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M41" i="6"/>
  <c r="H13" i="3"/>
  <c r="J66" i="6"/>
  <c r="V13" i="3"/>
  <c r="X19" i="3"/>
  <c r="L55" i="6"/>
  <c r="B87" i="12"/>
  <c r="B87" i="8"/>
  <c r="N87" i="8" s="1"/>
  <c r="L15" i="6"/>
  <c r="B85" i="10"/>
  <c r="N36" i="3"/>
  <c r="C92" i="10" l="1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<sst xmlns="http://schemas.openxmlformats.org/spreadsheetml/2006/main" count="1446" uniqueCount="147">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</sst>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1031</v>
      </c>
      <c r="C5" s="13">
        <v>1076</v>
      </c>
      <c r="D5" s="13">
        <v>1081</v>
      </c>
      <c r="E5" s="13">
        <v>1091</v>
      </c>
      <c r="F5" s="13">
        <v>1011</v>
      </c>
      <c r="G5" s="13">
        <v>1725</v>
      </c>
      <c r="H5" s="13">
        <v>1792</v>
      </c>
      <c r="I5" s="13">
        <v>2475</v>
      </c>
      <c r="J5" s="13">
        <v>1721</v>
      </c>
      <c r="K5" s="13">
        <v>1023</v>
      </c>
      <c r="L5" s="13">
        <v>840</v>
      </c>
      <c r="M5" s="13">
        <v>768</v>
      </c>
      <c r="N5" s="6">
        <v>1305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768</v>
      </c>
      <c r="C6" s="13">
        <v>731</v>
      </c>
      <c r="D6" s="13">
        <v>1948</v>
      </c>
      <c r="E6" s="13">
        <v>1143</v>
      </c>
      <c r="F6" s="13">
        <v>2759</v>
      </c>
      <c r="G6" s="13">
        <v>1498</v>
      </c>
      <c r="H6" s="13">
        <v>1394</v>
      </c>
      <c r="I6" s="13">
        <v>1285</v>
      </c>
      <c r="J6" s="13">
        <v>1019</v>
      </c>
      <c r="K6" s="13">
        <v>805</v>
      </c>
      <c r="L6" s="13">
        <v>721</v>
      </c>
      <c r="M6" s="13">
        <v>719</v>
      </c>
      <c r="N6" s="6">
        <v>1223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749</v>
      </c>
      <c r="C7" s="13">
        <v>757</v>
      </c>
      <c r="D7" s="13">
        <v>821</v>
      </c>
      <c r="E7" s="13">
        <v>844</v>
      </c>
      <c r="F7" s="13">
        <v>888</v>
      </c>
      <c r="G7" s="13">
        <v>1493</v>
      </c>
      <c r="H7" s="13">
        <v>1879</v>
      </c>
      <c r="I7" s="13">
        <v>1207</v>
      </c>
      <c r="J7" s="13">
        <v>845</v>
      </c>
      <c r="K7" s="13">
        <v>696</v>
      </c>
      <c r="L7" s="13">
        <v>593</v>
      </c>
      <c r="M7" s="13">
        <v>614</v>
      </c>
      <c r="N7" s="6">
        <v>948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687</v>
      </c>
      <c r="C8" s="13">
        <v>731</v>
      </c>
      <c r="D8" s="13">
        <v>809</v>
      </c>
      <c r="E8" s="13">
        <v>997</v>
      </c>
      <c r="F8" s="13">
        <v>925</v>
      </c>
      <c r="G8" s="13">
        <v>3172</v>
      </c>
      <c r="H8" s="13">
        <v>2616</v>
      </c>
      <c r="I8" s="13">
        <v>3716</v>
      </c>
      <c r="J8" s="13">
        <v>2813</v>
      </c>
      <c r="K8" s="13">
        <v>1394</v>
      </c>
      <c r="L8" s="13">
        <v>982</v>
      </c>
      <c r="M8" s="13">
        <v>846</v>
      </c>
      <c r="N8" s="6">
        <v>1643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901</v>
      </c>
      <c r="C9" s="13">
        <v>1280</v>
      </c>
      <c r="D9" s="13">
        <v>1104</v>
      </c>
      <c r="E9" s="13">
        <v>1121</v>
      </c>
      <c r="F9" s="13">
        <v>1016</v>
      </c>
      <c r="G9" s="13">
        <v>1598</v>
      </c>
      <c r="H9" s="13">
        <v>2798</v>
      </c>
      <c r="I9" s="13">
        <v>3144</v>
      </c>
      <c r="J9" s="13">
        <v>4837</v>
      </c>
      <c r="K9" s="13">
        <v>1862</v>
      </c>
      <c r="L9" s="13">
        <v>1187</v>
      </c>
      <c r="M9" s="13">
        <v>1063</v>
      </c>
      <c r="N9" s="6">
        <v>1825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1000</v>
      </c>
      <c r="C10" s="13">
        <v>966</v>
      </c>
      <c r="D10" s="13">
        <v>1191</v>
      </c>
      <c r="E10" s="13">
        <v>2202</v>
      </c>
      <c r="F10" s="13">
        <v>1483</v>
      </c>
      <c r="G10" s="13">
        <v>1803</v>
      </c>
      <c r="H10" s="13">
        <v>1590</v>
      </c>
      <c r="I10" s="13">
        <v>1137</v>
      </c>
      <c r="J10" s="13">
        <v>961</v>
      </c>
      <c r="K10" s="13">
        <v>814</v>
      </c>
      <c r="L10" s="13">
        <v>754</v>
      </c>
      <c r="M10" s="13">
        <v>737</v>
      </c>
      <c r="N10" s="6">
        <v>1219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887</v>
      </c>
      <c r="C11" s="13">
        <v>1572</v>
      </c>
      <c r="D11" s="13">
        <v>2260</v>
      </c>
      <c r="E11" s="13">
        <v>1559</v>
      </c>
      <c r="F11" s="13">
        <v>1848</v>
      </c>
      <c r="G11" s="13">
        <v>1435</v>
      </c>
      <c r="H11" s="13">
        <v>2574</v>
      </c>
      <c r="I11" s="13">
        <v>3114</v>
      </c>
      <c r="J11" s="13">
        <v>2201</v>
      </c>
      <c r="K11" s="13">
        <v>1247</v>
      </c>
      <c r="L11" s="13">
        <v>987</v>
      </c>
      <c r="M11" s="13">
        <v>896</v>
      </c>
      <c r="N11" s="6">
        <v>1713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911</v>
      </c>
      <c r="C12" s="13">
        <v>939</v>
      </c>
      <c r="D12" s="13">
        <v>1030</v>
      </c>
      <c r="E12" s="13">
        <v>2286</v>
      </c>
      <c r="F12" s="13">
        <v>1793</v>
      </c>
      <c r="G12" s="13">
        <v>2001</v>
      </c>
      <c r="H12" s="13">
        <v>2962</v>
      </c>
      <c r="I12" s="13">
        <v>3004</v>
      </c>
      <c r="J12" s="13">
        <v>1940</v>
      </c>
      <c r="K12" s="13">
        <v>1209</v>
      </c>
      <c r="L12" s="13">
        <v>999</v>
      </c>
      <c r="M12" s="13">
        <v>945</v>
      </c>
      <c r="N12" s="6">
        <v>1667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874</v>
      </c>
      <c r="C13" s="13">
        <v>856</v>
      </c>
      <c r="D13" s="13">
        <v>912</v>
      </c>
      <c r="E13" s="13">
        <v>837</v>
      </c>
      <c r="F13" s="13">
        <v>900</v>
      </c>
      <c r="G13" s="13">
        <v>1356</v>
      </c>
      <c r="H13" s="13">
        <v>2983</v>
      </c>
      <c r="I13" s="13">
        <v>3727</v>
      </c>
      <c r="J13" s="13">
        <v>2902</v>
      </c>
      <c r="K13" s="13">
        <v>1384</v>
      </c>
      <c r="L13" s="13">
        <v>1015</v>
      </c>
      <c r="M13" s="13">
        <v>930</v>
      </c>
      <c r="N13" s="6">
        <v>1558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1001</v>
      </c>
      <c r="C14" s="13">
        <v>1922</v>
      </c>
      <c r="D14" s="13">
        <v>2203</v>
      </c>
      <c r="E14" s="13">
        <v>2516</v>
      </c>
      <c r="F14" s="13">
        <v>2180</v>
      </c>
      <c r="G14" s="13">
        <v>2874</v>
      </c>
      <c r="H14" s="13">
        <v>3571</v>
      </c>
      <c r="I14" s="13">
        <v>4233</v>
      </c>
      <c r="J14" s="13">
        <v>2707</v>
      </c>
      <c r="K14" s="13">
        <v>1427</v>
      </c>
      <c r="L14" s="13">
        <v>1149</v>
      </c>
      <c r="M14" s="13">
        <v>1073</v>
      </c>
      <c r="N14" s="6">
        <v>2237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1043</v>
      </c>
      <c r="C15" s="13">
        <v>1358</v>
      </c>
      <c r="D15" s="13">
        <v>1852</v>
      </c>
      <c r="E15" s="13">
        <v>1297</v>
      </c>
      <c r="F15" s="13">
        <v>1366</v>
      </c>
      <c r="G15" s="13">
        <v>2427</v>
      </c>
      <c r="H15" s="13">
        <v>3020</v>
      </c>
      <c r="I15" s="13">
        <v>2328</v>
      </c>
      <c r="J15" s="13">
        <v>1517</v>
      </c>
      <c r="K15" s="13">
        <v>1118</v>
      </c>
      <c r="L15" s="13">
        <v>957</v>
      </c>
      <c r="M15" s="13">
        <v>891</v>
      </c>
      <c r="N15" s="6">
        <v>1599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916</v>
      </c>
      <c r="C16" s="13">
        <v>849</v>
      </c>
      <c r="D16" s="13">
        <v>1219</v>
      </c>
      <c r="E16" s="13">
        <v>1471</v>
      </c>
      <c r="F16" s="13">
        <v>2426</v>
      </c>
      <c r="G16" s="13">
        <v>2785</v>
      </c>
      <c r="H16" s="13">
        <v>2332</v>
      </c>
      <c r="I16" s="13">
        <v>1663</v>
      </c>
      <c r="J16" s="13">
        <v>1114</v>
      </c>
      <c r="K16" s="13">
        <v>916</v>
      </c>
      <c r="L16" s="13">
        <v>818</v>
      </c>
      <c r="M16" s="13">
        <v>853</v>
      </c>
      <c r="N16" s="6">
        <v>1443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864</v>
      </c>
      <c r="C17" s="13">
        <v>1176</v>
      </c>
      <c r="D17" s="13">
        <v>1464</v>
      </c>
      <c r="E17" s="13">
        <v>1643</v>
      </c>
      <c r="F17" s="13">
        <v>1674</v>
      </c>
      <c r="G17" s="13">
        <v>1481</v>
      </c>
      <c r="H17" s="13">
        <v>1466</v>
      </c>
      <c r="I17" s="13">
        <v>1894</v>
      </c>
      <c r="J17" s="13">
        <v>1329</v>
      </c>
      <c r="K17" s="13">
        <v>1002</v>
      </c>
      <c r="L17" s="13">
        <v>846</v>
      </c>
      <c r="M17" s="13">
        <v>854</v>
      </c>
      <c r="N17" s="6">
        <v>1306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787</v>
      </c>
      <c r="C18" s="13">
        <v>1040</v>
      </c>
      <c r="D18" s="13">
        <v>2248</v>
      </c>
      <c r="E18" s="13">
        <v>1968</v>
      </c>
      <c r="F18" s="13">
        <v>1982</v>
      </c>
      <c r="G18" s="13">
        <v>1450</v>
      </c>
      <c r="H18" s="13">
        <v>1752</v>
      </c>
      <c r="I18" s="13">
        <v>2296</v>
      </c>
      <c r="J18" s="13">
        <v>1963</v>
      </c>
      <c r="K18" s="13">
        <v>1162</v>
      </c>
      <c r="L18" s="13">
        <v>929</v>
      </c>
      <c r="M18" s="13">
        <v>850</v>
      </c>
      <c r="N18" s="6">
        <v>1533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832</v>
      </c>
      <c r="C19" s="13">
        <v>2631</v>
      </c>
      <c r="D19" s="13">
        <v>4329</v>
      </c>
      <c r="E19" s="13">
        <v>3694</v>
      </c>
      <c r="F19" s="13">
        <v>2776</v>
      </c>
      <c r="G19" s="13">
        <v>2675</v>
      </c>
      <c r="H19" s="13">
        <v>3378</v>
      </c>
      <c r="I19" s="13">
        <v>2802</v>
      </c>
      <c r="J19" s="13">
        <v>2911</v>
      </c>
      <c r="K19" s="13">
        <v>1655</v>
      </c>
      <c r="L19" s="13">
        <v>1316</v>
      </c>
      <c r="M19" s="13">
        <v>1194</v>
      </c>
      <c r="N19" s="6">
        <v>2514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1278</v>
      </c>
      <c r="C20" s="13">
        <v>1504</v>
      </c>
      <c r="D20" s="13">
        <v>1280</v>
      </c>
      <c r="E20" s="13">
        <v>1324</v>
      </c>
      <c r="F20" s="13">
        <v>1591</v>
      </c>
      <c r="G20" s="13">
        <v>1687</v>
      </c>
      <c r="H20" s="13">
        <v>1994</v>
      </c>
      <c r="I20" s="13">
        <v>2255</v>
      </c>
      <c r="J20" s="13">
        <v>1655</v>
      </c>
      <c r="K20" s="13">
        <v>1124</v>
      </c>
      <c r="L20" s="13">
        <v>967</v>
      </c>
      <c r="M20" s="13">
        <v>907</v>
      </c>
      <c r="N20" s="6">
        <v>1463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877</v>
      </c>
      <c r="C21" s="13">
        <v>1002</v>
      </c>
      <c r="D21" s="13">
        <v>1008</v>
      </c>
      <c r="E21" s="13">
        <v>1607</v>
      </c>
      <c r="F21" s="13">
        <v>3007</v>
      </c>
      <c r="G21" s="13">
        <v>1700</v>
      </c>
      <c r="H21" s="13">
        <v>2277</v>
      </c>
      <c r="I21" s="13">
        <v>3606</v>
      </c>
      <c r="J21" s="13">
        <v>1933</v>
      </c>
      <c r="K21" s="13">
        <v>1207</v>
      </c>
      <c r="L21" s="13">
        <v>998</v>
      </c>
      <c r="M21" s="13">
        <v>921</v>
      </c>
      <c r="N21" s="6">
        <v>1669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911</v>
      </c>
      <c r="C22" s="13">
        <v>1331</v>
      </c>
      <c r="D22" s="13">
        <v>2655</v>
      </c>
      <c r="E22" s="13">
        <v>2710</v>
      </c>
      <c r="F22" s="13">
        <v>1786</v>
      </c>
      <c r="G22" s="13">
        <v>2346</v>
      </c>
      <c r="H22" s="13">
        <v>2668</v>
      </c>
      <c r="I22" s="13">
        <v>3440</v>
      </c>
      <c r="J22" s="13">
        <v>2476</v>
      </c>
      <c r="K22" s="13">
        <v>1485</v>
      </c>
      <c r="L22" s="13">
        <v>1153</v>
      </c>
      <c r="M22" s="13">
        <v>1051</v>
      </c>
      <c r="N22" s="6">
        <v>2004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1065</v>
      </c>
      <c r="C23" s="13">
        <v>1606</v>
      </c>
      <c r="D23" s="13">
        <v>2147</v>
      </c>
      <c r="E23" s="13">
        <v>1485</v>
      </c>
      <c r="F23" s="13">
        <v>1974</v>
      </c>
      <c r="G23" s="13">
        <v>2110</v>
      </c>
      <c r="H23" s="13">
        <v>2356</v>
      </c>
      <c r="I23" s="13">
        <v>1918</v>
      </c>
      <c r="J23" s="13">
        <v>1651</v>
      </c>
      <c r="K23" s="13">
        <v>1165</v>
      </c>
      <c r="L23" s="13">
        <v>1000</v>
      </c>
      <c r="M23" s="13">
        <v>933</v>
      </c>
      <c r="N23" s="6">
        <v>1614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1114</v>
      </c>
      <c r="C24" s="13">
        <v>1408</v>
      </c>
      <c r="D24" s="13">
        <v>1329</v>
      </c>
      <c r="E24" s="13">
        <v>2933</v>
      </c>
      <c r="F24" s="13">
        <v>1918</v>
      </c>
      <c r="G24" s="13">
        <v>1787</v>
      </c>
      <c r="H24" s="13">
        <v>2367</v>
      </c>
      <c r="I24" s="13">
        <v>2907</v>
      </c>
      <c r="J24" s="13">
        <v>3142</v>
      </c>
      <c r="K24" s="13">
        <v>1588</v>
      </c>
      <c r="L24" s="13">
        <v>1165</v>
      </c>
      <c r="M24" s="13">
        <v>1065</v>
      </c>
      <c r="N24" s="6">
        <v>1892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1060</v>
      </c>
      <c r="C25" s="13">
        <v>1231</v>
      </c>
      <c r="D25" s="13">
        <v>1702</v>
      </c>
      <c r="E25" s="13">
        <v>1115</v>
      </c>
      <c r="F25" s="13">
        <v>1594</v>
      </c>
      <c r="G25" s="13">
        <v>2083</v>
      </c>
      <c r="H25" s="13">
        <v>3229</v>
      </c>
      <c r="I25" s="13">
        <v>4171</v>
      </c>
      <c r="J25" s="13">
        <v>2356</v>
      </c>
      <c r="K25" s="13">
        <v>1343</v>
      </c>
      <c r="L25" s="13">
        <v>1095</v>
      </c>
      <c r="M25" s="13">
        <v>1006</v>
      </c>
      <c r="N25" s="6">
        <v>1833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1046</v>
      </c>
      <c r="C26" s="13">
        <v>1105</v>
      </c>
      <c r="D26" s="13">
        <v>1105</v>
      </c>
      <c r="E26" s="13">
        <v>1794</v>
      </c>
      <c r="F26" s="13">
        <v>1990</v>
      </c>
      <c r="G26" s="13">
        <v>2882</v>
      </c>
      <c r="H26" s="13">
        <v>2946</v>
      </c>
      <c r="I26" s="13">
        <v>3472</v>
      </c>
      <c r="J26" s="13">
        <v>3006</v>
      </c>
      <c r="K26" s="13">
        <v>1643</v>
      </c>
      <c r="L26" s="13">
        <v>1272</v>
      </c>
      <c r="M26" s="13">
        <v>1167</v>
      </c>
      <c r="N26" s="6">
        <v>1951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1916</v>
      </c>
      <c r="C27" s="13">
        <v>2774</v>
      </c>
      <c r="D27" s="13">
        <v>4159</v>
      </c>
      <c r="E27" s="13">
        <v>3001</v>
      </c>
      <c r="F27" s="13">
        <v>3868</v>
      </c>
      <c r="G27" s="13">
        <v>2371</v>
      </c>
      <c r="H27" s="13">
        <v>3331</v>
      </c>
      <c r="I27" s="13">
        <v>3028</v>
      </c>
      <c r="J27" s="13">
        <v>2022</v>
      </c>
      <c r="K27" s="13">
        <v>1464</v>
      </c>
      <c r="L27" s="13">
        <v>1289</v>
      </c>
      <c r="M27" s="13">
        <v>1214</v>
      </c>
      <c r="N27" s="6">
        <v>2528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1585</v>
      </c>
      <c r="C28" s="13">
        <v>1935</v>
      </c>
      <c r="D28" s="13">
        <v>2677</v>
      </c>
      <c r="E28" s="13">
        <v>1854</v>
      </c>
      <c r="F28" s="13">
        <v>2861</v>
      </c>
      <c r="G28" s="13">
        <v>2275</v>
      </c>
      <c r="H28" s="13">
        <v>3888</v>
      </c>
      <c r="I28" s="13">
        <v>4333</v>
      </c>
      <c r="J28" s="13">
        <v>3492</v>
      </c>
      <c r="K28" s="13">
        <v>2181</v>
      </c>
      <c r="L28" s="13">
        <v>1539</v>
      </c>
      <c r="M28" s="13">
        <v>1396</v>
      </c>
      <c r="N28" s="6">
        <v>2498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1262</v>
      </c>
      <c r="C29" s="13">
        <v>1178</v>
      </c>
      <c r="D29" s="13">
        <v>1321</v>
      </c>
      <c r="E29" s="13">
        <v>3801</v>
      </c>
      <c r="F29" s="13">
        <v>4016</v>
      </c>
      <c r="G29" s="13">
        <v>2250</v>
      </c>
      <c r="H29" s="13">
        <v>2531</v>
      </c>
      <c r="I29" s="13">
        <v>3301</v>
      </c>
      <c r="J29" s="13">
        <v>3785</v>
      </c>
      <c r="K29" s="13">
        <v>2301</v>
      </c>
      <c r="L29" s="13">
        <v>1529</v>
      </c>
      <c r="M29" s="13">
        <v>1338</v>
      </c>
      <c r="N29" s="6">
        <v>2373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1320</v>
      </c>
      <c r="C30" s="13">
        <v>2622</v>
      </c>
      <c r="D30" s="13">
        <v>3185</v>
      </c>
      <c r="E30" s="13">
        <v>2523</v>
      </c>
      <c r="F30" s="13">
        <v>3323</v>
      </c>
      <c r="G30" s="13">
        <v>2559</v>
      </c>
      <c r="H30" s="13">
        <v>2984</v>
      </c>
      <c r="I30" s="13">
        <v>2985</v>
      </c>
      <c r="J30" s="13">
        <v>2333</v>
      </c>
      <c r="K30" s="13">
        <v>1548</v>
      </c>
      <c r="L30" s="13">
        <v>1300</v>
      </c>
      <c r="M30" s="13">
        <v>1231</v>
      </c>
      <c r="N30" s="6">
        <v>2318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1160</v>
      </c>
      <c r="C31" s="13">
        <v>1178</v>
      </c>
      <c r="D31" s="13">
        <v>1225</v>
      </c>
      <c r="E31" s="13">
        <v>1279</v>
      </c>
      <c r="F31" s="13">
        <v>1297</v>
      </c>
      <c r="G31" s="13">
        <v>1498</v>
      </c>
      <c r="H31" s="13">
        <v>1899</v>
      </c>
      <c r="I31" s="13">
        <v>2899</v>
      </c>
      <c r="J31" s="13">
        <v>2741</v>
      </c>
      <c r="K31" s="13">
        <v>1339</v>
      </c>
      <c r="L31" s="13">
        <v>1035</v>
      </c>
      <c r="M31" s="13">
        <v>985</v>
      </c>
      <c r="N31" s="6">
        <v>1545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1057</v>
      </c>
      <c r="C32" s="13">
        <v>1641</v>
      </c>
      <c r="D32" s="13">
        <v>4760</v>
      </c>
      <c r="E32" s="13">
        <v>4380</v>
      </c>
      <c r="F32" s="13">
        <v>2392</v>
      </c>
      <c r="G32" s="13">
        <v>2259</v>
      </c>
      <c r="H32" s="13">
        <v>3259</v>
      </c>
      <c r="I32" s="13">
        <v>4178</v>
      </c>
      <c r="J32" s="13">
        <v>3164</v>
      </c>
      <c r="K32" s="13">
        <v>1894</v>
      </c>
      <c r="L32" s="13">
        <v>1461</v>
      </c>
      <c r="M32" s="13">
        <v>1323</v>
      </c>
      <c r="N32" s="6">
        <v>2652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1538</v>
      </c>
      <c r="C33" s="13">
        <v>1752</v>
      </c>
      <c r="D33" s="13">
        <v>3299</v>
      </c>
      <c r="E33" s="13">
        <v>1760</v>
      </c>
      <c r="F33" s="13">
        <v>2861</v>
      </c>
      <c r="G33" s="13">
        <v>4107</v>
      </c>
      <c r="H33" s="13">
        <v>3173</v>
      </c>
      <c r="I33" s="13">
        <v>2979</v>
      </c>
      <c r="J33" s="13">
        <v>1985</v>
      </c>
      <c r="K33" s="13">
        <v>1360</v>
      </c>
      <c r="L33" s="13">
        <v>1187</v>
      </c>
      <c r="M33" s="13">
        <v>1122</v>
      </c>
      <c r="N33" s="6">
        <v>2258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1240</v>
      </c>
      <c r="C34" s="13">
        <v>1634</v>
      </c>
      <c r="D34" s="13">
        <v>2439</v>
      </c>
      <c r="E34" s="13">
        <v>2962</v>
      </c>
      <c r="F34" s="13">
        <v>4979</v>
      </c>
      <c r="G34" s="13">
        <v>2579</v>
      </c>
      <c r="H34" s="13">
        <v>2752</v>
      </c>
      <c r="I34" s="13">
        <v>3686</v>
      </c>
      <c r="J34" s="13">
        <v>2866</v>
      </c>
      <c r="K34" s="13">
        <v>1684</v>
      </c>
      <c r="L34" s="13">
        <v>1360</v>
      </c>
      <c r="M34" s="13">
        <v>1256</v>
      </c>
      <c r="N34" s="6">
        <v>2436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1190</v>
      </c>
      <c r="C35" s="13">
        <v>1761</v>
      </c>
      <c r="D35" s="13">
        <v>1678</v>
      </c>
      <c r="E35" s="13">
        <v>2391</v>
      </c>
      <c r="F35" s="13">
        <v>1956</v>
      </c>
      <c r="G35" s="13">
        <v>1958</v>
      </c>
      <c r="H35" s="13">
        <v>2407</v>
      </c>
      <c r="I35" s="13">
        <v>2081</v>
      </c>
      <c r="J35" s="13">
        <v>1533</v>
      </c>
      <c r="K35" s="13">
        <v>1120</v>
      </c>
      <c r="L35" s="13">
        <v>995</v>
      </c>
      <c r="M35" s="13">
        <v>986</v>
      </c>
      <c r="N35" s="6">
        <v>1669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1044</v>
      </c>
      <c r="C36" s="13">
        <v>996</v>
      </c>
      <c r="D36" s="13">
        <v>978</v>
      </c>
      <c r="E36" s="13">
        <v>1069</v>
      </c>
      <c r="F36" s="13">
        <v>1782</v>
      </c>
      <c r="G36" s="13">
        <v>2464</v>
      </c>
      <c r="H36" s="13">
        <v>2697</v>
      </c>
      <c r="I36" s="13">
        <v>2750</v>
      </c>
      <c r="J36" s="13">
        <v>2265</v>
      </c>
      <c r="K36" s="13">
        <v>1237</v>
      </c>
      <c r="L36" s="13">
        <v>1052</v>
      </c>
      <c r="M36" s="13">
        <v>995</v>
      </c>
      <c r="N36" s="6">
        <v>1608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1004</v>
      </c>
      <c r="C37" s="13">
        <v>1445</v>
      </c>
      <c r="D37" s="13">
        <v>1623</v>
      </c>
      <c r="E37" s="13">
        <v>1301</v>
      </c>
      <c r="F37" s="13">
        <v>2931</v>
      </c>
      <c r="G37" s="13">
        <v>2558</v>
      </c>
      <c r="H37" s="13">
        <v>2628</v>
      </c>
      <c r="I37" s="13">
        <v>2783</v>
      </c>
      <c r="J37" s="13">
        <v>2469</v>
      </c>
      <c r="K37" s="13">
        <v>1271</v>
      </c>
      <c r="L37" s="13">
        <v>1102</v>
      </c>
      <c r="M37" s="13">
        <v>1071</v>
      </c>
      <c r="N37" s="6">
        <v>1839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1153</v>
      </c>
      <c r="C38" s="13">
        <v>1801</v>
      </c>
      <c r="D38" s="13">
        <v>2055</v>
      </c>
      <c r="E38" s="13">
        <v>1715</v>
      </c>
      <c r="F38" s="13">
        <v>1805</v>
      </c>
      <c r="G38" s="13">
        <v>1702</v>
      </c>
      <c r="H38" s="13">
        <v>2797</v>
      </c>
      <c r="I38" s="13">
        <v>2425</v>
      </c>
      <c r="J38" s="13">
        <v>2005</v>
      </c>
      <c r="K38" s="13">
        <v>1251</v>
      </c>
      <c r="L38" s="13">
        <v>1062</v>
      </c>
      <c r="M38" s="13">
        <v>950</v>
      </c>
      <c r="N38" s="6">
        <v>1724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1498</v>
      </c>
      <c r="C39" s="13">
        <v>1726</v>
      </c>
      <c r="D39" s="13">
        <v>2560</v>
      </c>
      <c r="E39" s="13">
        <v>1356</v>
      </c>
      <c r="F39" s="13">
        <v>3255</v>
      </c>
      <c r="G39" s="13">
        <v>1782</v>
      </c>
      <c r="H39" s="13">
        <v>2620</v>
      </c>
      <c r="I39" s="13">
        <v>3037</v>
      </c>
      <c r="J39" s="13">
        <v>1686</v>
      </c>
      <c r="K39" s="13">
        <v>1243</v>
      </c>
      <c r="L39" s="13">
        <v>1053</v>
      </c>
      <c r="M39" s="13">
        <v>998</v>
      </c>
      <c r="N39" s="6">
        <v>1892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1014</v>
      </c>
      <c r="C40" s="13">
        <v>2013</v>
      </c>
      <c r="D40" s="13">
        <v>1627</v>
      </c>
      <c r="E40" s="13">
        <v>1935</v>
      </c>
      <c r="F40" s="13">
        <v>1847</v>
      </c>
      <c r="G40" s="13">
        <v>1828</v>
      </c>
      <c r="H40" s="13">
        <v>2436</v>
      </c>
      <c r="I40" s="13">
        <v>2789</v>
      </c>
      <c r="J40" s="13">
        <v>3060</v>
      </c>
      <c r="K40" s="13">
        <v>1567</v>
      </c>
      <c r="L40" s="13">
        <v>1161</v>
      </c>
      <c r="M40" s="13">
        <v>1022</v>
      </c>
      <c r="N40" s="6">
        <v>1855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849</v>
      </c>
      <c r="C41" s="13">
        <v>1236</v>
      </c>
      <c r="D41" s="13">
        <v>7619</v>
      </c>
      <c r="E41" s="13">
        <v>4604</v>
      </c>
      <c r="F41" s="13">
        <v>3178</v>
      </c>
      <c r="G41" s="13">
        <v>2161</v>
      </c>
      <c r="H41" s="13">
        <v>2507</v>
      </c>
      <c r="I41" s="13">
        <v>2317</v>
      </c>
      <c r="J41" s="13">
        <v>1814</v>
      </c>
      <c r="K41" s="13">
        <v>1384</v>
      </c>
      <c r="L41" s="13">
        <v>1192</v>
      </c>
      <c r="M41" s="13">
        <v>1085</v>
      </c>
      <c r="N41" s="6">
        <v>2499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1100</v>
      </c>
      <c r="C42" s="13">
        <v>1226</v>
      </c>
      <c r="D42" s="13">
        <v>1225</v>
      </c>
      <c r="E42" s="13">
        <v>1828</v>
      </c>
      <c r="F42" s="13">
        <v>1394</v>
      </c>
      <c r="G42" s="13">
        <v>2368</v>
      </c>
      <c r="H42" s="13">
        <v>3612</v>
      </c>
      <c r="I42" s="13">
        <v>2650</v>
      </c>
      <c r="J42" s="13">
        <v>1576</v>
      </c>
      <c r="K42" s="13">
        <v>1189</v>
      </c>
      <c r="L42" s="13">
        <v>977</v>
      </c>
      <c r="M42" s="13">
        <v>932</v>
      </c>
      <c r="N42" s="6">
        <v>1674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951</v>
      </c>
      <c r="C43" s="13">
        <v>1687</v>
      </c>
      <c r="D43" s="13">
        <v>2142</v>
      </c>
      <c r="E43" s="13">
        <v>1975</v>
      </c>
      <c r="F43" s="13">
        <v>2006</v>
      </c>
      <c r="G43" s="13">
        <v>1907</v>
      </c>
      <c r="H43" s="13">
        <v>1626</v>
      </c>
      <c r="I43" s="13">
        <v>3224</v>
      </c>
      <c r="J43" s="13">
        <v>2259</v>
      </c>
      <c r="K43" s="13">
        <v>1245</v>
      </c>
      <c r="L43" s="13">
        <v>979</v>
      </c>
      <c r="M43" s="13">
        <v>898</v>
      </c>
      <c r="N43" s="6">
        <v>1741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1028</v>
      </c>
      <c r="C44" s="13">
        <v>956</v>
      </c>
      <c r="D44" s="13">
        <v>998</v>
      </c>
      <c r="E44" s="13">
        <v>1268</v>
      </c>
      <c r="F44" s="13">
        <v>2532</v>
      </c>
      <c r="G44" s="13">
        <v>1759</v>
      </c>
      <c r="H44" s="13">
        <v>1484</v>
      </c>
      <c r="I44" s="13">
        <v>1504</v>
      </c>
      <c r="J44" s="13">
        <v>1113</v>
      </c>
      <c r="K44" s="13">
        <v>863</v>
      </c>
      <c r="L44" s="13">
        <v>840</v>
      </c>
      <c r="M44" s="13">
        <v>795</v>
      </c>
      <c r="N44" s="6">
        <v>1257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835</v>
      </c>
      <c r="C45" s="13">
        <v>1656</v>
      </c>
      <c r="D45" s="13">
        <v>1593</v>
      </c>
      <c r="E45" s="13">
        <v>1995</v>
      </c>
      <c r="F45" s="13">
        <v>1563</v>
      </c>
      <c r="G45" s="13">
        <v>1661</v>
      </c>
      <c r="H45" s="13">
        <v>2667</v>
      </c>
      <c r="I45" s="13">
        <v>3645</v>
      </c>
      <c r="J45" s="13">
        <v>2390</v>
      </c>
      <c r="K45" s="13">
        <v>1452</v>
      </c>
      <c r="L45" s="13">
        <v>1071</v>
      </c>
      <c r="M45" s="13">
        <v>1016</v>
      </c>
      <c r="N45" s="6">
        <v>1796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1097</v>
      </c>
      <c r="C46" s="13">
        <v>1047</v>
      </c>
      <c r="D46" s="13">
        <v>1594</v>
      </c>
      <c r="E46" s="13">
        <v>4142</v>
      </c>
      <c r="F46" s="13">
        <v>2351</v>
      </c>
      <c r="G46" s="13">
        <v>2213</v>
      </c>
      <c r="H46" s="13">
        <v>1650</v>
      </c>
      <c r="I46" s="13">
        <v>2284</v>
      </c>
      <c r="J46" s="13">
        <v>1678</v>
      </c>
      <c r="K46" s="13">
        <v>1106</v>
      </c>
      <c r="L46" s="13">
        <v>950</v>
      </c>
      <c r="M46" s="13">
        <v>906</v>
      </c>
      <c r="N46" s="6">
        <v>1751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949</v>
      </c>
      <c r="C47" s="13">
        <v>2308</v>
      </c>
      <c r="D47" s="13">
        <v>2083</v>
      </c>
      <c r="E47" s="13">
        <v>4173</v>
      </c>
      <c r="F47" s="13">
        <v>2566</v>
      </c>
      <c r="G47" s="13">
        <v>2757</v>
      </c>
      <c r="H47" s="13">
        <v>2921</v>
      </c>
      <c r="I47" s="13">
        <v>4132</v>
      </c>
      <c r="J47" s="13">
        <v>3421</v>
      </c>
      <c r="K47" s="13">
        <v>2093</v>
      </c>
      <c r="L47" s="13">
        <v>1460</v>
      </c>
      <c r="M47" s="13">
        <v>1359</v>
      </c>
      <c r="N47" s="6">
        <v>2518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1325</v>
      </c>
      <c r="C48" s="13">
        <v>1794</v>
      </c>
      <c r="D48" s="13">
        <v>2315</v>
      </c>
      <c r="E48" s="13">
        <v>3901</v>
      </c>
      <c r="F48" s="13">
        <v>3838</v>
      </c>
      <c r="G48" s="13">
        <v>6980</v>
      </c>
      <c r="H48" s="13">
        <v>3262</v>
      </c>
      <c r="I48" s="13">
        <v>3497</v>
      </c>
      <c r="J48" s="13">
        <v>3010</v>
      </c>
      <c r="K48" s="13">
        <v>1805</v>
      </c>
      <c r="L48" s="13">
        <v>1470</v>
      </c>
      <c r="M48" s="13">
        <v>1401</v>
      </c>
      <c r="N48" s="6">
        <v>2884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1249</v>
      </c>
      <c r="C49" s="13">
        <v>1305</v>
      </c>
      <c r="D49" s="13">
        <v>1828</v>
      </c>
      <c r="E49" s="13">
        <v>1982</v>
      </c>
      <c r="F49" s="13">
        <v>1555</v>
      </c>
      <c r="G49" s="13">
        <v>1689</v>
      </c>
      <c r="H49" s="13">
        <v>1964</v>
      </c>
      <c r="I49" s="13">
        <v>2002</v>
      </c>
      <c r="J49" s="13">
        <v>1253</v>
      </c>
      <c r="K49" s="13">
        <v>1055</v>
      </c>
      <c r="L49" s="13">
        <v>936</v>
      </c>
      <c r="M49" s="13">
        <v>948</v>
      </c>
      <c r="N49" s="6">
        <v>1481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1058</v>
      </c>
      <c r="C50" s="13">
        <v>3343</v>
      </c>
      <c r="D50" s="13">
        <v>3565</v>
      </c>
      <c r="E50" s="13">
        <v>4396</v>
      </c>
      <c r="F50" s="13">
        <v>2459</v>
      </c>
      <c r="G50" s="13">
        <v>3424</v>
      </c>
      <c r="H50" s="13">
        <v>3474</v>
      </c>
      <c r="I50" s="13">
        <v>3512</v>
      </c>
      <c r="J50" s="13">
        <v>3832</v>
      </c>
      <c r="K50" s="13">
        <v>1923</v>
      </c>
      <c r="L50" s="13">
        <v>1371</v>
      </c>
      <c r="M50" s="13">
        <v>1240</v>
      </c>
      <c r="N50" s="6">
        <v>2801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1209</v>
      </c>
      <c r="C51" s="13">
        <v>1193</v>
      </c>
      <c r="D51" s="13">
        <v>1662</v>
      </c>
      <c r="E51" s="13">
        <v>1992</v>
      </c>
      <c r="F51" s="13">
        <v>2368</v>
      </c>
      <c r="G51" s="13">
        <v>2813</v>
      </c>
      <c r="H51" s="13">
        <v>2287</v>
      </c>
      <c r="I51" s="13">
        <v>3894</v>
      </c>
      <c r="J51" s="13">
        <v>3834</v>
      </c>
      <c r="K51" s="13">
        <v>2047</v>
      </c>
      <c r="L51" s="13">
        <v>1443</v>
      </c>
      <c r="M51" s="13">
        <v>1276</v>
      </c>
      <c r="N51" s="6">
        <v>2167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1332</v>
      </c>
      <c r="C52" s="13">
        <v>1705</v>
      </c>
      <c r="D52" s="13">
        <v>2980</v>
      </c>
      <c r="E52" s="13">
        <v>2862</v>
      </c>
      <c r="F52" s="13">
        <v>2128</v>
      </c>
      <c r="G52" s="13">
        <v>1991</v>
      </c>
      <c r="H52" s="13">
        <v>2310</v>
      </c>
      <c r="I52" s="13">
        <v>3244</v>
      </c>
      <c r="J52" s="13">
        <v>2302</v>
      </c>
      <c r="K52" s="13">
        <v>1558</v>
      </c>
      <c r="L52" s="13">
        <v>1496</v>
      </c>
      <c r="M52" s="13">
        <v>1220</v>
      </c>
      <c r="N52" s="6">
        <v>2096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1145</v>
      </c>
      <c r="C53" s="13">
        <v>1078</v>
      </c>
      <c r="D53" s="13">
        <v>982</v>
      </c>
      <c r="E53" s="13">
        <v>954</v>
      </c>
      <c r="F53" s="13">
        <v>926</v>
      </c>
      <c r="G53" s="13">
        <v>1104</v>
      </c>
      <c r="H53" s="13">
        <v>1383</v>
      </c>
      <c r="I53" s="13">
        <v>1671</v>
      </c>
      <c r="J53" s="13">
        <v>1282</v>
      </c>
      <c r="K53" s="13">
        <v>858</v>
      </c>
      <c r="L53" s="13">
        <v>772</v>
      </c>
      <c r="M53" s="13">
        <v>853</v>
      </c>
      <c r="N53" s="6">
        <v>1085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889</v>
      </c>
      <c r="C54" s="13">
        <v>2201</v>
      </c>
      <c r="D54" s="13">
        <v>4032</v>
      </c>
      <c r="E54" s="13">
        <v>2383</v>
      </c>
      <c r="F54" s="13">
        <v>2437</v>
      </c>
      <c r="G54" s="13">
        <v>1986</v>
      </c>
      <c r="H54" s="13">
        <v>1910</v>
      </c>
      <c r="I54" s="13">
        <v>1878</v>
      </c>
      <c r="J54" s="13">
        <v>1515</v>
      </c>
      <c r="K54" s="13">
        <v>1172</v>
      </c>
      <c r="L54" s="13">
        <v>989</v>
      </c>
      <c r="M54" s="13">
        <v>1036</v>
      </c>
      <c r="N54" s="6">
        <v>1867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857</v>
      </c>
      <c r="C55" s="13">
        <v>922</v>
      </c>
      <c r="D55" s="13">
        <v>1239</v>
      </c>
      <c r="E55" s="13">
        <v>1650</v>
      </c>
      <c r="F55" s="13">
        <v>1724</v>
      </c>
      <c r="G55" s="13">
        <v>2237</v>
      </c>
      <c r="H55" s="13">
        <v>2190</v>
      </c>
      <c r="I55" s="13">
        <v>2869</v>
      </c>
      <c r="J55" s="13">
        <v>1432</v>
      </c>
      <c r="K55" s="13">
        <v>1060</v>
      </c>
      <c r="L55" s="13">
        <v>949</v>
      </c>
      <c r="M55" s="13">
        <v>888</v>
      </c>
      <c r="N55" s="6">
        <v>1501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1054</v>
      </c>
      <c r="C56" s="13">
        <v>1464</v>
      </c>
      <c r="D56" s="13">
        <v>1703</v>
      </c>
      <c r="E56" s="13">
        <v>3100</v>
      </c>
      <c r="F56" s="13">
        <v>1870</v>
      </c>
      <c r="G56" s="13">
        <v>2012</v>
      </c>
      <c r="H56" s="13">
        <v>2304</v>
      </c>
      <c r="I56" s="13">
        <v>1902</v>
      </c>
      <c r="J56" s="13">
        <v>1391</v>
      </c>
      <c r="K56" s="13">
        <v>1047</v>
      </c>
      <c r="L56" s="13">
        <v>894</v>
      </c>
      <c r="M56" s="13">
        <v>876</v>
      </c>
      <c r="N56" s="6">
        <v>1635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924</v>
      </c>
      <c r="C57" s="13">
        <v>1125</v>
      </c>
      <c r="D57" s="13">
        <v>1874</v>
      </c>
      <c r="E57" s="13">
        <v>1224</v>
      </c>
      <c r="F57" s="13">
        <v>1959</v>
      </c>
      <c r="G57" s="13">
        <v>1504</v>
      </c>
      <c r="H57" s="13">
        <v>1599</v>
      </c>
      <c r="I57" s="13">
        <v>1625</v>
      </c>
      <c r="J57" s="13">
        <v>1496</v>
      </c>
      <c r="K57" s="13">
        <v>1032</v>
      </c>
      <c r="L57" s="13">
        <v>848</v>
      </c>
      <c r="M57" s="13">
        <v>793</v>
      </c>
      <c r="N57" s="6">
        <v>1329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887</v>
      </c>
      <c r="C58" s="13">
        <v>1769</v>
      </c>
      <c r="D58" s="13">
        <v>4627</v>
      </c>
      <c r="E58" s="13">
        <v>2224</v>
      </c>
      <c r="F58" s="13">
        <v>4328</v>
      </c>
      <c r="G58" s="13">
        <v>2596</v>
      </c>
      <c r="H58" s="13">
        <v>2743</v>
      </c>
      <c r="I58" s="13">
        <v>3230</v>
      </c>
      <c r="J58" s="13">
        <v>2557</v>
      </c>
      <c r="K58" s="13">
        <v>1620</v>
      </c>
      <c r="L58" s="13">
        <v>1214</v>
      </c>
      <c r="M58" s="13">
        <v>1196</v>
      </c>
      <c r="N58" s="6">
        <v>2404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1264</v>
      </c>
      <c r="C59" s="13">
        <v>1367</v>
      </c>
      <c r="D59" s="13">
        <v>2914</v>
      </c>
      <c r="E59" s="13">
        <v>2350</v>
      </c>
      <c r="F59" s="13">
        <v>3611</v>
      </c>
      <c r="G59" s="13">
        <v>3395</v>
      </c>
      <c r="H59" s="13">
        <v>3035</v>
      </c>
      <c r="I59" s="13">
        <v>3605</v>
      </c>
      <c r="J59" s="13">
        <v>2843</v>
      </c>
      <c r="K59" s="13">
        <v>1962</v>
      </c>
      <c r="L59" s="13">
        <v>1511</v>
      </c>
      <c r="M59" s="13">
        <v>1289</v>
      </c>
      <c r="N59" s="6">
        <v>2422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1235</v>
      </c>
      <c r="C60" s="13">
        <v>2032</v>
      </c>
      <c r="D60" s="13">
        <v>4060</v>
      </c>
      <c r="E60" s="13">
        <v>2740</v>
      </c>
      <c r="F60" s="13">
        <v>2963</v>
      </c>
      <c r="G60" s="13">
        <v>3277</v>
      </c>
      <c r="H60" s="13">
        <v>3100</v>
      </c>
      <c r="I60" s="13">
        <v>3635</v>
      </c>
      <c r="J60" s="13">
        <v>3524</v>
      </c>
      <c r="K60" s="13">
        <v>1972</v>
      </c>
      <c r="L60" s="13">
        <v>1460</v>
      </c>
      <c r="M60" s="13">
        <v>1378</v>
      </c>
      <c r="N60" s="6">
        <v>2614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1481</v>
      </c>
      <c r="C61" s="13">
        <v>2785</v>
      </c>
      <c r="D61" s="13">
        <v>1916</v>
      </c>
      <c r="E61" s="13">
        <v>1613</v>
      </c>
      <c r="F61" s="13">
        <v>1792</v>
      </c>
      <c r="G61" s="13">
        <v>1795</v>
      </c>
      <c r="H61" s="13">
        <v>3193</v>
      </c>
      <c r="I61" s="13">
        <v>2592</v>
      </c>
      <c r="J61" s="13">
        <v>2161</v>
      </c>
      <c r="K61" s="13">
        <v>1293</v>
      </c>
      <c r="L61" s="13">
        <v>1129</v>
      </c>
      <c r="M61" s="13">
        <v>1127</v>
      </c>
      <c r="N61" s="6">
        <v>1903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1272</v>
      </c>
      <c r="C62" s="13">
        <v>1253</v>
      </c>
      <c r="D62" s="13">
        <v>1559</v>
      </c>
      <c r="E62" s="13">
        <v>2192</v>
      </c>
      <c r="F62" s="13">
        <v>4433</v>
      </c>
      <c r="G62" s="13">
        <v>3407</v>
      </c>
      <c r="H62" s="13">
        <v>2203</v>
      </c>
      <c r="I62" s="13">
        <v>2316</v>
      </c>
      <c r="J62" s="13">
        <v>1800</v>
      </c>
      <c r="K62" s="13">
        <v>1216</v>
      </c>
      <c r="L62" s="13">
        <v>1035</v>
      </c>
      <c r="M62" s="13">
        <v>1206</v>
      </c>
      <c r="N62" s="6">
        <v>1975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1178</v>
      </c>
      <c r="C63" s="13">
        <v>1461</v>
      </c>
      <c r="D63" s="13">
        <v>1401</v>
      </c>
      <c r="E63" s="13">
        <v>1680</v>
      </c>
      <c r="F63" s="13">
        <v>2295</v>
      </c>
      <c r="G63" s="13">
        <v>1968</v>
      </c>
      <c r="H63" s="13">
        <v>2194</v>
      </c>
      <c r="I63" s="13">
        <v>1834</v>
      </c>
      <c r="J63" s="13">
        <v>1184</v>
      </c>
      <c r="K63" s="13">
        <v>1096</v>
      </c>
      <c r="L63" s="13">
        <v>939</v>
      </c>
      <c r="M63" s="13">
        <v>854</v>
      </c>
      <c r="N63" s="6">
        <v>1502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800</v>
      </c>
      <c r="C64" s="13">
        <v>897</v>
      </c>
      <c r="D64" s="13">
        <v>1460</v>
      </c>
      <c r="E64" s="13">
        <v>1733</v>
      </c>
      <c r="F64" s="13">
        <v>1577</v>
      </c>
      <c r="G64" s="13">
        <v>1719</v>
      </c>
      <c r="H64" s="13">
        <v>1740</v>
      </c>
      <c r="I64" s="13">
        <v>1824</v>
      </c>
      <c r="J64" s="13">
        <v>1746</v>
      </c>
      <c r="K64" s="13">
        <v>1044</v>
      </c>
      <c r="L64" s="13">
        <v>918</v>
      </c>
      <c r="M64" s="13">
        <v>863</v>
      </c>
      <c r="N64" s="6">
        <v>1359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801</v>
      </c>
      <c r="C65" s="13">
        <v>1432</v>
      </c>
      <c r="D65" s="13">
        <v>1236</v>
      </c>
      <c r="E65" s="13">
        <v>1614</v>
      </c>
      <c r="F65" s="13">
        <v>1527</v>
      </c>
      <c r="G65" s="13">
        <v>3489</v>
      </c>
      <c r="H65" s="13">
        <v>3856</v>
      </c>
      <c r="I65" s="13">
        <v>3102</v>
      </c>
      <c r="J65" s="13">
        <v>2373</v>
      </c>
      <c r="K65" s="13">
        <v>1414</v>
      </c>
      <c r="L65" s="13">
        <v>1145</v>
      </c>
      <c r="M65" s="13">
        <v>1001</v>
      </c>
      <c r="N65" s="6">
        <v>1916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1059</v>
      </c>
      <c r="C66" s="13">
        <v>1051</v>
      </c>
      <c r="D66" s="13">
        <v>1182</v>
      </c>
      <c r="E66" s="13">
        <v>1553</v>
      </c>
      <c r="F66" s="13">
        <v>1364</v>
      </c>
      <c r="G66" s="13">
        <v>2263</v>
      </c>
      <c r="H66" s="13">
        <v>2495</v>
      </c>
      <c r="I66" s="13">
        <v>1825</v>
      </c>
      <c r="J66" s="13">
        <v>1652</v>
      </c>
      <c r="K66" s="13">
        <v>995</v>
      </c>
      <c r="L66" s="13">
        <v>887</v>
      </c>
      <c r="M66" s="13">
        <v>859</v>
      </c>
      <c r="N66" s="6">
        <v>1432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877</v>
      </c>
      <c r="C67" s="13">
        <v>1051</v>
      </c>
      <c r="D67" s="13">
        <v>1046</v>
      </c>
      <c r="E67" s="13">
        <v>1801</v>
      </c>
      <c r="F67" s="13">
        <v>1827</v>
      </c>
      <c r="G67" s="13">
        <v>2075</v>
      </c>
      <c r="H67" s="13">
        <v>2087</v>
      </c>
      <c r="I67" s="13">
        <v>2305</v>
      </c>
      <c r="J67" s="13">
        <v>1805</v>
      </c>
      <c r="K67" s="13">
        <v>1168</v>
      </c>
      <c r="L67" s="13">
        <v>946</v>
      </c>
      <c r="M67" s="13">
        <v>846</v>
      </c>
      <c r="N67" s="6">
        <v>1484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858</v>
      </c>
      <c r="C68" s="13">
        <v>1219</v>
      </c>
      <c r="D68" s="13">
        <v>1468</v>
      </c>
      <c r="E68" s="13">
        <v>1088</v>
      </c>
      <c r="F68" s="13">
        <v>1375</v>
      </c>
      <c r="G68" s="13">
        <v>1202</v>
      </c>
      <c r="H68" s="13">
        <v>1574</v>
      </c>
      <c r="I68" s="13">
        <v>1020</v>
      </c>
      <c r="J68" s="13">
        <v>872</v>
      </c>
      <c r="K68" s="13">
        <v>777</v>
      </c>
      <c r="L68" s="13">
        <v>702</v>
      </c>
      <c r="M68" s="13">
        <v>761</v>
      </c>
      <c r="N68" s="6">
        <v>1075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721</v>
      </c>
      <c r="C69" s="13">
        <v>1170</v>
      </c>
      <c r="D69" s="13">
        <v>1285</v>
      </c>
      <c r="E69" s="13">
        <v>1397</v>
      </c>
      <c r="F69" s="13">
        <v>1530</v>
      </c>
      <c r="G69" s="13">
        <v>3802</v>
      </c>
      <c r="H69" s="13">
        <v>3399</v>
      </c>
      <c r="I69" s="13">
        <v>3825</v>
      </c>
      <c r="J69" s="13">
        <v>2838</v>
      </c>
      <c r="K69" s="13">
        <v>1503</v>
      </c>
      <c r="L69" s="13">
        <v>1271</v>
      </c>
      <c r="M69" s="13">
        <v>1072</v>
      </c>
      <c r="N69" s="6">
        <v>1987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1005</v>
      </c>
      <c r="C70" s="13">
        <v>944</v>
      </c>
      <c r="D70" s="13">
        <v>1118</v>
      </c>
      <c r="E70" s="13">
        <v>1342</v>
      </c>
      <c r="F70" s="13">
        <v>1197</v>
      </c>
      <c r="G70" s="13">
        <v>1591</v>
      </c>
      <c r="H70" s="13">
        <v>1786</v>
      </c>
      <c r="I70" s="13">
        <v>1480</v>
      </c>
      <c r="J70" s="13">
        <v>1060</v>
      </c>
      <c r="K70" s="13">
        <v>830</v>
      </c>
      <c r="L70" s="13">
        <v>756</v>
      </c>
      <c r="M70" s="13">
        <v>774</v>
      </c>
      <c r="N70" s="6">
        <v>1157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779</v>
      </c>
      <c r="C71" s="13">
        <v>920</v>
      </c>
      <c r="D71" s="13">
        <v>1172</v>
      </c>
      <c r="E71" s="13">
        <v>1978</v>
      </c>
      <c r="F71" s="13">
        <v>2953</v>
      </c>
      <c r="G71" s="13">
        <v>2487</v>
      </c>
      <c r="H71" s="13">
        <v>2408</v>
      </c>
      <c r="I71" s="13">
        <v>2716</v>
      </c>
      <c r="J71" s="13">
        <v>2029</v>
      </c>
      <c r="K71" s="13">
        <v>1425</v>
      </c>
      <c r="L71" s="13">
        <v>998</v>
      </c>
      <c r="M71" s="13">
        <v>928</v>
      </c>
      <c r="N71" s="6">
        <v>1724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954</v>
      </c>
      <c r="C72" s="13">
        <v>1318</v>
      </c>
      <c r="D72" s="13">
        <v>4244</v>
      </c>
      <c r="E72" s="13">
        <v>3529</v>
      </c>
      <c r="F72" s="13">
        <v>4172</v>
      </c>
      <c r="G72" s="13">
        <v>2611</v>
      </c>
      <c r="H72" s="13">
        <v>3283</v>
      </c>
      <c r="I72" s="13">
        <v>3707</v>
      </c>
      <c r="J72" s="13">
        <v>2137</v>
      </c>
      <c r="K72" s="13">
        <v>1467</v>
      </c>
      <c r="L72" s="13">
        <v>1220</v>
      </c>
      <c r="M72" s="13">
        <v>1151</v>
      </c>
      <c r="N72" s="6">
        <v>2479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1219</v>
      </c>
      <c r="C73" s="13">
        <v>2692</v>
      </c>
      <c r="D73" s="13">
        <v>5714</v>
      </c>
      <c r="E73" s="13">
        <v>5448</v>
      </c>
      <c r="F73" s="13">
        <v>2938</v>
      </c>
      <c r="G73" s="13">
        <v>2613</v>
      </c>
      <c r="H73" s="13">
        <v>2980</v>
      </c>
      <c r="I73" s="13">
        <v>3002</v>
      </c>
      <c r="J73" s="13">
        <v>2045</v>
      </c>
      <c r="K73" s="13">
        <v>1483</v>
      </c>
      <c r="L73" s="13">
        <v>1278</v>
      </c>
      <c r="M73" s="13">
        <v>1262</v>
      </c>
      <c r="N73" s="6">
        <v>2726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1313</v>
      </c>
      <c r="C74" s="13">
        <v>1519</v>
      </c>
      <c r="D74" s="13">
        <v>1507</v>
      </c>
      <c r="E74" s="13">
        <v>3597</v>
      </c>
      <c r="F74" s="13">
        <v>2399</v>
      </c>
      <c r="G74" s="13">
        <v>2982</v>
      </c>
      <c r="H74" s="13">
        <v>2544</v>
      </c>
      <c r="I74" s="13">
        <v>3043</v>
      </c>
      <c r="J74" s="13">
        <v>2734</v>
      </c>
      <c r="K74" s="13">
        <v>1698</v>
      </c>
      <c r="L74" s="13">
        <v>1376</v>
      </c>
      <c r="M74" s="13">
        <v>1197</v>
      </c>
      <c r="N74" s="6">
        <v>2159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1202</v>
      </c>
      <c r="C75" s="13">
        <v>2774</v>
      </c>
      <c r="D75" s="13">
        <v>2679</v>
      </c>
      <c r="E75" s="13">
        <v>3315</v>
      </c>
      <c r="F75" s="13">
        <v>3401</v>
      </c>
      <c r="G75" s="13">
        <v>2826</v>
      </c>
      <c r="H75" s="13">
        <v>2587</v>
      </c>
      <c r="I75" s="13">
        <v>3449</v>
      </c>
      <c r="J75" s="13">
        <v>3046</v>
      </c>
      <c r="K75" s="13">
        <v>1994</v>
      </c>
      <c r="L75" s="13">
        <v>1439</v>
      </c>
      <c r="M75" s="13">
        <v>1261</v>
      </c>
      <c r="N75" s="6">
        <v>2491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1236</v>
      </c>
      <c r="C76" s="13">
        <v>1413</v>
      </c>
      <c r="D76" s="13">
        <v>1697</v>
      </c>
      <c r="E76" s="13">
        <v>2317</v>
      </c>
      <c r="F76" s="13">
        <v>2647</v>
      </c>
      <c r="G76" s="13">
        <v>2501</v>
      </c>
      <c r="H76" s="13">
        <v>3339</v>
      </c>
      <c r="I76" s="13">
        <v>2766</v>
      </c>
      <c r="J76" s="13">
        <v>1968</v>
      </c>
      <c r="K76" s="13">
        <v>1364</v>
      </c>
      <c r="L76" s="13">
        <v>1163</v>
      </c>
      <c r="M76" s="13">
        <v>1108</v>
      </c>
      <c r="N76" s="6">
        <v>1956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1060</v>
      </c>
      <c r="C77" s="13">
        <v>1060</v>
      </c>
      <c r="D77" s="13">
        <v>1099</v>
      </c>
      <c r="E77" s="13">
        <v>1077</v>
      </c>
      <c r="F77" s="13">
        <v>1096</v>
      </c>
      <c r="G77" s="13">
        <v>1472</v>
      </c>
      <c r="H77" s="13">
        <v>1546</v>
      </c>
      <c r="I77" s="13">
        <v>1611</v>
      </c>
      <c r="J77" s="13">
        <v>964</v>
      </c>
      <c r="K77" s="13">
        <v>816</v>
      </c>
      <c r="L77" s="13">
        <v>770</v>
      </c>
      <c r="M77" s="13">
        <v>717</v>
      </c>
      <c r="N77" s="6">
        <v>1108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797</v>
      </c>
      <c r="C78" s="13">
        <v>959</v>
      </c>
      <c r="D78" s="13">
        <v>1495</v>
      </c>
      <c r="E78" s="13">
        <v>2078</v>
      </c>
      <c r="F78" s="13">
        <v>1804</v>
      </c>
      <c r="G78" s="13">
        <v>1841</v>
      </c>
      <c r="H78" s="13">
        <v>3122</v>
      </c>
      <c r="I78" s="13">
        <v>2096</v>
      </c>
      <c r="J78" s="13">
        <v>1607</v>
      </c>
      <c r="K78" s="13">
        <v>1014</v>
      </c>
      <c r="L78" s="13">
        <v>867</v>
      </c>
      <c r="M78" s="13">
        <v>805</v>
      </c>
      <c r="N78" s="6">
        <v>1537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832</v>
      </c>
      <c r="C79" s="13">
        <v>945</v>
      </c>
      <c r="D79" s="13">
        <v>1328</v>
      </c>
      <c r="E79" s="13">
        <v>2284</v>
      </c>
      <c r="F79" s="13">
        <v>2000</v>
      </c>
      <c r="G79" s="13">
        <v>2419</v>
      </c>
      <c r="H79" s="13">
        <v>2579</v>
      </c>
      <c r="I79" s="13">
        <v>2335</v>
      </c>
      <c r="J79" s="13">
        <v>1613</v>
      </c>
      <c r="K79" s="13">
        <v>1025</v>
      </c>
      <c r="L79" s="13">
        <v>928</v>
      </c>
      <c r="M79" s="13">
        <v>868</v>
      </c>
      <c r="N79" s="6">
        <v>1594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812</v>
      </c>
      <c r="C80" s="13">
        <v>926</v>
      </c>
      <c r="D80" s="13">
        <v>1699</v>
      </c>
      <c r="E80" s="13">
        <v>1898</v>
      </c>
      <c r="F80" s="13">
        <v>2368</v>
      </c>
      <c r="G80" s="13">
        <v>2494</v>
      </c>
      <c r="H80" s="13">
        <v>2491</v>
      </c>
      <c r="I80" s="13">
        <v>2610</v>
      </c>
      <c r="J80" s="13">
        <v>1915</v>
      </c>
      <c r="K80" s="13">
        <v>1184</v>
      </c>
      <c r="L80" s="13">
        <v>1028</v>
      </c>
      <c r="M80" s="13">
        <v>966</v>
      </c>
      <c r="N80" s="6">
        <v>1697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1011</v>
      </c>
      <c r="C81" s="13">
        <v>980</v>
      </c>
      <c r="D81" s="13">
        <v>1881</v>
      </c>
      <c r="E81" s="13">
        <v>1359</v>
      </c>
      <c r="F81" s="13">
        <v>1200</v>
      </c>
      <c r="G81" s="13">
        <v>1309</v>
      </c>
      <c r="H81" s="13">
        <v>1997</v>
      </c>
      <c r="I81" s="13">
        <v>2713</v>
      </c>
      <c r="J81" s="13">
        <v>1506</v>
      </c>
      <c r="K81" s="13">
        <v>1063</v>
      </c>
      <c r="L81" s="13">
        <v>880</v>
      </c>
      <c r="M81" s="13">
        <v>830</v>
      </c>
      <c r="N81" s="6">
        <v>1396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842</v>
      </c>
      <c r="C82" s="13">
        <v>1401</v>
      </c>
      <c r="D82" s="13">
        <v>2862</v>
      </c>
      <c r="E82" s="13">
        <v>4158</v>
      </c>
      <c r="F82" s="13">
        <v>2963</v>
      </c>
      <c r="G82" s="13">
        <v>2018</v>
      </c>
      <c r="H82" s="13">
        <v>2468</v>
      </c>
      <c r="I82" s="13">
        <v>3146</v>
      </c>
      <c r="J82" s="13">
        <v>2268</v>
      </c>
      <c r="K82" s="13">
        <v>1383</v>
      </c>
      <c r="L82" s="13">
        <v>1130</v>
      </c>
      <c r="M82" s="13">
        <v>1012</v>
      </c>
      <c r="N82" s="6">
        <v>2135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984</v>
      </c>
      <c r="C83" s="13">
        <v>1625</v>
      </c>
      <c r="D83" s="13">
        <v>2858</v>
      </c>
      <c r="E83" s="13">
        <v>2110</v>
      </c>
      <c r="F83" s="13">
        <v>2133</v>
      </c>
      <c r="G83" s="13">
        <v>2753</v>
      </c>
      <c r="H83" s="13">
        <v>2426</v>
      </c>
      <c r="I83" s="13">
        <v>2271</v>
      </c>
      <c r="J83" s="13">
        <v>1629</v>
      </c>
      <c r="K83" s="13">
        <v>1205</v>
      </c>
      <c r="L83" s="13">
        <v>1074</v>
      </c>
      <c r="M83" s="13">
        <v>1001</v>
      </c>
      <c r="N83" s="6">
        <v>1838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1219</v>
      </c>
      <c r="C84" s="13">
        <v>1617</v>
      </c>
      <c r="D84" s="13">
        <v>1549</v>
      </c>
      <c r="E84" s="13">
        <v>1811</v>
      </c>
      <c r="F84" s="13">
        <v>1641</v>
      </c>
      <c r="G84" s="13">
        <v>2294</v>
      </c>
      <c r="H84" s="13">
        <v>2332</v>
      </c>
      <c r="I84" s="13">
        <v>4350</v>
      </c>
      <c r="J84" s="13">
        <v>3204</v>
      </c>
      <c r="K84" s="13">
        <v>1643</v>
      </c>
      <c r="L84" s="13">
        <v>1234</v>
      </c>
      <c r="M84" s="13">
        <v>1083</v>
      </c>
      <c r="N84" s="6">
        <v>1999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1040</v>
      </c>
      <c r="C85" s="10">
        <v>1351</v>
      </c>
      <c r="D85" s="10">
        <v>1461</v>
      </c>
      <c r="E85" s="10">
        <v>2401</v>
      </c>
      <c r="F85" s="10">
        <v>1620</v>
      </c>
      <c r="G85" s="10">
        <v>2089</v>
      </c>
      <c r="H85" s="10">
        <v>2422</v>
      </c>
      <c r="I85" s="10">
        <v>3444</v>
      </c>
      <c r="J85" s="10">
        <v>2020</v>
      </c>
      <c r="K85" s="10">
        <v>1270</v>
      </c>
      <c r="L85" s="10">
        <v>1080</v>
      </c>
      <c r="M85" s="10">
        <v>955</v>
      </c>
      <c r="N85" s="6">
        <v>1765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986</v>
      </c>
      <c r="C86" s="10">
        <v>1066</v>
      </c>
      <c r="D86" s="10">
        <v>1081</v>
      </c>
      <c r="E86" s="10">
        <v>1709</v>
      </c>
      <c r="F86" s="10">
        <v>1406</v>
      </c>
      <c r="G86" s="10">
        <v>1375</v>
      </c>
      <c r="H86" s="10">
        <v>1803</v>
      </c>
      <c r="I86" s="10">
        <v>2115</v>
      </c>
      <c r="J86" s="10">
        <v>2584</v>
      </c>
      <c r="K86" s="10">
        <v>1278</v>
      </c>
      <c r="L86" s="10">
        <v>1025</v>
      </c>
      <c r="M86" s="10">
        <v>990</v>
      </c>
      <c r="N86" s="10">
        <v>1450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1013</v>
      </c>
      <c r="C87" s="10">
        <v>1321</v>
      </c>
      <c r="D87" s="10">
        <v>2659</v>
      </c>
      <c r="E87" s="10">
        <v>3398</v>
      </c>
      <c r="F87" s="10">
        <v>1832</v>
      </c>
      <c r="G87" s="10">
        <v>2703</v>
      </c>
      <c r="H87" s="10">
        <v>3634</v>
      </c>
      <c r="I87" s="10">
        <v>3377</v>
      </c>
      <c r="J87" s="10">
        <v>3437</v>
      </c>
      <c r="K87" s="10">
        <v>2058</v>
      </c>
      <c r="L87" s="10">
        <v>1260</v>
      </c>
      <c r="M87" s="10">
        <v>1095</v>
      </c>
      <c r="N87" s="10">
        <v>2319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1139</v>
      </c>
      <c r="C88" s="10">
        <v>1277</v>
      </c>
      <c r="D88" s="10">
        <v>1364</v>
      </c>
      <c r="E88" s="10">
        <v>2254</v>
      </c>
      <c r="F88" s="10">
        <v>2050</v>
      </c>
      <c r="G88" s="10">
        <v>3078</v>
      </c>
      <c r="H88" s="10">
        <v>4248</v>
      </c>
      <c r="I88" s="10">
        <v>3249</v>
      </c>
      <c r="J88" s="10">
        <v>2312</v>
      </c>
      <c r="K88" s="10">
        <v>1583</v>
      </c>
      <c r="L88" s="10">
        <v>1252</v>
      </c>
      <c r="M88" s="10">
        <v>1101</v>
      </c>
      <c r="N88" s="10">
        <v>2074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1184</v>
      </c>
      <c r="C89" s="10">
        <v>1661</v>
      </c>
      <c r="D89" s="10">
        <v>2996</v>
      </c>
      <c r="E89" s="10">
        <v>1815</v>
      </c>
      <c r="F89" s="10">
        <v>1758</v>
      </c>
      <c r="G89" s="10">
        <v>2106</v>
      </c>
      <c r="H89" s="10">
        <v>2785</v>
      </c>
      <c r="I89" s="10">
        <v>1990</v>
      </c>
      <c r="J89" s="10">
        <v>1457</v>
      </c>
      <c r="K89" s="10">
        <v>1089</v>
      </c>
      <c r="L89" s="10">
        <v>1016</v>
      </c>
      <c r="M89" s="10">
        <v>1072</v>
      </c>
      <c r="N89" s="6">
        <v>1744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1011</v>
      </c>
      <c r="C90" s="6">
        <v>1066</v>
      </c>
      <c r="D90" s="6">
        <v>1045</v>
      </c>
      <c r="E90" s="6">
        <v>1222</v>
      </c>
      <c r="F90" s="6">
        <v>3224</v>
      </c>
      <c r="G90" s="6">
        <v>3148</v>
      </c>
      <c r="H90" s="6">
        <v>2259</v>
      </c>
      <c r="I90" s="6">
        <v>2106</v>
      </c>
      <c r="J90" s="6">
        <v>1362</v>
      </c>
      <c r="K90" s="6">
        <v>1081</v>
      </c>
      <c r="L90" s="6">
        <v>983</v>
      </c>
      <c r="M90" s="6">
        <v>931</v>
      </c>
      <c r="N90" s="6">
        <v>1609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961</v>
      </c>
      <c r="C91" s="6">
        <v>1502</v>
      </c>
      <c r="D91" s="6">
        <v>3527</v>
      </c>
      <c r="E91" s="6">
        <v>2097</v>
      </c>
      <c r="F91" s="6">
        <v>2646</v>
      </c>
      <c r="G91" s="6">
        <v>1640</v>
      </c>
      <c r="H91" s="6">
        <v>1461</v>
      </c>
      <c r="I91" s="6">
        <v>1252</v>
      </c>
      <c r="J91" s="6">
        <v>1068</v>
      </c>
      <c r="K91" s="6">
        <v>886</v>
      </c>
      <c r="L91" s="6">
        <v>815</v>
      </c>
      <c r="M91" s="6">
        <v>772</v>
      </c>
      <c r="N91" s="6">
        <v>1547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755</v>
      </c>
      <c r="C92" s="6">
        <v>978</v>
      </c>
      <c r="D92" s="6">
        <v>2575</v>
      </c>
      <c r="E92" s="6">
        <v>2739</v>
      </c>
      <c r="F92" s="6">
        <v>2849</v>
      </c>
      <c r="G92" s="6">
        <v>3661</v>
      </c>
      <c r="H92" s="6">
        <v>3188</v>
      </c>
      <c r="I92" s="6">
        <v>2427</v>
      </c>
      <c r="J92" s="6">
        <v>1578</v>
      </c>
      <c r="K92" s="6">
        <v>1195</v>
      </c>
      <c r="L92" s="6">
        <v>1050</v>
      </c>
      <c r="M92" s="6">
        <v>964</v>
      </c>
      <c r="N92" s="6">
        <v>1995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1455</v>
      </c>
      <c r="C93" s="6">
        <v>1551</v>
      </c>
      <c r="D93" s="6">
        <v>2411</v>
      </c>
      <c r="E93" s="6">
        <v>2148</v>
      </c>
      <c r="F93" s="6">
        <v>3840</v>
      </c>
      <c r="G93" s="6">
        <v>4226</v>
      </c>
      <c r="H93" s="6">
        <v>3631</v>
      </c>
      <c r="I93" s="6">
        <v>4027</v>
      </c>
      <c r="J93" s="6">
        <v>2781</v>
      </c>
      <c r="K93" s="6">
        <v>1663</v>
      </c>
      <c r="L93" s="6">
        <v>1405</v>
      </c>
      <c r="M93" s="6">
        <v>1312</v>
      </c>
      <c r="N93" s="6">
        <v>2529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1387</v>
      </c>
      <c r="C94" s="6">
        <v>2272</v>
      </c>
      <c r="D94" s="6">
        <v>1604</v>
      </c>
      <c r="E94" s="6">
        <v>1917</v>
      </c>
      <c r="F94" s="6">
        <v>1764</v>
      </c>
      <c r="G94" s="6">
        <v>1824</v>
      </c>
      <c r="H94" s="6">
        <v>2663</v>
      </c>
      <c r="I94" s="6">
        <v>2017</v>
      </c>
      <c r="J94" s="6">
        <v>1412</v>
      </c>
      <c r="K94" s="6">
        <v>1115</v>
      </c>
      <c r="L94" s="6">
        <v>1034</v>
      </c>
      <c r="M94" s="6">
        <v>954</v>
      </c>
      <c r="N94" s="6">
        <v>1661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1056.2555555555555</v>
      </c>
      <c r="C96" s="10">
        <f>AVERAGE(C5:C94)</f>
        <v>1448.8666666666666</v>
      </c>
      <c r="D96" s="10">
        <f>AVERAGE(D5:D94)</f>
        <v>2072.1777777777779</v>
      </c>
      <c r="E96" s="10">
        <f>AVERAGE(E5:E94)</f>
        <v>2170.8777777777777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2238.3088119590875</v>
      </c>
      <c r="G96" s="10">
        <f>AVERAGE(G5:G94)</f>
        <v>2313.0333333333333</v>
      </c>
      <c r="H96" s="10">
        <f t="shared" ref="H96:N96" si="0">AVERAGE(H5:H94)</f>
        <v>2556.6333333333332</v>
      </c>
      <c r="I96" s="10">
        <f t="shared" si="0"/>
        <v>2747.8888888888887</v>
      </c>
      <c r="J96" s="10">
        <f t="shared" si="0"/>
        <v>2145.4888888888891</v>
      </c>
      <c r="K96" s="10">
        <f t="shared" si="0"/>
        <v>1338.7777777777778</v>
      </c>
      <c r="L96" s="10">
        <f t="shared" si="0"/>
        <v>1085.8111111111111</v>
      </c>
      <c r="M96" s="10">
        <f t="shared" si="0"/>
        <v>1013.9222222222222</v>
      </c>
      <c r="N96" s="10">
        <f t="shared" si="0"/>
        <v>1846.6444444444444</v>
      </c>
    </row>
    <row r="97" spans="1:73" x14ac:dyDescent="0.2">
      <c r="A97" t="s">
        <v>115</v>
      </c>
      <c r="B97" s="10">
        <f>MEDIAN(B5:B94)</f>
        <v>1029.5</v>
      </c>
      <c r="C97" s="10">
        <f t="shared" ref="C97:N97" si="1">MEDIAN(C5:C94)</f>
        <v>1326</v>
      </c>
      <c r="D97" s="10">
        <f t="shared" si="1"/>
        <v>1670</v>
      </c>
      <c r="E97" s="10">
        <f t="shared" si="1"/>
        <v>1951.5</v>
      </c>
      <c r="F97" s="10">
        <f t="shared" si="1"/>
        <v>1986</v>
      </c>
      <c r="G97" s="10">
        <f t="shared" si="1"/>
        <v>2187</v>
      </c>
      <c r="H97" s="10">
        <f t="shared" si="1"/>
        <v>2537.5</v>
      </c>
      <c r="I97" s="10">
        <f t="shared" si="1"/>
        <v>2786</v>
      </c>
      <c r="J97" s="10">
        <f t="shared" si="1"/>
        <v>2012.5</v>
      </c>
      <c r="K97" s="10">
        <f t="shared" si="1"/>
        <v>1260.5</v>
      </c>
      <c r="L97" s="10">
        <f t="shared" si="1"/>
        <v>1042.5</v>
      </c>
      <c r="M97" s="10">
        <f t="shared" si="1"/>
        <v>992.5</v>
      </c>
      <c r="N97" s="10">
        <f t="shared" si="1"/>
        <v>1758</v>
      </c>
    </row>
    <row r="98" spans="1:73" x14ac:dyDescent="0.2">
      <c r="A98" t="s">
        <v>116</v>
      </c>
      <c r="B98" s="10">
        <f>STDEV(B5:B94)</f>
        <v>220.35918386264086</v>
      </c>
      <c r="C98" s="10">
        <f t="shared" ref="C98:N98" si="2">STDEV(C5:C94)</f>
        <v>533.6789044300964</v>
      </c>
      <c r="D98" s="10">
        <f t="shared" si="2"/>
        <v>1187.4405350246914</v>
      </c>
      <c r="E98" s="10">
        <f t="shared" si="2"/>
        <v>981.49653937443657</v>
      </c>
      <c r="F98" s="10">
        <f t="shared" si="2"/>
        <v>889.94899354463621</v>
      </c>
      <c r="G98" s="10">
        <f t="shared" si="2"/>
        <v>836.10015595412767</v>
      </c>
      <c r="H98" s="10">
        <f t="shared" si="2"/>
        <v>654.68595181630235</v>
      </c>
      <c r="I98" s="10">
        <f t="shared" si="2"/>
        <v>830.26958454541909</v>
      </c>
      <c r="J98" s="10">
        <f t="shared" si="2"/>
        <v>804.60048351800219</v>
      </c>
      <c r="K98" s="10">
        <f t="shared" si="2"/>
        <v>354.04372794667188</v>
      </c>
      <c r="L98" s="10">
        <f t="shared" si="2"/>
        <v>216.40234554194393</v>
      </c>
      <c r="M98" s="10">
        <f t="shared" si="2"/>
        <v>179.0021171036548</v>
      </c>
      <c r="N98" s="10">
        <f t="shared" si="2"/>
        <v>446.46620746366852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1950-51</v>
      </c>
      <c r="C6" s="18">
        <f>LARGE('octsep cfs'!$B$5:$B$94,'octsep cfs rank'!$A6)</f>
        <v>1916</v>
      </c>
      <c r="D6" s="5" t="str">
        <f>VLOOKUP(E6,'octsep cfs'!$C$5:$O$94,13,FALSE)</f>
        <v>1973-74</v>
      </c>
      <c r="E6" s="18">
        <f>LARGE('octsep cfs'!$C$5:$C$94,'octsep cfs rank'!$A6)</f>
        <v>3343</v>
      </c>
      <c r="F6" s="5" t="str">
        <f>VLOOKUP(G6,'octsep cfs'!$D$5:$O$94,12,FALSE)</f>
        <v>1964-65</v>
      </c>
      <c r="G6" s="18">
        <f>LARGE('octsep cfs'!$D$5:$D$94,'octsep cfs rank'!$A6)</f>
        <v>7619</v>
      </c>
      <c r="H6" s="5" t="str">
        <f>VLOOKUP(I6,'octsep cfs'!$E$5:$O$94,11,FALSE)</f>
        <v>1996-97</v>
      </c>
      <c r="I6" s="18">
        <f>LARGE('octsep cfs'!$E$5:$E$94,'octsep cfs rank'!$A6)</f>
        <v>5448</v>
      </c>
      <c r="J6" s="5" t="str">
        <f>VLOOKUP(K6,'octsep cfs'!$F$5:$O$94,10,FALSE)</f>
        <v>1957-58</v>
      </c>
      <c r="K6" s="18">
        <f>LARGE('octsep cfs'!$F$5:$F$94,'octsep cfs rank'!$A6)</f>
        <v>4979</v>
      </c>
      <c r="L6" s="5" t="str">
        <f>VLOOKUP(M6,'octsep cfs'!$G$5:$O$94,9,FALSE)</f>
        <v>1971-72</v>
      </c>
      <c r="M6" s="18">
        <f>LARGE('octsep cfs'!$G$5:$G$94,'octsep cfs rank'!$A6)</f>
        <v>6980</v>
      </c>
      <c r="N6" s="5" t="str">
        <f>VLOOKUP(O6,'octsep cfs'!$H$5:$O$94,8,FALSE)</f>
        <v>2011-12</v>
      </c>
      <c r="O6" s="18">
        <f>LARGE('octsep cfs'!$H$5:$H$94,'octsep cfs rank'!$A6)</f>
        <v>4248</v>
      </c>
      <c r="P6" s="5" t="str">
        <f>VLOOKUP(Q6,'octsep cfs'!$I$5:$O$94,7,FALSE)</f>
        <v>2007-08</v>
      </c>
      <c r="Q6" s="18">
        <f>LARGE('octsep cfs'!$I$5:$I$94,'octsep cfs rank'!$A6)</f>
        <v>4350</v>
      </c>
      <c r="R6" s="5" t="str">
        <f>VLOOKUP(S6,'octsep cfs'!$J$5:$O$94,6,FALSE)</f>
        <v>1932-33</v>
      </c>
      <c r="S6" s="18">
        <f>LARGE('octsep cfs'!$J$5:$J$94,'octsep cfs rank'!$A6)</f>
        <v>4837</v>
      </c>
      <c r="T6" s="5" t="str">
        <f>VLOOKUP(U6,'octsep cfs'!$K$5:$O$94,5,FALSE)</f>
        <v>1952-53</v>
      </c>
      <c r="U6" s="18">
        <f>LARGE('octsep cfs'!$K$5:$K$94,'octsep cfs rank'!$A6)</f>
        <v>2301</v>
      </c>
      <c r="V6" s="5" t="str">
        <f>VLOOKUP(W6,'octsep cfs'!$L$5:$O$94,4,FALSE)</f>
        <v>1951-52</v>
      </c>
      <c r="W6" s="18">
        <f>LARGE('octsep cfs'!$L$5:$L$94,'octsep cfs rank'!$A6)</f>
        <v>1539</v>
      </c>
      <c r="X6" s="5" t="str">
        <f>VLOOKUP(Y6,'octsep cfs'!$M$5:$O$94,3,FALSE)</f>
        <v>1971-72</v>
      </c>
      <c r="Y6" s="18">
        <f>LARGE('octsep cfs'!$M$5:$M$94,'octsep cfs rank'!$A6)</f>
        <v>1401</v>
      </c>
      <c r="Z6" s="5" t="str">
        <f>VLOOKUP(AA6,'octsep cfs'!$N$5:$O$94,2,FALSE)</f>
        <v>1971-72</v>
      </c>
      <c r="AA6" s="18">
        <f>LARGE('octsep cfs'!$N$5:$N$94,'octsep cfs rank'!$A6)</f>
        <v>2884</v>
      </c>
    </row>
    <row r="7" spans="1:27" x14ac:dyDescent="0.2">
      <c r="A7" s="5">
        <v>2</v>
      </c>
      <c r="B7" s="5" t="str">
        <f>VLOOKUP(C7,'octsep cfs'!$B$5:$O$94,14,FALSE)</f>
        <v>1951-52</v>
      </c>
      <c r="C7" s="18">
        <f>LARGE('octsep cfs'!$B$5:$B$94,'octsep cfs rank'!$A7)</f>
        <v>1585</v>
      </c>
      <c r="D7" s="5" t="str">
        <f>VLOOKUP(E7,'octsep cfs'!$C$5:$O$94,13,FALSE)</f>
        <v>1984-85</v>
      </c>
      <c r="E7" s="18">
        <f>LARGE('octsep cfs'!$C$5:$C$94,'octsep cfs rank'!$A7)</f>
        <v>2785</v>
      </c>
      <c r="F7" s="5" t="str">
        <f>VLOOKUP(G7,'octsep cfs'!$D$5:$O$94,12,FALSE)</f>
        <v>1996-97</v>
      </c>
      <c r="G7" s="18">
        <f>LARGE('octsep cfs'!$D$5:$D$94,'octsep cfs rank'!$A7)</f>
        <v>5714</v>
      </c>
      <c r="H7" s="5" t="str">
        <f>VLOOKUP(I7,'octsep cfs'!$E$5:$O$94,11,FALSE)</f>
        <v>1964-65</v>
      </c>
      <c r="I7" s="18">
        <f>LARGE('octsep cfs'!$E$5:$E$94,'octsep cfs rank'!$A7)</f>
        <v>4604</v>
      </c>
      <c r="J7" s="5" t="str">
        <f>VLOOKUP(K7,'octsep cfs'!$F$5:$O$94,10,FALSE)</f>
        <v>1985-86</v>
      </c>
      <c r="K7" s="18">
        <f>LARGE('octsep cfs'!$F$5:$F$94,'octsep cfs rank'!$A7)</f>
        <v>4433</v>
      </c>
      <c r="L7" s="5" t="str">
        <f>VLOOKUP(M7,'octsep cfs'!$G$5:$O$94,9,FALSE)</f>
        <v>2016-17</v>
      </c>
      <c r="M7" s="18">
        <f>LARGE('octsep cfs'!$G$5:$G$94,'octsep cfs rank'!$A7)</f>
        <v>4226</v>
      </c>
      <c r="N7" s="5" t="str">
        <f>VLOOKUP(O7,'octsep cfs'!$H$5:$O$94,8,FALSE)</f>
        <v>1951-52</v>
      </c>
      <c r="O7" s="18">
        <f>LARGE('octsep cfs'!$H$5:$H$94,'octsep cfs rank'!$A7)</f>
        <v>3888</v>
      </c>
      <c r="P7" s="5" t="str">
        <f>VLOOKUP(Q7,'octsep cfs'!$I$5:$O$94,7,FALSE)</f>
        <v>1951-52</v>
      </c>
      <c r="Q7" s="18">
        <f>LARGE('octsep cfs'!$I$5:$I$94,'octsep cfs rank'!$A7)</f>
        <v>4333</v>
      </c>
      <c r="R7" s="5" t="str">
        <f>VLOOKUP(S7,'octsep cfs'!$J$5:$O$94,6,FALSE)</f>
        <v>1974-75</v>
      </c>
      <c r="S7" s="18">
        <f>LARGE('octsep cfs'!$J$5:$J$94,'octsep cfs rank'!$A7)</f>
        <v>3834</v>
      </c>
      <c r="T7" s="5" t="str">
        <f>VLOOKUP(U7,'octsep cfs'!$K$5:$O$94,5,FALSE)</f>
        <v>1951-52</v>
      </c>
      <c r="U7" s="18">
        <f>LARGE('octsep cfs'!$K$5:$K$94,'octsep cfs rank'!$A7)</f>
        <v>2181</v>
      </c>
      <c r="V7" s="5" t="str">
        <f>VLOOKUP(W7,'octsep cfs'!$L$5:$O$94,4,FALSE)</f>
        <v>1952-53</v>
      </c>
      <c r="W7" s="18">
        <f>LARGE('octsep cfs'!$L$5:$L$94,'octsep cfs rank'!$A7)</f>
        <v>1529</v>
      </c>
      <c r="X7" s="5" t="str">
        <f>VLOOKUP(Y7,'octsep cfs'!$M$5:$O$94,3,FALSE)</f>
        <v>1951-52</v>
      </c>
      <c r="Y7" s="18">
        <f>LARGE('octsep cfs'!$M$5:$M$94,'octsep cfs rank'!$A7)</f>
        <v>1396</v>
      </c>
      <c r="Z7" s="5" t="str">
        <f>VLOOKUP(AA7,'octsep cfs'!$N$5:$O$94,2,FALSE)</f>
        <v>1973-74</v>
      </c>
      <c r="AA7" s="18">
        <f>LARGE('octsep cfs'!$N$5:$N$94,'octsep cfs rank'!$A7)</f>
        <v>2801</v>
      </c>
    </row>
    <row r="8" spans="1:27" x14ac:dyDescent="0.2">
      <c r="A8" s="5">
        <v>3</v>
      </c>
      <c r="B8" s="5" t="str">
        <f>VLOOKUP(C8,'octsep cfs'!$B$5:$O$94,14,FALSE)</f>
        <v>1956-57</v>
      </c>
      <c r="C8" s="18">
        <f>LARGE('octsep cfs'!$B$5:$B$94,'octsep cfs rank'!$A8)</f>
        <v>1538</v>
      </c>
      <c r="D8" s="5" t="str">
        <f>VLOOKUP(E8,'octsep cfs'!$C$5:$O$94,13,FALSE)</f>
        <v>1950-51</v>
      </c>
      <c r="E8" s="18">
        <f>LARGE('octsep cfs'!$C$5:$C$94,'octsep cfs rank'!$A8)</f>
        <v>2774</v>
      </c>
      <c r="F8" s="5" t="str">
        <f>VLOOKUP(G8,'octsep cfs'!$D$5:$O$94,12,FALSE)</f>
        <v>1955-56</v>
      </c>
      <c r="G8" s="18">
        <f>LARGE('octsep cfs'!$D$5:$D$94,'octsep cfs rank'!$A8)</f>
        <v>4760</v>
      </c>
      <c r="H8" s="5" t="str">
        <f>VLOOKUP(I8,'octsep cfs'!$E$5:$O$94,11,FALSE)</f>
        <v>1973-74</v>
      </c>
      <c r="I8" s="18">
        <f>LARGE('octsep cfs'!$E$5:$E$94,'octsep cfs rank'!$A8)</f>
        <v>4396</v>
      </c>
      <c r="J8" s="5" t="str">
        <f>VLOOKUP(K8,'octsep cfs'!$F$5:$O$94,10,FALSE)</f>
        <v>1981-82</v>
      </c>
      <c r="K8" s="18">
        <f>LARGE('octsep cfs'!$F$5:$F$94,'octsep cfs rank'!$A8)</f>
        <v>4328</v>
      </c>
      <c r="L8" s="5" t="str">
        <f>VLOOKUP(M8,'octsep cfs'!$G$5:$O$94,9,FALSE)</f>
        <v>1956-57</v>
      </c>
      <c r="M8" s="18">
        <f>LARGE('octsep cfs'!$G$5:$G$94,'octsep cfs rank'!$A8)</f>
        <v>4107</v>
      </c>
      <c r="N8" s="5" t="str">
        <f>VLOOKUP(O8,'octsep cfs'!$H$5:$O$94,8,FALSE)</f>
        <v>1988-89</v>
      </c>
      <c r="O8" s="18">
        <f>LARGE('octsep cfs'!$H$5:$H$94,'octsep cfs rank'!$A8)</f>
        <v>3856</v>
      </c>
      <c r="P8" s="5" t="str">
        <f>VLOOKUP(Q8,'octsep cfs'!$I$5:$O$94,7,FALSE)</f>
        <v>1937-38</v>
      </c>
      <c r="Q8" s="18">
        <f>LARGE('octsep cfs'!$I$5:$I$94,'octsep cfs rank'!$A8)</f>
        <v>4233</v>
      </c>
      <c r="R8" s="5" t="str">
        <f>VLOOKUP(S8,'octsep cfs'!$J$5:$O$94,6,FALSE)</f>
        <v>1973-74</v>
      </c>
      <c r="S8" s="18">
        <f>LARGE('octsep cfs'!$J$5:$J$94,'octsep cfs rank'!$A8)</f>
        <v>3832</v>
      </c>
      <c r="T8" s="5" t="str">
        <f>VLOOKUP(U8,'octsep cfs'!$K$5:$O$94,5,FALSE)</f>
        <v>1970-71</v>
      </c>
      <c r="U8" s="18">
        <f>LARGE('octsep cfs'!$K$5:$K$94,'octsep cfs rank'!$A8)</f>
        <v>2093</v>
      </c>
      <c r="V8" s="5" t="str">
        <f>VLOOKUP(W8,'octsep cfs'!$L$5:$O$94,4,FALSE)</f>
        <v>1982-83</v>
      </c>
      <c r="W8" s="18">
        <f>LARGE('octsep cfs'!$L$5:$L$94,'octsep cfs rank'!$A8)</f>
        <v>1511</v>
      </c>
      <c r="X8" s="5" t="str">
        <f>VLOOKUP(Y8,'octsep cfs'!$M$5:$O$94,3,FALSE)</f>
        <v>1983-84</v>
      </c>
      <c r="Y8" s="18">
        <f>LARGE('octsep cfs'!$M$5:$M$94,'octsep cfs rank'!$A8)</f>
        <v>1378</v>
      </c>
      <c r="Z8" s="5" t="str">
        <f>VLOOKUP(AA8,'octsep cfs'!$N$5:$O$94,2,FALSE)</f>
        <v>1996-97</v>
      </c>
      <c r="AA8" s="18">
        <f>LARGE('octsep cfs'!$N$5:$N$94,'octsep cfs rank'!$A8)</f>
        <v>2726</v>
      </c>
    </row>
    <row r="9" spans="1:27" x14ac:dyDescent="0.2">
      <c r="A9" s="5">
        <v>4</v>
      </c>
      <c r="B9" s="5" t="str">
        <f>VLOOKUP(C9,'octsep cfs'!$B$5:$O$94,14,FALSE)</f>
        <v>1962-63</v>
      </c>
      <c r="C9" s="18">
        <f>LARGE('octsep cfs'!$B$5:$B$94,'octsep cfs rank'!$A9)</f>
        <v>1498</v>
      </c>
      <c r="D9" s="5" t="str">
        <f>VLOOKUP(E9,'octsep cfs'!$C$5:$O$94,13,FALSE)</f>
        <v>1950-51</v>
      </c>
      <c r="E9" s="18">
        <f>LARGE('octsep cfs'!$C$5:$C$94,'octsep cfs rank'!$A9)</f>
        <v>2774</v>
      </c>
      <c r="F9" s="5" t="str">
        <f>VLOOKUP(G9,'octsep cfs'!$D$5:$O$94,12,FALSE)</f>
        <v>1981-82</v>
      </c>
      <c r="G9" s="18">
        <f>LARGE('octsep cfs'!$D$5:$D$94,'octsep cfs rank'!$A9)</f>
        <v>4627</v>
      </c>
      <c r="H9" s="5" t="str">
        <f>VLOOKUP(I9,'octsep cfs'!$E$5:$O$94,11,FALSE)</f>
        <v>1955-56</v>
      </c>
      <c r="I9" s="18">
        <f>LARGE('octsep cfs'!$E$5:$E$94,'octsep cfs rank'!$A9)</f>
        <v>4380</v>
      </c>
      <c r="J9" s="5" t="str">
        <f>VLOOKUP(K9,'octsep cfs'!$F$5:$O$94,10,FALSE)</f>
        <v>1995-96</v>
      </c>
      <c r="K9" s="18">
        <f>LARGE('octsep cfs'!$F$5:$F$94,'octsep cfs rank'!$A9)</f>
        <v>4172</v>
      </c>
      <c r="L9" s="5" t="str">
        <f>VLOOKUP(M9,'octsep cfs'!$G$5:$O$94,9,FALSE)</f>
        <v>1992-93</v>
      </c>
      <c r="M9" s="18">
        <f>LARGE('octsep cfs'!$G$5:$G$94,'octsep cfs rank'!$A9)</f>
        <v>3802</v>
      </c>
      <c r="N9" s="5" t="str">
        <f>VLOOKUP(O9,'octsep cfs'!$H$5:$O$94,8,FALSE)</f>
        <v>2010-11</v>
      </c>
      <c r="O9" s="18">
        <f>LARGE('octsep cfs'!$H$5:$H$94,'octsep cfs rank'!$A9)</f>
        <v>3634</v>
      </c>
      <c r="P9" s="5" t="str">
        <f>VLOOKUP(Q9,'octsep cfs'!$I$5:$O$94,7,FALSE)</f>
        <v>1955-56</v>
      </c>
      <c r="Q9" s="18">
        <f>LARGE('octsep cfs'!$I$5:$I$94,'octsep cfs rank'!$A9)</f>
        <v>4178</v>
      </c>
      <c r="R9" s="5" t="str">
        <f>VLOOKUP(S9,'octsep cfs'!$J$5:$O$94,6,FALSE)</f>
        <v>1952-53</v>
      </c>
      <c r="S9" s="18">
        <f>LARGE('octsep cfs'!$J$5:$J$94,'octsep cfs rank'!$A9)</f>
        <v>3785</v>
      </c>
      <c r="T9" s="5" t="str">
        <f>VLOOKUP(U9,'octsep cfs'!$K$5:$O$94,5,FALSE)</f>
        <v>2010-11</v>
      </c>
      <c r="U9" s="18">
        <f>LARGE('octsep cfs'!$K$5:$K$94,'octsep cfs rank'!$A9)</f>
        <v>2058</v>
      </c>
      <c r="V9" s="5" t="str">
        <f>VLOOKUP(W9,'octsep cfs'!$L$5:$O$94,4,FALSE)</f>
        <v>1975-76</v>
      </c>
      <c r="W9" s="18">
        <f>LARGE('octsep cfs'!$L$5:$L$94,'octsep cfs rank'!$A9)</f>
        <v>1496</v>
      </c>
      <c r="X9" s="5" t="str">
        <f>VLOOKUP(Y9,'octsep cfs'!$M$5:$O$94,3,FALSE)</f>
        <v>1970-71</v>
      </c>
      <c r="Y9" s="18">
        <f>LARGE('octsep cfs'!$M$5:$M$94,'octsep cfs rank'!$A9)</f>
        <v>1359</v>
      </c>
      <c r="Z9" s="5" t="str">
        <f>VLOOKUP(AA9,'octsep cfs'!$N$5:$O$94,2,FALSE)</f>
        <v>1955-56</v>
      </c>
      <c r="AA9" s="18">
        <f>LARGE('octsep cfs'!$N$5:$N$94,'octsep cfs rank'!$A9)</f>
        <v>2652</v>
      </c>
    </row>
    <row r="10" spans="1:27" x14ac:dyDescent="0.2">
      <c r="A10" s="5">
        <v>5</v>
      </c>
      <c r="B10" s="5" t="str">
        <f>VLOOKUP(C10,'octsep cfs'!$B$5:$O$94,14,FALSE)</f>
        <v>1984-85</v>
      </c>
      <c r="C10" s="18">
        <f>LARGE('octsep cfs'!$B$5:$B$94,'octsep cfs rank'!$A10)</f>
        <v>1481</v>
      </c>
      <c r="D10" s="5" t="str">
        <f>VLOOKUP(E10,'octsep cfs'!$C$5:$O$94,13,FALSE)</f>
        <v>1996-97</v>
      </c>
      <c r="E10" s="18">
        <f>LARGE('octsep cfs'!$C$5:$C$94,'octsep cfs rank'!$A10)</f>
        <v>2692</v>
      </c>
      <c r="F10" s="5" t="str">
        <f>VLOOKUP(G10,'octsep cfs'!$D$5:$O$94,12,FALSE)</f>
        <v>1942-43</v>
      </c>
      <c r="G10" s="18">
        <f>LARGE('octsep cfs'!$D$5:$D$94,'octsep cfs rank'!$A10)</f>
        <v>4329</v>
      </c>
      <c r="H10" s="5" t="str">
        <f>VLOOKUP(I10,'octsep cfs'!$E$5:$O$94,11,FALSE)</f>
        <v>1970-71</v>
      </c>
      <c r="I10" s="18">
        <f>LARGE('octsep cfs'!$E$5:$E$94,'octsep cfs rank'!$A10)</f>
        <v>4173</v>
      </c>
      <c r="J10" s="5" t="str">
        <f>VLOOKUP(K10,'octsep cfs'!$F$5:$O$94,10,FALSE)</f>
        <v>1952-53</v>
      </c>
      <c r="K10" s="18">
        <f>LARGE('octsep cfs'!$F$5:$F$94,'octsep cfs rank'!$A10)</f>
        <v>4016</v>
      </c>
      <c r="L10" s="5" t="str">
        <f>VLOOKUP(M10,'octsep cfs'!$G$5:$O$94,9,FALSE)</f>
        <v>2015-16</v>
      </c>
      <c r="M10" s="18">
        <f>LARGE('octsep cfs'!$G$5:$G$94,'octsep cfs rank'!$A10)</f>
        <v>3661</v>
      </c>
      <c r="N10" s="5" t="str">
        <f>VLOOKUP(O10,'octsep cfs'!$H$5:$O$94,8,FALSE)</f>
        <v>2016-17</v>
      </c>
      <c r="O10" s="18">
        <f>LARGE('octsep cfs'!$H$5:$H$94,'octsep cfs rank'!$A10)</f>
        <v>3631</v>
      </c>
      <c r="P10" s="5" t="str">
        <f>VLOOKUP(Q10,'octsep cfs'!$I$5:$O$94,7,FALSE)</f>
        <v>1948-49</v>
      </c>
      <c r="Q10" s="18">
        <f>LARGE('octsep cfs'!$I$5:$I$94,'octsep cfs rank'!$A10)</f>
        <v>4171</v>
      </c>
      <c r="R10" s="5" t="str">
        <f>VLOOKUP(S10,'octsep cfs'!$J$5:$O$94,6,FALSE)</f>
        <v>1983-84</v>
      </c>
      <c r="S10" s="18">
        <f>LARGE('octsep cfs'!$J$5:$J$94,'octsep cfs rank'!$A10)</f>
        <v>3524</v>
      </c>
      <c r="T10" s="5" t="str">
        <f>VLOOKUP(U10,'octsep cfs'!$K$5:$O$94,5,FALSE)</f>
        <v>1974-75</v>
      </c>
      <c r="U10" s="18">
        <f>LARGE('octsep cfs'!$K$5:$K$94,'octsep cfs rank'!$A10)</f>
        <v>2047</v>
      </c>
      <c r="V10" s="5" t="str">
        <f>VLOOKUP(W10,'octsep cfs'!$L$5:$O$94,4,FALSE)</f>
        <v>1971-72</v>
      </c>
      <c r="W10" s="18">
        <f>LARGE('octsep cfs'!$L$5:$L$94,'octsep cfs rank'!$A10)</f>
        <v>1470</v>
      </c>
      <c r="X10" s="5" t="str">
        <f>VLOOKUP(Y10,'octsep cfs'!$M$5:$O$94,3,FALSE)</f>
        <v>1952-53</v>
      </c>
      <c r="Y10" s="18">
        <f>LARGE('octsep cfs'!$M$5:$M$94,'octsep cfs rank'!$A10)</f>
        <v>1338</v>
      </c>
      <c r="Z10" s="5" t="str">
        <f>VLOOKUP(AA10,'octsep cfs'!$N$5:$O$94,2,FALSE)</f>
        <v>1983-84</v>
      </c>
      <c r="AA10" s="18">
        <f>LARGE('octsep cfs'!$N$5:$N$94,'octsep cfs rank'!$A10)</f>
        <v>2614</v>
      </c>
    </row>
    <row r="11" spans="1:27" x14ac:dyDescent="0.2">
      <c r="A11" s="5">
        <v>6</v>
      </c>
      <c r="B11" s="5" t="str">
        <f>VLOOKUP(C11,'octsep cfs'!$B$5:$O$94,14,FALSE)</f>
        <v>2016-17</v>
      </c>
      <c r="C11" s="18">
        <f>LARGE('octsep cfs'!$B$5:$B$94,'octsep cfs rank'!$A11)</f>
        <v>1455</v>
      </c>
      <c r="D11" s="5" t="str">
        <f>VLOOKUP(E11,'octsep cfs'!$C$5:$O$94,13,FALSE)</f>
        <v>1942-43</v>
      </c>
      <c r="E11" s="18">
        <f>LARGE('octsep cfs'!$C$5:$C$94,'octsep cfs rank'!$A11)</f>
        <v>2631</v>
      </c>
      <c r="F11" s="5" t="str">
        <f>VLOOKUP(G11,'octsep cfs'!$D$5:$O$94,12,FALSE)</f>
        <v>1995-96</v>
      </c>
      <c r="G11" s="18">
        <f>LARGE('octsep cfs'!$D$5:$D$94,'octsep cfs rank'!$A11)</f>
        <v>4244</v>
      </c>
      <c r="H11" s="5" t="str">
        <f>VLOOKUP(I11,'octsep cfs'!$E$5:$O$94,11,FALSE)</f>
        <v>2005-06</v>
      </c>
      <c r="I11" s="18">
        <f>LARGE('octsep cfs'!$E$5:$E$94,'octsep cfs rank'!$A11)</f>
        <v>4158</v>
      </c>
      <c r="J11" s="5" t="str">
        <f>VLOOKUP(K11,'octsep cfs'!$F$5:$O$94,10,FALSE)</f>
        <v>1950-51</v>
      </c>
      <c r="K11" s="18">
        <f>LARGE('octsep cfs'!$F$5:$F$94,'octsep cfs rank'!$A11)</f>
        <v>3868</v>
      </c>
      <c r="L11" s="5" t="str">
        <f>VLOOKUP(M11,'octsep cfs'!$G$5:$O$94,9,FALSE)</f>
        <v>1988-89</v>
      </c>
      <c r="M11" s="18">
        <f>LARGE('octsep cfs'!$G$5:$G$94,'octsep cfs rank'!$A11)</f>
        <v>3489</v>
      </c>
      <c r="N11" s="5" t="str">
        <f>VLOOKUP(O11,'octsep cfs'!$H$5:$O$94,8,FALSE)</f>
        <v>1965-66</v>
      </c>
      <c r="O11" s="18">
        <f>LARGE('octsep cfs'!$H$5:$H$94,'octsep cfs rank'!$A11)</f>
        <v>3612</v>
      </c>
      <c r="P11" s="5" t="str">
        <f>VLOOKUP(Q11,'octsep cfs'!$I$5:$O$94,7,FALSE)</f>
        <v>1970-71</v>
      </c>
      <c r="Q11" s="18">
        <f>LARGE('octsep cfs'!$I$5:$I$94,'octsep cfs rank'!$A11)</f>
        <v>4132</v>
      </c>
      <c r="R11" s="5" t="str">
        <f>VLOOKUP(S11,'octsep cfs'!$J$5:$O$94,6,FALSE)</f>
        <v>1951-52</v>
      </c>
      <c r="S11" s="18">
        <f>LARGE('octsep cfs'!$J$5:$J$94,'octsep cfs rank'!$A11)</f>
        <v>3492</v>
      </c>
      <c r="T11" s="5" t="str">
        <f>VLOOKUP(U11,'octsep cfs'!$K$5:$O$94,5,FALSE)</f>
        <v>1998-99</v>
      </c>
      <c r="U11" s="18">
        <f>LARGE('octsep cfs'!$K$5:$K$94,'octsep cfs rank'!$A11)</f>
        <v>1994</v>
      </c>
      <c r="V11" s="5" t="str">
        <f>VLOOKUP(W11,'octsep cfs'!$L$5:$O$94,4,FALSE)</f>
        <v>1955-56</v>
      </c>
      <c r="W11" s="18">
        <f>LARGE('octsep cfs'!$L$5:$L$94,'octsep cfs rank'!$A11)</f>
        <v>1461</v>
      </c>
      <c r="X11" s="5" t="str">
        <f>VLOOKUP(Y11,'octsep cfs'!$M$5:$O$94,3,FALSE)</f>
        <v>1955-56</v>
      </c>
      <c r="Y11" s="18">
        <f>LARGE('octsep cfs'!$M$5:$M$94,'octsep cfs rank'!$A11)</f>
        <v>1323</v>
      </c>
      <c r="Z11" s="5" t="str">
        <f>VLOOKUP(AA11,'octsep cfs'!$N$5:$O$94,2,FALSE)</f>
        <v>2016-17</v>
      </c>
      <c r="AA11" s="18">
        <f>LARGE('octsep cfs'!$N$5:$N$94,'octsep cfs rank'!$A11)</f>
        <v>2529</v>
      </c>
    </row>
    <row r="12" spans="1:27" x14ac:dyDescent="0.2">
      <c r="A12" s="5">
        <v>7</v>
      </c>
      <c r="B12" s="5" t="str">
        <f>VLOOKUP(C12,'octsep cfs'!$B$5:$O$94,14,FALSE)</f>
        <v>2017-18</v>
      </c>
      <c r="C12" s="18">
        <f>LARGE('octsep cfs'!$B$5:$B$94,'octsep cfs rank'!$A12)</f>
        <v>1387</v>
      </c>
      <c r="D12" s="5" t="str">
        <f>VLOOKUP(E12,'octsep cfs'!$C$5:$O$94,13,FALSE)</f>
        <v>1953-54</v>
      </c>
      <c r="E12" s="18">
        <f>LARGE('octsep cfs'!$C$5:$C$94,'octsep cfs rank'!$A12)</f>
        <v>2622</v>
      </c>
      <c r="F12" s="5" t="str">
        <f>VLOOKUP(G12,'octsep cfs'!$D$5:$O$94,12,FALSE)</f>
        <v>1950-51</v>
      </c>
      <c r="G12" s="18">
        <f>LARGE('octsep cfs'!$D$5:$D$94,'octsep cfs rank'!$A12)</f>
        <v>4159</v>
      </c>
      <c r="H12" s="5" t="str">
        <f>VLOOKUP(I12,'octsep cfs'!$E$5:$O$94,11,FALSE)</f>
        <v>1969-70</v>
      </c>
      <c r="I12" s="18">
        <f>LARGE('octsep cfs'!$E$5:$E$94,'octsep cfs rank'!$A12)</f>
        <v>4142</v>
      </c>
      <c r="J12" s="5" t="str">
        <f>VLOOKUP(K12,'octsep cfs'!$F$5:$O$94,10,FALSE)</f>
        <v>2016-17</v>
      </c>
      <c r="K12" s="18">
        <f>LARGE('octsep cfs'!$F$5:$F$94,'octsep cfs rank'!$A12)</f>
        <v>3840</v>
      </c>
      <c r="L12" s="5" t="str">
        <f>VLOOKUP(M12,'octsep cfs'!$G$5:$O$94,9,FALSE)</f>
        <v>1973-74</v>
      </c>
      <c r="M12" s="18">
        <f>LARGE('octsep cfs'!$G$5:$G$94,'octsep cfs rank'!$A12)</f>
        <v>3424</v>
      </c>
      <c r="N12" s="5" t="str">
        <f>VLOOKUP(O12,'octsep cfs'!$H$5:$O$94,8,FALSE)</f>
        <v>1937-38</v>
      </c>
      <c r="O12" s="18">
        <f>LARGE('octsep cfs'!$H$5:$H$94,'octsep cfs rank'!$A12)</f>
        <v>3571</v>
      </c>
      <c r="P12" s="5" t="str">
        <f>VLOOKUP(Q12,'octsep cfs'!$I$5:$O$94,7,FALSE)</f>
        <v>2016-17</v>
      </c>
      <c r="Q12" s="18">
        <f>LARGE('octsep cfs'!$I$5:$I$94,'octsep cfs rank'!$A12)</f>
        <v>4027</v>
      </c>
      <c r="R12" s="5" t="str">
        <f>VLOOKUP(S12,'octsep cfs'!$J$5:$O$94,6,FALSE)</f>
        <v>2010-11</v>
      </c>
      <c r="S12" s="18">
        <f>LARGE('octsep cfs'!$J$5:$J$94,'octsep cfs rank'!$A12)</f>
        <v>3437</v>
      </c>
      <c r="T12" s="5" t="str">
        <f>VLOOKUP(U12,'octsep cfs'!$K$5:$O$94,5,FALSE)</f>
        <v>1983-84</v>
      </c>
      <c r="U12" s="18">
        <f>LARGE('octsep cfs'!$K$5:$K$94,'octsep cfs rank'!$A12)</f>
        <v>1972</v>
      </c>
      <c r="V12" s="5" t="str">
        <f>VLOOKUP(W12,'octsep cfs'!$L$5:$O$94,4,FALSE)</f>
        <v>1970-71</v>
      </c>
      <c r="W12" s="18">
        <f>LARGE('octsep cfs'!$L$5:$L$94,'octsep cfs rank'!$A12)</f>
        <v>1460</v>
      </c>
      <c r="X12" s="5" t="str">
        <f>VLOOKUP(Y12,'octsep cfs'!$M$5:$O$94,3,FALSE)</f>
        <v>2016-17</v>
      </c>
      <c r="Y12" s="18">
        <f>LARGE('octsep cfs'!$M$5:$M$94,'octsep cfs rank'!$A12)</f>
        <v>1312</v>
      </c>
      <c r="Z12" s="5" t="str">
        <f>VLOOKUP(AA12,'octsep cfs'!$N$5:$O$94,2,FALSE)</f>
        <v>1950-51</v>
      </c>
      <c r="AA12" s="18">
        <f>LARGE('octsep cfs'!$N$5:$N$94,'octsep cfs rank'!$A12)</f>
        <v>2528</v>
      </c>
    </row>
    <row r="13" spans="1:27" x14ac:dyDescent="0.2">
      <c r="A13" s="5">
        <v>8</v>
      </c>
      <c r="B13" s="5" t="str">
        <f>VLOOKUP(C13,'octsep cfs'!$B$5:$O$94,14,FALSE)</f>
        <v>1975-76</v>
      </c>
      <c r="C13" s="18">
        <f>LARGE('octsep cfs'!$B$5:$B$94,'octsep cfs rank'!$A13)</f>
        <v>1332</v>
      </c>
      <c r="D13" s="5" t="str">
        <f>VLOOKUP(E13,'octsep cfs'!$C$5:$O$94,13,FALSE)</f>
        <v>1970-71</v>
      </c>
      <c r="E13" s="18">
        <f>LARGE('octsep cfs'!$C$5:$C$94,'octsep cfs rank'!$A13)</f>
        <v>2308</v>
      </c>
      <c r="F13" s="5" t="str">
        <f>VLOOKUP(G13,'octsep cfs'!$D$5:$O$94,12,FALSE)</f>
        <v>1983-84</v>
      </c>
      <c r="G13" s="18">
        <f>LARGE('octsep cfs'!$D$5:$D$94,'octsep cfs rank'!$A13)</f>
        <v>4060</v>
      </c>
      <c r="H13" s="5" t="str">
        <f>VLOOKUP(I13,'octsep cfs'!$E$5:$O$94,11,FALSE)</f>
        <v>1971-72</v>
      </c>
      <c r="I13" s="18">
        <f>LARGE('octsep cfs'!$E$5:$E$94,'octsep cfs rank'!$A13)</f>
        <v>3901</v>
      </c>
      <c r="J13" s="5" t="str">
        <f>VLOOKUP(K13,'octsep cfs'!$F$5:$O$94,10,FALSE)</f>
        <v>1971-72</v>
      </c>
      <c r="K13" s="18">
        <f>LARGE('octsep cfs'!$F$5:$F$94,'octsep cfs rank'!$A13)</f>
        <v>3838</v>
      </c>
      <c r="L13" s="5" t="str">
        <f>VLOOKUP(M13,'octsep cfs'!$G$5:$O$94,9,FALSE)</f>
        <v>1985-86</v>
      </c>
      <c r="M13" s="18">
        <f>LARGE('octsep cfs'!$G$5:$G$94,'octsep cfs rank'!$A13)</f>
        <v>3407</v>
      </c>
      <c r="N13" s="5" t="str">
        <f>VLOOKUP(O13,'octsep cfs'!$H$5:$O$94,8,FALSE)</f>
        <v>1973-74</v>
      </c>
      <c r="O13" s="18">
        <f>LARGE('octsep cfs'!$H$5:$H$94,'octsep cfs rank'!$A13)</f>
        <v>3474</v>
      </c>
      <c r="P13" s="5" t="str">
        <f>VLOOKUP(Q13,'octsep cfs'!$I$5:$O$94,7,FALSE)</f>
        <v>1974-75</v>
      </c>
      <c r="Q13" s="18">
        <f>LARGE('octsep cfs'!$I$5:$I$94,'octsep cfs rank'!$A13)</f>
        <v>3894</v>
      </c>
      <c r="R13" s="5" t="str">
        <f>VLOOKUP(S13,'octsep cfs'!$J$5:$O$94,6,FALSE)</f>
        <v>1970-71</v>
      </c>
      <c r="S13" s="18">
        <f>LARGE('octsep cfs'!$J$5:$J$94,'octsep cfs rank'!$A13)</f>
        <v>3421</v>
      </c>
      <c r="T13" s="5" t="str">
        <f>VLOOKUP(U13,'octsep cfs'!$K$5:$O$94,5,FALSE)</f>
        <v>1982-83</v>
      </c>
      <c r="U13" s="18">
        <f>LARGE('octsep cfs'!$K$5:$K$94,'octsep cfs rank'!$A13)</f>
        <v>1962</v>
      </c>
      <c r="V13" s="5" t="str">
        <f>VLOOKUP(W13,'octsep cfs'!$L$5:$O$94,4,FALSE)</f>
        <v>1970-71</v>
      </c>
      <c r="W13" s="18">
        <f>LARGE('octsep cfs'!$L$5:$L$94,'octsep cfs rank'!$A13)</f>
        <v>1460</v>
      </c>
      <c r="X13" s="5" t="str">
        <f>VLOOKUP(Y13,'octsep cfs'!$M$5:$O$94,3,FALSE)</f>
        <v>1982-83</v>
      </c>
      <c r="Y13" s="18">
        <f>LARGE('octsep cfs'!$M$5:$M$94,'octsep cfs rank'!$A13)</f>
        <v>1289</v>
      </c>
      <c r="Z13" s="5" t="str">
        <f>VLOOKUP(AA13,'octsep cfs'!$N$5:$O$94,2,FALSE)</f>
        <v>1970-71</v>
      </c>
      <c r="AA13" s="18">
        <f>LARGE('octsep cfs'!$N$5:$N$94,'octsep cfs rank'!$A13)</f>
        <v>2518</v>
      </c>
    </row>
    <row r="14" spans="1:27" x14ac:dyDescent="0.2">
      <c r="A14" s="5">
        <v>9</v>
      </c>
      <c r="B14" s="5" t="str">
        <f>VLOOKUP(C14,'octsep cfs'!$B$5:$O$94,14,FALSE)</f>
        <v>1971-72</v>
      </c>
      <c r="C14" s="18">
        <f>LARGE('octsep cfs'!$B$5:$B$94,'octsep cfs rank'!$A14)</f>
        <v>1325</v>
      </c>
      <c r="D14" s="5" t="str">
        <f>VLOOKUP(E14,'octsep cfs'!$C$5:$O$94,13,FALSE)</f>
        <v>2017-18</v>
      </c>
      <c r="E14" s="18">
        <f>LARGE('octsep cfs'!$C$5:$C$94,'octsep cfs rank'!$A14)</f>
        <v>2272</v>
      </c>
      <c r="F14" s="5" t="str">
        <f>VLOOKUP(G14,'octsep cfs'!$D$5:$O$94,12,FALSE)</f>
        <v>1977-78</v>
      </c>
      <c r="G14" s="18">
        <f>LARGE('octsep cfs'!$D$5:$D$94,'octsep cfs rank'!$A14)</f>
        <v>4032</v>
      </c>
      <c r="H14" s="5" t="str">
        <f>VLOOKUP(I14,'octsep cfs'!$E$5:$O$94,11,FALSE)</f>
        <v>1952-53</v>
      </c>
      <c r="I14" s="18">
        <f>LARGE('octsep cfs'!$E$5:$E$94,'octsep cfs rank'!$A14)</f>
        <v>3801</v>
      </c>
      <c r="J14" s="5" t="str">
        <f>VLOOKUP(K14,'octsep cfs'!$F$5:$O$94,10,FALSE)</f>
        <v>1982-83</v>
      </c>
      <c r="K14" s="18">
        <f>LARGE('octsep cfs'!$F$5:$F$94,'octsep cfs rank'!$A14)</f>
        <v>3611</v>
      </c>
      <c r="L14" s="5" t="str">
        <f>VLOOKUP(M14,'octsep cfs'!$G$5:$O$94,9,FALSE)</f>
        <v>1982-83</v>
      </c>
      <c r="M14" s="18">
        <f>LARGE('octsep cfs'!$G$5:$G$94,'octsep cfs rank'!$A14)</f>
        <v>3395</v>
      </c>
      <c r="N14" s="5" t="str">
        <f>VLOOKUP(O14,'octsep cfs'!$H$5:$O$94,8,FALSE)</f>
        <v>1992-93</v>
      </c>
      <c r="O14" s="18">
        <f>LARGE('octsep cfs'!$H$5:$H$94,'octsep cfs rank'!$A14)</f>
        <v>3399</v>
      </c>
      <c r="P14" s="5" t="str">
        <f>VLOOKUP(Q14,'octsep cfs'!$I$5:$O$94,7,FALSE)</f>
        <v>1992-93</v>
      </c>
      <c r="Q14" s="18">
        <f>LARGE('octsep cfs'!$I$5:$I$94,'octsep cfs rank'!$A14)</f>
        <v>3825</v>
      </c>
      <c r="R14" s="5" t="str">
        <f>VLOOKUP(S14,'octsep cfs'!$J$5:$O$94,6,FALSE)</f>
        <v>2007-08</v>
      </c>
      <c r="S14" s="18">
        <f>LARGE('octsep cfs'!$J$5:$J$94,'octsep cfs rank'!$A14)</f>
        <v>3204</v>
      </c>
      <c r="T14" s="5" t="str">
        <f>VLOOKUP(U14,'octsep cfs'!$K$5:$O$94,5,FALSE)</f>
        <v>1973-74</v>
      </c>
      <c r="U14" s="18">
        <f>LARGE('octsep cfs'!$K$5:$K$94,'octsep cfs rank'!$A14)</f>
        <v>1923</v>
      </c>
      <c r="V14" s="5" t="str">
        <f>VLOOKUP(W14,'octsep cfs'!$L$5:$O$94,4,FALSE)</f>
        <v>1974-75</v>
      </c>
      <c r="W14" s="18">
        <f>LARGE('octsep cfs'!$L$5:$L$94,'octsep cfs rank'!$A14)</f>
        <v>1443</v>
      </c>
      <c r="X14" s="5" t="str">
        <f>VLOOKUP(Y14,'octsep cfs'!$M$5:$O$94,3,FALSE)</f>
        <v>1974-75</v>
      </c>
      <c r="Y14" s="18">
        <f>LARGE('octsep cfs'!$M$5:$M$94,'octsep cfs rank'!$A14)</f>
        <v>1276</v>
      </c>
      <c r="Z14" s="5" t="str">
        <f>VLOOKUP(AA14,'octsep cfs'!$N$5:$O$94,2,FALSE)</f>
        <v>1942-43</v>
      </c>
      <c r="AA14" s="18">
        <f>LARGE('octsep cfs'!$N$5:$N$94,'octsep cfs rank'!$A14)</f>
        <v>2514</v>
      </c>
    </row>
    <row r="15" spans="1:27" x14ac:dyDescent="0.2">
      <c r="A15" s="5">
        <v>10</v>
      </c>
      <c r="B15" s="5" t="str">
        <f>VLOOKUP(C15,'octsep cfs'!$B$5:$O$94,14,FALSE)</f>
        <v>1953-54</v>
      </c>
      <c r="C15" s="18">
        <f>LARGE('octsep cfs'!$B$5:$B$94,'octsep cfs rank'!$A15)</f>
        <v>1320</v>
      </c>
      <c r="D15" s="5" t="str">
        <f>VLOOKUP(E15,'octsep cfs'!$C$5:$O$94,13,FALSE)</f>
        <v>1977-78</v>
      </c>
      <c r="E15" s="18">
        <f>LARGE('octsep cfs'!$C$5:$C$94,'octsep cfs rank'!$A15)</f>
        <v>2201</v>
      </c>
      <c r="F15" s="5" t="str">
        <f>VLOOKUP(G15,'octsep cfs'!$D$5:$O$94,12,FALSE)</f>
        <v>1973-74</v>
      </c>
      <c r="G15" s="18">
        <f>LARGE('octsep cfs'!$D$5:$D$94,'octsep cfs rank'!$A15)</f>
        <v>3565</v>
      </c>
      <c r="H15" s="5" t="str">
        <f>VLOOKUP(I15,'octsep cfs'!$E$5:$O$94,11,FALSE)</f>
        <v>1942-43</v>
      </c>
      <c r="I15" s="18">
        <f>LARGE('octsep cfs'!$E$5:$E$94,'octsep cfs rank'!$A15)</f>
        <v>3694</v>
      </c>
      <c r="J15" s="5" t="str">
        <f>VLOOKUP(K15,'octsep cfs'!$F$5:$O$94,10,FALSE)</f>
        <v>1998-99</v>
      </c>
      <c r="K15" s="18">
        <f>LARGE('octsep cfs'!$F$5:$F$94,'octsep cfs rank'!$A15)</f>
        <v>3401</v>
      </c>
      <c r="L15" s="5" t="str">
        <f>VLOOKUP(M15,'octsep cfs'!$G$5:$O$94,9,FALSE)</f>
        <v>1983-84</v>
      </c>
      <c r="M15" s="18">
        <f>LARGE('octsep cfs'!$G$5:$G$94,'octsep cfs rank'!$A15)</f>
        <v>3277</v>
      </c>
      <c r="N15" s="5" t="str">
        <f>VLOOKUP(O15,'octsep cfs'!$H$5:$O$94,8,FALSE)</f>
        <v>1942-43</v>
      </c>
      <c r="O15" s="18">
        <f>LARGE('octsep cfs'!$H$5:$H$94,'octsep cfs rank'!$A15)</f>
        <v>3378</v>
      </c>
      <c r="P15" s="5" t="str">
        <f>VLOOKUP(Q15,'octsep cfs'!$I$5:$O$94,7,FALSE)</f>
        <v>1936-37</v>
      </c>
      <c r="Q15" s="18">
        <f>LARGE('octsep cfs'!$I$5:$I$94,'octsep cfs rank'!$A15)</f>
        <v>3727</v>
      </c>
      <c r="R15" s="5" t="str">
        <f>VLOOKUP(S15,'octsep cfs'!$J$5:$O$94,6,FALSE)</f>
        <v>1955-56</v>
      </c>
      <c r="S15" s="18">
        <f>LARGE('octsep cfs'!$J$5:$J$94,'octsep cfs rank'!$A15)</f>
        <v>3164</v>
      </c>
      <c r="T15" s="5" t="str">
        <f>VLOOKUP(U15,'octsep cfs'!$K$5:$O$94,5,FALSE)</f>
        <v>1955-56</v>
      </c>
      <c r="U15" s="18">
        <f>LARGE('octsep cfs'!$K$5:$K$94,'octsep cfs rank'!$A15)</f>
        <v>1894</v>
      </c>
      <c r="V15" s="5" t="str">
        <f>VLOOKUP(W15,'octsep cfs'!$L$5:$O$94,4,FALSE)</f>
        <v>1998-99</v>
      </c>
      <c r="W15" s="18">
        <f>LARGE('octsep cfs'!$L$5:$L$94,'octsep cfs rank'!$A15)</f>
        <v>1439</v>
      </c>
      <c r="X15" s="5" t="str">
        <f>VLOOKUP(Y15,'octsep cfs'!$M$5:$O$94,3,FALSE)</f>
        <v>1996-97</v>
      </c>
      <c r="Y15" s="18">
        <f>LARGE('octsep cfs'!$M$5:$M$94,'octsep cfs rank'!$A15)</f>
        <v>1262</v>
      </c>
      <c r="Z15" s="5" t="str">
        <f>VLOOKUP(AA15,'octsep cfs'!$N$5:$O$94,2,FALSE)</f>
        <v>1964-65</v>
      </c>
      <c r="AA15" s="18">
        <f>LARGE('octsep cfs'!$N$5:$N$94,'octsep cfs rank'!$A15)</f>
        <v>2499</v>
      </c>
    </row>
    <row r="16" spans="1:27" x14ac:dyDescent="0.2">
      <c r="A16" s="5">
        <v>11</v>
      </c>
      <c r="B16" s="5" t="str">
        <f>VLOOKUP(C16,'octsep cfs'!$B$5:$O$94,14,FALSE)</f>
        <v>1997-98</v>
      </c>
      <c r="C16" s="18">
        <f>LARGE('octsep cfs'!$B$5:$B$94,'octsep cfs rank'!$A16)</f>
        <v>1313</v>
      </c>
      <c r="D16" s="5" t="str">
        <f>VLOOKUP(E16,'octsep cfs'!$C$5:$O$94,13,FALSE)</f>
        <v>1983-84</v>
      </c>
      <c r="E16" s="18">
        <f>LARGE('octsep cfs'!$C$5:$C$94,'octsep cfs rank'!$A16)</f>
        <v>2032</v>
      </c>
      <c r="F16" s="5" t="str">
        <f>VLOOKUP(G16,'octsep cfs'!$D$5:$O$94,12,FALSE)</f>
        <v>2014-15</v>
      </c>
      <c r="G16" s="18">
        <f>LARGE('octsep cfs'!$D$5:$D$94,'octsep cfs rank'!$A16)</f>
        <v>3527</v>
      </c>
      <c r="H16" s="5" t="str">
        <f>VLOOKUP(I16,'octsep cfs'!$E$5:$O$94,11,FALSE)</f>
        <v>1997-98</v>
      </c>
      <c r="I16" s="18">
        <f>LARGE('octsep cfs'!$E$5:$E$94,'octsep cfs rank'!$A16)</f>
        <v>3597</v>
      </c>
      <c r="J16" s="5" t="str">
        <f>VLOOKUP(K16,'octsep cfs'!$F$5:$O$94,10,FALSE)</f>
        <v>1953-54</v>
      </c>
      <c r="K16" s="18">
        <f>LARGE('octsep cfs'!$F$5:$F$94,'octsep cfs rank'!$A16)</f>
        <v>3323</v>
      </c>
      <c r="L16" s="5" t="str">
        <f>VLOOKUP(M16,'octsep cfs'!$G$5:$O$94,9,FALSE)</f>
        <v>1931-32</v>
      </c>
      <c r="M16" s="18">
        <f>LARGE('octsep cfs'!$G$5:$G$94,'octsep cfs rank'!$A16)</f>
        <v>3172</v>
      </c>
      <c r="N16" s="5" t="str">
        <f>VLOOKUP(O16,'octsep cfs'!$H$5:$O$94,8,FALSE)</f>
        <v>1999-2000</v>
      </c>
      <c r="O16" s="18">
        <f>LARGE('octsep cfs'!$H$5:$H$94,'octsep cfs rank'!$A16)</f>
        <v>3339</v>
      </c>
      <c r="P16" s="5" t="str">
        <f>VLOOKUP(Q16,'octsep cfs'!$I$5:$O$94,7,FALSE)</f>
        <v>1931-32</v>
      </c>
      <c r="Q16" s="18">
        <f>LARGE('octsep cfs'!$I$5:$I$94,'octsep cfs rank'!$A16)</f>
        <v>3716</v>
      </c>
      <c r="R16" s="5" t="str">
        <f>VLOOKUP(S16,'octsep cfs'!$J$5:$O$94,6,FALSE)</f>
        <v>1947-48</v>
      </c>
      <c r="S16" s="18">
        <f>LARGE('octsep cfs'!$J$5:$J$94,'octsep cfs rank'!$A16)</f>
        <v>3142</v>
      </c>
      <c r="T16" s="5" t="str">
        <f>VLOOKUP(U16,'octsep cfs'!$K$5:$O$94,5,FALSE)</f>
        <v>1932-33</v>
      </c>
      <c r="U16" s="18">
        <f>LARGE('octsep cfs'!$K$5:$K$94,'octsep cfs rank'!$A16)</f>
        <v>1862</v>
      </c>
      <c r="V16" s="5" t="str">
        <f>VLOOKUP(W16,'octsep cfs'!$L$5:$O$94,4,FALSE)</f>
        <v>2016-17</v>
      </c>
      <c r="W16" s="18">
        <f>LARGE('octsep cfs'!$L$5:$L$94,'octsep cfs rank'!$A16)</f>
        <v>1405</v>
      </c>
      <c r="X16" s="5" t="str">
        <f>VLOOKUP(Y16,'octsep cfs'!$M$5:$O$94,3,FALSE)</f>
        <v>1998-99</v>
      </c>
      <c r="Y16" s="18">
        <f>LARGE('octsep cfs'!$M$5:$M$94,'octsep cfs rank'!$A16)</f>
        <v>1261</v>
      </c>
      <c r="Z16" s="5" t="str">
        <f>VLOOKUP(AA16,'octsep cfs'!$N$5:$O$94,2,FALSE)</f>
        <v>1951-52</v>
      </c>
      <c r="AA16" s="18">
        <f>LARGE('octsep cfs'!$N$5:$N$94,'octsep cfs rank'!$A16)</f>
        <v>2498</v>
      </c>
    </row>
    <row r="17" spans="1:27" x14ac:dyDescent="0.2">
      <c r="A17" s="5">
        <v>12</v>
      </c>
      <c r="B17" s="5" t="str">
        <f>VLOOKUP(C17,'octsep cfs'!$B$5:$O$94,14,FALSE)</f>
        <v>1943-44</v>
      </c>
      <c r="C17" s="18">
        <f>LARGE('octsep cfs'!$B$5:$B$94,'octsep cfs rank'!$A17)</f>
        <v>1278</v>
      </c>
      <c r="D17" s="5" t="str">
        <f>VLOOKUP(E17,'octsep cfs'!$C$5:$O$94,13,FALSE)</f>
        <v>1963-64</v>
      </c>
      <c r="E17" s="18">
        <f>LARGE('octsep cfs'!$C$5:$C$94,'octsep cfs rank'!$A17)</f>
        <v>2013</v>
      </c>
      <c r="F17" s="5" t="str">
        <f>VLOOKUP(G17,'octsep cfs'!$D$5:$O$94,12,FALSE)</f>
        <v>1956-57</v>
      </c>
      <c r="G17" s="18">
        <f>LARGE('octsep cfs'!$D$5:$D$94,'octsep cfs rank'!$A17)</f>
        <v>3299</v>
      </c>
      <c r="H17" s="5" t="str">
        <f>VLOOKUP(I17,'octsep cfs'!$E$5:$O$94,11,FALSE)</f>
        <v>1995-96</v>
      </c>
      <c r="I17" s="18">
        <f>LARGE('octsep cfs'!$E$5:$E$94,'octsep cfs rank'!$A17)</f>
        <v>3529</v>
      </c>
      <c r="J17" s="5" t="str">
        <f>VLOOKUP(K17,'octsep cfs'!$F$5:$O$94,10,FALSE)</f>
        <v>1962-63</v>
      </c>
      <c r="K17" s="18">
        <f>LARGE('octsep cfs'!$F$5:$F$94,'octsep cfs rank'!$A17)</f>
        <v>3255</v>
      </c>
      <c r="L17" s="5" t="str">
        <f>VLOOKUP(M17,'octsep cfs'!$G$5:$O$94,9,FALSE)</f>
        <v>2013-14</v>
      </c>
      <c r="M17" s="18">
        <f>LARGE('octsep cfs'!$G$5:$G$94,'octsep cfs rank'!$A17)</f>
        <v>3148</v>
      </c>
      <c r="N17" s="5" t="str">
        <f>VLOOKUP(O17,'octsep cfs'!$H$5:$O$94,8,FALSE)</f>
        <v>1950-51</v>
      </c>
      <c r="O17" s="18">
        <f>LARGE('octsep cfs'!$H$5:$H$94,'octsep cfs rank'!$A17)</f>
        <v>3331</v>
      </c>
      <c r="P17" s="5" t="str">
        <f>VLOOKUP(Q17,'octsep cfs'!$I$5:$O$94,7,FALSE)</f>
        <v>1995-96</v>
      </c>
      <c r="Q17" s="18">
        <f>LARGE('octsep cfs'!$I$5:$I$94,'octsep cfs rank'!$A17)</f>
        <v>3707</v>
      </c>
      <c r="R17" s="5" t="str">
        <f>VLOOKUP(S17,'octsep cfs'!$J$5:$O$94,6,FALSE)</f>
        <v>1963-64</v>
      </c>
      <c r="S17" s="18">
        <f>LARGE('octsep cfs'!$J$5:$J$94,'octsep cfs rank'!$A17)</f>
        <v>3060</v>
      </c>
      <c r="T17" s="5" t="str">
        <f>VLOOKUP(U17,'octsep cfs'!$K$5:$O$94,5,FALSE)</f>
        <v>1971-72</v>
      </c>
      <c r="U17" s="18">
        <f>LARGE('octsep cfs'!$K$5:$K$94,'octsep cfs rank'!$A17)</f>
        <v>1805</v>
      </c>
      <c r="V17" s="5" t="str">
        <f>VLOOKUP(W17,'octsep cfs'!$L$5:$O$94,4,FALSE)</f>
        <v>1997-98</v>
      </c>
      <c r="W17" s="18">
        <f>LARGE('octsep cfs'!$L$5:$L$94,'octsep cfs rank'!$A17)</f>
        <v>1376</v>
      </c>
      <c r="X17" s="5" t="str">
        <f>VLOOKUP(Y17,'octsep cfs'!$M$5:$O$94,3,FALSE)</f>
        <v>1957-58</v>
      </c>
      <c r="Y17" s="18">
        <f>LARGE('octsep cfs'!$M$5:$M$94,'octsep cfs rank'!$A17)</f>
        <v>1256</v>
      </c>
      <c r="Z17" s="5" t="str">
        <f>VLOOKUP(AA17,'octsep cfs'!$N$5:$O$94,2,FALSE)</f>
        <v>1998-99</v>
      </c>
      <c r="AA17" s="18">
        <f>LARGE('octsep cfs'!$N$5:$N$94,'octsep cfs rank'!$A17)</f>
        <v>2491</v>
      </c>
    </row>
    <row r="18" spans="1:27" x14ac:dyDescent="0.2">
      <c r="A18" s="5">
        <v>13</v>
      </c>
      <c r="B18" s="5" t="str">
        <f>VLOOKUP(C18,'octsep cfs'!$B$5:$O$94,14,FALSE)</f>
        <v>1985-86</v>
      </c>
      <c r="C18" s="18">
        <f>LARGE('octsep cfs'!$B$5:$B$94,'octsep cfs rank'!$A18)</f>
        <v>1272</v>
      </c>
      <c r="D18" s="5" t="str">
        <f>VLOOKUP(E18,'octsep cfs'!$C$5:$O$94,13,FALSE)</f>
        <v>1951-52</v>
      </c>
      <c r="E18" s="18">
        <f>LARGE('octsep cfs'!$C$5:$C$94,'octsep cfs rank'!$A18)</f>
        <v>1935</v>
      </c>
      <c r="F18" s="5" t="str">
        <f>VLOOKUP(G18,'octsep cfs'!$D$5:$O$94,12,FALSE)</f>
        <v>1953-54</v>
      </c>
      <c r="G18" s="18">
        <f>LARGE('octsep cfs'!$D$5:$D$94,'octsep cfs rank'!$A18)</f>
        <v>3185</v>
      </c>
      <c r="H18" s="5" t="str">
        <f>VLOOKUP(I18,'octsep cfs'!$E$5:$O$94,11,FALSE)</f>
        <v>2010-11</v>
      </c>
      <c r="I18" s="18">
        <f>LARGE('octsep cfs'!$E$5:$E$94,'octsep cfs rank'!$A18)</f>
        <v>3398</v>
      </c>
      <c r="J18" s="5" t="str">
        <f>VLOOKUP(K18,'octsep cfs'!$F$5:$O$94,10,FALSE)</f>
        <v>2013-14</v>
      </c>
      <c r="K18" s="18">
        <f>LARGE('octsep cfs'!$F$5:$F$94,'octsep cfs rank'!$A18)</f>
        <v>3224</v>
      </c>
      <c r="L18" s="5" t="str">
        <f>VLOOKUP(M18,'octsep cfs'!$G$5:$O$94,9,FALSE)</f>
        <v>2011-12</v>
      </c>
      <c r="M18" s="18">
        <f>LARGE('octsep cfs'!$G$5:$G$94,'octsep cfs rank'!$A18)</f>
        <v>3078</v>
      </c>
      <c r="N18" s="5" t="str">
        <f>VLOOKUP(O18,'octsep cfs'!$H$5:$O$94,8,FALSE)</f>
        <v>1995-96</v>
      </c>
      <c r="O18" s="18">
        <f>LARGE('octsep cfs'!$H$5:$H$94,'octsep cfs rank'!$A18)</f>
        <v>3283</v>
      </c>
      <c r="P18" s="5" t="str">
        <f>VLOOKUP(Q18,'octsep cfs'!$I$5:$O$94,7,FALSE)</f>
        <v>1957-58</v>
      </c>
      <c r="Q18" s="18">
        <f>LARGE('octsep cfs'!$I$5:$I$94,'octsep cfs rank'!$A18)</f>
        <v>3686</v>
      </c>
      <c r="R18" s="5" t="str">
        <f>VLOOKUP(S18,'octsep cfs'!$J$5:$O$94,6,FALSE)</f>
        <v>1998-99</v>
      </c>
      <c r="S18" s="18">
        <f>LARGE('octsep cfs'!$J$5:$J$94,'octsep cfs rank'!$A18)</f>
        <v>3046</v>
      </c>
      <c r="T18" s="5" t="str">
        <f>VLOOKUP(U18,'octsep cfs'!$K$5:$O$94,5,FALSE)</f>
        <v>1997-98</v>
      </c>
      <c r="U18" s="18">
        <f>LARGE('octsep cfs'!$K$5:$K$94,'octsep cfs rank'!$A18)</f>
        <v>1698</v>
      </c>
      <c r="V18" s="5" t="str">
        <f>VLOOKUP(W18,'octsep cfs'!$L$5:$O$94,4,FALSE)</f>
        <v>1973-74</v>
      </c>
      <c r="W18" s="18">
        <f>LARGE('octsep cfs'!$L$5:$L$94,'octsep cfs rank'!$A18)</f>
        <v>1371</v>
      </c>
      <c r="X18" s="5" t="str">
        <f>VLOOKUP(Y18,'octsep cfs'!$M$5:$O$94,3,FALSE)</f>
        <v>1973-74</v>
      </c>
      <c r="Y18" s="18">
        <f>LARGE('octsep cfs'!$M$5:$M$94,'octsep cfs rank'!$A18)</f>
        <v>1240</v>
      </c>
      <c r="Z18" s="5" t="str">
        <f>VLOOKUP(AA18,'octsep cfs'!$N$5:$O$94,2,FALSE)</f>
        <v>1995-96</v>
      </c>
      <c r="AA18" s="18">
        <f>LARGE('octsep cfs'!$N$5:$N$94,'octsep cfs rank'!$A18)</f>
        <v>2479</v>
      </c>
    </row>
    <row r="19" spans="1:27" x14ac:dyDescent="0.2">
      <c r="A19" s="5">
        <v>14</v>
      </c>
      <c r="B19" s="5" t="str">
        <f>VLOOKUP(C19,'octsep cfs'!$B$5:$O$94,14,FALSE)</f>
        <v>1982-83</v>
      </c>
      <c r="C19" s="18">
        <f>LARGE('octsep cfs'!$B$5:$B$94,'octsep cfs rank'!$A19)</f>
        <v>1264</v>
      </c>
      <c r="D19" s="5" t="str">
        <f>VLOOKUP(E19,'octsep cfs'!$C$5:$O$94,13,FALSE)</f>
        <v>1937-38</v>
      </c>
      <c r="E19" s="18">
        <f>LARGE('octsep cfs'!$C$5:$C$94,'octsep cfs rank'!$A19)</f>
        <v>1922</v>
      </c>
      <c r="F19" s="5" t="str">
        <f>VLOOKUP(G19,'octsep cfs'!$D$5:$O$94,12,FALSE)</f>
        <v>2012-13</v>
      </c>
      <c r="G19" s="18">
        <f>LARGE('octsep cfs'!$D$5:$D$94,'octsep cfs rank'!$A19)</f>
        <v>2996</v>
      </c>
      <c r="H19" s="5" t="str">
        <f>VLOOKUP(I19,'octsep cfs'!$E$5:$O$94,11,FALSE)</f>
        <v>1998-99</v>
      </c>
      <c r="I19" s="18">
        <f>LARGE('octsep cfs'!$E$5:$E$94,'octsep cfs rank'!$A19)</f>
        <v>3315</v>
      </c>
      <c r="J19" s="5" t="str">
        <f>VLOOKUP(K19,'octsep cfs'!$F$5:$O$94,10,FALSE)</f>
        <v>1964-65</v>
      </c>
      <c r="K19" s="18">
        <f>LARGE('octsep cfs'!$F$5:$F$94,'octsep cfs rank'!$A19)</f>
        <v>3178</v>
      </c>
      <c r="L19" s="5" t="str">
        <f>VLOOKUP(M19,'octsep cfs'!$G$5:$O$94,9,FALSE)</f>
        <v>1997-98</v>
      </c>
      <c r="M19" s="18">
        <f>LARGE('octsep cfs'!$G$5:$G$94,'octsep cfs rank'!$A19)</f>
        <v>2982</v>
      </c>
      <c r="N19" s="5" t="str">
        <f>VLOOKUP(O19,'octsep cfs'!$H$5:$O$94,8,FALSE)</f>
        <v>1971-72</v>
      </c>
      <c r="O19" s="18">
        <f>LARGE('octsep cfs'!$H$5:$H$94,'octsep cfs rank'!$A19)</f>
        <v>3262</v>
      </c>
      <c r="P19" s="5" t="str">
        <f>VLOOKUP(Q19,'octsep cfs'!$I$5:$O$94,7,FALSE)</f>
        <v>1968-69</v>
      </c>
      <c r="Q19" s="18">
        <f>LARGE('octsep cfs'!$I$5:$I$94,'octsep cfs rank'!$A19)</f>
        <v>3645</v>
      </c>
      <c r="R19" s="5" t="str">
        <f>VLOOKUP(S19,'octsep cfs'!$J$5:$O$94,6,FALSE)</f>
        <v>1971-72</v>
      </c>
      <c r="S19" s="18">
        <f>LARGE('octsep cfs'!$J$5:$J$94,'octsep cfs rank'!$A19)</f>
        <v>3010</v>
      </c>
      <c r="T19" s="5" t="str">
        <f>VLOOKUP(U19,'octsep cfs'!$K$5:$O$94,5,FALSE)</f>
        <v>1957-58</v>
      </c>
      <c r="U19" s="18">
        <f>LARGE('octsep cfs'!$K$5:$K$94,'octsep cfs rank'!$A19)</f>
        <v>1684</v>
      </c>
      <c r="V19" s="5" t="str">
        <f>VLOOKUP(W19,'octsep cfs'!$L$5:$O$94,4,FALSE)</f>
        <v>1957-58</v>
      </c>
      <c r="W19" s="18">
        <f>LARGE('octsep cfs'!$L$5:$L$94,'octsep cfs rank'!$A19)</f>
        <v>1360</v>
      </c>
      <c r="X19" s="5" t="str">
        <f>VLOOKUP(Y19,'octsep cfs'!$M$5:$O$94,3,FALSE)</f>
        <v>1953-54</v>
      </c>
      <c r="Y19" s="18">
        <f>LARGE('octsep cfs'!$M$5:$M$94,'octsep cfs rank'!$A19)</f>
        <v>1231</v>
      </c>
      <c r="Z19" s="5" t="str">
        <f>VLOOKUP(AA19,'octsep cfs'!$N$5:$O$94,2,FALSE)</f>
        <v>1957-58</v>
      </c>
      <c r="AA19" s="18">
        <f>LARGE('octsep cfs'!$N$5:$N$94,'octsep cfs rank'!$A19)</f>
        <v>2436</v>
      </c>
    </row>
    <row r="20" spans="1:27" x14ac:dyDescent="0.2">
      <c r="A20" s="5">
        <v>15</v>
      </c>
      <c r="B20" s="5" t="str">
        <f>VLOOKUP(C20,'octsep cfs'!$B$5:$O$94,14,FALSE)</f>
        <v>1952-53</v>
      </c>
      <c r="C20" s="18">
        <f>LARGE('octsep cfs'!$B$5:$B$94,'octsep cfs rank'!$A20)</f>
        <v>1262</v>
      </c>
      <c r="D20" s="5" t="str">
        <f>VLOOKUP(E20,'octsep cfs'!$C$5:$O$94,13,FALSE)</f>
        <v>1961-62</v>
      </c>
      <c r="E20" s="18">
        <f>LARGE('octsep cfs'!$C$5:$C$94,'octsep cfs rank'!$A20)</f>
        <v>1801</v>
      </c>
      <c r="F20" s="5" t="str">
        <f>VLOOKUP(G20,'octsep cfs'!$D$5:$O$94,12,FALSE)</f>
        <v>1975-76</v>
      </c>
      <c r="G20" s="18">
        <f>LARGE('octsep cfs'!$D$5:$D$94,'octsep cfs rank'!$A20)</f>
        <v>2980</v>
      </c>
      <c r="H20" s="5" t="str">
        <f>VLOOKUP(I20,'octsep cfs'!$E$5:$O$94,11,FALSE)</f>
        <v>1979-80</v>
      </c>
      <c r="I20" s="18">
        <f>LARGE('octsep cfs'!$E$5:$E$94,'octsep cfs rank'!$A20)</f>
        <v>3100</v>
      </c>
      <c r="J20" s="5" t="str">
        <f>VLOOKUP(K20,'octsep cfs'!$F$5:$O$94,10,FALSE)</f>
        <v>1944-45</v>
      </c>
      <c r="K20" s="18">
        <f>LARGE('octsep cfs'!$F$5:$F$94,'octsep cfs rank'!$A20)</f>
        <v>3007</v>
      </c>
      <c r="L20" s="5" t="str">
        <f>VLOOKUP(M20,'octsep cfs'!$G$5:$O$94,9,FALSE)</f>
        <v>1949-50</v>
      </c>
      <c r="M20" s="18">
        <f>LARGE('octsep cfs'!$G$5:$G$94,'octsep cfs rank'!$A20)</f>
        <v>2882</v>
      </c>
      <c r="N20" s="5" t="str">
        <f>VLOOKUP(O20,'octsep cfs'!$H$5:$O$94,8,FALSE)</f>
        <v>1955-56</v>
      </c>
      <c r="O20" s="18">
        <f>LARGE('octsep cfs'!$H$5:$H$94,'octsep cfs rank'!$A20)</f>
        <v>3259</v>
      </c>
      <c r="P20" s="5" t="str">
        <f>VLOOKUP(Q20,'octsep cfs'!$I$5:$O$94,7,FALSE)</f>
        <v>1983-84</v>
      </c>
      <c r="Q20" s="18">
        <f>LARGE('octsep cfs'!$I$5:$I$94,'octsep cfs rank'!$A20)</f>
        <v>3635</v>
      </c>
      <c r="R20" s="5" t="str">
        <f>VLOOKUP(S20,'octsep cfs'!$J$5:$O$94,6,FALSE)</f>
        <v>1949-50</v>
      </c>
      <c r="S20" s="18">
        <f>LARGE('octsep cfs'!$J$5:$J$94,'octsep cfs rank'!$A20)</f>
        <v>3006</v>
      </c>
      <c r="T20" s="5" t="str">
        <f>VLOOKUP(U20,'octsep cfs'!$K$5:$O$94,5,FALSE)</f>
        <v>2016-17</v>
      </c>
      <c r="U20" s="18">
        <f>LARGE('octsep cfs'!$K$5:$K$94,'octsep cfs rank'!$A20)</f>
        <v>1663</v>
      </c>
      <c r="V20" s="5" t="str">
        <f>VLOOKUP(W20,'octsep cfs'!$L$5:$O$94,4,FALSE)</f>
        <v>1942-43</v>
      </c>
      <c r="W20" s="18">
        <f>LARGE('octsep cfs'!$L$5:$L$94,'octsep cfs rank'!$A20)</f>
        <v>1316</v>
      </c>
      <c r="X20" s="5" t="str">
        <f>VLOOKUP(Y20,'octsep cfs'!$M$5:$O$94,3,FALSE)</f>
        <v>1975-76</v>
      </c>
      <c r="Y20" s="18">
        <f>LARGE('octsep cfs'!$M$5:$M$94,'octsep cfs rank'!$A20)</f>
        <v>1220</v>
      </c>
      <c r="Z20" s="5" t="str">
        <f>VLOOKUP(AA20,'octsep cfs'!$N$5:$O$94,2,FALSE)</f>
        <v>1982-83</v>
      </c>
      <c r="AA20" s="18">
        <f>LARGE('octsep cfs'!$N$5:$N$94,'octsep cfs rank'!$A20)</f>
        <v>2422</v>
      </c>
    </row>
    <row r="21" spans="1:27" x14ac:dyDescent="0.2">
      <c r="A21" s="5">
        <v>16</v>
      </c>
      <c r="B21" s="5" t="str">
        <f>VLOOKUP(C21,'octsep cfs'!$B$5:$O$94,14,FALSE)</f>
        <v>1972-73</v>
      </c>
      <c r="C21" s="18">
        <f>LARGE('octsep cfs'!$B$5:$B$94,'octsep cfs rank'!$A21)</f>
        <v>1249</v>
      </c>
      <c r="D21" s="5" t="str">
        <f>VLOOKUP(E21,'octsep cfs'!$C$5:$O$94,13,FALSE)</f>
        <v>1971-72</v>
      </c>
      <c r="E21" s="18">
        <f>LARGE('octsep cfs'!$C$5:$C$94,'octsep cfs rank'!$A21)</f>
        <v>1794</v>
      </c>
      <c r="F21" s="5" t="str">
        <f>VLOOKUP(G21,'octsep cfs'!$D$5:$O$94,12,FALSE)</f>
        <v>1982-83</v>
      </c>
      <c r="G21" s="18">
        <f>LARGE('octsep cfs'!$D$5:$D$94,'octsep cfs rank'!$A21)</f>
        <v>2914</v>
      </c>
      <c r="H21" s="5" t="str">
        <f>VLOOKUP(I21,'octsep cfs'!$E$5:$O$94,11,FALSE)</f>
        <v>1950-51</v>
      </c>
      <c r="I21" s="18">
        <f>LARGE('octsep cfs'!$E$5:$E$94,'octsep cfs rank'!$A21)</f>
        <v>3001</v>
      </c>
      <c r="J21" s="5" t="str">
        <f>VLOOKUP(K21,'octsep cfs'!$F$5:$O$94,10,FALSE)</f>
        <v>1983-84</v>
      </c>
      <c r="K21" s="18">
        <f>LARGE('octsep cfs'!$F$5:$F$94,'octsep cfs rank'!$A21)</f>
        <v>2963</v>
      </c>
      <c r="L21" s="5" t="str">
        <f>VLOOKUP(M21,'octsep cfs'!$G$5:$O$94,9,FALSE)</f>
        <v>1937-38</v>
      </c>
      <c r="M21" s="18">
        <f>LARGE('octsep cfs'!$G$5:$G$94,'octsep cfs rank'!$A21)</f>
        <v>2874</v>
      </c>
      <c r="N21" s="5" t="str">
        <f>VLOOKUP(O21,'octsep cfs'!$H$5:$O$94,8,FALSE)</f>
        <v>1948-49</v>
      </c>
      <c r="O21" s="18">
        <f>LARGE('octsep cfs'!$H$5:$H$94,'octsep cfs rank'!$A21)</f>
        <v>3229</v>
      </c>
      <c r="P21" s="5" t="str">
        <f>VLOOKUP(Q21,'octsep cfs'!$I$5:$O$94,7,FALSE)</f>
        <v>1944-45</v>
      </c>
      <c r="Q21" s="18">
        <f>LARGE('octsep cfs'!$I$5:$I$94,'octsep cfs rank'!$A21)</f>
        <v>3606</v>
      </c>
      <c r="R21" s="5" t="str">
        <f>VLOOKUP(S21,'octsep cfs'!$J$5:$O$94,6,FALSE)</f>
        <v>1942-43</v>
      </c>
      <c r="S21" s="18">
        <f>LARGE('octsep cfs'!$J$5:$J$94,'octsep cfs rank'!$A21)</f>
        <v>2911</v>
      </c>
      <c r="T21" s="5" t="str">
        <f>VLOOKUP(U21,'octsep cfs'!$K$5:$O$94,5,FALSE)</f>
        <v>1942-43</v>
      </c>
      <c r="U21" s="18">
        <f>LARGE('octsep cfs'!$K$5:$K$94,'octsep cfs rank'!$A21)</f>
        <v>1655</v>
      </c>
      <c r="V21" s="5" t="str">
        <f>VLOOKUP(W21,'octsep cfs'!$L$5:$O$94,4,FALSE)</f>
        <v>1953-54</v>
      </c>
      <c r="W21" s="18">
        <f>LARGE('octsep cfs'!$L$5:$L$94,'octsep cfs rank'!$A21)</f>
        <v>1300</v>
      </c>
      <c r="X21" s="5" t="str">
        <f>VLOOKUP(Y21,'octsep cfs'!$M$5:$O$94,3,FALSE)</f>
        <v>1950-51</v>
      </c>
      <c r="Y21" s="18">
        <f>LARGE('octsep cfs'!$M$5:$M$94,'octsep cfs rank'!$A21)</f>
        <v>1214</v>
      </c>
      <c r="Z21" s="5" t="str">
        <f>VLOOKUP(AA21,'octsep cfs'!$N$5:$O$94,2,FALSE)</f>
        <v>1981-82</v>
      </c>
      <c r="AA21" s="18">
        <f>LARGE('octsep cfs'!$N$5:$N$94,'octsep cfs rank'!$A21)</f>
        <v>2404</v>
      </c>
    </row>
    <row r="22" spans="1:27" x14ac:dyDescent="0.2">
      <c r="A22" s="5">
        <v>17</v>
      </c>
      <c r="B22" s="5" t="str">
        <f>VLOOKUP(C22,'octsep cfs'!$B$5:$O$94,14,FALSE)</f>
        <v>1957-58</v>
      </c>
      <c r="C22" s="18">
        <f>LARGE('octsep cfs'!$B$5:$B$94,'octsep cfs rank'!$A22)</f>
        <v>1240</v>
      </c>
      <c r="D22" s="5" t="str">
        <f>VLOOKUP(E22,'octsep cfs'!$C$5:$O$94,13,FALSE)</f>
        <v>1981-82</v>
      </c>
      <c r="E22" s="18">
        <f>LARGE('octsep cfs'!$C$5:$C$94,'octsep cfs rank'!$A22)</f>
        <v>1769</v>
      </c>
      <c r="F22" s="5" t="str">
        <f>VLOOKUP(G22,'octsep cfs'!$D$5:$O$94,12,FALSE)</f>
        <v>2005-06</v>
      </c>
      <c r="G22" s="18">
        <f>LARGE('octsep cfs'!$D$5:$D$94,'octsep cfs rank'!$A22)</f>
        <v>2862</v>
      </c>
      <c r="H22" s="5" t="str">
        <f>VLOOKUP(I22,'octsep cfs'!$E$5:$O$94,11,FALSE)</f>
        <v>1957-58</v>
      </c>
      <c r="I22" s="18">
        <f>LARGE('octsep cfs'!$E$5:$E$94,'octsep cfs rank'!$A22)</f>
        <v>2962</v>
      </c>
      <c r="J22" s="5" t="str">
        <f>VLOOKUP(K22,'octsep cfs'!$F$5:$O$94,10,FALSE)</f>
        <v>1983-84</v>
      </c>
      <c r="K22" s="18">
        <f>LARGE('octsep cfs'!$F$5:$F$94,'octsep cfs rank'!$A22)</f>
        <v>2963</v>
      </c>
      <c r="L22" s="5" t="str">
        <f>VLOOKUP(M22,'octsep cfs'!$G$5:$O$94,9,FALSE)</f>
        <v>1998-99</v>
      </c>
      <c r="M22" s="18">
        <f>LARGE('octsep cfs'!$G$5:$G$94,'octsep cfs rank'!$A22)</f>
        <v>2826</v>
      </c>
      <c r="N22" s="5" t="str">
        <f>VLOOKUP(O22,'octsep cfs'!$H$5:$O$94,8,FALSE)</f>
        <v>1984-85</v>
      </c>
      <c r="O22" s="18">
        <f>LARGE('octsep cfs'!$H$5:$H$94,'octsep cfs rank'!$A22)</f>
        <v>3193</v>
      </c>
      <c r="P22" s="5" t="str">
        <f>VLOOKUP(Q22,'octsep cfs'!$I$5:$O$94,7,FALSE)</f>
        <v>1982-83</v>
      </c>
      <c r="Q22" s="18">
        <f>LARGE('octsep cfs'!$I$5:$I$94,'octsep cfs rank'!$A22)</f>
        <v>3605</v>
      </c>
      <c r="R22" s="5" t="str">
        <f>VLOOKUP(S22,'octsep cfs'!$J$5:$O$94,6,FALSE)</f>
        <v>1936-37</v>
      </c>
      <c r="S22" s="18">
        <f>LARGE('octsep cfs'!$J$5:$J$94,'octsep cfs rank'!$A22)</f>
        <v>2902</v>
      </c>
      <c r="T22" s="5" t="str">
        <f>VLOOKUP(U22,'octsep cfs'!$K$5:$O$94,5,FALSE)</f>
        <v>1949-50</v>
      </c>
      <c r="U22" s="18">
        <f>LARGE('octsep cfs'!$K$5:$K$94,'octsep cfs rank'!$A22)</f>
        <v>1643</v>
      </c>
      <c r="V22" s="5" t="str">
        <f>VLOOKUP(W22,'octsep cfs'!$L$5:$O$94,4,FALSE)</f>
        <v>1950-51</v>
      </c>
      <c r="W22" s="18">
        <f>LARGE('octsep cfs'!$L$5:$L$94,'octsep cfs rank'!$A22)</f>
        <v>1289</v>
      </c>
      <c r="X22" s="5" t="str">
        <f>VLOOKUP(Y22,'octsep cfs'!$M$5:$O$94,3,FALSE)</f>
        <v>1985-86</v>
      </c>
      <c r="Y22" s="18">
        <f>LARGE('octsep cfs'!$M$5:$M$94,'octsep cfs rank'!$A22)</f>
        <v>1206</v>
      </c>
      <c r="Z22" s="5" t="str">
        <f>VLOOKUP(AA22,'octsep cfs'!$N$5:$O$94,2,FALSE)</f>
        <v>1952-53</v>
      </c>
      <c r="AA22" s="18">
        <f>LARGE('octsep cfs'!$N$5:$N$94,'octsep cfs rank'!$A22)</f>
        <v>2373</v>
      </c>
    </row>
    <row r="23" spans="1:27" x14ac:dyDescent="0.2">
      <c r="A23" s="5">
        <v>18</v>
      </c>
      <c r="B23" s="5" t="str">
        <f>VLOOKUP(C23,'octsep cfs'!$B$5:$O$94,14,FALSE)</f>
        <v>1999-2000</v>
      </c>
      <c r="C23" s="18">
        <f>LARGE('octsep cfs'!$B$5:$B$94,'octsep cfs rank'!$A23)</f>
        <v>1236</v>
      </c>
      <c r="D23" s="5" t="str">
        <f>VLOOKUP(E23,'octsep cfs'!$C$5:$O$94,13,FALSE)</f>
        <v>1958-59</v>
      </c>
      <c r="E23" s="18">
        <f>LARGE('octsep cfs'!$C$5:$C$94,'octsep cfs rank'!$A23)</f>
        <v>1761</v>
      </c>
      <c r="F23" s="5" t="str">
        <f>VLOOKUP(G23,'octsep cfs'!$D$5:$O$94,12,FALSE)</f>
        <v>2006-07</v>
      </c>
      <c r="G23" s="18">
        <f>LARGE('octsep cfs'!$D$5:$D$94,'octsep cfs rank'!$A23)</f>
        <v>2858</v>
      </c>
      <c r="H23" s="5" t="str">
        <f>VLOOKUP(I23,'octsep cfs'!$E$5:$O$94,11,FALSE)</f>
        <v>1947-48</v>
      </c>
      <c r="I23" s="18">
        <f>LARGE('octsep cfs'!$E$5:$E$94,'octsep cfs rank'!$A23)</f>
        <v>2933</v>
      </c>
      <c r="J23" s="5" t="str">
        <f>VLOOKUP(K23,'octsep cfs'!$F$5:$O$94,10,FALSE)</f>
        <v>1994-95</v>
      </c>
      <c r="K23" s="18">
        <f>LARGE('octsep cfs'!$F$5:$F$94,'octsep cfs rank'!$A23)</f>
        <v>2953</v>
      </c>
      <c r="L23" s="5" t="str">
        <f>VLOOKUP(M23,'octsep cfs'!$G$5:$O$94,9,FALSE)</f>
        <v>1974-75</v>
      </c>
      <c r="M23" s="18">
        <f>LARGE('octsep cfs'!$G$5:$G$94,'octsep cfs rank'!$A23)</f>
        <v>2813</v>
      </c>
      <c r="N23" s="5" t="str">
        <f>VLOOKUP(O23,'octsep cfs'!$H$5:$O$94,8,FALSE)</f>
        <v>2015-16</v>
      </c>
      <c r="O23" s="18">
        <f>LARGE('octsep cfs'!$H$5:$H$94,'octsep cfs rank'!$A23)</f>
        <v>3188</v>
      </c>
      <c r="P23" s="5" t="str">
        <f>VLOOKUP(Q23,'octsep cfs'!$I$5:$O$94,7,FALSE)</f>
        <v>1973-74</v>
      </c>
      <c r="Q23" s="18">
        <f>LARGE('octsep cfs'!$I$5:$I$94,'octsep cfs rank'!$A23)</f>
        <v>3512</v>
      </c>
      <c r="R23" s="5" t="str">
        <f>VLOOKUP(S23,'octsep cfs'!$J$5:$O$94,6,FALSE)</f>
        <v>1957-58</v>
      </c>
      <c r="S23" s="18">
        <f>LARGE('octsep cfs'!$J$5:$J$94,'octsep cfs rank'!$A23)</f>
        <v>2866</v>
      </c>
      <c r="T23" s="5" t="str">
        <f>VLOOKUP(U23,'octsep cfs'!$K$5:$O$94,5,FALSE)</f>
        <v>1949-50</v>
      </c>
      <c r="U23" s="18">
        <f>LARGE('octsep cfs'!$K$5:$K$94,'octsep cfs rank'!$A23)</f>
        <v>1643</v>
      </c>
      <c r="V23" s="5" t="str">
        <f>VLOOKUP(W23,'octsep cfs'!$L$5:$O$94,4,FALSE)</f>
        <v>1996-97</v>
      </c>
      <c r="W23" s="18">
        <f>LARGE('octsep cfs'!$L$5:$L$94,'octsep cfs rank'!$A23)</f>
        <v>1278</v>
      </c>
      <c r="X23" s="5" t="str">
        <f>VLOOKUP(Y23,'octsep cfs'!$M$5:$O$94,3,FALSE)</f>
        <v>1997-98</v>
      </c>
      <c r="Y23" s="18">
        <f>LARGE('octsep cfs'!$M$5:$M$94,'octsep cfs rank'!$A23)</f>
        <v>1197</v>
      </c>
      <c r="Z23" s="5" t="str">
        <f>VLOOKUP(AA23,'octsep cfs'!$N$5:$O$94,2,FALSE)</f>
        <v>2010-11</v>
      </c>
      <c r="AA23" s="18">
        <f>LARGE('octsep cfs'!$N$5:$N$94,'octsep cfs rank'!$A23)</f>
        <v>2319</v>
      </c>
    </row>
    <row r="24" spans="1:27" x14ac:dyDescent="0.2">
      <c r="A24" s="5">
        <v>19</v>
      </c>
      <c r="B24" s="5" t="str">
        <f>VLOOKUP(C24,'octsep cfs'!$B$5:$O$94,14,FALSE)</f>
        <v>1983-84</v>
      </c>
      <c r="C24" s="18">
        <f>LARGE('octsep cfs'!$B$5:$B$94,'octsep cfs rank'!$A24)</f>
        <v>1235</v>
      </c>
      <c r="D24" s="5" t="str">
        <f>VLOOKUP(E24,'octsep cfs'!$C$5:$O$94,13,FALSE)</f>
        <v>1956-57</v>
      </c>
      <c r="E24" s="18">
        <f>LARGE('octsep cfs'!$C$5:$C$94,'octsep cfs rank'!$A24)</f>
        <v>1752</v>
      </c>
      <c r="F24" s="5" t="str">
        <f>VLOOKUP(G24,'octsep cfs'!$D$5:$O$94,12,FALSE)</f>
        <v>1998-99</v>
      </c>
      <c r="G24" s="18">
        <f>LARGE('octsep cfs'!$D$5:$D$94,'octsep cfs rank'!$A24)</f>
        <v>2679</v>
      </c>
      <c r="H24" s="5" t="str">
        <f>VLOOKUP(I24,'octsep cfs'!$E$5:$O$94,11,FALSE)</f>
        <v>1975-76</v>
      </c>
      <c r="I24" s="18">
        <f>LARGE('octsep cfs'!$E$5:$E$94,'octsep cfs rank'!$A24)</f>
        <v>2862</v>
      </c>
      <c r="J24" s="5" t="str">
        <f>VLOOKUP(K24,'octsep cfs'!$F$5:$O$94,10,FALSE)</f>
        <v>1996-97</v>
      </c>
      <c r="K24" s="18">
        <f>LARGE('octsep cfs'!$F$5:$F$94,'octsep cfs rank'!$A24)</f>
        <v>2938</v>
      </c>
      <c r="L24" s="5" t="str">
        <f>VLOOKUP(M24,'octsep cfs'!$G$5:$O$94,9,FALSE)</f>
        <v>1939-40</v>
      </c>
      <c r="M24" s="18">
        <f>LARGE('octsep cfs'!$G$5:$G$94,'octsep cfs rank'!$A24)</f>
        <v>2785</v>
      </c>
      <c r="N24" s="5" t="str">
        <f>VLOOKUP(O24,'octsep cfs'!$H$5:$O$94,8,FALSE)</f>
        <v>1956-57</v>
      </c>
      <c r="O24" s="18">
        <f>LARGE('octsep cfs'!$H$5:$H$94,'octsep cfs rank'!$A24)</f>
        <v>3173</v>
      </c>
      <c r="P24" s="5" t="str">
        <f>VLOOKUP(Q24,'octsep cfs'!$I$5:$O$94,7,FALSE)</f>
        <v>1971-72</v>
      </c>
      <c r="Q24" s="18">
        <f>LARGE('octsep cfs'!$I$5:$I$94,'octsep cfs rank'!$A24)</f>
        <v>3497</v>
      </c>
      <c r="R24" s="5" t="str">
        <f>VLOOKUP(S24,'octsep cfs'!$J$5:$O$94,6,FALSE)</f>
        <v>1982-83</v>
      </c>
      <c r="S24" s="18">
        <f>LARGE('octsep cfs'!$J$5:$J$94,'octsep cfs rank'!$A24)</f>
        <v>2843</v>
      </c>
      <c r="T24" s="5" t="str">
        <f>VLOOKUP(U24,'octsep cfs'!$K$5:$O$94,5,FALSE)</f>
        <v>1981-82</v>
      </c>
      <c r="U24" s="18">
        <f>LARGE('octsep cfs'!$K$5:$K$94,'octsep cfs rank'!$A24)</f>
        <v>1620</v>
      </c>
      <c r="V24" s="5" t="str">
        <f>VLOOKUP(W24,'octsep cfs'!$L$5:$O$94,4,FALSE)</f>
        <v>1949-50</v>
      </c>
      <c r="W24" s="18">
        <f>LARGE('octsep cfs'!$L$5:$L$94,'octsep cfs rank'!$A24)</f>
        <v>1272</v>
      </c>
      <c r="X24" s="5" t="str">
        <f>VLOOKUP(Y24,'octsep cfs'!$M$5:$O$94,3,FALSE)</f>
        <v>1981-82</v>
      </c>
      <c r="Y24" s="18">
        <f>LARGE('octsep cfs'!$M$5:$M$94,'octsep cfs rank'!$A24)</f>
        <v>1196</v>
      </c>
      <c r="Z24" s="5" t="str">
        <f>VLOOKUP(AA24,'octsep cfs'!$N$5:$O$94,2,FALSE)</f>
        <v>1953-54</v>
      </c>
      <c r="AA24" s="18">
        <f>LARGE('octsep cfs'!$N$5:$N$94,'octsep cfs rank'!$A24)</f>
        <v>2318</v>
      </c>
    </row>
    <row r="25" spans="1:27" x14ac:dyDescent="0.2">
      <c r="A25" s="5">
        <v>20</v>
      </c>
      <c r="B25" s="5" t="str">
        <f>VLOOKUP(C25,'octsep cfs'!$B$5:$O$94,14,FALSE)</f>
        <v>1996-97</v>
      </c>
      <c r="C25" s="18">
        <f>LARGE('octsep cfs'!$B$5:$B$94,'octsep cfs rank'!$A25)</f>
        <v>1219</v>
      </c>
      <c r="D25" s="5" t="str">
        <f>VLOOKUP(E25,'octsep cfs'!$C$5:$O$94,13,FALSE)</f>
        <v>1962-63</v>
      </c>
      <c r="E25" s="18">
        <f>LARGE('octsep cfs'!$C$5:$C$94,'octsep cfs rank'!$A25)</f>
        <v>1726</v>
      </c>
      <c r="F25" s="5" t="str">
        <f>VLOOKUP(G25,'octsep cfs'!$D$5:$O$94,12,FALSE)</f>
        <v>1951-52</v>
      </c>
      <c r="G25" s="18">
        <f>LARGE('octsep cfs'!$D$5:$D$94,'octsep cfs rank'!$A25)</f>
        <v>2677</v>
      </c>
      <c r="H25" s="5" t="str">
        <f>VLOOKUP(I25,'octsep cfs'!$E$5:$O$94,11,FALSE)</f>
        <v>1983-84</v>
      </c>
      <c r="I25" s="18">
        <f>LARGE('octsep cfs'!$E$5:$E$94,'octsep cfs rank'!$A25)</f>
        <v>2740</v>
      </c>
      <c r="J25" s="5" t="str">
        <f>VLOOKUP(K25,'octsep cfs'!$F$5:$O$94,10,FALSE)</f>
        <v>1960-61</v>
      </c>
      <c r="K25" s="18">
        <f>LARGE('octsep cfs'!$F$5:$F$94,'octsep cfs rank'!$A25)</f>
        <v>2931</v>
      </c>
      <c r="L25" s="5" t="str">
        <f>VLOOKUP(M25,'octsep cfs'!$G$5:$O$94,9,FALSE)</f>
        <v>1970-71</v>
      </c>
      <c r="M25" s="18">
        <f>LARGE('octsep cfs'!$G$5:$G$94,'octsep cfs rank'!$A25)</f>
        <v>2757</v>
      </c>
      <c r="N25" s="5" t="str">
        <f>VLOOKUP(O25,'octsep cfs'!$H$5:$O$94,8,FALSE)</f>
        <v>2001-02</v>
      </c>
      <c r="O25" s="18">
        <f>LARGE('octsep cfs'!$H$5:$H$94,'octsep cfs rank'!$A25)</f>
        <v>3122</v>
      </c>
      <c r="P25" s="5" t="str">
        <f>VLOOKUP(Q25,'octsep cfs'!$I$5:$O$94,7,FALSE)</f>
        <v>1949-50</v>
      </c>
      <c r="Q25" s="18">
        <f>LARGE('octsep cfs'!$I$5:$I$94,'octsep cfs rank'!$A25)</f>
        <v>3472</v>
      </c>
      <c r="R25" s="5" t="str">
        <f>VLOOKUP(S25,'octsep cfs'!$J$5:$O$94,6,FALSE)</f>
        <v>1992-93</v>
      </c>
      <c r="S25" s="18">
        <f>LARGE('octsep cfs'!$J$5:$J$94,'octsep cfs rank'!$A25)</f>
        <v>2838</v>
      </c>
      <c r="T25" s="5" t="str">
        <f>VLOOKUP(U25,'octsep cfs'!$K$5:$O$94,5,FALSE)</f>
        <v>1947-48</v>
      </c>
      <c r="U25" s="18">
        <f>LARGE('octsep cfs'!$K$5:$K$94,'octsep cfs rank'!$A25)</f>
        <v>1588</v>
      </c>
      <c r="V25" s="5" t="str">
        <f>VLOOKUP(W25,'octsep cfs'!$L$5:$O$94,4,FALSE)</f>
        <v>1992-93</v>
      </c>
      <c r="W25" s="18">
        <f>LARGE('octsep cfs'!$L$5:$L$94,'octsep cfs rank'!$A25)</f>
        <v>1271</v>
      </c>
      <c r="X25" s="5" t="str">
        <f>VLOOKUP(Y25,'octsep cfs'!$M$5:$O$94,3,FALSE)</f>
        <v>1942-43</v>
      </c>
      <c r="Y25" s="18">
        <f>LARGE('octsep cfs'!$M$5:$M$94,'octsep cfs rank'!$A25)</f>
        <v>1194</v>
      </c>
      <c r="Z25" s="5" t="str">
        <f>VLOOKUP(AA25,'octsep cfs'!$N$5:$O$94,2,FALSE)</f>
        <v>1956-57</v>
      </c>
      <c r="AA25" s="18">
        <f>LARGE('octsep cfs'!$N$5:$N$94,'octsep cfs rank'!$A25)</f>
        <v>2258</v>
      </c>
    </row>
    <row r="26" spans="1:27" x14ac:dyDescent="0.2">
      <c r="A26" s="5">
        <v>21</v>
      </c>
      <c r="B26" s="5" t="str">
        <f>VLOOKUP(C26,'octsep cfs'!$B$5:$O$94,14,FALSE)</f>
        <v>1996-97</v>
      </c>
      <c r="C26" s="18">
        <f>LARGE('octsep cfs'!$B$5:$B$94,'octsep cfs rank'!$A26)</f>
        <v>1219</v>
      </c>
      <c r="D26" s="5" t="str">
        <f>VLOOKUP(E26,'octsep cfs'!$C$5:$O$94,13,FALSE)</f>
        <v>1975-76</v>
      </c>
      <c r="E26" s="18">
        <f>LARGE('octsep cfs'!$C$5:$C$94,'octsep cfs rank'!$A26)</f>
        <v>1705</v>
      </c>
      <c r="F26" s="5" t="str">
        <f>VLOOKUP(G26,'octsep cfs'!$D$5:$O$94,12,FALSE)</f>
        <v>2010-11</v>
      </c>
      <c r="G26" s="18">
        <f>LARGE('octsep cfs'!$D$5:$D$94,'octsep cfs rank'!$A26)</f>
        <v>2659</v>
      </c>
      <c r="H26" s="5" t="str">
        <f>VLOOKUP(I26,'octsep cfs'!$E$5:$O$94,11,FALSE)</f>
        <v>2015-16</v>
      </c>
      <c r="I26" s="18">
        <f>LARGE('octsep cfs'!$E$5:$E$94,'octsep cfs rank'!$A26)</f>
        <v>2739</v>
      </c>
      <c r="J26" s="5" t="str">
        <f>VLOOKUP(K26,'octsep cfs'!$F$5:$O$94,10,FALSE)</f>
        <v>1951-52</v>
      </c>
      <c r="K26" s="18">
        <f>LARGE('octsep cfs'!$F$5:$F$94,'octsep cfs rank'!$A26)</f>
        <v>2861</v>
      </c>
      <c r="L26" s="5" t="str">
        <f>VLOOKUP(M26,'octsep cfs'!$G$5:$O$94,9,FALSE)</f>
        <v>2006-07</v>
      </c>
      <c r="M26" s="18">
        <f>LARGE('octsep cfs'!$G$5:$G$94,'octsep cfs rank'!$A26)</f>
        <v>2753</v>
      </c>
      <c r="N26" s="5" t="str">
        <f>VLOOKUP(O26,'octsep cfs'!$H$5:$O$94,8,FALSE)</f>
        <v>1983-84</v>
      </c>
      <c r="O26" s="18">
        <f>LARGE('octsep cfs'!$H$5:$H$94,'octsep cfs rank'!$A26)</f>
        <v>3100</v>
      </c>
      <c r="P26" s="5" t="str">
        <f>VLOOKUP(Q26,'octsep cfs'!$I$5:$O$94,7,FALSE)</f>
        <v>1998-99</v>
      </c>
      <c r="Q26" s="18">
        <f>LARGE('octsep cfs'!$I$5:$I$94,'octsep cfs rank'!$A26)</f>
        <v>3449</v>
      </c>
      <c r="R26" s="5" t="str">
        <f>VLOOKUP(S26,'octsep cfs'!$J$5:$O$94,6,FALSE)</f>
        <v>1931-32</v>
      </c>
      <c r="S26" s="18">
        <f>LARGE('octsep cfs'!$J$5:$J$94,'octsep cfs rank'!$A26)</f>
        <v>2813</v>
      </c>
      <c r="T26" s="5" t="str">
        <f>VLOOKUP(U26,'octsep cfs'!$K$5:$O$94,5,FALSE)</f>
        <v>2011-12</v>
      </c>
      <c r="U26" s="18">
        <f>LARGE('octsep cfs'!$K$5:$K$94,'octsep cfs rank'!$A26)</f>
        <v>1583</v>
      </c>
      <c r="V26" s="5" t="str">
        <f>VLOOKUP(W26,'octsep cfs'!$L$5:$O$94,4,FALSE)</f>
        <v>2010-11</v>
      </c>
      <c r="W26" s="18">
        <f>LARGE('octsep cfs'!$L$5:$L$94,'octsep cfs rank'!$A26)</f>
        <v>1260</v>
      </c>
      <c r="X26" s="5" t="str">
        <f>VLOOKUP(Y26,'octsep cfs'!$M$5:$O$94,3,FALSE)</f>
        <v>1949-50</v>
      </c>
      <c r="Y26" s="18">
        <f>LARGE('octsep cfs'!$M$5:$M$94,'octsep cfs rank'!$A26)</f>
        <v>1167</v>
      </c>
      <c r="Z26" s="5" t="str">
        <f>VLOOKUP(AA26,'octsep cfs'!$N$5:$O$94,2,FALSE)</f>
        <v>1937-38</v>
      </c>
      <c r="AA26" s="18">
        <f>LARGE('octsep cfs'!$N$5:$N$94,'octsep cfs rank'!$A26)</f>
        <v>2237</v>
      </c>
    </row>
    <row r="27" spans="1:27" x14ac:dyDescent="0.2">
      <c r="A27" s="5">
        <v>22</v>
      </c>
      <c r="B27" s="5" t="str">
        <f>VLOOKUP(C27,'octsep cfs'!$B$5:$O$94,14,FALSE)</f>
        <v>1974-75</v>
      </c>
      <c r="C27" s="18">
        <f>LARGE('octsep cfs'!$B$5:$B$94,'octsep cfs rank'!$A27)</f>
        <v>1209</v>
      </c>
      <c r="D27" s="5" t="str">
        <f>VLOOKUP(E27,'octsep cfs'!$C$5:$O$94,13,FALSE)</f>
        <v>1966-67</v>
      </c>
      <c r="E27" s="18">
        <f>LARGE('octsep cfs'!$C$5:$C$94,'octsep cfs rank'!$A27)</f>
        <v>1687</v>
      </c>
      <c r="F27" s="5" t="str">
        <f>VLOOKUP(G27,'octsep cfs'!$D$5:$O$94,12,FALSE)</f>
        <v>1945-46</v>
      </c>
      <c r="G27" s="18">
        <f>LARGE('octsep cfs'!$D$5:$D$94,'octsep cfs rank'!$A27)</f>
        <v>2655</v>
      </c>
      <c r="H27" s="5" t="str">
        <f>VLOOKUP(I27,'octsep cfs'!$E$5:$O$94,11,FALSE)</f>
        <v>1945-46</v>
      </c>
      <c r="I27" s="18">
        <f>LARGE('octsep cfs'!$E$5:$E$94,'octsep cfs rank'!$A27)</f>
        <v>2710</v>
      </c>
      <c r="J27" s="5" t="str">
        <f>VLOOKUP(K27,'octsep cfs'!$F$5:$O$94,10,FALSE)</f>
        <v>1951-52</v>
      </c>
      <c r="K27" s="18">
        <f>LARGE('octsep cfs'!$F$5:$F$94,'octsep cfs rank'!$A27)</f>
        <v>2861</v>
      </c>
      <c r="L27" s="5" t="str">
        <f>VLOOKUP(M27,'octsep cfs'!$G$5:$O$94,9,FALSE)</f>
        <v>2010-11</v>
      </c>
      <c r="M27" s="18">
        <f>LARGE('octsep cfs'!$G$5:$G$94,'octsep cfs rank'!$A27)</f>
        <v>2703</v>
      </c>
      <c r="N27" s="5" t="str">
        <f>VLOOKUP(O27,'octsep cfs'!$H$5:$O$94,8,FALSE)</f>
        <v>1982-83</v>
      </c>
      <c r="O27" s="18">
        <f>LARGE('octsep cfs'!$H$5:$H$94,'octsep cfs rank'!$A27)</f>
        <v>3035</v>
      </c>
      <c r="P27" s="5" t="str">
        <f>VLOOKUP(Q27,'octsep cfs'!$I$5:$O$94,7,FALSE)</f>
        <v>2008-09</v>
      </c>
      <c r="Q27" s="18">
        <f>LARGE('octsep cfs'!$I$5:$I$94,'octsep cfs rank'!$A27)</f>
        <v>3444</v>
      </c>
      <c r="R27" s="5" t="str">
        <f>VLOOKUP(S27,'octsep cfs'!$J$5:$O$94,6,FALSE)</f>
        <v>2016-17</v>
      </c>
      <c r="S27" s="18">
        <f>LARGE('octsep cfs'!$J$5:$J$94,'octsep cfs rank'!$A27)</f>
        <v>2781</v>
      </c>
      <c r="T27" s="5" t="str">
        <f>VLOOKUP(U27,'octsep cfs'!$K$5:$O$94,5,FALSE)</f>
        <v>1963-64</v>
      </c>
      <c r="U27" s="18">
        <f>LARGE('octsep cfs'!$K$5:$K$94,'octsep cfs rank'!$A27)</f>
        <v>1567</v>
      </c>
      <c r="V27" s="5" t="str">
        <f>VLOOKUP(W27,'octsep cfs'!$L$5:$O$94,4,FALSE)</f>
        <v>2011-12</v>
      </c>
      <c r="W27" s="18">
        <f>LARGE('octsep cfs'!$L$5:$L$94,'octsep cfs rank'!$A27)</f>
        <v>1252</v>
      </c>
      <c r="X27" s="5" t="str">
        <f>VLOOKUP(Y27,'octsep cfs'!$M$5:$O$94,3,FALSE)</f>
        <v>1995-96</v>
      </c>
      <c r="Y27" s="18">
        <f>LARGE('octsep cfs'!$M$5:$M$94,'octsep cfs rank'!$A27)</f>
        <v>1151</v>
      </c>
      <c r="Z27" s="5" t="str">
        <f>VLOOKUP(AA27,'octsep cfs'!$N$5:$O$94,2,FALSE)</f>
        <v>1974-75</v>
      </c>
      <c r="AA27" s="18">
        <f>LARGE('octsep cfs'!$N$5:$N$94,'octsep cfs rank'!$A27)</f>
        <v>2167</v>
      </c>
    </row>
    <row r="28" spans="1:27" x14ac:dyDescent="0.2">
      <c r="A28" s="5">
        <v>23</v>
      </c>
      <c r="B28" s="5" t="str">
        <f>VLOOKUP(C28,'octsep cfs'!$B$5:$O$94,14,FALSE)</f>
        <v>1998-99</v>
      </c>
      <c r="C28" s="18">
        <f>LARGE('octsep cfs'!$B$5:$B$94,'octsep cfs rank'!$A28)</f>
        <v>1202</v>
      </c>
      <c r="D28" s="5" t="str">
        <f>VLOOKUP(E28,'octsep cfs'!$C$5:$O$94,13,FALSE)</f>
        <v>2012-13</v>
      </c>
      <c r="E28" s="18">
        <f>LARGE('octsep cfs'!$C$5:$C$94,'octsep cfs rank'!$A28)</f>
        <v>1661</v>
      </c>
      <c r="F28" s="5" t="str">
        <f>VLOOKUP(G28,'octsep cfs'!$D$5:$O$94,12,FALSE)</f>
        <v>2015-16</v>
      </c>
      <c r="G28" s="18">
        <f>LARGE('octsep cfs'!$D$5:$D$94,'octsep cfs rank'!$A28)</f>
        <v>2575</v>
      </c>
      <c r="H28" s="5" t="str">
        <f>VLOOKUP(I28,'octsep cfs'!$E$5:$O$94,11,FALSE)</f>
        <v>1953-54</v>
      </c>
      <c r="I28" s="18">
        <f>LARGE('octsep cfs'!$E$5:$E$94,'octsep cfs rank'!$A28)</f>
        <v>2523</v>
      </c>
      <c r="J28" s="5" t="str">
        <f>VLOOKUP(K28,'octsep cfs'!$F$5:$O$94,10,FALSE)</f>
        <v>2015-16</v>
      </c>
      <c r="K28" s="18">
        <f>LARGE('octsep cfs'!$F$5:$F$94,'octsep cfs rank'!$A28)</f>
        <v>2849</v>
      </c>
      <c r="L28" s="5" t="str">
        <f>VLOOKUP(M28,'octsep cfs'!$G$5:$O$94,9,FALSE)</f>
        <v>1942-43</v>
      </c>
      <c r="M28" s="18">
        <f>LARGE('octsep cfs'!$G$5:$G$94,'octsep cfs rank'!$A28)</f>
        <v>2675</v>
      </c>
      <c r="N28" s="5" t="str">
        <f>VLOOKUP(O28,'octsep cfs'!$H$5:$O$94,8,FALSE)</f>
        <v>1938-39</v>
      </c>
      <c r="O28" s="18">
        <f>LARGE('octsep cfs'!$H$5:$H$94,'octsep cfs rank'!$A28)</f>
        <v>3020</v>
      </c>
      <c r="P28" s="5" t="str">
        <f>VLOOKUP(Q28,'octsep cfs'!$I$5:$O$94,7,FALSE)</f>
        <v>1945-46</v>
      </c>
      <c r="Q28" s="18">
        <f>LARGE('octsep cfs'!$I$5:$I$94,'octsep cfs rank'!$A28)</f>
        <v>3440</v>
      </c>
      <c r="R28" s="5" t="str">
        <f>VLOOKUP(S28,'octsep cfs'!$J$5:$O$94,6,FALSE)</f>
        <v>1954-55</v>
      </c>
      <c r="S28" s="18">
        <f>LARGE('octsep cfs'!$J$5:$J$94,'octsep cfs rank'!$A28)</f>
        <v>2741</v>
      </c>
      <c r="T28" s="5" t="str">
        <f>VLOOKUP(U28,'octsep cfs'!$K$5:$O$94,5,FALSE)</f>
        <v>1975-76</v>
      </c>
      <c r="U28" s="18">
        <f>LARGE('octsep cfs'!$K$5:$K$94,'octsep cfs rank'!$A28)</f>
        <v>1558</v>
      </c>
      <c r="V28" s="5" t="str">
        <f>VLOOKUP(W28,'octsep cfs'!$L$5:$O$94,4,FALSE)</f>
        <v>2007-08</v>
      </c>
      <c r="W28" s="18">
        <f>LARGE('octsep cfs'!$L$5:$L$94,'octsep cfs rank'!$A28)</f>
        <v>1234</v>
      </c>
      <c r="X28" s="5" t="str">
        <f>VLOOKUP(Y28,'octsep cfs'!$M$5:$O$94,3,FALSE)</f>
        <v>1984-85</v>
      </c>
      <c r="Y28" s="18">
        <f>LARGE('octsep cfs'!$M$5:$M$94,'octsep cfs rank'!$A28)</f>
        <v>1127</v>
      </c>
      <c r="Z28" s="5" t="str">
        <f>VLOOKUP(AA28,'octsep cfs'!$N$5:$O$94,2,FALSE)</f>
        <v>1997-98</v>
      </c>
      <c r="AA28" s="18">
        <f>LARGE('octsep cfs'!$N$5:$N$94,'octsep cfs rank'!$A28)</f>
        <v>2159</v>
      </c>
    </row>
    <row r="29" spans="1:27" x14ac:dyDescent="0.2">
      <c r="A29" s="5">
        <v>24</v>
      </c>
      <c r="B29" s="5" t="str">
        <f>VLOOKUP(C29,'octsep cfs'!$B$5:$O$94,14,FALSE)</f>
        <v>1958-59</v>
      </c>
      <c r="C29" s="18">
        <f>LARGE('octsep cfs'!$B$5:$B$94,'octsep cfs rank'!$A29)</f>
        <v>1190</v>
      </c>
      <c r="D29" s="5" t="str">
        <f>VLOOKUP(E29,'octsep cfs'!$C$5:$O$94,13,FALSE)</f>
        <v>1968-69</v>
      </c>
      <c r="E29" s="18">
        <f>LARGE('octsep cfs'!$C$5:$C$94,'octsep cfs rank'!$A29)</f>
        <v>1656</v>
      </c>
      <c r="F29" s="5" t="str">
        <f>VLOOKUP(G29,'octsep cfs'!$D$5:$O$94,12,FALSE)</f>
        <v>1962-63</v>
      </c>
      <c r="G29" s="18">
        <f>LARGE('octsep cfs'!$D$5:$D$94,'octsep cfs rank'!$A29)</f>
        <v>2560</v>
      </c>
      <c r="H29" s="5" t="str">
        <f>VLOOKUP(I29,'octsep cfs'!$E$5:$O$94,11,FALSE)</f>
        <v>1937-38</v>
      </c>
      <c r="I29" s="18">
        <f>LARGE('octsep cfs'!$E$5:$E$94,'octsep cfs rank'!$A29)</f>
        <v>2516</v>
      </c>
      <c r="J29" s="5" t="str">
        <f>VLOOKUP(K29,'octsep cfs'!$F$5:$O$94,10,FALSE)</f>
        <v>1942-43</v>
      </c>
      <c r="K29" s="18">
        <f>LARGE('octsep cfs'!$F$5:$F$94,'octsep cfs rank'!$A29)</f>
        <v>2776</v>
      </c>
      <c r="L29" s="5" t="str">
        <f>VLOOKUP(M29,'octsep cfs'!$G$5:$O$94,9,FALSE)</f>
        <v>1996-97</v>
      </c>
      <c r="M29" s="18">
        <f>LARGE('octsep cfs'!$G$5:$G$94,'octsep cfs rank'!$A29)</f>
        <v>2613</v>
      </c>
      <c r="N29" s="5" t="str">
        <f>VLOOKUP(O29,'octsep cfs'!$H$5:$O$94,8,FALSE)</f>
        <v>1953-54</v>
      </c>
      <c r="O29" s="18">
        <f>LARGE('octsep cfs'!$H$5:$H$94,'octsep cfs rank'!$A29)</f>
        <v>2984</v>
      </c>
      <c r="P29" s="5" t="str">
        <f>VLOOKUP(Q29,'octsep cfs'!$I$5:$O$94,7,FALSE)</f>
        <v>2010-11</v>
      </c>
      <c r="Q29" s="18">
        <f>LARGE('octsep cfs'!$I$5:$I$94,'octsep cfs rank'!$A29)</f>
        <v>3377</v>
      </c>
      <c r="R29" s="5" t="str">
        <f>VLOOKUP(S29,'octsep cfs'!$J$5:$O$94,6,FALSE)</f>
        <v>1997-98</v>
      </c>
      <c r="S29" s="18">
        <f>LARGE('octsep cfs'!$J$5:$J$94,'octsep cfs rank'!$A29)</f>
        <v>2734</v>
      </c>
      <c r="T29" s="5" t="str">
        <f>VLOOKUP(U29,'octsep cfs'!$K$5:$O$94,5,FALSE)</f>
        <v>1953-54</v>
      </c>
      <c r="U29" s="18">
        <f>LARGE('octsep cfs'!$K$5:$K$94,'octsep cfs rank'!$A29)</f>
        <v>1548</v>
      </c>
      <c r="V29" s="5" t="str">
        <f>VLOOKUP(W29,'octsep cfs'!$L$5:$O$94,4,FALSE)</f>
        <v>1995-96</v>
      </c>
      <c r="W29" s="18">
        <f>LARGE('octsep cfs'!$L$5:$L$94,'octsep cfs rank'!$A29)</f>
        <v>1220</v>
      </c>
      <c r="X29" s="5" t="str">
        <f>VLOOKUP(Y29,'octsep cfs'!$M$5:$O$94,3,FALSE)</f>
        <v>1956-57</v>
      </c>
      <c r="Y29" s="18">
        <f>LARGE('octsep cfs'!$M$5:$M$94,'octsep cfs rank'!$A29)</f>
        <v>1122</v>
      </c>
      <c r="Z29" s="5" t="str">
        <f>VLOOKUP(AA29,'octsep cfs'!$N$5:$O$94,2,FALSE)</f>
        <v>2005-06</v>
      </c>
      <c r="AA29" s="18">
        <f>LARGE('octsep cfs'!$N$5:$N$94,'octsep cfs rank'!$A29)</f>
        <v>2135</v>
      </c>
    </row>
    <row r="30" spans="1:27" x14ac:dyDescent="0.2">
      <c r="A30" s="5">
        <v>25</v>
      </c>
      <c r="B30" s="5" t="str">
        <f>VLOOKUP(C30,'octsep cfs'!$B$5:$O$94,14,FALSE)</f>
        <v>2012-13</v>
      </c>
      <c r="C30" s="18">
        <f>LARGE('octsep cfs'!$B$5:$B$94,'octsep cfs rank'!$A30)</f>
        <v>1184</v>
      </c>
      <c r="D30" s="5" t="str">
        <f>VLOOKUP(E30,'octsep cfs'!$C$5:$O$94,13,FALSE)</f>
        <v>1955-56</v>
      </c>
      <c r="E30" s="18">
        <f>LARGE('octsep cfs'!$C$5:$C$94,'octsep cfs rank'!$A30)</f>
        <v>1641</v>
      </c>
      <c r="F30" s="5" t="str">
        <f>VLOOKUP(G30,'octsep cfs'!$D$5:$O$94,12,FALSE)</f>
        <v>1957-58</v>
      </c>
      <c r="G30" s="18">
        <f>LARGE('octsep cfs'!$D$5:$D$94,'octsep cfs rank'!$A30)</f>
        <v>2439</v>
      </c>
      <c r="H30" s="5" t="str">
        <f>VLOOKUP(I30,'octsep cfs'!$E$5:$O$94,11,FALSE)</f>
        <v>2008-09</v>
      </c>
      <c r="I30" s="18">
        <f>LARGE('octsep cfs'!$E$5:$E$94,'octsep cfs rank'!$A30)</f>
        <v>2401</v>
      </c>
      <c r="J30" s="5" t="str">
        <f>VLOOKUP(K30,'octsep cfs'!$F$5:$O$94,10,FALSE)</f>
        <v>1929-30</v>
      </c>
      <c r="K30" s="18">
        <f>LARGE('octsep cfs'!$F$5:$F$94,'octsep cfs rank'!$A30)</f>
        <v>2759</v>
      </c>
      <c r="L30" s="5" t="str">
        <f>VLOOKUP(M30,'octsep cfs'!$G$5:$O$94,9,FALSE)</f>
        <v>1995-96</v>
      </c>
      <c r="M30" s="18">
        <f>LARGE('octsep cfs'!$G$5:$G$94,'octsep cfs rank'!$A30)</f>
        <v>2611</v>
      </c>
      <c r="N30" s="5" t="str">
        <f>VLOOKUP(O30,'octsep cfs'!$H$5:$O$94,8,FALSE)</f>
        <v>1936-37</v>
      </c>
      <c r="O30" s="18">
        <f>LARGE('octsep cfs'!$H$5:$H$94,'octsep cfs rank'!$A30)</f>
        <v>2983</v>
      </c>
      <c r="P30" s="5" t="str">
        <f>VLOOKUP(Q30,'octsep cfs'!$I$5:$O$94,7,FALSE)</f>
        <v>1952-53</v>
      </c>
      <c r="Q30" s="18">
        <f>LARGE('octsep cfs'!$I$5:$I$94,'octsep cfs rank'!$A30)</f>
        <v>3301</v>
      </c>
      <c r="R30" s="5" t="str">
        <f>VLOOKUP(S30,'octsep cfs'!$J$5:$O$94,6,FALSE)</f>
        <v>1937-38</v>
      </c>
      <c r="S30" s="18">
        <f>LARGE('octsep cfs'!$J$5:$J$94,'octsep cfs rank'!$A30)</f>
        <v>2707</v>
      </c>
      <c r="T30" s="5" t="str">
        <f>VLOOKUP(U30,'octsep cfs'!$K$5:$O$94,5,FALSE)</f>
        <v>1992-93</v>
      </c>
      <c r="U30" s="18">
        <f>LARGE('octsep cfs'!$K$5:$K$94,'octsep cfs rank'!$A30)</f>
        <v>1503</v>
      </c>
      <c r="V30" s="5" t="str">
        <f>VLOOKUP(W30,'octsep cfs'!$L$5:$O$94,4,FALSE)</f>
        <v>1981-82</v>
      </c>
      <c r="W30" s="18">
        <f>LARGE('octsep cfs'!$L$5:$L$94,'octsep cfs rank'!$A30)</f>
        <v>1214</v>
      </c>
      <c r="X30" s="5" t="str">
        <f>VLOOKUP(Y30,'octsep cfs'!$M$5:$O$94,3,FALSE)</f>
        <v>1999-2000</v>
      </c>
      <c r="Y30" s="18">
        <f>LARGE('octsep cfs'!$M$5:$M$94,'octsep cfs rank'!$A30)</f>
        <v>1108</v>
      </c>
      <c r="Z30" s="5" t="str">
        <f>VLOOKUP(AA30,'octsep cfs'!$N$5:$O$94,2,FALSE)</f>
        <v>1975-76</v>
      </c>
      <c r="AA30" s="18">
        <f>LARGE('octsep cfs'!$N$5:$N$94,'octsep cfs rank'!$A30)</f>
        <v>2096</v>
      </c>
    </row>
    <row r="31" spans="1:27" x14ac:dyDescent="0.2">
      <c r="A31" s="5">
        <v>26</v>
      </c>
      <c r="B31" s="5" t="str">
        <f>VLOOKUP(C31,'octsep cfs'!$B$5:$O$94,14,FALSE)</f>
        <v>1986-87</v>
      </c>
      <c r="C31" s="18">
        <f>LARGE('octsep cfs'!$B$5:$B$94,'octsep cfs rank'!$A31)</f>
        <v>1178</v>
      </c>
      <c r="D31" s="5" t="str">
        <f>VLOOKUP(E31,'octsep cfs'!$C$5:$O$94,13,FALSE)</f>
        <v>1957-58</v>
      </c>
      <c r="E31" s="18">
        <f>LARGE('octsep cfs'!$C$5:$C$94,'octsep cfs rank'!$A31)</f>
        <v>1634</v>
      </c>
      <c r="F31" s="5" t="str">
        <f>VLOOKUP(G31,'octsep cfs'!$D$5:$O$94,12,FALSE)</f>
        <v>2016-17</v>
      </c>
      <c r="G31" s="18">
        <f>LARGE('octsep cfs'!$D$5:$D$94,'octsep cfs rank'!$A31)</f>
        <v>2411</v>
      </c>
      <c r="H31" s="5" t="str">
        <f>VLOOKUP(I31,'octsep cfs'!$E$5:$O$94,11,FALSE)</f>
        <v>1958-59</v>
      </c>
      <c r="I31" s="18">
        <f>LARGE('octsep cfs'!$E$5:$E$94,'octsep cfs rank'!$A31)</f>
        <v>2391</v>
      </c>
      <c r="J31" s="5" t="str">
        <f>VLOOKUP(K31,'octsep cfs'!$F$5:$O$94,10,FALSE)</f>
        <v>1999-2000</v>
      </c>
      <c r="K31" s="18">
        <f>LARGE('octsep cfs'!$F$5:$F$94,'octsep cfs rank'!$A31)</f>
        <v>2647</v>
      </c>
      <c r="L31" s="5" t="str">
        <f>VLOOKUP(M31,'octsep cfs'!$G$5:$O$94,9,FALSE)</f>
        <v>1981-82</v>
      </c>
      <c r="M31" s="18">
        <f>LARGE('octsep cfs'!$G$5:$G$94,'octsep cfs rank'!$A31)</f>
        <v>2596</v>
      </c>
      <c r="N31" s="5" t="str">
        <f>VLOOKUP(O31,'octsep cfs'!$H$5:$O$94,8,FALSE)</f>
        <v>1996-97</v>
      </c>
      <c r="O31" s="18">
        <f>LARGE('octsep cfs'!$H$5:$H$94,'octsep cfs rank'!$A31)</f>
        <v>2980</v>
      </c>
      <c r="P31" s="5" t="str">
        <f>VLOOKUP(Q31,'octsep cfs'!$I$5:$O$94,7,FALSE)</f>
        <v>2011-12</v>
      </c>
      <c r="Q31" s="18">
        <f>LARGE('octsep cfs'!$I$5:$I$94,'octsep cfs rank'!$A31)</f>
        <v>3249</v>
      </c>
      <c r="R31" s="5" t="str">
        <f>VLOOKUP(S31,'octsep cfs'!$J$5:$O$94,6,FALSE)</f>
        <v>2009-10</v>
      </c>
      <c r="S31" s="18">
        <f>LARGE('octsep cfs'!$J$5:$J$94,'octsep cfs rank'!$A31)</f>
        <v>2584</v>
      </c>
      <c r="T31" s="5" t="str">
        <f>VLOOKUP(U31,'octsep cfs'!$K$5:$O$94,5,FALSE)</f>
        <v>1945-46</v>
      </c>
      <c r="U31" s="18">
        <f>LARGE('octsep cfs'!$K$5:$K$94,'octsep cfs rank'!$A31)</f>
        <v>1485</v>
      </c>
      <c r="V31" s="5" t="str">
        <f>VLOOKUP(W31,'octsep cfs'!$L$5:$O$94,4,FALSE)</f>
        <v>1964-65</v>
      </c>
      <c r="W31" s="18">
        <f>LARGE('octsep cfs'!$L$5:$L$94,'octsep cfs rank'!$A31)</f>
        <v>1192</v>
      </c>
      <c r="X31" s="5" t="str">
        <f>VLOOKUP(Y31,'octsep cfs'!$M$5:$O$94,3,FALSE)</f>
        <v>2011-12</v>
      </c>
      <c r="Y31" s="18">
        <f>LARGE('octsep cfs'!$M$5:$M$94,'octsep cfs rank'!$A31)</f>
        <v>1101</v>
      </c>
      <c r="Z31" s="5" t="str">
        <f>VLOOKUP(AA31,'octsep cfs'!$N$5:$O$94,2,FALSE)</f>
        <v>2011-12</v>
      </c>
      <c r="AA31" s="18">
        <f>LARGE('octsep cfs'!$N$5:$N$94,'octsep cfs rank'!$A31)</f>
        <v>2074</v>
      </c>
    </row>
    <row r="32" spans="1:27" x14ac:dyDescent="0.2">
      <c r="A32" s="5">
        <v>27</v>
      </c>
      <c r="B32" s="5" t="str">
        <f>VLOOKUP(C32,'octsep cfs'!$B$5:$O$94,14,FALSE)</f>
        <v>1954-55</v>
      </c>
      <c r="C32" s="18">
        <f>LARGE('octsep cfs'!$B$5:$B$94,'octsep cfs rank'!$A32)</f>
        <v>1160</v>
      </c>
      <c r="D32" s="5" t="str">
        <f>VLOOKUP(E32,'octsep cfs'!$C$5:$O$94,13,FALSE)</f>
        <v>2006-07</v>
      </c>
      <c r="E32" s="18">
        <f>LARGE('octsep cfs'!$C$5:$C$94,'octsep cfs rank'!$A32)</f>
        <v>1625</v>
      </c>
      <c r="F32" s="5" t="str">
        <f>VLOOKUP(G32,'octsep cfs'!$D$5:$O$94,12,FALSE)</f>
        <v>1971-72</v>
      </c>
      <c r="G32" s="18">
        <f>LARGE('octsep cfs'!$D$5:$D$94,'octsep cfs rank'!$A32)</f>
        <v>2315</v>
      </c>
      <c r="H32" s="5" t="str">
        <f>VLOOKUP(I32,'octsep cfs'!$E$5:$O$94,11,FALSE)</f>
        <v>1977-78</v>
      </c>
      <c r="I32" s="18">
        <f>LARGE('octsep cfs'!$E$5:$E$94,'octsep cfs rank'!$A32)</f>
        <v>2383</v>
      </c>
      <c r="J32" s="5" t="str">
        <f>VLOOKUP(K32,'octsep cfs'!$F$5:$O$94,10,FALSE)</f>
        <v>2014-15</v>
      </c>
      <c r="K32" s="18">
        <f>LARGE('octsep cfs'!$F$5:$F$94,'octsep cfs rank'!$A32)</f>
        <v>2646</v>
      </c>
      <c r="L32" s="5" t="str">
        <f>VLOOKUP(M32,'octsep cfs'!$G$5:$O$94,9,FALSE)</f>
        <v>1957-58</v>
      </c>
      <c r="M32" s="18">
        <f>LARGE('octsep cfs'!$G$5:$G$94,'octsep cfs rank'!$A32)</f>
        <v>2579</v>
      </c>
      <c r="N32" s="5" t="str">
        <f>VLOOKUP(O32,'octsep cfs'!$H$5:$O$94,8,FALSE)</f>
        <v>1935-36</v>
      </c>
      <c r="O32" s="18">
        <f>LARGE('octsep cfs'!$H$5:$H$94,'octsep cfs rank'!$A32)</f>
        <v>2962</v>
      </c>
      <c r="P32" s="5" t="str">
        <f>VLOOKUP(Q32,'octsep cfs'!$I$5:$O$94,7,FALSE)</f>
        <v>1975-76</v>
      </c>
      <c r="Q32" s="18">
        <f>LARGE('octsep cfs'!$I$5:$I$94,'octsep cfs rank'!$A32)</f>
        <v>3244</v>
      </c>
      <c r="R32" s="5" t="str">
        <f>VLOOKUP(S32,'octsep cfs'!$J$5:$O$94,6,FALSE)</f>
        <v>1981-82</v>
      </c>
      <c r="S32" s="18">
        <f>LARGE('octsep cfs'!$J$5:$J$94,'octsep cfs rank'!$A32)</f>
        <v>2557</v>
      </c>
      <c r="T32" s="5" t="str">
        <f>VLOOKUP(U32,'octsep cfs'!$K$5:$O$94,5,FALSE)</f>
        <v>1996-97</v>
      </c>
      <c r="U32" s="18">
        <f>LARGE('octsep cfs'!$K$5:$K$94,'octsep cfs rank'!$A32)</f>
        <v>1483</v>
      </c>
      <c r="V32" s="5" t="str">
        <f>VLOOKUP(W32,'octsep cfs'!$L$5:$O$94,4,FALSE)</f>
        <v>1932-33</v>
      </c>
      <c r="W32" s="18">
        <f>LARGE('octsep cfs'!$L$5:$L$94,'octsep cfs rank'!$A32)</f>
        <v>1187</v>
      </c>
      <c r="X32" s="5" t="str">
        <f>VLOOKUP(Y32,'octsep cfs'!$M$5:$O$94,3,FALSE)</f>
        <v>2010-11</v>
      </c>
      <c r="Y32" s="18">
        <f>LARGE('octsep cfs'!$M$5:$M$94,'octsep cfs rank'!$A32)</f>
        <v>1095</v>
      </c>
      <c r="Z32" s="5" t="str">
        <f>VLOOKUP(AA32,'octsep cfs'!$N$5:$O$94,2,FALSE)</f>
        <v>1945-46</v>
      </c>
      <c r="AA32" s="18">
        <f>LARGE('octsep cfs'!$N$5:$N$94,'octsep cfs rank'!$A32)</f>
        <v>2004</v>
      </c>
    </row>
    <row r="33" spans="1:27" x14ac:dyDescent="0.2">
      <c r="A33" s="5">
        <v>28</v>
      </c>
      <c r="B33" s="5" t="str">
        <f>VLOOKUP(C33,'octsep cfs'!$B$5:$O$94,14,FALSE)</f>
        <v>1961-62</v>
      </c>
      <c r="C33" s="18">
        <f>LARGE('octsep cfs'!$B$5:$B$94,'octsep cfs rank'!$A33)</f>
        <v>1153</v>
      </c>
      <c r="D33" s="5" t="str">
        <f>VLOOKUP(E33,'octsep cfs'!$C$5:$O$94,13,FALSE)</f>
        <v>2007-08</v>
      </c>
      <c r="E33" s="18">
        <f>LARGE('octsep cfs'!$C$5:$C$94,'octsep cfs rank'!$A33)</f>
        <v>1617</v>
      </c>
      <c r="F33" s="5" t="str">
        <f>VLOOKUP(G33,'octsep cfs'!$D$5:$O$94,12,FALSE)</f>
        <v>1934-35</v>
      </c>
      <c r="G33" s="18">
        <f>LARGE('octsep cfs'!$D$5:$D$94,'octsep cfs rank'!$A33)</f>
        <v>2260</v>
      </c>
      <c r="H33" s="5" t="str">
        <f>VLOOKUP(I33,'octsep cfs'!$E$5:$O$94,11,FALSE)</f>
        <v>1982-83</v>
      </c>
      <c r="I33" s="18">
        <f>LARGE('octsep cfs'!$E$5:$E$94,'octsep cfs rank'!$A33)</f>
        <v>2350</v>
      </c>
      <c r="J33" s="5" t="str">
        <f>VLOOKUP(K33,'octsep cfs'!$F$5:$O$94,10,FALSE)</f>
        <v>1970-71</v>
      </c>
      <c r="K33" s="18">
        <f>LARGE('octsep cfs'!$F$5:$F$94,'octsep cfs rank'!$A33)</f>
        <v>2566</v>
      </c>
      <c r="L33" s="5" t="str">
        <f>VLOOKUP(M33,'octsep cfs'!$G$5:$O$94,9,FALSE)</f>
        <v>1953-54</v>
      </c>
      <c r="M33" s="18">
        <f>LARGE('octsep cfs'!$G$5:$G$94,'octsep cfs rank'!$A33)</f>
        <v>2559</v>
      </c>
      <c r="N33" s="5" t="str">
        <f>VLOOKUP(O33,'octsep cfs'!$H$5:$O$94,8,FALSE)</f>
        <v>1949-50</v>
      </c>
      <c r="O33" s="18">
        <f>LARGE('octsep cfs'!$H$5:$H$94,'octsep cfs rank'!$A33)</f>
        <v>2946</v>
      </c>
      <c r="P33" s="5" t="str">
        <f>VLOOKUP(Q33,'octsep cfs'!$I$5:$O$94,7,FALSE)</f>
        <v>1981-82</v>
      </c>
      <c r="Q33" s="18">
        <f>LARGE('octsep cfs'!$I$5:$I$94,'octsep cfs rank'!$A33)</f>
        <v>3230</v>
      </c>
      <c r="R33" s="5" t="str">
        <f>VLOOKUP(S33,'octsep cfs'!$J$5:$O$94,6,FALSE)</f>
        <v>1945-46</v>
      </c>
      <c r="S33" s="18">
        <f>LARGE('octsep cfs'!$J$5:$J$94,'octsep cfs rank'!$A33)</f>
        <v>2476</v>
      </c>
      <c r="T33" s="5" t="str">
        <f>VLOOKUP(U33,'octsep cfs'!$K$5:$O$94,5,FALSE)</f>
        <v>1995-96</v>
      </c>
      <c r="U33" s="18">
        <f>LARGE('octsep cfs'!$K$5:$K$94,'octsep cfs rank'!$A33)</f>
        <v>1467</v>
      </c>
      <c r="V33" s="5" t="str">
        <f>VLOOKUP(W33,'octsep cfs'!$L$5:$O$94,4,FALSE)</f>
        <v>1932-33</v>
      </c>
      <c r="W33" s="18">
        <f>LARGE('octsep cfs'!$L$5:$L$94,'octsep cfs rank'!$A33)</f>
        <v>1187</v>
      </c>
      <c r="X33" s="5" t="str">
        <f>VLOOKUP(Y33,'octsep cfs'!$M$5:$O$94,3,FALSE)</f>
        <v>1964-65</v>
      </c>
      <c r="Y33" s="18">
        <f>LARGE('octsep cfs'!$M$5:$M$94,'octsep cfs rank'!$A33)</f>
        <v>1085</v>
      </c>
      <c r="Z33" s="5" t="str">
        <f>VLOOKUP(AA33,'octsep cfs'!$N$5:$O$94,2,FALSE)</f>
        <v>2007-08</v>
      </c>
      <c r="AA33" s="18">
        <f>LARGE('octsep cfs'!$N$5:$N$94,'octsep cfs rank'!$A33)</f>
        <v>1999</v>
      </c>
    </row>
    <row r="34" spans="1:27" x14ac:dyDescent="0.2">
      <c r="A34" s="5">
        <v>29</v>
      </c>
      <c r="B34" s="5" t="str">
        <f>VLOOKUP(C34,'octsep cfs'!$B$5:$O$94,14,FALSE)</f>
        <v>1976-77</v>
      </c>
      <c r="C34" s="18">
        <f>LARGE('octsep cfs'!$B$5:$B$94,'octsep cfs rank'!$A34)</f>
        <v>1145</v>
      </c>
      <c r="D34" s="5" t="str">
        <f>VLOOKUP(E34,'octsep cfs'!$C$5:$O$94,13,FALSE)</f>
        <v>1946-47</v>
      </c>
      <c r="E34" s="18">
        <f>LARGE('octsep cfs'!$C$5:$C$94,'octsep cfs rank'!$A34)</f>
        <v>1606</v>
      </c>
      <c r="F34" s="5" t="str">
        <f>VLOOKUP(G34,'octsep cfs'!$D$5:$O$94,12,FALSE)</f>
        <v>1941-42</v>
      </c>
      <c r="G34" s="18">
        <f>LARGE('octsep cfs'!$D$5:$D$94,'octsep cfs rank'!$A34)</f>
        <v>2248</v>
      </c>
      <c r="H34" s="5" t="str">
        <f>VLOOKUP(I34,'octsep cfs'!$E$5:$O$94,11,FALSE)</f>
        <v>1999-2000</v>
      </c>
      <c r="I34" s="18">
        <f>LARGE('octsep cfs'!$E$5:$E$94,'octsep cfs rank'!$A34)</f>
        <v>2317</v>
      </c>
      <c r="J34" s="5" t="str">
        <f>VLOOKUP(K34,'octsep cfs'!$F$5:$O$94,10,FALSE)</f>
        <v>1967-68</v>
      </c>
      <c r="K34" s="18">
        <f>LARGE('octsep cfs'!$F$5:$F$94,'octsep cfs rank'!$A34)</f>
        <v>2532</v>
      </c>
      <c r="L34" s="5" t="str">
        <f>VLOOKUP(M34,'octsep cfs'!$G$5:$O$94,9,FALSE)</f>
        <v>1960-61</v>
      </c>
      <c r="M34" s="18">
        <f>LARGE('octsep cfs'!$G$5:$G$94,'octsep cfs rank'!$A34)</f>
        <v>2558</v>
      </c>
      <c r="N34" s="5" t="str">
        <f>VLOOKUP(O34,'octsep cfs'!$H$5:$O$94,8,FALSE)</f>
        <v>1970-71</v>
      </c>
      <c r="O34" s="18">
        <f>LARGE('octsep cfs'!$H$5:$H$94,'octsep cfs rank'!$A34)</f>
        <v>2921</v>
      </c>
      <c r="P34" s="5" t="str">
        <f>VLOOKUP(Q34,'octsep cfs'!$I$5:$O$94,7,FALSE)</f>
        <v>1966-67</v>
      </c>
      <c r="Q34" s="18">
        <f>LARGE('octsep cfs'!$I$5:$I$94,'octsep cfs rank'!$A34)</f>
        <v>3224</v>
      </c>
      <c r="R34" s="5" t="str">
        <f>VLOOKUP(S34,'octsep cfs'!$J$5:$O$94,6,FALSE)</f>
        <v>1960-61</v>
      </c>
      <c r="S34" s="18">
        <f>LARGE('octsep cfs'!$J$5:$J$94,'octsep cfs rank'!$A34)</f>
        <v>2469</v>
      </c>
      <c r="T34" s="5" t="str">
        <f>VLOOKUP(U34,'octsep cfs'!$K$5:$O$94,5,FALSE)</f>
        <v>1950-51</v>
      </c>
      <c r="U34" s="18">
        <f>LARGE('octsep cfs'!$K$5:$K$94,'octsep cfs rank'!$A34)</f>
        <v>1464</v>
      </c>
      <c r="V34" s="5" t="str">
        <f>VLOOKUP(W34,'octsep cfs'!$L$5:$O$94,4,FALSE)</f>
        <v>1947-48</v>
      </c>
      <c r="W34" s="18">
        <f>LARGE('octsep cfs'!$L$5:$L$94,'octsep cfs rank'!$A34)</f>
        <v>1165</v>
      </c>
      <c r="X34" s="5" t="str">
        <f>VLOOKUP(Y34,'octsep cfs'!$M$5:$O$94,3,FALSE)</f>
        <v>2007-08</v>
      </c>
      <c r="Y34" s="18">
        <f>LARGE('octsep cfs'!$M$5:$M$94,'octsep cfs rank'!$A34)</f>
        <v>1083</v>
      </c>
      <c r="Z34" s="5" t="str">
        <f>VLOOKUP(AA34,'octsep cfs'!$N$5:$O$94,2,FALSE)</f>
        <v>2015-16</v>
      </c>
      <c r="AA34" s="18">
        <f>LARGE('octsep cfs'!$N$5:$N$94,'octsep cfs rank'!$A34)</f>
        <v>1995</v>
      </c>
    </row>
    <row r="35" spans="1:27" x14ac:dyDescent="0.2">
      <c r="A35" s="5">
        <v>30</v>
      </c>
      <c r="B35" s="5" t="str">
        <f>VLOOKUP(C35,'octsep cfs'!$B$5:$O$94,14,FALSE)</f>
        <v>2011-12</v>
      </c>
      <c r="C35" s="18">
        <f>LARGE('octsep cfs'!$B$5:$B$94,'octsep cfs rank'!$A35)</f>
        <v>1139</v>
      </c>
      <c r="D35" s="5" t="str">
        <f>VLOOKUP(E35,'octsep cfs'!$C$5:$O$94,13,FALSE)</f>
        <v>1934-35</v>
      </c>
      <c r="E35" s="18">
        <f>LARGE('octsep cfs'!$C$5:$C$94,'octsep cfs rank'!$A35)</f>
        <v>1572</v>
      </c>
      <c r="F35" s="5" t="str">
        <f>VLOOKUP(G35,'octsep cfs'!$D$5:$O$94,12,FALSE)</f>
        <v>1937-38</v>
      </c>
      <c r="G35" s="18">
        <f>LARGE('octsep cfs'!$D$5:$D$94,'octsep cfs rank'!$A35)</f>
        <v>2203</v>
      </c>
      <c r="H35" s="5" t="str">
        <f>VLOOKUP(I35,'octsep cfs'!$E$5:$O$94,11,FALSE)</f>
        <v>1935-36</v>
      </c>
      <c r="I35" s="18">
        <f>LARGE('octsep cfs'!$E$5:$E$94,'octsep cfs rank'!$A35)</f>
        <v>2286</v>
      </c>
      <c r="J35" s="5" t="str">
        <f>VLOOKUP(K35,'octsep cfs'!$F$5:$O$94,10,FALSE)</f>
        <v>1973-74</v>
      </c>
      <c r="K35" s="18">
        <f>LARGE('octsep cfs'!$F$5:$F$94,'octsep cfs rank'!$A35)</f>
        <v>2459</v>
      </c>
      <c r="L35" s="5" t="str">
        <f>VLOOKUP(M35,'octsep cfs'!$G$5:$O$94,9,FALSE)</f>
        <v>1999-2000</v>
      </c>
      <c r="M35" s="18">
        <f>LARGE('octsep cfs'!$G$5:$G$94,'octsep cfs rank'!$A35)</f>
        <v>2501</v>
      </c>
      <c r="N35" s="5" t="str">
        <f>VLOOKUP(O35,'octsep cfs'!$H$5:$O$94,8,FALSE)</f>
        <v>1932-33</v>
      </c>
      <c r="O35" s="18">
        <f>LARGE('octsep cfs'!$H$5:$H$94,'octsep cfs rank'!$A35)</f>
        <v>2798</v>
      </c>
      <c r="P35" s="5" t="str">
        <f>VLOOKUP(Q35,'octsep cfs'!$I$5:$O$94,7,FALSE)</f>
        <v>2005-06</v>
      </c>
      <c r="Q35" s="18">
        <f>LARGE('octsep cfs'!$I$5:$I$94,'octsep cfs rank'!$A35)</f>
        <v>3146</v>
      </c>
      <c r="R35" s="5" t="str">
        <f>VLOOKUP(S35,'octsep cfs'!$J$5:$O$94,6,FALSE)</f>
        <v>1968-69</v>
      </c>
      <c r="S35" s="18">
        <f>LARGE('octsep cfs'!$J$5:$J$94,'octsep cfs rank'!$A35)</f>
        <v>2390</v>
      </c>
      <c r="T35" s="5" t="str">
        <f>VLOOKUP(U35,'octsep cfs'!$K$5:$O$94,5,FALSE)</f>
        <v>1968-69</v>
      </c>
      <c r="U35" s="18">
        <f>LARGE('octsep cfs'!$K$5:$K$94,'octsep cfs rank'!$A35)</f>
        <v>1452</v>
      </c>
      <c r="V35" s="5" t="str">
        <f>VLOOKUP(W35,'octsep cfs'!$L$5:$O$94,4,FALSE)</f>
        <v>1999-2000</v>
      </c>
      <c r="W35" s="18">
        <f>LARGE('octsep cfs'!$L$5:$L$94,'octsep cfs rank'!$A35)</f>
        <v>1163</v>
      </c>
      <c r="X35" s="5" t="str">
        <f>VLOOKUP(Y35,'octsep cfs'!$M$5:$O$94,3,FALSE)</f>
        <v>1937-38</v>
      </c>
      <c r="Y35" s="18">
        <f>LARGE('octsep cfs'!$M$5:$M$94,'octsep cfs rank'!$A35)</f>
        <v>1073</v>
      </c>
      <c r="Z35" s="5" t="str">
        <f>VLOOKUP(AA35,'octsep cfs'!$N$5:$O$94,2,FALSE)</f>
        <v>1992-93</v>
      </c>
      <c r="AA35" s="18">
        <f>LARGE('octsep cfs'!$N$5:$N$94,'octsep cfs rank'!$A35)</f>
        <v>1987</v>
      </c>
    </row>
    <row r="36" spans="1:27" x14ac:dyDescent="0.2">
      <c r="A36" s="5">
        <v>31</v>
      </c>
      <c r="B36" s="5" t="str">
        <f>VLOOKUP(C36,'octsep cfs'!$B$5:$O$94,14,FALSE)</f>
        <v>1947-48</v>
      </c>
      <c r="C36" s="18">
        <f>LARGE('octsep cfs'!$B$5:$B$94,'octsep cfs rank'!$A36)</f>
        <v>1114</v>
      </c>
      <c r="D36" s="5" t="str">
        <f>VLOOKUP(E36,'octsep cfs'!$C$5:$O$94,13,FALSE)</f>
        <v>2016-17</v>
      </c>
      <c r="E36" s="18">
        <f>LARGE('octsep cfs'!$C$5:$C$94,'octsep cfs rank'!$A36)</f>
        <v>1551</v>
      </c>
      <c r="F36" s="5" t="str">
        <f>VLOOKUP(G36,'octsep cfs'!$D$5:$O$94,12,FALSE)</f>
        <v>1946-47</v>
      </c>
      <c r="G36" s="18">
        <f>LARGE('octsep cfs'!$D$5:$D$94,'octsep cfs rank'!$A36)</f>
        <v>2147</v>
      </c>
      <c r="H36" s="5" t="str">
        <f>VLOOKUP(I36,'octsep cfs'!$E$5:$O$94,11,FALSE)</f>
        <v>2002-03</v>
      </c>
      <c r="I36" s="18">
        <f>LARGE('octsep cfs'!$E$5:$E$94,'octsep cfs rank'!$A36)</f>
        <v>2284</v>
      </c>
      <c r="J36" s="5" t="str">
        <f>VLOOKUP(K36,'octsep cfs'!$F$5:$O$94,10,FALSE)</f>
        <v>1977-78</v>
      </c>
      <c r="K36" s="18">
        <f>LARGE('octsep cfs'!$F$5:$F$94,'octsep cfs rank'!$A36)</f>
        <v>2437</v>
      </c>
      <c r="L36" s="5" t="str">
        <f>VLOOKUP(M36,'octsep cfs'!$G$5:$O$94,9,FALSE)</f>
        <v>2003-04</v>
      </c>
      <c r="M36" s="18">
        <f>LARGE('octsep cfs'!$G$5:$G$94,'octsep cfs rank'!$A36)</f>
        <v>2494</v>
      </c>
      <c r="N36" s="5" t="str">
        <f>VLOOKUP(O36,'octsep cfs'!$H$5:$O$94,8,FALSE)</f>
        <v>1961-62</v>
      </c>
      <c r="O36" s="18">
        <f>LARGE('octsep cfs'!$H$5:$H$94,'octsep cfs rank'!$A36)</f>
        <v>2797</v>
      </c>
      <c r="P36" s="5" t="str">
        <f>VLOOKUP(Q36,'octsep cfs'!$I$5:$O$94,7,FALSE)</f>
        <v>1932-33</v>
      </c>
      <c r="Q36" s="18">
        <f>LARGE('octsep cfs'!$I$5:$I$94,'octsep cfs rank'!$A36)</f>
        <v>3144</v>
      </c>
      <c r="R36" s="5" t="str">
        <f>VLOOKUP(S36,'octsep cfs'!$J$5:$O$94,6,FALSE)</f>
        <v>1988-89</v>
      </c>
      <c r="S36" s="18">
        <f>LARGE('octsep cfs'!$J$5:$J$94,'octsep cfs rank'!$A36)</f>
        <v>2373</v>
      </c>
      <c r="T36" s="5" t="str">
        <f>VLOOKUP(U36,'octsep cfs'!$K$5:$O$94,5,FALSE)</f>
        <v>1937-38</v>
      </c>
      <c r="U36" s="18">
        <f>LARGE('octsep cfs'!$K$5:$K$94,'octsep cfs rank'!$A36)</f>
        <v>1427</v>
      </c>
      <c r="V36" s="5" t="str">
        <f>VLOOKUP(W36,'octsep cfs'!$L$5:$O$94,4,FALSE)</f>
        <v>1963-64</v>
      </c>
      <c r="W36" s="18">
        <f>LARGE('octsep cfs'!$L$5:$L$94,'octsep cfs rank'!$A36)</f>
        <v>1161</v>
      </c>
      <c r="X36" s="5" t="str">
        <f>VLOOKUP(Y36,'octsep cfs'!$M$5:$O$94,3,FALSE)</f>
        <v>1992-93</v>
      </c>
      <c r="Y36" s="18">
        <f>LARGE('octsep cfs'!$M$5:$M$94,'octsep cfs rank'!$A36)</f>
        <v>1072</v>
      </c>
      <c r="Z36" s="5" t="str">
        <f>VLOOKUP(AA36,'octsep cfs'!$N$5:$O$94,2,FALSE)</f>
        <v>1985-86</v>
      </c>
      <c r="AA36" s="18">
        <f>LARGE('octsep cfs'!$N$5:$N$94,'octsep cfs rank'!$A36)</f>
        <v>1975</v>
      </c>
    </row>
    <row r="37" spans="1:27" x14ac:dyDescent="0.2">
      <c r="A37" s="5">
        <v>32</v>
      </c>
      <c r="B37" s="5" t="str">
        <f>VLOOKUP(C37,'octsep cfs'!$B$5:$O$94,14,FALSE)</f>
        <v>1965-66</v>
      </c>
      <c r="C37" s="18">
        <f>LARGE('octsep cfs'!$B$5:$B$94,'octsep cfs rank'!$A37)</f>
        <v>1100</v>
      </c>
      <c r="D37" s="5" t="str">
        <f>VLOOKUP(E37,'octsep cfs'!$C$5:$O$94,13,FALSE)</f>
        <v>1997-98</v>
      </c>
      <c r="E37" s="18">
        <f>LARGE('octsep cfs'!$C$5:$C$94,'octsep cfs rank'!$A37)</f>
        <v>1519</v>
      </c>
      <c r="F37" s="5" t="str">
        <f>VLOOKUP(G37,'octsep cfs'!$D$5:$O$94,12,FALSE)</f>
        <v>1966-67</v>
      </c>
      <c r="G37" s="18">
        <f>LARGE('octsep cfs'!$D$5:$D$94,'octsep cfs rank'!$A37)</f>
        <v>2142</v>
      </c>
      <c r="H37" s="5" t="str">
        <f>VLOOKUP(I37,'octsep cfs'!$E$5:$O$94,11,FALSE)</f>
        <v>2011-12</v>
      </c>
      <c r="I37" s="18">
        <f>LARGE('octsep cfs'!$E$5:$E$94,'octsep cfs rank'!$A37)</f>
        <v>2254</v>
      </c>
      <c r="J37" s="5" t="str">
        <f>VLOOKUP(K37,'octsep cfs'!$F$5:$O$94,10,FALSE)</f>
        <v>1939-40</v>
      </c>
      <c r="K37" s="18">
        <f>LARGE('octsep cfs'!$F$5:$F$94,'octsep cfs rank'!$A37)</f>
        <v>2426</v>
      </c>
      <c r="L37" s="5" t="str">
        <f>VLOOKUP(M37,'octsep cfs'!$G$5:$O$94,9,FALSE)</f>
        <v>1994-95</v>
      </c>
      <c r="M37" s="18">
        <f>LARGE('octsep cfs'!$G$5:$G$94,'octsep cfs rank'!$A37)</f>
        <v>2487</v>
      </c>
      <c r="N37" s="5" t="str">
        <f>VLOOKUP(O37,'octsep cfs'!$H$5:$O$94,8,FALSE)</f>
        <v>2012-13</v>
      </c>
      <c r="O37" s="18">
        <f>LARGE('octsep cfs'!$H$5:$H$94,'octsep cfs rank'!$A37)</f>
        <v>2785</v>
      </c>
      <c r="P37" s="5" t="str">
        <f>VLOOKUP(Q37,'octsep cfs'!$I$5:$O$94,7,FALSE)</f>
        <v>1934-35</v>
      </c>
      <c r="Q37" s="18">
        <f>LARGE('octsep cfs'!$I$5:$I$94,'octsep cfs rank'!$A37)</f>
        <v>3114</v>
      </c>
      <c r="R37" s="5" t="str">
        <f>VLOOKUP(S37,'octsep cfs'!$J$5:$O$94,6,FALSE)</f>
        <v>1948-49</v>
      </c>
      <c r="S37" s="18">
        <f>LARGE('octsep cfs'!$J$5:$J$94,'octsep cfs rank'!$A37)</f>
        <v>2356</v>
      </c>
      <c r="T37" s="5" t="str">
        <f>VLOOKUP(U37,'octsep cfs'!$K$5:$O$94,5,FALSE)</f>
        <v>1994-95</v>
      </c>
      <c r="U37" s="18">
        <f>LARGE('octsep cfs'!$K$5:$K$94,'octsep cfs rank'!$A37)</f>
        <v>1425</v>
      </c>
      <c r="V37" s="5" t="str">
        <f>VLOOKUP(W37,'octsep cfs'!$L$5:$O$94,4,FALSE)</f>
        <v>1945-46</v>
      </c>
      <c r="W37" s="18">
        <f>LARGE('octsep cfs'!$L$5:$L$94,'octsep cfs rank'!$A37)</f>
        <v>1153</v>
      </c>
      <c r="X37" s="5" t="str">
        <f>VLOOKUP(Y37,'octsep cfs'!$M$5:$O$94,3,FALSE)</f>
        <v>1992-93</v>
      </c>
      <c r="Y37" s="18">
        <f>LARGE('octsep cfs'!$M$5:$M$94,'octsep cfs rank'!$A37)</f>
        <v>1072</v>
      </c>
      <c r="Z37" s="5" t="str">
        <f>VLOOKUP(AA37,'octsep cfs'!$N$5:$O$94,2,FALSE)</f>
        <v>1999-2000</v>
      </c>
      <c r="AA37" s="18">
        <f>LARGE('octsep cfs'!$N$5:$N$94,'octsep cfs rank'!$A37)</f>
        <v>1956</v>
      </c>
    </row>
    <row r="38" spans="1:27" x14ac:dyDescent="0.2">
      <c r="A38" s="5">
        <v>33</v>
      </c>
      <c r="B38" s="5" t="str">
        <f>VLOOKUP(C38,'octsep cfs'!$B$5:$O$94,14,FALSE)</f>
        <v>1969-70</v>
      </c>
      <c r="C38" s="18">
        <f>LARGE('octsep cfs'!$B$5:$B$94,'octsep cfs rank'!$A38)</f>
        <v>1097</v>
      </c>
      <c r="D38" s="5" t="str">
        <f>VLOOKUP(E38,'octsep cfs'!$C$5:$O$94,13,FALSE)</f>
        <v>1943-44</v>
      </c>
      <c r="E38" s="18">
        <f>LARGE('octsep cfs'!$C$5:$C$94,'octsep cfs rank'!$A38)</f>
        <v>1504</v>
      </c>
      <c r="F38" s="5" t="str">
        <f>VLOOKUP(G38,'octsep cfs'!$D$5:$O$94,12,FALSE)</f>
        <v>1970-71</v>
      </c>
      <c r="G38" s="18">
        <f>LARGE('octsep cfs'!$D$5:$D$94,'octsep cfs rank'!$A38)</f>
        <v>2083</v>
      </c>
      <c r="H38" s="5" t="str">
        <f>VLOOKUP(I38,'octsep cfs'!$E$5:$O$94,11,FALSE)</f>
        <v>1981-82</v>
      </c>
      <c r="I38" s="18">
        <f>LARGE('octsep cfs'!$E$5:$E$94,'octsep cfs rank'!$A38)</f>
        <v>2224</v>
      </c>
      <c r="J38" s="5" t="str">
        <f>VLOOKUP(K38,'octsep cfs'!$F$5:$O$94,10,FALSE)</f>
        <v>1997-98</v>
      </c>
      <c r="K38" s="18">
        <f>LARGE('octsep cfs'!$F$5:$F$94,'octsep cfs rank'!$A38)</f>
        <v>2399</v>
      </c>
      <c r="L38" s="5" t="str">
        <f>VLOOKUP(M38,'octsep cfs'!$G$5:$O$94,9,FALSE)</f>
        <v>1959-60</v>
      </c>
      <c r="M38" s="18">
        <f>LARGE('octsep cfs'!$G$5:$G$94,'octsep cfs rank'!$A38)</f>
        <v>2464</v>
      </c>
      <c r="N38" s="5" t="str">
        <f>VLOOKUP(O38,'octsep cfs'!$H$5:$O$94,8,FALSE)</f>
        <v>1957-58</v>
      </c>
      <c r="O38" s="18">
        <f>LARGE('octsep cfs'!$H$5:$H$94,'octsep cfs rank'!$A38)</f>
        <v>2752</v>
      </c>
      <c r="P38" s="5" t="str">
        <f>VLOOKUP(Q38,'octsep cfs'!$I$5:$O$94,7,FALSE)</f>
        <v>1988-89</v>
      </c>
      <c r="Q38" s="18">
        <f>LARGE('octsep cfs'!$I$5:$I$94,'octsep cfs rank'!$A38)</f>
        <v>3102</v>
      </c>
      <c r="R38" s="5" t="str">
        <f>VLOOKUP(S38,'octsep cfs'!$J$5:$O$94,6,FALSE)</f>
        <v>1953-54</v>
      </c>
      <c r="S38" s="18">
        <f>LARGE('octsep cfs'!$J$5:$J$94,'octsep cfs rank'!$A38)</f>
        <v>2333</v>
      </c>
      <c r="T38" s="5" t="str">
        <f>VLOOKUP(U38,'octsep cfs'!$K$5:$O$94,5,FALSE)</f>
        <v>1988-89</v>
      </c>
      <c r="U38" s="18">
        <f>LARGE('octsep cfs'!$K$5:$K$94,'octsep cfs rank'!$A38)</f>
        <v>1414</v>
      </c>
      <c r="V38" s="5" t="str">
        <f>VLOOKUP(W38,'octsep cfs'!$L$5:$O$94,4,FALSE)</f>
        <v>1937-38</v>
      </c>
      <c r="W38" s="18">
        <f>LARGE('octsep cfs'!$L$5:$L$94,'octsep cfs rank'!$A38)</f>
        <v>1149</v>
      </c>
      <c r="X38" s="5" t="str">
        <f>VLOOKUP(Y38,'octsep cfs'!$M$5:$O$94,3,FALSE)</f>
        <v>1960-61</v>
      </c>
      <c r="Y38" s="18">
        <f>LARGE('octsep cfs'!$M$5:$M$94,'octsep cfs rank'!$A38)</f>
        <v>1071</v>
      </c>
      <c r="Z38" s="5" t="str">
        <f>VLOOKUP(AA38,'octsep cfs'!$N$5:$O$94,2,FALSE)</f>
        <v>1949-50</v>
      </c>
      <c r="AA38" s="18">
        <f>LARGE('octsep cfs'!$N$5:$N$94,'octsep cfs rank'!$A38)</f>
        <v>1951</v>
      </c>
    </row>
    <row r="39" spans="1:27" x14ac:dyDescent="0.2">
      <c r="A39" s="5">
        <v>34</v>
      </c>
      <c r="B39" s="5" t="str">
        <f>VLOOKUP(C39,'octsep cfs'!$B$5:$O$94,14,FALSE)</f>
        <v>1946-47</v>
      </c>
      <c r="C39" s="18">
        <f>LARGE('octsep cfs'!$B$5:$B$94,'octsep cfs rank'!$A39)</f>
        <v>1065</v>
      </c>
      <c r="D39" s="5" t="str">
        <f>VLOOKUP(E39,'octsep cfs'!$C$5:$O$94,13,FALSE)</f>
        <v>2014-15</v>
      </c>
      <c r="E39" s="18">
        <f>LARGE('octsep cfs'!$C$5:$C$94,'octsep cfs rank'!$A39)</f>
        <v>1502</v>
      </c>
      <c r="F39" s="5" t="str">
        <f>VLOOKUP(G39,'octsep cfs'!$D$5:$O$94,12,FALSE)</f>
        <v>1961-62</v>
      </c>
      <c r="G39" s="18">
        <f>LARGE('octsep cfs'!$D$5:$D$94,'octsep cfs rank'!$A39)</f>
        <v>2055</v>
      </c>
      <c r="H39" s="5" t="str">
        <f>VLOOKUP(I39,'octsep cfs'!$E$5:$O$94,11,FALSE)</f>
        <v>1933-34</v>
      </c>
      <c r="I39" s="18">
        <f>LARGE('octsep cfs'!$E$5:$E$94,'octsep cfs rank'!$A39)</f>
        <v>2202</v>
      </c>
      <c r="J39" s="5" t="str">
        <f>VLOOKUP(K39,'octsep cfs'!$F$5:$O$94,10,FALSE)</f>
        <v>1955-56</v>
      </c>
      <c r="K39" s="18">
        <f>LARGE('octsep cfs'!$F$5:$F$94,'octsep cfs rank'!$A39)</f>
        <v>2392</v>
      </c>
      <c r="L39" s="5" t="str">
        <f>VLOOKUP(M39,'octsep cfs'!$G$5:$O$94,9,FALSE)</f>
        <v>1938-39</v>
      </c>
      <c r="M39" s="18">
        <f>LARGE('octsep cfs'!$G$5:$G$94,'octsep cfs rank'!$A39)</f>
        <v>2427</v>
      </c>
      <c r="N39" s="5" t="str">
        <f>VLOOKUP(O39,'octsep cfs'!$H$5:$O$94,8,FALSE)</f>
        <v>1981-82</v>
      </c>
      <c r="O39" s="18">
        <f>LARGE('octsep cfs'!$H$5:$H$94,'octsep cfs rank'!$A39)</f>
        <v>2743</v>
      </c>
      <c r="P39" s="5" t="str">
        <f>VLOOKUP(Q39,'octsep cfs'!$I$5:$O$94,7,FALSE)</f>
        <v>1997-98</v>
      </c>
      <c r="Q39" s="18">
        <f>LARGE('octsep cfs'!$I$5:$I$94,'octsep cfs rank'!$A39)</f>
        <v>3043</v>
      </c>
      <c r="R39" s="5" t="str">
        <f>VLOOKUP(S39,'octsep cfs'!$J$5:$O$94,6,FALSE)</f>
        <v>2011-12</v>
      </c>
      <c r="S39" s="18">
        <f>LARGE('octsep cfs'!$J$5:$J$94,'octsep cfs rank'!$A39)</f>
        <v>2312</v>
      </c>
      <c r="T39" s="5" t="str">
        <f>VLOOKUP(U39,'octsep cfs'!$K$5:$O$94,5,FALSE)</f>
        <v>1931-32</v>
      </c>
      <c r="U39" s="18">
        <f>LARGE('octsep cfs'!$K$5:$K$94,'octsep cfs rank'!$A39)</f>
        <v>1394</v>
      </c>
      <c r="V39" s="5" t="str">
        <f>VLOOKUP(W39,'octsep cfs'!$L$5:$O$94,4,FALSE)</f>
        <v>1988-89</v>
      </c>
      <c r="W39" s="18">
        <f>LARGE('octsep cfs'!$L$5:$L$94,'octsep cfs rank'!$A39)</f>
        <v>1145</v>
      </c>
      <c r="X39" s="5" t="str">
        <f>VLOOKUP(Y39,'octsep cfs'!$M$5:$O$94,3,FALSE)</f>
        <v>1947-48</v>
      </c>
      <c r="Y39" s="18">
        <f>LARGE('octsep cfs'!$M$5:$M$94,'octsep cfs rank'!$A39)</f>
        <v>1065</v>
      </c>
      <c r="Z39" s="5" t="str">
        <f>VLOOKUP(AA39,'octsep cfs'!$N$5:$O$94,2,FALSE)</f>
        <v>1988-89</v>
      </c>
      <c r="AA39" s="18">
        <f>LARGE('octsep cfs'!$N$5:$N$94,'octsep cfs rank'!$A39)</f>
        <v>1916</v>
      </c>
    </row>
    <row r="40" spans="1:27" x14ac:dyDescent="0.2">
      <c r="A40" s="5">
        <v>35</v>
      </c>
      <c r="B40" s="5" t="str">
        <f>VLOOKUP(C40,'octsep cfs'!$B$5:$O$94,14,FALSE)</f>
        <v>1948-49</v>
      </c>
      <c r="C40" s="18">
        <f>LARGE('octsep cfs'!$B$5:$B$94,'octsep cfs rank'!$A40)</f>
        <v>1060</v>
      </c>
      <c r="D40" s="5" t="str">
        <f>VLOOKUP(E40,'octsep cfs'!$C$5:$O$94,13,FALSE)</f>
        <v>1979-80</v>
      </c>
      <c r="E40" s="18">
        <f>LARGE('octsep cfs'!$C$5:$C$94,'octsep cfs rank'!$A40)</f>
        <v>1464</v>
      </c>
      <c r="F40" s="5" t="str">
        <f>VLOOKUP(G40,'octsep cfs'!$D$5:$O$94,12,FALSE)</f>
        <v>1929-30</v>
      </c>
      <c r="G40" s="18">
        <f>LARGE('octsep cfs'!$D$5:$D$94,'octsep cfs rank'!$A40)</f>
        <v>1948</v>
      </c>
      <c r="H40" s="5" t="str">
        <f>VLOOKUP(I40,'octsep cfs'!$E$5:$O$94,11,FALSE)</f>
        <v>1985-86</v>
      </c>
      <c r="I40" s="18">
        <f>LARGE('octsep cfs'!$E$5:$E$94,'octsep cfs rank'!$A40)</f>
        <v>2192</v>
      </c>
      <c r="J40" s="5" t="str">
        <f>VLOOKUP(K40,'octsep cfs'!$F$5:$O$94,10,FALSE)</f>
        <v>1974-75</v>
      </c>
      <c r="K40" s="18">
        <f>LARGE('octsep cfs'!$F$5:$F$94,'octsep cfs rank'!$A40)</f>
        <v>2368</v>
      </c>
      <c r="L40" s="5" t="str">
        <f>VLOOKUP(M40,'octsep cfs'!$G$5:$O$94,9,FALSE)</f>
        <v>2002-03</v>
      </c>
      <c r="M40" s="18">
        <f>LARGE('octsep cfs'!$G$5:$G$94,'octsep cfs rank'!$A40)</f>
        <v>2419</v>
      </c>
      <c r="N40" s="5" t="str">
        <f>VLOOKUP(O40,'octsep cfs'!$H$5:$O$94,8,FALSE)</f>
        <v>1959-60</v>
      </c>
      <c r="O40" s="18">
        <f>LARGE('octsep cfs'!$H$5:$H$94,'octsep cfs rank'!$A40)</f>
        <v>2697</v>
      </c>
      <c r="P40" s="5" t="str">
        <f>VLOOKUP(Q40,'octsep cfs'!$I$5:$O$94,7,FALSE)</f>
        <v>1962-63</v>
      </c>
      <c r="Q40" s="18">
        <f>LARGE('octsep cfs'!$I$5:$I$94,'octsep cfs rank'!$A40)</f>
        <v>3037</v>
      </c>
      <c r="R40" s="5" t="str">
        <f>VLOOKUP(S40,'octsep cfs'!$J$5:$O$94,6,FALSE)</f>
        <v>1975-76</v>
      </c>
      <c r="S40" s="18">
        <f>LARGE('octsep cfs'!$J$5:$J$94,'octsep cfs rank'!$A40)</f>
        <v>2302</v>
      </c>
      <c r="T40" s="5" t="str">
        <f>VLOOKUP(U40,'octsep cfs'!$K$5:$O$94,5,FALSE)</f>
        <v>1936-37</v>
      </c>
      <c r="U40" s="18">
        <f>LARGE('octsep cfs'!$K$5:$K$94,'octsep cfs rank'!$A40)</f>
        <v>1384</v>
      </c>
      <c r="V40" s="5" t="str">
        <f>VLOOKUP(W40,'octsep cfs'!$L$5:$O$94,4,FALSE)</f>
        <v>2005-06</v>
      </c>
      <c r="W40" s="18">
        <f>LARGE('octsep cfs'!$L$5:$L$94,'octsep cfs rank'!$A40)</f>
        <v>1130</v>
      </c>
      <c r="X40" s="5" t="str">
        <f>VLOOKUP(Y40,'octsep cfs'!$M$5:$O$94,3,FALSE)</f>
        <v>1932-33</v>
      </c>
      <c r="Y40" s="18">
        <f>LARGE('octsep cfs'!$M$5:$M$94,'octsep cfs rank'!$A40)</f>
        <v>1063</v>
      </c>
      <c r="Z40" s="5" t="str">
        <f>VLOOKUP(AA40,'octsep cfs'!$N$5:$O$94,2,FALSE)</f>
        <v>1984-85</v>
      </c>
      <c r="AA40" s="18">
        <f>LARGE('octsep cfs'!$N$5:$N$94,'octsep cfs rank'!$A40)</f>
        <v>1903</v>
      </c>
    </row>
    <row r="41" spans="1:27" x14ac:dyDescent="0.2">
      <c r="A41" s="5">
        <v>36</v>
      </c>
      <c r="B41" s="5" t="str">
        <f>VLOOKUP(C41,'octsep cfs'!$B$5:$O$94,14,FALSE)</f>
        <v>1948-49</v>
      </c>
      <c r="C41" s="18">
        <f>LARGE('octsep cfs'!$B$5:$B$94,'octsep cfs rank'!$A41)</f>
        <v>1060</v>
      </c>
      <c r="D41" s="5" t="str">
        <f>VLOOKUP(E41,'octsep cfs'!$C$5:$O$94,13,FALSE)</f>
        <v>1986-87</v>
      </c>
      <c r="E41" s="18">
        <f>LARGE('octsep cfs'!$C$5:$C$94,'octsep cfs rank'!$A41)</f>
        <v>1461</v>
      </c>
      <c r="F41" s="5" t="str">
        <f>VLOOKUP(G41,'octsep cfs'!$D$5:$O$94,12,FALSE)</f>
        <v>1984-85</v>
      </c>
      <c r="G41" s="18">
        <f>LARGE('octsep cfs'!$D$5:$D$94,'octsep cfs rank'!$A41)</f>
        <v>1916</v>
      </c>
      <c r="H41" s="5" t="str">
        <f>VLOOKUP(I41,'octsep cfs'!$E$5:$O$94,11,FALSE)</f>
        <v>2016-17</v>
      </c>
      <c r="I41" s="18">
        <f>LARGE('octsep cfs'!$E$5:$E$94,'octsep cfs rank'!$A41)</f>
        <v>2148</v>
      </c>
      <c r="J41" s="5" t="str">
        <f>VLOOKUP(K41,'octsep cfs'!$F$5:$O$94,10,FALSE)</f>
        <v>1974-75</v>
      </c>
      <c r="K41" s="18">
        <f>LARGE('octsep cfs'!$F$5:$F$94,'octsep cfs rank'!$A41)</f>
        <v>2368</v>
      </c>
      <c r="L41" s="5" t="str">
        <f>VLOOKUP(M41,'octsep cfs'!$G$5:$O$94,9,FALSE)</f>
        <v>1950-51</v>
      </c>
      <c r="M41" s="18">
        <f>LARGE('octsep cfs'!$G$5:$G$94,'octsep cfs rank'!$A41)</f>
        <v>2371</v>
      </c>
      <c r="N41" s="5" t="str">
        <f>VLOOKUP(O41,'octsep cfs'!$H$5:$O$94,8,FALSE)</f>
        <v>1945-46</v>
      </c>
      <c r="O41" s="18">
        <f>LARGE('octsep cfs'!$H$5:$H$94,'octsep cfs rank'!$A41)</f>
        <v>2668</v>
      </c>
      <c r="P41" s="5" t="str">
        <f>VLOOKUP(Q41,'octsep cfs'!$I$5:$O$94,7,FALSE)</f>
        <v>1950-51</v>
      </c>
      <c r="Q41" s="18">
        <f>LARGE('octsep cfs'!$I$5:$I$94,'octsep cfs rank'!$A41)</f>
        <v>3028</v>
      </c>
      <c r="R41" s="5" t="str">
        <f>VLOOKUP(S41,'octsep cfs'!$J$5:$O$94,6,FALSE)</f>
        <v>2005-06</v>
      </c>
      <c r="S41" s="18">
        <f>LARGE('octsep cfs'!$J$5:$J$94,'octsep cfs rank'!$A41)</f>
        <v>2268</v>
      </c>
      <c r="T41" s="5" t="str">
        <f>VLOOKUP(U41,'octsep cfs'!$K$5:$O$94,5,FALSE)</f>
        <v>1936-37</v>
      </c>
      <c r="U41" s="18">
        <f>LARGE('octsep cfs'!$K$5:$K$94,'octsep cfs rank'!$A41)</f>
        <v>1384</v>
      </c>
      <c r="V41" s="5" t="str">
        <f>VLOOKUP(W41,'octsep cfs'!$L$5:$O$94,4,FALSE)</f>
        <v>1984-85</v>
      </c>
      <c r="W41" s="18">
        <f>LARGE('octsep cfs'!$L$5:$L$94,'octsep cfs rank'!$A41)</f>
        <v>1129</v>
      </c>
      <c r="X41" s="5" t="str">
        <f>VLOOKUP(Y41,'octsep cfs'!$M$5:$O$94,3,FALSE)</f>
        <v>1945-46</v>
      </c>
      <c r="Y41" s="18">
        <f>LARGE('octsep cfs'!$M$5:$M$94,'octsep cfs rank'!$A41)</f>
        <v>1051</v>
      </c>
      <c r="Z41" s="5" t="str">
        <f>VLOOKUP(AA41,'octsep cfs'!$N$5:$O$94,2,FALSE)</f>
        <v>1947-48</v>
      </c>
      <c r="AA41" s="18">
        <f>LARGE('octsep cfs'!$N$5:$N$94,'octsep cfs rank'!$A41)</f>
        <v>1892</v>
      </c>
    </row>
    <row r="42" spans="1:27" x14ac:dyDescent="0.2">
      <c r="A42" s="5">
        <v>37</v>
      </c>
      <c r="B42" s="5" t="str">
        <f>VLOOKUP(C42,'octsep cfs'!$B$5:$O$94,14,FALSE)</f>
        <v>1989-90</v>
      </c>
      <c r="C42" s="18">
        <f>LARGE('octsep cfs'!$B$5:$B$94,'octsep cfs rank'!$A42)</f>
        <v>1059</v>
      </c>
      <c r="D42" s="5" t="str">
        <f>VLOOKUP(E42,'octsep cfs'!$C$5:$O$94,13,FALSE)</f>
        <v>1960-61</v>
      </c>
      <c r="E42" s="18">
        <f>LARGE('octsep cfs'!$C$5:$C$94,'octsep cfs rank'!$A42)</f>
        <v>1445</v>
      </c>
      <c r="F42" s="5" t="str">
        <f>VLOOKUP(G42,'octsep cfs'!$D$5:$O$94,12,FALSE)</f>
        <v>2004-05</v>
      </c>
      <c r="G42" s="18">
        <f>LARGE('octsep cfs'!$D$5:$D$94,'octsep cfs rank'!$A42)</f>
        <v>1881</v>
      </c>
      <c r="H42" s="5" t="str">
        <f>VLOOKUP(I42,'octsep cfs'!$E$5:$O$94,11,FALSE)</f>
        <v>2006-07</v>
      </c>
      <c r="I42" s="18">
        <f>LARGE('octsep cfs'!$E$5:$E$94,'octsep cfs rank'!$A42)</f>
        <v>2110</v>
      </c>
      <c r="J42" s="5" t="str">
        <f>VLOOKUP(K42,'octsep cfs'!$F$5:$O$94,10,FALSE)</f>
        <v>1969-70</v>
      </c>
      <c r="K42" s="18">
        <f>LARGE('octsep cfs'!$F$5:$F$94,'octsep cfs rank'!$A42)</f>
        <v>2351</v>
      </c>
      <c r="L42" s="5" t="str">
        <f>VLOOKUP(M42,'octsep cfs'!$G$5:$O$94,9,FALSE)</f>
        <v>1965-66</v>
      </c>
      <c r="M42" s="18">
        <f>LARGE('octsep cfs'!$G$5:$G$94,'octsep cfs rank'!$A42)</f>
        <v>2368</v>
      </c>
      <c r="N42" s="5" t="str">
        <f>VLOOKUP(O42,'octsep cfs'!$H$5:$O$94,8,FALSE)</f>
        <v>1968-69</v>
      </c>
      <c r="O42" s="18">
        <f>LARGE('octsep cfs'!$H$5:$H$94,'octsep cfs rank'!$A42)</f>
        <v>2667</v>
      </c>
      <c r="P42" s="5" t="str">
        <f>VLOOKUP(Q42,'octsep cfs'!$I$5:$O$94,7,FALSE)</f>
        <v>1935-36</v>
      </c>
      <c r="Q42" s="18">
        <f>LARGE('octsep cfs'!$I$5:$I$94,'octsep cfs rank'!$A42)</f>
        <v>3004</v>
      </c>
      <c r="R42" s="5" t="str">
        <f>VLOOKUP(S42,'octsep cfs'!$J$5:$O$94,6,FALSE)</f>
        <v>1959-60</v>
      </c>
      <c r="S42" s="18">
        <f>LARGE('octsep cfs'!$J$5:$J$94,'octsep cfs rank'!$A42)</f>
        <v>2265</v>
      </c>
      <c r="T42" s="5" t="str">
        <f>VLOOKUP(U42,'octsep cfs'!$K$5:$O$94,5,FALSE)</f>
        <v>2005-06</v>
      </c>
      <c r="U42" s="18">
        <f>LARGE('octsep cfs'!$K$5:$K$94,'octsep cfs rank'!$A42)</f>
        <v>1383</v>
      </c>
      <c r="V42" s="5" t="str">
        <f>VLOOKUP(W42,'octsep cfs'!$L$5:$O$94,4,FALSE)</f>
        <v>1960-61</v>
      </c>
      <c r="W42" s="18">
        <f>LARGE('octsep cfs'!$L$5:$L$94,'octsep cfs rank'!$A42)</f>
        <v>1102</v>
      </c>
      <c r="X42" s="5" t="str">
        <f>VLOOKUP(Y42,'octsep cfs'!$M$5:$O$94,3,FALSE)</f>
        <v>1977-78</v>
      </c>
      <c r="Y42" s="18">
        <f>LARGE('octsep cfs'!$M$5:$M$94,'octsep cfs rank'!$A42)</f>
        <v>1036</v>
      </c>
      <c r="Z42" s="5" t="str">
        <f>VLOOKUP(AA42,'octsep cfs'!$N$5:$O$94,2,FALSE)</f>
        <v>1947-48</v>
      </c>
      <c r="AA42" s="18">
        <f>LARGE('octsep cfs'!$N$5:$N$94,'octsep cfs rank'!$A42)</f>
        <v>1892</v>
      </c>
    </row>
    <row r="43" spans="1:27" x14ac:dyDescent="0.2">
      <c r="A43" s="5">
        <v>38</v>
      </c>
      <c r="B43" s="5" t="str">
        <f>VLOOKUP(C43,'octsep cfs'!$B$5:$O$94,14,FALSE)</f>
        <v>1973-74</v>
      </c>
      <c r="C43" s="18">
        <f>LARGE('octsep cfs'!$B$5:$B$94,'octsep cfs rank'!$A43)</f>
        <v>1058</v>
      </c>
      <c r="D43" s="5" t="str">
        <f>VLOOKUP(E43,'octsep cfs'!$C$5:$O$94,13,FALSE)</f>
        <v>1988-89</v>
      </c>
      <c r="E43" s="18">
        <f>LARGE('octsep cfs'!$C$5:$C$94,'octsep cfs rank'!$A43)</f>
        <v>1432</v>
      </c>
      <c r="F43" s="5" t="str">
        <f>VLOOKUP(G43,'octsep cfs'!$D$5:$O$94,12,FALSE)</f>
        <v>1980-81</v>
      </c>
      <c r="G43" s="18">
        <f>LARGE('octsep cfs'!$D$5:$D$94,'octsep cfs rank'!$A43)</f>
        <v>1874</v>
      </c>
      <c r="H43" s="5" t="str">
        <f>VLOOKUP(I43,'octsep cfs'!$E$5:$O$94,11,FALSE)</f>
        <v>2014-15</v>
      </c>
      <c r="I43" s="18">
        <f>LARGE('octsep cfs'!$E$5:$E$94,'octsep cfs rank'!$A43)</f>
        <v>2097</v>
      </c>
      <c r="J43" s="5" t="str">
        <f>VLOOKUP(K43,'octsep cfs'!$F$5:$O$94,10,FALSE)</f>
        <v>1986-87</v>
      </c>
      <c r="K43" s="18">
        <f>LARGE('octsep cfs'!$F$5:$F$94,'octsep cfs rank'!$A43)</f>
        <v>2295</v>
      </c>
      <c r="L43" s="5" t="str">
        <f>VLOOKUP(M43,'octsep cfs'!$G$5:$O$94,9,FALSE)</f>
        <v>1945-46</v>
      </c>
      <c r="M43" s="18">
        <f>LARGE('octsep cfs'!$G$5:$G$94,'octsep cfs rank'!$A43)</f>
        <v>2346</v>
      </c>
      <c r="N43" s="5" t="str">
        <f>VLOOKUP(O43,'octsep cfs'!$H$5:$O$94,8,FALSE)</f>
        <v>2017-18</v>
      </c>
      <c r="O43" s="18">
        <f>LARGE('octsep cfs'!$H$5:$H$94,'octsep cfs rank'!$A43)</f>
        <v>2663</v>
      </c>
      <c r="P43" s="5" t="str">
        <f>VLOOKUP(Q43,'octsep cfs'!$I$5:$O$94,7,FALSE)</f>
        <v>1996-97</v>
      </c>
      <c r="Q43" s="18">
        <f>LARGE('octsep cfs'!$I$5:$I$94,'octsep cfs rank'!$A43)</f>
        <v>3002</v>
      </c>
      <c r="R43" s="5" t="str">
        <f>VLOOKUP(S43,'octsep cfs'!$J$5:$O$94,6,FALSE)</f>
        <v>1966-67</v>
      </c>
      <c r="S43" s="18">
        <f>LARGE('octsep cfs'!$J$5:$J$94,'octsep cfs rank'!$A43)</f>
        <v>2259</v>
      </c>
      <c r="T43" s="5" t="str">
        <f>VLOOKUP(U43,'octsep cfs'!$K$5:$O$94,5,FALSE)</f>
        <v>1999-2000</v>
      </c>
      <c r="U43" s="18">
        <f>LARGE('octsep cfs'!$K$5:$K$94,'octsep cfs rank'!$A43)</f>
        <v>1364</v>
      </c>
      <c r="V43" s="5" t="str">
        <f>VLOOKUP(W43,'octsep cfs'!$L$5:$O$94,4,FALSE)</f>
        <v>1948-49</v>
      </c>
      <c r="W43" s="18">
        <f>LARGE('octsep cfs'!$L$5:$L$94,'octsep cfs rank'!$A43)</f>
        <v>1095</v>
      </c>
      <c r="X43" s="5" t="str">
        <f>VLOOKUP(Y43,'octsep cfs'!$M$5:$O$94,3,FALSE)</f>
        <v>1963-64</v>
      </c>
      <c r="Y43" s="18">
        <f>LARGE('octsep cfs'!$M$5:$M$94,'octsep cfs rank'!$A43)</f>
        <v>1022</v>
      </c>
      <c r="Z43" s="5" t="str">
        <f>VLOOKUP(AA43,'octsep cfs'!$N$5:$O$94,2,FALSE)</f>
        <v>1977-78</v>
      </c>
      <c r="AA43" s="18">
        <f>LARGE('octsep cfs'!$N$5:$N$94,'octsep cfs rank'!$A43)</f>
        <v>1867</v>
      </c>
    </row>
    <row r="44" spans="1:27" x14ac:dyDescent="0.2">
      <c r="A44" s="5">
        <v>39</v>
      </c>
      <c r="B44" s="5" t="str">
        <f>VLOOKUP(C44,'octsep cfs'!$B$5:$O$94,14,FALSE)</f>
        <v>1955-56</v>
      </c>
      <c r="C44" s="18">
        <f>LARGE('octsep cfs'!$B$5:$B$94,'octsep cfs rank'!$A44)</f>
        <v>1057</v>
      </c>
      <c r="D44" s="5" t="str">
        <f>VLOOKUP(E44,'octsep cfs'!$C$5:$O$94,13,FALSE)</f>
        <v>1999-2000</v>
      </c>
      <c r="E44" s="18">
        <f>LARGE('octsep cfs'!$C$5:$C$94,'octsep cfs rank'!$A44)</f>
        <v>1413</v>
      </c>
      <c r="F44" s="5" t="str">
        <f>VLOOKUP(G44,'octsep cfs'!$D$5:$O$94,12,FALSE)</f>
        <v>1938-39</v>
      </c>
      <c r="G44" s="18">
        <f>LARGE('octsep cfs'!$D$5:$D$94,'octsep cfs rank'!$A44)</f>
        <v>1852</v>
      </c>
      <c r="H44" s="5" t="str">
        <f>VLOOKUP(I44,'octsep cfs'!$E$5:$O$94,11,FALSE)</f>
        <v>2001-02</v>
      </c>
      <c r="I44" s="18">
        <f>LARGE('octsep cfs'!$E$5:$E$94,'octsep cfs rank'!$A44)</f>
        <v>2078</v>
      </c>
      <c r="J44" s="5" t="str">
        <f>VLOOKUP(K44,'octsep cfs'!$F$5:$O$94,10,FALSE)</f>
        <v>1937-38</v>
      </c>
      <c r="K44" s="18">
        <f>LARGE('octsep cfs'!$F$5:$F$94,'octsep cfs rank'!$A44)</f>
        <v>2180</v>
      </c>
      <c r="L44" s="5" t="str">
        <f>VLOOKUP(M44,'octsep cfs'!$G$5:$O$94,9,FALSE)</f>
        <v>2007-08</v>
      </c>
      <c r="M44" s="18">
        <f>LARGE('octsep cfs'!$G$5:$G$94,'octsep cfs rank'!$A44)</f>
        <v>2294</v>
      </c>
      <c r="N44" s="5" t="str">
        <f>VLOOKUP(O44,'octsep cfs'!$H$5:$O$94,8,FALSE)</f>
        <v>1960-61</v>
      </c>
      <c r="O44" s="18">
        <f>LARGE('octsep cfs'!$H$5:$H$94,'octsep cfs rank'!$A44)</f>
        <v>2628</v>
      </c>
      <c r="P44" s="5" t="str">
        <f>VLOOKUP(Q44,'octsep cfs'!$I$5:$O$94,7,FALSE)</f>
        <v>1953-54</v>
      </c>
      <c r="Q44" s="18">
        <f>LARGE('octsep cfs'!$I$5:$I$94,'octsep cfs rank'!$A44)</f>
        <v>2985</v>
      </c>
      <c r="R44" s="5" t="str">
        <f>VLOOKUP(S44,'octsep cfs'!$J$5:$O$94,6,FALSE)</f>
        <v>1934-35</v>
      </c>
      <c r="S44" s="18">
        <f>LARGE('octsep cfs'!$J$5:$J$94,'octsep cfs rank'!$A44)</f>
        <v>2201</v>
      </c>
      <c r="T44" s="5" t="str">
        <f>VLOOKUP(U44,'octsep cfs'!$K$5:$O$94,5,FALSE)</f>
        <v>1956-57</v>
      </c>
      <c r="U44" s="18">
        <f>LARGE('octsep cfs'!$K$5:$K$94,'octsep cfs rank'!$A44)</f>
        <v>1360</v>
      </c>
      <c r="V44" s="5" t="str">
        <f>VLOOKUP(W44,'octsep cfs'!$L$5:$O$94,4,FALSE)</f>
        <v>2008-09</v>
      </c>
      <c r="W44" s="18">
        <f>LARGE('octsep cfs'!$L$5:$L$94,'octsep cfs rank'!$A44)</f>
        <v>1080</v>
      </c>
      <c r="X44" s="5" t="str">
        <f>VLOOKUP(Y44,'octsep cfs'!$M$5:$O$94,3,FALSE)</f>
        <v>1968-69</v>
      </c>
      <c r="Y44" s="18">
        <f>LARGE('octsep cfs'!$M$5:$M$94,'octsep cfs rank'!$A44)</f>
        <v>1016</v>
      </c>
      <c r="Z44" s="5" t="str">
        <f>VLOOKUP(AA44,'octsep cfs'!$N$5:$O$94,2,FALSE)</f>
        <v>1963-64</v>
      </c>
      <c r="AA44" s="18">
        <f>LARGE('octsep cfs'!$N$5:$N$94,'octsep cfs rank'!$A44)</f>
        <v>1855</v>
      </c>
    </row>
    <row r="45" spans="1:27" x14ac:dyDescent="0.2">
      <c r="A45" s="5">
        <v>40</v>
      </c>
      <c r="B45" s="5" t="str">
        <f>VLOOKUP(C45,'octsep cfs'!$B$5:$O$94,14,FALSE)</f>
        <v>1979-80</v>
      </c>
      <c r="C45" s="18">
        <f>LARGE('octsep cfs'!$B$5:$B$94,'octsep cfs rank'!$A45)</f>
        <v>1054</v>
      </c>
      <c r="D45" s="5" t="str">
        <f>VLOOKUP(E45,'octsep cfs'!$C$5:$O$94,13,FALSE)</f>
        <v>1947-48</v>
      </c>
      <c r="E45" s="18">
        <f>LARGE('octsep cfs'!$C$5:$C$94,'octsep cfs rank'!$A45)</f>
        <v>1408</v>
      </c>
      <c r="F45" s="5" t="str">
        <f>VLOOKUP(G45,'octsep cfs'!$D$5:$O$94,12,FALSE)</f>
        <v>1972-73</v>
      </c>
      <c r="G45" s="18">
        <f>LARGE('octsep cfs'!$D$5:$D$94,'octsep cfs rank'!$A45)</f>
        <v>1828</v>
      </c>
      <c r="H45" s="5" t="str">
        <f>VLOOKUP(I45,'octsep cfs'!$E$5:$O$94,11,FALSE)</f>
        <v>1968-69</v>
      </c>
      <c r="I45" s="18">
        <f>LARGE('octsep cfs'!$E$5:$E$94,'octsep cfs rank'!$A45)</f>
        <v>1995</v>
      </c>
      <c r="J45" s="5" t="str">
        <f>VLOOKUP(K45,'octsep cfs'!$F$5:$O$94,10,FALSE)</f>
        <v>2006-07</v>
      </c>
      <c r="K45" s="18">
        <f>LARGE('octsep cfs'!$F$5:$F$94,'octsep cfs rank'!$A45)</f>
        <v>2133</v>
      </c>
      <c r="L45" s="5" t="str">
        <f>VLOOKUP(M45,'octsep cfs'!$G$5:$O$94,9,FALSE)</f>
        <v>1951-52</v>
      </c>
      <c r="M45" s="18">
        <f>LARGE('octsep cfs'!$G$5:$G$94,'octsep cfs rank'!$A45)</f>
        <v>2275</v>
      </c>
      <c r="N45" s="5" t="str">
        <f>VLOOKUP(O45,'octsep cfs'!$H$5:$O$94,8,FALSE)</f>
        <v>1962-63</v>
      </c>
      <c r="O45" s="18">
        <f>LARGE('octsep cfs'!$H$5:$H$94,'octsep cfs rank'!$A45)</f>
        <v>2620</v>
      </c>
      <c r="P45" s="5" t="str">
        <f>VLOOKUP(Q45,'octsep cfs'!$I$5:$O$94,7,FALSE)</f>
        <v>1956-57</v>
      </c>
      <c r="Q45" s="18">
        <f>LARGE('octsep cfs'!$I$5:$I$94,'octsep cfs rank'!$A45)</f>
        <v>2979</v>
      </c>
      <c r="R45" s="5" t="str">
        <f>VLOOKUP(S45,'octsep cfs'!$J$5:$O$94,6,FALSE)</f>
        <v>1984-85</v>
      </c>
      <c r="S45" s="18">
        <f>LARGE('octsep cfs'!$J$5:$J$94,'octsep cfs rank'!$A45)</f>
        <v>2161</v>
      </c>
      <c r="T45" s="5" t="str">
        <f>VLOOKUP(U45,'octsep cfs'!$K$5:$O$94,5,FALSE)</f>
        <v>1948-49</v>
      </c>
      <c r="U45" s="18">
        <f>LARGE('octsep cfs'!$K$5:$K$94,'octsep cfs rank'!$A45)</f>
        <v>1343</v>
      </c>
      <c r="V45" s="5" t="str">
        <f>VLOOKUP(W45,'octsep cfs'!$L$5:$O$94,4,FALSE)</f>
        <v>2006-07</v>
      </c>
      <c r="W45" s="18">
        <f>LARGE('octsep cfs'!$L$5:$L$94,'octsep cfs rank'!$A45)</f>
        <v>1074</v>
      </c>
      <c r="X45" s="5" t="str">
        <f>VLOOKUP(Y45,'octsep cfs'!$M$5:$O$94,3,FALSE)</f>
        <v>2005-06</v>
      </c>
      <c r="Y45" s="18">
        <f>LARGE('octsep cfs'!$M$5:$M$94,'octsep cfs rank'!$A45)</f>
        <v>1012</v>
      </c>
      <c r="Z45" s="5" t="str">
        <f>VLOOKUP(AA45,'octsep cfs'!$N$5:$O$94,2,FALSE)</f>
        <v>1960-61</v>
      </c>
      <c r="AA45" s="18">
        <f>LARGE('octsep cfs'!$N$5:$N$94,'octsep cfs rank'!$A45)</f>
        <v>1839</v>
      </c>
    </row>
    <row r="46" spans="1:27" x14ac:dyDescent="0.2">
      <c r="A46" s="5">
        <v>41</v>
      </c>
      <c r="B46" s="5" t="str">
        <f>VLOOKUP(C46,'octsep cfs'!$B$5:$O$94,14,FALSE)</f>
        <v>1949-50</v>
      </c>
      <c r="C46" s="18">
        <f>LARGE('octsep cfs'!$B$5:$B$94,'octsep cfs rank'!$A46)</f>
        <v>1046</v>
      </c>
      <c r="D46" s="5" t="str">
        <f>VLOOKUP(E46,'octsep cfs'!$C$5:$O$94,13,FALSE)</f>
        <v>2005-06</v>
      </c>
      <c r="E46" s="18">
        <f>LARGE('octsep cfs'!$C$5:$C$94,'octsep cfs rank'!$A46)</f>
        <v>1401</v>
      </c>
      <c r="F46" s="5" t="str">
        <f>VLOOKUP(G46,'octsep cfs'!$D$5:$O$94,12,FALSE)</f>
        <v>1979-80</v>
      </c>
      <c r="G46" s="18">
        <f>LARGE('octsep cfs'!$D$5:$D$94,'octsep cfs rank'!$A46)</f>
        <v>1703</v>
      </c>
      <c r="H46" s="5" t="str">
        <f>VLOOKUP(I46,'octsep cfs'!$E$5:$O$94,11,FALSE)</f>
        <v>1974-75</v>
      </c>
      <c r="I46" s="18">
        <f>LARGE('octsep cfs'!$E$5:$E$94,'octsep cfs rank'!$A46)</f>
        <v>1992</v>
      </c>
      <c r="J46" s="5" t="str">
        <f>VLOOKUP(K46,'octsep cfs'!$F$5:$O$94,10,FALSE)</f>
        <v>1975-76</v>
      </c>
      <c r="K46" s="18">
        <f>LARGE('octsep cfs'!$F$5:$F$94,'octsep cfs rank'!$A46)</f>
        <v>2128</v>
      </c>
      <c r="L46" s="5" t="str">
        <f>VLOOKUP(M46,'octsep cfs'!$G$5:$O$94,9,FALSE)</f>
        <v>1989-90</v>
      </c>
      <c r="M46" s="18">
        <f>LARGE('octsep cfs'!$G$5:$G$94,'octsep cfs rank'!$A46)</f>
        <v>2263</v>
      </c>
      <c r="N46" s="5" t="str">
        <f>VLOOKUP(O46,'octsep cfs'!$H$5:$O$94,8,FALSE)</f>
        <v>1931-32</v>
      </c>
      <c r="O46" s="18">
        <f>LARGE('octsep cfs'!$H$5:$H$94,'octsep cfs rank'!$A46)</f>
        <v>2616</v>
      </c>
      <c r="P46" s="5" t="str">
        <f>VLOOKUP(Q46,'octsep cfs'!$I$5:$O$94,7,FALSE)</f>
        <v>1947-48</v>
      </c>
      <c r="Q46" s="18">
        <f>LARGE('octsep cfs'!$I$5:$I$94,'octsep cfs rank'!$A46)</f>
        <v>2907</v>
      </c>
      <c r="R46" s="5" t="str">
        <f>VLOOKUP(S46,'octsep cfs'!$J$5:$O$94,6,FALSE)</f>
        <v>1995-96</v>
      </c>
      <c r="S46" s="18">
        <f>LARGE('octsep cfs'!$J$5:$J$94,'octsep cfs rank'!$A46)</f>
        <v>2137</v>
      </c>
      <c r="T46" s="5" t="str">
        <f>VLOOKUP(U46,'octsep cfs'!$K$5:$O$94,5,FALSE)</f>
        <v>1954-55</v>
      </c>
      <c r="U46" s="18">
        <f>LARGE('octsep cfs'!$K$5:$K$94,'octsep cfs rank'!$A46)</f>
        <v>1339</v>
      </c>
      <c r="V46" s="5" t="str">
        <f>VLOOKUP(W46,'octsep cfs'!$L$5:$O$94,4,FALSE)</f>
        <v>1968-69</v>
      </c>
      <c r="W46" s="18">
        <f>LARGE('octsep cfs'!$L$5:$L$94,'octsep cfs rank'!$A46)</f>
        <v>1071</v>
      </c>
      <c r="X46" s="5" t="str">
        <f>VLOOKUP(Y46,'octsep cfs'!$M$5:$O$94,3,FALSE)</f>
        <v>1948-49</v>
      </c>
      <c r="Y46" s="18">
        <f>LARGE('octsep cfs'!$M$5:$M$94,'octsep cfs rank'!$A46)</f>
        <v>1006</v>
      </c>
      <c r="Z46" s="5" t="str">
        <f>VLOOKUP(AA46,'octsep cfs'!$N$5:$O$94,2,FALSE)</f>
        <v>2006-07</v>
      </c>
      <c r="AA46" s="18">
        <f>LARGE('octsep cfs'!$N$5:$N$94,'octsep cfs rank'!$A46)</f>
        <v>1838</v>
      </c>
    </row>
    <row r="47" spans="1:27" x14ac:dyDescent="0.2">
      <c r="A47" s="5">
        <v>42</v>
      </c>
      <c r="B47" s="5" t="str">
        <f>VLOOKUP(C47,'octsep cfs'!$B$5:$O$94,14,FALSE)</f>
        <v>1959-60</v>
      </c>
      <c r="C47" s="18">
        <f>LARGE('octsep cfs'!$B$5:$B$94,'octsep cfs rank'!$A47)</f>
        <v>1044</v>
      </c>
      <c r="D47" s="5" t="str">
        <f>VLOOKUP(E47,'octsep cfs'!$C$5:$O$94,13,FALSE)</f>
        <v>1982-83</v>
      </c>
      <c r="E47" s="18">
        <f>LARGE('octsep cfs'!$C$5:$C$94,'octsep cfs rank'!$A47)</f>
        <v>1367</v>
      </c>
      <c r="F47" s="5" t="str">
        <f>VLOOKUP(G47,'octsep cfs'!$D$5:$O$94,12,FALSE)</f>
        <v>1948-49</v>
      </c>
      <c r="G47" s="18">
        <f>LARGE('octsep cfs'!$D$5:$D$94,'octsep cfs rank'!$A47)</f>
        <v>1702</v>
      </c>
      <c r="H47" s="5" t="str">
        <f>VLOOKUP(I47,'octsep cfs'!$E$5:$O$94,11,FALSE)</f>
        <v>1972-73</v>
      </c>
      <c r="I47" s="18">
        <f>LARGE('octsep cfs'!$E$5:$E$94,'octsep cfs rank'!$A47)</f>
        <v>1982</v>
      </c>
      <c r="J47" s="5" t="str">
        <f>VLOOKUP(K47,'octsep cfs'!$F$5:$O$94,10,FALSE)</f>
        <v>2011-12</v>
      </c>
      <c r="K47" s="18">
        <f>LARGE('octsep cfs'!$F$5:$F$94,'octsep cfs rank'!$A47)</f>
        <v>2050</v>
      </c>
      <c r="L47" s="5" t="str">
        <f>VLOOKUP(M47,'octsep cfs'!$G$5:$O$94,9,FALSE)</f>
        <v>1955-56</v>
      </c>
      <c r="M47" s="18">
        <f>LARGE('octsep cfs'!$G$5:$G$94,'octsep cfs rank'!$A47)</f>
        <v>2259</v>
      </c>
      <c r="N47" s="5" t="str">
        <f>VLOOKUP(O47,'octsep cfs'!$H$5:$O$94,8,FALSE)</f>
        <v>1998-99</v>
      </c>
      <c r="O47" s="18">
        <f>LARGE('octsep cfs'!$H$5:$H$94,'octsep cfs rank'!$A47)</f>
        <v>2587</v>
      </c>
      <c r="P47" s="5" t="str">
        <f>VLOOKUP(Q47,'octsep cfs'!$I$5:$O$94,7,FALSE)</f>
        <v>1954-55</v>
      </c>
      <c r="Q47" s="18">
        <f>LARGE('octsep cfs'!$I$5:$I$94,'octsep cfs rank'!$A47)</f>
        <v>2899</v>
      </c>
      <c r="R47" s="5" t="str">
        <f>VLOOKUP(S47,'octsep cfs'!$J$5:$O$94,6,FALSE)</f>
        <v>1996-97</v>
      </c>
      <c r="S47" s="18">
        <f>LARGE('octsep cfs'!$J$5:$J$94,'octsep cfs rank'!$A47)</f>
        <v>2045</v>
      </c>
      <c r="T47" s="5" t="str">
        <f>VLOOKUP(U47,'octsep cfs'!$K$5:$O$94,5,FALSE)</f>
        <v>1984-85</v>
      </c>
      <c r="U47" s="18">
        <f>LARGE('octsep cfs'!$K$5:$K$94,'octsep cfs rank'!$A47)</f>
        <v>1293</v>
      </c>
      <c r="V47" s="5" t="str">
        <f>VLOOKUP(W47,'octsep cfs'!$L$5:$O$94,4,FALSE)</f>
        <v>1961-62</v>
      </c>
      <c r="W47" s="18">
        <f>LARGE('octsep cfs'!$L$5:$L$94,'octsep cfs rank'!$A47)</f>
        <v>1062</v>
      </c>
      <c r="X47" s="5" t="str">
        <f>VLOOKUP(Y47,'octsep cfs'!$M$5:$O$94,3,FALSE)</f>
        <v>1988-89</v>
      </c>
      <c r="Y47" s="18">
        <f>LARGE('octsep cfs'!$M$5:$M$94,'octsep cfs rank'!$A47)</f>
        <v>1001</v>
      </c>
      <c r="Z47" s="5" t="str">
        <f>VLOOKUP(AA47,'octsep cfs'!$N$5:$O$94,2,FALSE)</f>
        <v>1948-49</v>
      </c>
      <c r="AA47" s="18">
        <f>LARGE('octsep cfs'!$N$5:$N$94,'octsep cfs rank'!$A47)</f>
        <v>1833</v>
      </c>
    </row>
    <row r="48" spans="1:27" x14ac:dyDescent="0.2">
      <c r="A48" s="5">
        <v>43</v>
      </c>
      <c r="B48" s="5" t="str">
        <f>VLOOKUP(C48,'octsep cfs'!$B$5:$O$94,14,FALSE)</f>
        <v>1938-39</v>
      </c>
      <c r="C48" s="18">
        <f>LARGE('octsep cfs'!$B$5:$B$94,'octsep cfs rank'!$A48)</f>
        <v>1043</v>
      </c>
      <c r="D48" s="5" t="str">
        <f>VLOOKUP(E48,'octsep cfs'!$C$5:$O$94,13,FALSE)</f>
        <v>1938-39</v>
      </c>
      <c r="E48" s="18">
        <f>LARGE('octsep cfs'!$C$5:$C$94,'octsep cfs rank'!$A48)</f>
        <v>1358</v>
      </c>
      <c r="F48" s="5" t="str">
        <f>VLOOKUP(G48,'octsep cfs'!$D$5:$O$94,12,FALSE)</f>
        <v>2003-04</v>
      </c>
      <c r="G48" s="18">
        <f>LARGE('octsep cfs'!$D$5:$D$94,'octsep cfs rank'!$A48)</f>
        <v>1699</v>
      </c>
      <c r="H48" s="5" t="str">
        <f>VLOOKUP(I48,'octsep cfs'!$E$5:$O$94,11,FALSE)</f>
        <v>1994-95</v>
      </c>
      <c r="I48" s="18">
        <f>LARGE('octsep cfs'!$E$5:$E$94,'octsep cfs rank'!$A48)</f>
        <v>1978</v>
      </c>
      <c r="J48" s="5" t="str">
        <f>VLOOKUP(K48,'octsep cfs'!$F$5:$O$94,10,FALSE)</f>
        <v>1966-67</v>
      </c>
      <c r="K48" s="18">
        <f>LARGE('octsep cfs'!$F$5:$F$94,'octsep cfs rank'!$A48)</f>
        <v>2006</v>
      </c>
      <c r="L48" s="5" t="str">
        <f>VLOOKUP(M48,'octsep cfs'!$G$5:$O$94,9,FALSE)</f>
        <v>1952-53</v>
      </c>
      <c r="M48" s="18">
        <f>LARGE('octsep cfs'!$G$5:$G$94,'octsep cfs rank'!$A48)</f>
        <v>2250</v>
      </c>
      <c r="N48" s="5" t="str">
        <f>VLOOKUP(O48,'octsep cfs'!$H$5:$O$94,8,FALSE)</f>
        <v>2002-03</v>
      </c>
      <c r="O48" s="18">
        <f>LARGE('octsep cfs'!$H$5:$H$94,'octsep cfs rank'!$A48)</f>
        <v>2579</v>
      </c>
      <c r="P48" s="5" t="str">
        <f>VLOOKUP(Q48,'octsep cfs'!$I$5:$O$94,7,FALSE)</f>
        <v>1978-79</v>
      </c>
      <c r="Q48" s="18">
        <f>LARGE('octsep cfs'!$I$5:$I$94,'octsep cfs rank'!$A48)</f>
        <v>2869</v>
      </c>
      <c r="R48" s="5" t="str">
        <f>VLOOKUP(S48,'octsep cfs'!$J$5:$O$94,6,FALSE)</f>
        <v>1994-95</v>
      </c>
      <c r="S48" s="18">
        <f>LARGE('octsep cfs'!$J$5:$J$94,'octsep cfs rank'!$A48)</f>
        <v>2029</v>
      </c>
      <c r="T48" s="5" t="str">
        <f>VLOOKUP(U48,'octsep cfs'!$K$5:$O$94,5,FALSE)</f>
        <v>2009-10</v>
      </c>
      <c r="U48" s="18">
        <f>LARGE('octsep cfs'!$K$5:$K$94,'octsep cfs rank'!$A48)</f>
        <v>1278</v>
      </c>
      <c r="V48" s="5" t="str">
        <f>VLOOKUP(W48,'octsep cfs'!$L$5:$O$94,4,FALSE)</f>
        <v>1962-63</v>
      </c>
      <c r="W48" s="18">
        <f>LARGE('octsep cfs'!$L$5:$L$94,'octsep cfs rank'!$A48)</f>
        <v>1053</v>
      </c>
      <c r="X48" s="5" t="str">
        <f>VLOOKUP(Y48,'octsep cfs'!$M$5:$O$94,3,FALSE)</f>
        <v>1988-89</v>
      </c>
      <c r="Y48" s="18">
        <f>LARGE('octsep cfs'!$M$5:$M$94,'octsep cfs rank'!$A48)</f>
        <v>1001</v>
      </c>
      <c r="Z48" s="5" t="str">
        <f>VLOOKUP(AA48,'octsep cfs'!$N$5:$O$94,2,FALSE)</f>
        <v>1932-33</v>
      </c>
      <c r="AA48" s="18">
        <f>LARGE('octsep cfs'!$N$5:$N$94,'octsep cfs rank'!$A48)</f>
        <v>1825</v>
      </c>
    </row>
    <row r="49" spans="1:27" x14ac:dyDescent="0.2">
      <c r="A49" s="5">
        <v>44</v>
      </c>
      <c r="B49" s="5" t="str">
        <f>VLOOKUP(C49,'octsep cfs'!$B$5:$O$94,14,FALSE)</f>
        <v>2008-09</v>
      </c>
      <c r="C49" s="18">
        <f>LARGE('octsep cfs'!$B$5:$B$94,'octsep cfs rank'!$A49)</f>
        <v>1040</v>
      </c>
      <c r="D49" s="5" t="str">
        <f>VLOOKUP(E49,'octsep cfs'!$C$5:$O$94,13,FALSE)</f>
        <v>2008-09</v>
      </c>
      <c r="E49" s="18">
        <f>LARGE('octsep cfs'!$C$5:$C$94,'octsep cfs rank'!$A49)</f>
        <v>1351</v>
      </c>
      <c r="F49" s="5" t="str">
        <f>VLOOKUP(G49,'octsep cfs'!$D$5:$O$94,12,FALSE)</f>
        <v>1999-2000</v>
      </c>
      <c r="G49" s="18">
        <f>LARGE('octsep cfs'!$D$5:$D$94,'octsep cfs rank'!$A49)</f>
        <v>1697</v>
      </c>
      <c r="H49" s="5" t="str">
        <f>VLOOKUP(I49,'octsep cfs'!$E$5:$O$94,11,FALSE)</f>
        <v>1966-67</v>
      </c>
      <c r="I49" s="18">
        <f>LARGE('octsep cfs'!$E$5:$E$94,'octsep cfs rank'!$A49)</f>
        <v>1975</v>
      </c>
      <c r="J49" s="5" t="str">
        <f>VLOOKUP(K49,'octsep cfs'!$F$5:$O$94,10,FALSE)</f>
        <v>2002-03</v>
      </c>
      <c r="K49" s="18">
        <f>LARGE('octsep cfs'!$F$5:$F$94,'octsep cfs rank'!$A49)</f>
        <v>2000</v>
      </c>
      <c r="L49" s="5" t="str">
        <f>VLOOKUP(M49,'octsep cfs'!$G$5:$O$94,9,FALSE)</f>
        <v>1978-79</v>
      </c>
      <c r="M49" s="18">
        <f>LARGE('octsep cfs'!$G$5:$G$94,'octsep cfs rank'!$A49)</f>
        <v>2237</v>
      </c>
      <c r="N49" s="5" t="str">
        <f>VLOOKUP(O49,'octsep cfs'!$H$5:$O$94,8,FALSE)</f>
        <v>1934-35</v>
      </c>
      <c r="O49" s="18">
        <f>LARGE('octsep cfs'!$H$5:$H$94,'octsep cfs rank'!$A49)</f>
        <v>2574</v>
      </c>
      <c r="P49" s="5" t="str">
        <f>VLOOKUP(Q49,'octsep cfs'!$I$5:$O$94,7,FALSE)</f>
        <v>1942-43</v>
      </c>
      <c r="Q49" s="18">
        <f>LARGE('octsep cfs'!$I$5:$I$94,'octsep cfs rank'!$A49)</f>
        <v>2802</v>
      </c>
      <c r="R49" s="5" t="str">
        <f>VLOOKUP(S49,'octsep cfs'!$J$5:$O$94,6,FALSE)</f>
        <v>1950-51</v>
      </c>
      <c r="S49" s="18">
        <f>LARGE('octsep cfs'!$J$5:$J$94,'octsep cfs rank'!$A49)</f>
        <v>2022</v>
      </c>
      <c r="T49" s="5" t="str">
        <f>VLOOKUP(U49,'octsep cfs'!$K$5:$O$94,5,FALSE)</f>
        <v>1960-61</v>
      </c>
      <c r="U49" s="18">
        <f>LARGE('octsep cfs'!$K$5:$K$94,'octsep cfs rank'!$A49)</f>
        <v>1271</v>
      </c>
      <c r="V49" s="5" t="str">
        <f>VLOOKUP(W49,'octsep cfs'!$L$5:$O$94,4,FALSE)</f>
        <v>1959-60</v>
      </c>
      <c r="W49" s="18">
        <f>LARGE('octsep cfs'!$L$5:$L$94,'octsep cfs rank'!$A49)</f>
        <v>1052</v>
      </c>
      <c r="X49" s="5" t="str">
        <f>VLOOKUP(Y49,'octsep cfs'!$M$5:$O$94,3,FALSE)</f>
        <v>1962-63</v>
      </c>
      <c r="Y49" s="18">
        <f>LARGE('octsep cfs'!$M$5:$M$94,'octsep cfs rank'!$A49)</f>
        <v>998</v>
      </c>
      <c r="Z49" s="5" t="str">
        <f>VLOOKUP(AA49,'octsep cfs'!$N$5:$O$94,2,FALSE)</f>
        <v>1968-69</v>
      </c>
      <c r="AA49" s="18">
        <f>LARGE('octsep cfs'!$N$5:$N$94,'octsep cfs rank'!$A49)</f>
        <v>1796</v>
      </c>
    </row>
    <row r="50" spans="1:27" x14ac:dyDescent="0.2">
      <c r="A50" s="5">
        <v>45</v>
      </c>
      <c r="B50" s="5" t="str">
        <f>VLOOKUP(C50,'octsep cfs'!$B$5:$O$94,14,FALSE)</f>
        <v>1928-29</v>
      </c>
      <c r="C50" s="18">
        <f>LARGE('octsep cfs'!$B$5:$B$94,'octsep cfs rank'!$A50)</f>
        <v>1031</v>
      </c>
      <c r="D50" s="5" t="str">
        <f>VLOOKUP(E50,'octsep cfs'!$C$5:$O$94,13,FALSE)</f>
        <v>1945-46</v>
      </c>
      <c r="E50" s="18">
        <f>LARGE('octsep cfs'!$C$5:$C$94,'octsep cfs rank'!$A50)</f>
        <v>1331</v>
      </c>
      <c r="F50" s="5" t="str">
        <f>VLOOKUP(G50,'octsep cfs'!$D$5:$O$94,12,FALSE)</f>
        <v>1958-59</v>
      </c>
      <c r="G50" s="18">
        <f>LARGE('octsep cfs'!$D$5:$D$94,'octsep cfs rank'!$A50)</f>
        <v>1678</v>
      </c>
      <c r="H50" s="5" t="str">
        <f>VLOOKUP(I50,'octsep cfs'!$E$5:$O$94,11,FALSE)</f>
        <v>1941-42</v>
      </c>
      <c r="I50" s="18">
        <f>LARGE('octsep cfs'!$E$5:$E$94,'octsep cfs rank'!$A50)</f>
        <v>1968</v>
      </c>
      <c r="J50" s="5" t="str">
        <f>VLOOKUP(K50,'octsep cfs'!$F$5:$O$94,10,FALSE)</f>
        <v>1949-50</v>
      </c>
      <c r="K50" s="18">
        <f>LARGE('octsep cfs'!$F$5:$F$94,'octsep cfs rank'!$A50)</f>
        <v>1990</v>
      </c>
      <c r="L50" s="5" t="str">
        <f>VLOOKUP(M50,'octsep cfs'!$G$5:$O$94,9,FALSE)</f>
        <v>1969-70</v>
      </c>
      <c r="M50" s="18">
        <f>LARGE('octsep cfs'!$G$5:$G$94,'octsep cfs rank'!$A50)</f>
        <v>2213</v>
      </c>
      <c r="N50" s="5" t="str">
        <f>VLOOKUP(O50,'octsep cfs'!$H$5:$O$94,8,FALSE)</f>
        <v>1997-98</v>
      </c>
      <c r="O50" s="18">
        <f>LARGE('octsep cfs'!$H$5:$H$94,'octsep cfs rank'!$A50)</f>
        <v>2544</v>
      </c>
      <c r="P50" s="5" t="str">
        <f>VLOOKUP(Q50,'octsep cfs'!$I$5:$O$94,7,FALSE)</f>
        <v>1963-64</v>
      </c>
      <c r="Q50" s="18">
        <f>LARGE('octsep cfs'!$I$5:$I$94,'octsep cfs rank'!$A50)</f>
        <v>2789</v>
      </c>
      <c r="R50" s="5" t="str">
        <f>VLOOKUP(S50,'octsep cfs'!$J$5:$O$94,6,FALSE)</f>
        <v>2008-09</v>
      </c>
      <c r="S50" s="18">
        <f>LARGE('octsep cfs'!$J$5:$J$94,'octsep cfs rank'!$A50)</f>
        <v>2020</v>
      </c>
      <c r="T50" s="5" t="str">
        <f>VLOOKUP(U50,'octsep cfs'!$K$5:$O$94,5,FALSE)</f>
        <v>2008-09</v>
      </c>
      <c r="U50" s="18">
        <f>LARGE('octsep cfs'!$K$5:$K$94,'octsep cfs rank'!$A50)</f>
        <v>1270</v>
      </c>
      <c r="V50" s="5" t="str">
        <f>VLOOKUP(W50,'octsep cfs'!$L$5:$O$94,4,FALSE)</f>
        <v>2015-16</v>
      </c>
      <c r="W50" s="18">
        <f>LARGE('octsep cfs'!$L$5:$L$94,'octsep cfs rank'!$A50)</f>
        <v>1050</v>
      </c>
      <c r="X50" s="5" t="str">
        <f>VLOOKUP(Y50,'octsep cfs'!$M$5:$O$94,3,FALSE)</f>
        <v>1959-60</v>
      </c>
      <c r="Y50" s="18">
        <f>LARGE('octsep cfs'!$M$5:$M$94,'octsep cfs rank'!$A50)</f>
        <v>995</v>
      </c>
      <c r="Z50" s="5" t="str">
        <f>VLOOKUP(AA50,'octsep cfs'!$N$5:$O$94,2,FALSE)</f>
        <v>2008-09</v>
      </c>
      <c r="AA50" s="18">
        <f>LARGE('octsep cfs'!$N$5:$N$94,'octsep cfs rank'!$A50)</f>
        <v>1765</v>
      </c>
    </row>
    <row r="51" spans="1:27" x14ac:dyDescent="0.2">
      <c r="A51" s="5">
        <v>46</v>
      </c>
      <c r="B51" s="5" t="str">
        <f>VLOOKUP(C51,'octsep cfs'!$B$5:$O$94,14,FALSE)</f>
        <v>1967-68</v>
      </c>
      <c r="C51" s="18">
        <f>LARGE('octsep cfs'!$B$5:$B$94,'octsep cfs rank'!$A51)</f>
        <v>1028</v>
      </c>
      <c r="D51" s="5" t="str">
        <f>VLOOKUP(E51,'octsep cfs'!$C$5:$O$94,13,FALSE)</f>
        <v>2010-11</v>
      </c>
      <c r="E51" s="18">
        <f>LARGE('octsep cfs'!$C$5:$C$94,'octsep cfs rank'!$A51)</f>
        <v>1321</v>
      </c>
      <c r="F51" s="5" t="str">
        <f>VLOOKUP(G51,'octsep cfs'!$D$5:$O$94,12,FALSE)</f>
        <v>1974-75</v>
      </c>
      <c r="G51" s="18">
        <f>LARGE('octsep cfs'!$D$5:$D$94,'octsep cfs rank'!$A51)</f>
        <v>1662</v>
      </c>
      <c r="H51" s="5" t="str">
        <f>VLOOKUP(I51,'octsep cfs'!$E$5:$O$94,11,FALSE)</f>
        <v>1963-64</v>
      </c>
      <c r="I51" s="18">
        <f>LARGE('octsep cfs'!$E$5:$E$94,'octsep cfs rank'!$A51)</f>
        <v>1935</v>
      </c>
      <c r="J51" s="5" t="str">
        <f>VLOOKUP(K51,'octsep cfs'!$F$5:$O$94,10,FALSE)</f>
        <v>1941-42</v>
      </c>
      <c r="K51" s="18">
        <f>LARGE('octsep cfs'!$F$5:$F$94,'octsep cfs rank'!$A51)</f>
        <v>1982</v>
      </c>
      <c r="L51" s="5" t="str">
        <f>VLOOKUP(M51,'octsep cfs'!$G$5:$O$94,9,FALSE)</f>
        <v>1964-65</v>
      </c>
      <c r="M51" s="18">
        <f>LARGE('octsep cfs'!$G$5:$G$94,'octsep cfs rank'!$A51)</f>
        <v>2161</v>
      </c>
      <c r="N51" s="5" t="str">
        <f>VLOOKUP(O51,'octsep cfs'!$H$5:$O$94,8,FALSE)</f>
        <v>1952-53</v>
      </c>
      <c r="O51" s="18">
        <f>LARGE('octsep cfs'!$H$5:$H$94,'octsep cfs rank'!$A51)</f>
        <v>2531</v>
      </c>
      <c r="P51" s="5" t="str">
        <f>VLOOKUP(Q51,'octsep cfs'!$I$5:$O$94,7,FALSE)</f>
        <v>1960-61</v>
      </c>
      <c r="Q51" s="18">
        <f>LARGE('octsep cfs'!$I$5:$I$94,'octsep cfs rank'!$A51)</f>
        <v>2783</v>
      </c>
      <c r="R51" s="5" t="str">
        <f>VLOOKUP(S51,'octsep cfs'!$J$5:$O$94,6,FALSE)</f>
        <v>1961-62</v>
      </c>
      <c r="S51" s="18">
        <f>LARGE('octsep cfs'!$J$5:$J$94,'octsep cfs rank'!$A51)</f>
        <v>2005</v>
      </c>
      <c r="T51" s="5" t="str">
        <f>VLOOKUP(U51,'octsep cfs'!$K$5:$O$94,5,FALSE)</f>
        <v>1961-62</v>
      </c>
      <c r="U51" s="18">
        <f>LARGE('octsep cfs'!$K$5:$K$94,'octsep cfs rank'!$A51)</f>
        <v>1251</v>
      </c>
      <c r="V51" s="5" t="str">
        <f>VLOOKUP(W51,'octsep cfs'!$L$5:$O$94,4,FALSE)</f>
        <v>1954-55</v>
      </c>
      <c r="W51" s="18">
        <f>LARGE('octsep cfs'!$L$5:$L$94,'octsep cfs rank'!$A51)</f>
        <v>1035</v>
      </c>
      <c r="X51" s="5" t="str">
        <f>VLOOKUP(Y51,'octsep cfs'!$M$5:$O$94,3,FALSE)</f>
        <v>2009-10</v>
      </c>
      <c r="Y51" s="18">
        <f>LARGE('octsep cfs'!$M$5:$M$94,'octsep cfs rank'!$A51)</f>
        <v>990</v>
      </c>
      <c r="Z51" s="5" t="str">
        <f>VLOOKUP(AA51,'octsep cfs'!$N$5:$O$94,2,FALSE)</f>
        <v>1969-70</v>
      </c>
      <c r="AA51" s="18">
        <f>LARGE('octsep cfs'!$N$5:$N$94,'octsep cfs rank'!$A51)</f>
        <v>1751</v>
      </c>
    </row>
    <row r="52" spans="1:27" x14ac:dyDescent="0.2">
      <c r="A52" s="5">
        <v>47</v>
      </c>
      <c r="B52" s="5" t="str">
        <f>VLOOKUP(C52,'octsep cfs'!$B$5:$O$94,14,FALSE)</f>
        <v>1963-64</v>
      </c>
      <c r="C52" s="18">
        <f>LARGE('octsep cfs'!$B$5:$B$94,'octsep cfs rank'!$A52)</f>
        <v>1014</v>
      </c>
      <c r="D52" s="5" t="str">
        <f>VLOOKUP(E52,'octsep cfs'!$C$5:$O$94,13,FALSE)</f>
        <v>1995-96</v>
      </c>
      <c r="E52" s="18">
        <f>LARGE('octsep cfs'!$C$5:$C$94,'octsep cfs rank'!$A52)</f>
        <v>1318</v>
      </c>
      <c r="F52" s="5" t="str">
        <f>VLOOKUP(G52,'octsep cfs'!$D$5:$O$94,12,FALSE)</f>
        <v>1963-64</v>
      </c>
      <c r="G52" s="18">
        <f>LARGE('octsep cfs'!$D$5:$D$94,'octsep cfs rank'!$A52)</f>
        <v>1627</v>
      </c>
      <c r="H52" s="5" t="str">
        <f>VLOOKUP(I52,'octsep cfs'!$E$5:$O$94,11,FALSE)</f>
        <v>2017-18</v>
      </c>
      <c r="I52" s="18">
        <f>LARGE('octsep cfs'!$E$5:$E$94,'octsep cfs rank'!$A52)</f>
        <v>1917</v>
      </c>
      <c r="J52" s="5" t="str">
        <f>VLOOKUP(K52,'octsep cfs'!$F$5:$O$94,10,FALSE)</f>
        <v>1946-47</v>
      </c>
      <c r="K52" s="18">
        <f>LARGE('octsep cfs'!$F$5:$F$94,'octsep cfs rank'!$A52)</f>
        <v>1974</v>
      </c>
      <c r="L52" s="5" t="str">
        <f>VLOOKUP(M52,'octsep cfs'!$G$5:$O$94,9,FALSE)</f>
        <v>1946-47</v>
      </c>
      <c r="M52" s="18">
        <f>LARGE('octsep cfs'!$G$5:$G$94,'octsep cfs rank'!$A52)</f>
        <v>2110</v>
      </c>
      <c r="N52" s="5" t="str">
        <f>VLOOKUP(O52,'octsep cfs'!$H$5:$O$94,8,FALSE)</f>
        <v>1964-65</v>
      </c>
      <c r="O52" s="18">
        <f>LARGE('octsep cfs'!$H$5:$H$94,'octsep cfs rank'!$A52)</f>
        <v>2507</v>
      </c>
      <c r="P52" s="5" t="str">
        <f>VLOOKUP(Q52,'octsep cfs'!$I$5:$O$94,7,FALSE)</f>
        <v>1999-2000</v>
      </c>
      <c r="Q52" s="18">
        <f>LARGE('octsep cfs'!$I$5:$I$94,'octsep cfs rank'!$A52)</f>
        <v>2766</v>
      </c>
      <c r="R52" s="5" t="str">
        <f>VLOOKUP(S52,'octsep cfs'!$J$5:$O$94,6,FALSE)</f>
        <v>1956-57</v>
      </c>
      <c r="S52" s="18">
        <f>LARGE('octsep cfs'!$J$5:$J$94,'octsep cfs rank'!$A52)</f>
        <v>1985</v>
      </c>
      <c r="T52" s="5" t="str">
        <f>VLOOKUP(U52,'octsep cfs'!$K$5:$O$94,5,FALSE)</f>
        <v>1934-35</v>
      </c>
      <c r="U52" s="18">
        <f>LARGE('octsep cfs'!$K$5:$K$94,'octsep cfs rank'!$A52)</f>
        <v>1247</v>
      </c>
      <c r="V52" s="5" t="str">
        <f>VLOOKUP(W52,'octsep cfs'!$L$5:$O$94,4,FALSE)</f>
        <v>1954-55</v>
      </c>
      <c r="W52" s="18">
        <f>LARGE('octsep cfs'!$L$5:$L$94,'octsep cfs rank'!$A52)</f>
        <v>1035</v>
      </c>
      <c r="X52" s="5" t="str">
        <f>VLOOKUP(Y52,'octsep cfs'!$M$5:$O$94,3,FALSE)</f>
        <v>1958-59</v>
      </c>
      <c r="Y52" s="18">
        <f>LARGE('octsep cfs'!$M$5:$M$94,'octsep cfs rank'!$A52)</f>
        <v>986</v>
      </c>
      <c r="Z52" s="5" t="str">
        <f>VLOOKUP(AA52,'octsep cfs'!$N$5:$O$94,2,FALSE)</f>
        <v>2012-13</v>
      </c>
      <c r="AA52" s="18">
        <f>LARGE('octsep cfs'!$N$5:$N$94,'octsep cfs rank'!$A52)</f>
        <v>1744</v>
      </c>
    </row>
    <row r="53" spans="1:27" x14ac:dyDescent="0.2">
      <c r="A53" s="5">
        <v>48</v>
      </c>
      <c r="B53" s="5" t="str">
        <f>VLOOKUP(C53,'octsep cfs'!$B$5:$O$94,14,FALSE)</f>
        <v>2010-11</v>
      </c>
      <c r="C53" s="18">
        <f>LARGE('octsep cfs'!$B$5:$B$94,'octsep cfs rank'!$A53)</f>
        <v>1013</v>
      </c>
      <c r="D53" s="5" t="str">
        <f>VLOOKUP(E53,'octsep cfs'!$C$5:$O$94,13,FALSE)</f>
        <v>1972-73</v>
      </c>
      <c r="E53" s="18">
        <f>LARGE('octsep cfs'!$C$5:$C$94,'octsep cfs rank'!$A53)</f>
        <v>1305</v>
      </c>
      <c r="F53" s="5" t="str">
        <f>VLOOKUP(G53,'octsep cfs'!$D$5:$O$94,12,FALSE)</f>
        <v>1960-61</v>
      </c>
      <c r="G53" s="18">
        <f>LARGE('octsep cfs'!$D$5:$D$94,'octsep cfs rank'!$A53)</f>
        <v>1623</v>
      </c>
      <c r="H53" s="5" t="str">
        <f>VLOOKUP(I53,'octsep cfs'!$E$5:$O$94,11,FALSE)</f>
        <v>2003-04</v>
      </c>
      <c r="I53" s="18">
        <f>LARGE('octsep cfs'!$E$5:$E$94,'octsep cfs rank'!$A53)</f>
        <v>1898</v>
      </c>
      <c r="J53" s="5" t="str">
        <f>VLOOKUP(K53,'octsep cfs'!$F$5:$O$94,10,FALSE)</f>
        <v>1980-81</v>
      </c>
      <c r="K53" s="18">
        <f>LARGE('octsep cfs'!$F$5:$F$94,'octsep cfs rank'!$A53)</f>
        <v>1959</v>
      </c>
      <c r="L53" s="5" t="str">
        <f>VLOOKUP(M53,'octsep cfs'!$G$5:$O$94,9,FALSE)</f>
        <v>2012-13</v>
      </c>
      <c r="M53" s="18">
        <f>LARGE('octsep cfs'!$G$5:$G$94,'octsep cfs rank'!$A53)</f>
        <v>2106</v>
      </c>
      <c r="N53" s="5" t="str">
        <f>VLOOKUP(O53,'octsep cfs'!$H$5:$O$94,8,FALSE)</f>
        <v>1989-90</v>
      </c>
      <c r="O53" s="18">
        <f>LARGE('octsep cfs'!$H$5:$H$94,'octsep cfs rank'!$A53)</f>
        <v>2495</v>
      </c>
      <c r="P53" s="5" t="str">
        <f>VLOOKUP(Q53,'octsep cfs'!$I$5:$O$94,7,FALSE)</f>
        <v>1959-60</v>
      </c>
      <c r="Q53" s="18">
        <f>LARGE('octsep cfs'!$I$5:$I$94,'octsep cfs rank'!$A53)</f>
        <v>2750</v>
      </c>
      <c r="R53" s="5" t="str">
        <f>VLOOKUP(S53,'octsep cfs'!$J$5:$O$94,6,FALSE)</f>
        <v>1999-2000</v>
      </c>
      <c r="S53" s="18">
        <f>LARGE('octsep cfs'!$J$5:$J$94,'octsep cfs rank'!$A53)</f>
        <v>1968</v>
      </c>
      <c r="T53" s="5" t="str">
        <f>VLOOKUP(U53,'octsep cfs'!$K$5:$O$94,5,FALSE)</f>
        <v>1966-67</v>
      </c>
      <c r="U53" s="18">
        <f>LARGE('octsep cfs'!$K$5:$K$94,'octsep cfs rank'!$A53)</f>
        <v>1245</v>
      </c>
      <c r="V53" s="5" t="str">
        <f>VLOOKUP(W53,'octsep cfs'!$L$5:$O$94,4,FALSE)</f>
        <v>2017-18</v>
      </c>
      <c r="W53" s="18">
        <f>LARGE('octsep cfs'!$L$5:$L$94,'octsep cfs rank'!$A53)</f>
        <v>1034</v>
      </c>
      <c r="X53" s="5" t="str">
        <f>VLOOKUP(Y53,'octsep cfs'!$M$5:$O$94,3,FALSE)</f>
        <v>1954-55</v>
      </c>
      <c r="Y53" s="18">
        <f>LARGE('octsep cfs'!$M$5:$M$94,'octsep cfs rank'!$A53)</f>
        <v>985</v>
      </c>
      <c r="Z53" s="5" t="str">
        <f>VLOOKUP(AA53,'octsep cfs'!$N$5:$O$94,2,FALSE)</f>
        <v>1966-67</v>
      </c>
      <c r="AA53" s="18">
        <f>LARGE('octsep cfs'!$N$5:$N$94,'octsep cfs rank'!$A53)</f>
        <v>1741</v>
      </c>
    </row>
    <row r="54" spans="1:27" x14ac:dyDescent="0.2">
      <c r="A54" s="5">
        <v>49</v>
      </c>
      <c r="B54" s="5" t="str">
        <f>VLOOKUP(C54,'octsep cfs'!$B$5:$O$94,14,FALSE)</f>
        <v>2004-05</v>
      </c>
      <c r="C54" s="18">
        <f>LARGE('octsep cfs'!$B$5:$B$94,'octsep cfs rank'!$A54)</f>
        <v>1011</v>
      </c>
      <c r="D54" s="5" t="str">
        <f>VLOOKUP(E54,'octsep cfs'!$C$5:$O$94,13,FALSE)</f>
        <v>1932-33</v>
      </c>
      <c r="E54" s="18">
        <f>LARGE('octsep cfs'!$C$5:$C$94,'octsep cfs rank'!$A54)</f>
        <v>1280</v>
      </c>
      <c r="F54" s="5" t="str">
        <f>VLOOKUP(G54,'octsep cfs'!$D$5:$O$94,12,FALSE)</f>
        <v>2017-18</v>
      </c>
      <c r="G54" s="18">
        <f>LARGE('octsep cfs'!$D$5:$D$94,'octsep cfs rank'!$A54)</f>
        <v>1604</v>
      </c>
      <c r="H54" s="5" t="str">
        <f>VLOOKUP(I54,'octsep cfs'!$E$5:$O$94,11,FALSE)</f>
        <v>1951-52</v>
      </c>
      <c r="I54" s="18">
        <f>LARGE('octsep cfs'!$E$5:$E$94,'octsep cfs rank'!$A54)</f>
        <v>1854</v>
      </c>
      <c r="J54" s="5" t="str">
        <f>VLOOKUP(K54,'octsep cfs'!$F$5:$O$94,10,FALSE)</f>
        <v>1958-59</v>
      </c>
      <c r="K54" s="18">
        <f>LARGE('octsep cfs'!$F$5:$F$94,'octsep cfs rank'!$A54)</f>
        <v>1956</v>
      </c>
      <c r="L54" s="5" t="str">
        <f>VLOOKUP(M54,'octsep cfs'!$G$5:$O$94,9,FALSE)</f>
        <v>2008-09</v>
      </c>
      <c r="M54" s="18">
        <f>LARGE('octsep cfs'!$G$5:$G$94,'octsep cfs rank'!$A54)</f>
        <v>2089</v>
      </c>
      <c r="N54" s="5" t="str">
        <f>VLOOKUP(O54,'octsep cfs'!$H$5:$O$94,8,FALSE)</f>
        <v>2003-04</v>
      </c>
      <c r="O54" s="18">
        <f>LARGE('octsep cfs'!$H$5:$H$94,'octsep cfs rank'!$A54)</f>
        <v>2491</v>
      </c>
      <c r="P54" s="5" t="str">
        <f>VLOOKUP(Q54,'octsep cfs'!$I$5:$O$94,7,FALSE)</f>
        <v>1994-95</v>
      </c>
      <c r="Q54" s="18">
        <f>LARGE('octsep cfs'!$I$5:$I$94,'octsep cfs rank'!$A54)</f>
        <v>2716</v>
      </c>
      <c r="R54" s="5" t="str">
        <f>VLOOKUP(S54,'octsep cfs'!$J$5:$O$94,6,FALSE)</f>
        <v>1941-42</v>
      </c>
      <c r="S54" s="18">
        <f>LARGE('octsep cfs'!$J$5:$J$94,'octsep cfs rank'!$A54)</f>
        <v>1963</v>
      </c>
      <c r="T54" s="5" t="str">
        <f>VLOOKUP(U54,'octsep cfs'!$K$5:$O$94,5,FALSE)</f>
        <v>1962-63</v>
      </c>
      <c r="U54" s="18">
        <f>LARGE('octsep cfs'!$K$5:$K$94,'octsep cfs rank'!$A54)</f>
        <v>1243</v>
      </c>
      <c r="V54" s="5" t="str">
        <f>VLOOKUP(W54,'octsep cfs'!$L$5:$O$94,4,FALSE)</f>
        <v>2003-04</v>
      </c>
      <c r="W54" s="18">
        <f>LARGE('octsep cfs'!$L$5:$L$94,'octsep cfs rank'!$A54)</f>
        <v>1028</v>
      </c>
      <c r="X54" s="5" t="str">
        <f>VLOOKUP(Y54,'octsep cfs'!$M$5:$O$94,3,FALSE)</f>
        <v>2003-04</v>
      </c>
      <c r="Y54" s="18">
        <f>LARGE('octsep cfs'!$M$5:$M$94,'octsep cfs rank'!$A54)</f>
        <v>966</v>
      </c>
      <c r="Z54" s="5" t="str">
        <f>VLOOKUP(AA54,'octsep cfs'!$N$5:$O$94,2,FALSE)</f>
        <v>1961-62</v>
      </c>
      <c r="AA54" s="18">
        <f>LARGE('octsep cfs'!$N$5:$N$94,'octsep cfs rank'!$A54)</f>
        <v>1724</v>
      </c>
    </row>
    <row r="55" spans="1:27" x14ac:dyDescent="0.2">
      <c r="A55" s="5">
        <v>50</v>
      </c>
      <c r="B55" s="5" t="str">
        <f>VLOOKUP(C55,'octsep cfs'!$B$5:$O$94,14,FALSE)</f>
        <v>2004-05</v>
      </c>
      <c r="C55" s="18">
        <f>LARGE('octsep cfs'!$B$5:$B$94,'octsep cfs rank'!$A55)</f>
        <v>1011</v>
      </c>
      <c r="D55" s="5" t="str">
        <f>VLOOKUP(E55,'octsep cfs'!$C$5:$O$94,13,FALSE)</f>
        <v>2011-12</v>
      </c>
      <c r="E55" s="18">
        <f>LARGE('octsep cfs'!$C$5:$C$94,'octsep cfs rank'!$A55)</f>
        <v>1277</v>
      </c>
      <c r="F55" s="5" t="str">
        <f>VLOOKUP(G55,'octsep cfs'!$D$5:$O$94,12,FALSE)</f>
        <v>1969-70</v>
      </c>
      <c r="G55" s="18">
        <f>LARGE('octsep cfs'!$D$5:$D$94,'octsep cfs rank'!$A55)</f>
        <v>1594</v>
      </c>
      <c r="H55" s="5" t="str">
        <f>VLOOKUP(I55,'octsep cfs'!$E$5:$O$94,11,FALSE)</f>
        <v>1965-66</v>
      </c>
      <c r="I55" s="18">
        <f>LARGE('octsep cfs'!$E$5:$E$94,'octsep cfs rank'!$A55)</f>
        <v>1828</v>
      </c>
      <c r="J55" s="5" t="str">
        <f>VLOOKUP(K55,'octsep cfs'!$F$5:$O$94,10,FALSE)</f>
        <v>1947-48</v>
      </c>
      <c r="K55" s="18">
        <f>LARGE('octsep cfs'!$F$5:$F$94,'octsep cfs rank'!$A55)</f>
        <v>1918</v>
      </c>
      <c r="L55" s="5" t="str">
        <f>VLOOKUP(M55,'octsep cfs'!$G$5:$O$94,9,FALSE)</f>
        <v>1948-49</v>
      </c>
      <c r="M55" s="18">
        <f>LARGE('octsep cfs'!$G$5:$G$94,'octsep cfs rank'!$A55)</f>
        <v>2083</v>
      </c>
      <c r="N55" s="5" t="str">
        <f>VLOOKUP(O55,'octsep cfs'!$H$5:$O$94,8,FALSE)</f>
        <v>2005-06</v>
      </c>
      <c r="O55" s="18">
        <f>LARGE('octsep cfs'!$H$5:$H$94,'octsep cfs rank'!$A55)</f>
        <v>2468</v>
      </c>
      <c r="P55" s="5" t="str">
        <f>VLOOKUP(Q55,'octsep cfs'!$I$5:$O$94,7,FALSE)</f>
        <v>2004-05</v>
      </c>
      <c r="Q55" s="18">
        <f>LARGE('octsep cfs'!$I$5:$I$94,'octsep cfs rank'!$A55)</f>
        <v>2713</v>
      </c>
      <c r="R55" s="5" t="str">
        <f>VLOOKUP(S55,'octsep cfs'!$J$5:$O$94,6,FALSE)</f>
        <v>1935-36</v>
      </c>
      <c r="S55" s="18">
        <f>LARGE('octsep cfs'!$J$5:$J$94,'octsep cfs rank'!$A55)</f>
        <v>1940</v>
      </c>
      <c r="T55" s="5" t="str">
        <f>VLOOKUP(U55,'octsep cfs'!$K$5:$O$94,5,FALSE)</f>
        <v>1959-60</v>
      </c>
      <c r="U55" s="18">
        <f>LARGE('octsep cfs'!$K$5:$K$94,'octsep cfs rank'!$A55)</f>
        <v>1237</v>
      </c>
      <c r="V55" s="5" t="str">
        <f>VLOOKUP(W55,'octsep cfs'!$L$5:$O$94,4,FALSE)</f>
        <v>2009-10</v>
      </c>
      <c r="W55" s="18">
        <f>LARGE('octsep cfs'!$L$5:$L$94,'octsep cfs rank'!$A55)</f>
        <v>1025</v>
      </c>
      <c r="X55" s="5" t="str">
        <f>VLOOKUP(Y55,'octsep cfs'!$M$5:$O$94,3,FALSE)</f>
        <v>2015-16</v>
      </c>
      <c r="Y55" s="18">
        <f>LARGE('octsep cfs'!$M$5:$M$94,'octsep cfs rank'!$A55)</f>
        <v>964</v>
      </c>
      <c r="Z55" s="5" t="str">
        <f>VLOOKUP(AA55,'octsep cfs'!$N$5:$O$94,2,FALSE)</f>
        <v>1961-62</v>
      </c>
      <c r="AA55" s="18">
        <f>LARGE('octsep cfs'!$N$5:$N$94,'octsep cfs rank'!$A55)</f>
        <v>1724</v>
      </c>
    </row>
    <row r="56" spans="1:27" x14ac:dyDescent="0.2">
      <c r="A56" s="5">
        <v>51</v>
      </c>
      <c r="B56" s="5" t="str">
        <f>VLOOKUP(C56,'octsep cfs'!$B$5:$O$94,14,FALSE)</f>
        <v>1993-94</v>
      </c>
      <c r="C56" s="18">
        <f>LARGE('octsep cfs'!$B$5:$B$94,'octsep cfs rank'!$A56)</f>
        <v>1005</v>
      </c>
      <c r="D56" s="5" t="str">
        <f>VLOOKUP(E56,'octsep cfs'!$C$5:$O$94,13,FALSE)</f>
        <v>1985-86</v>
      </c>
      <c r="E56" s="18">
        <f>LARGE('octsep cfs'!$C$5:$C$94,'octsep cfs rank'!$A56)</f>
        <v>1253</v>
      </c>
      <c r="F56" s="5" t="str">
        <f>VLOOKUP(G56,'octsep cfs'!$D$5:$O$94,12,FALSE)</f>
        <v>1968-69</v>
      </c>
      <c r="G56" s="18">
        <f>LARGE('octsep cfs'!$D$5:$D$94,'octsep cfs rank'!$A56)</f>
        <v>1593</v>
      </c>
      <c r="H56" s="5" t="str">
        <f>VLOOKUP(I56,'octsep cfs'!$E$5:$O$94,11,FALSE)</f>
        <v>2012-13</v>
      </c>
      <c r="I56" s="18">
        <f>LARGE('octsep cfs'!$E$5:$E$94,'octsep cfs rank'!$A56)</f>
        <v>1815</v>
      </c>
      <c r="J56" s="5" t="str">
        <f>VLOOKUP(K56,'octsep cfs'!$F$5:$O$94,10,FALSE)</f>
        <v>1979-80</v>
      </c>
      <c r="K56" s="18">
        <f>LARGE('octsep cfs'!$F$5:$F$94,'octsep cfs rank'!$A56)</f>
        <v>1870</v>
      </c>
      <c r="L56" s="5" t="str">
        <f>VLOOKUP(M56,'octsep cfs'!$G$5:$O$94,9,FALSE)</f>
        <v>1990-91</v>
      </c>
      <c r="M56" s="18">
        <f>LARGE('octsep cfs'!$G$5:$G$94,'octsep cfs rank'!$A56)</f>
        <v>2075</v>
      </c>
      <c r="N56" s="5" t="str">
        <f>VLOOKUP(O56,'octsep cfs'!$H$5:$O$94,8,FALSE)</f>
        <v>1963-64</v>
      </c>
      <c r="O56" s="18">
        <f>LARGE('octsep cfs'!$H$5:$H$94,'octsep cfs rank'!$A56)</f>
        <v>2436</v>
      </c>
      <c r="P56" s="5" t="str">
        <f>VLOOKUP(Q56,'octsep cfs'!$I$5:$O$94,7,FALSE)</f>
        <v>1965-66</v>
      </c>
      <c r="Q56" s="18">
        <f>LARGE('octsep cfs'!$I$5:$I$94,'octsep cfs rank'!$A56)</f>
        <v>2650</v>
      </c>
      <c r="R56" s="5" t="str">
        <f>VLOOKUP(S56,'octsep cfs'!$J$5:$O$94,6,FALSE)</f>
        <v>1944-45</v>
      </c>
      <c r="S56" s="18">
        <f>LARGE('octsep cfs'!$J$5:$J$94,'octsep cfs rank'!$A56)</f>
        <v>1933</v>
      </c>
      <c r="T56" s="5" t="str">
        <f>VLOOKUP(U56,'octsep cfs'!$K$5:$O$94,5,FALSE)</f>
        <v>1985-86</v>
      </c>
      <c r="U56" s="18">
        <f>LARGE('octsep cfs'!$K$5:$K$94,'octsep cfs rank'!$A56)</f>
        <v>1216</v>
      </c>
      <c r="V56" s="5" t="str">
        <f>VLOOKUP(W56,'octsep cfs'!$L$5:$O$94,4,FALSE)</f>
        <v>2012-13</v>
      </c>
      <c r="W56" s="18">
        <f>LARGE('octsep cfs'!$L$5:$L$94,'octsep cfs rank'!$A56)</f>
        <v>1016</v>
      </c>
      <c r="X56" s="5" t="str">
        <f>VLOOKUP(Y56,'octsep cfs'!$M$5:$O$94,3,FALSE)</f>
        <v>2008-09</v>
      </c>
      <c r="Y56" s="18">
        <f>LARGE('octsep cfs'!$M$5:$M$94,'octsep cfs rank'!$A56)</f>
        <v>955</v>
      </c>
      <c r="Z56" s="5" t="str">
        <f>VLOOKUP(AA56,'octsep cfs'!$N$5:$O$94,2,FALSE)</f>
        <v>1934-35</v>
      </c>
      <c r="AA56" s="18">
        <f>LARGE('octsep cfs'!$N$5:$N$94,'octsep cfs rank'!$A56)</f>
        <v>1713</v>
      </c>
    </row>
    <row r="57" spans="1:27" x14ac:dyDescent="0.2">
      <c r="A57" s="5">
        <v>52</v>
      </c>
      <c r="B57" s="5" t="str">
        <f>VLOOKUP(C57,'octsep cfs'!$B$5:$O$94,14,FALSE)</f>
        <v>1960-61</v>
      </c>
      <c r="C57" s="18">
        <f>LARGE('octsep cfs'!$B$5:$B$94,'octsep cfs rank'!$A57)</f>
        <v>1004</v>
      </c>
      <c r="D57" s="5" t="str">
        <f>VLOOKUP(E57,'octsep cfs'!$C$5:$O$94,13,FALSE)</f>
        <v>1964-65</v>
      </c>
      <c r="E57" s="18">
        <f>LARGE('octsep cfs'!$C$5:$C$94,'octsep cfs rank'!$A57)</f>
        <v>1236</v>
      </c>
      <c r="F57" s="5" t="str">
        <f>VLOOKUP(G57,'octsep cfs'!$D$5:$O$94,12,FALSE)</f>
        <v>1985-86</v>
      </c>
      <c r="G57" s="18">
        <f>LARGE('octsep cfs'!$D$5:$D$94,'octsep cfs rank'!$A57)</f>
        <v>1559</v>
      </c>
      <c r="H57" s="5" t="str">
        <f>VLOOKUP(I57,'octsep cfs'!$E$5:$O$94,11,FALSE)</f>
        <v>2007-08</v>
      </c>
      <c r="I57" s="18">
        <f>LARGE('octsep cfs'!$E$5:$E$94,'octsep cfs rank'!$A57)</f>
        <v>1811</v>
      </c>
      <c r="J57" s="5" t="str">
        <f>VLOOKUP(K57,'octsep cfs'!$F$5:$O$94,10,FALSE)</f>
        <v>1934-35</v>
      </c>
      <c r="K57" s="18">
        <f>LARGE('octsep cfs'!$F$5:$F$94,'octsep cfs rank'!$A57)</f>
        <v>1848</v>
      </c>
      <c r="L57" s="5" t="str">
        <f>VLOOKUP(M57,'octsep cfs'!$G$5:$O$94,9,FALSE)</f>
        <v>2005-06</v>
      </c>
      <c r="M57" s="18">
        <f>LARGE('octsep cfs'!$G$5:$G$94,'octsep cfs rank'!$A57)</f>
        <v>2018</v>
      </c>
      <c r="N57" s="5" t="str">
        <f>VLOOKUP(O57,'octsep cfs'!$H$5:$O$94,8,FALSE)</f>
        <v>2006-07</v>
      </c>
      <c r="O57" s="18">
        <f>LARGE('octsep cfs'!$H$5:$H$94,'octsep cfs rank'!$A57)</f>
        <v>2426</v>
      </c>
      <c r="P57" s="5" t="str">
        <f>VLOOKUP(Q57,'octsep cfs'!$I$5:$O$94,7,FALSE)</f>
        <v>2003-04</v>
      </c>
      <c r="Q57" s="18">
        <f>LARGE('octsep cfs'!$I$5:$I$94,'octsep cfs rank'!$A57)</f>
        <v>2610</v>
      </c>
      <c r="R57" s="5" t="str">
        <f>VLOOKUP(S57,'octsep cfs'!$J$5:$O$94,6,FALSE)</f>
        <v>2003-04</v>
      </c>
      <c r="S57" s="18">
        <f>LARGE('octsep cfs'!$J$5:$J$94,'octsep cfs rank'!$A57)</f>
        <v>1915</v>
      </c>
      <c r="T57" s="5" t="str">
        <f>VLOOKUP(U57,'octsep cfs'!$K$5:$O$94,5,FALSE)</f>
        <v>1935-36</v>
      </c>
      <c r="U57" s="18">
        <f>LARGE('octsep cfs'!$K$5:$K$94,'octsep cfs rank'!$A57)</f>
        <v>1209</v>
      </c>
      <c r="V57" s="5" t="str">
        <f>VLOOKUP(W57,'octsep cfs'!$L$5:$O$94,4,FALSE)</f>
        <v>1936-37</v>
      </c>
      <c r="W57" s="18">
        <f>LARGE('octsep cfs'!$L$5:$L$94,'octsep cfs rank'!$A57)</f>
        <v>1015</v>
      </c>
      <c r="X57" s="5" t="str">
        <f>VLOOKUP(Y57,'octsep cfs'!$M$5:$O$94,3,FALSE)</f>
        <v>2017-18</v>
      </c>
      <c r="Y57" s="18">
        <f>LARGE('octsep cfs'!$M$5:$M$94,'octsep cfs rank'!$A57)</f>
        <v>954</v>
      </c>
      <c r="Z57" s="5" t="str">
        <f>VLOOKUP(AA57,'octsep cfs'!$N$5:$O$94,2,FALSE)</f>
        <v>2003-04</v>
      </c>
      <c r="AA57" s="18">
        <f>LARGE('octsep cfs'!$N$5:$N$94,'octsep cfs rank'!$A57)</f>
        <v>1697</v>
      </c>
    </row>
    <row r="58" spans="1:27" x14ac:dyDescent="0.2">
      <c r="A58" s="5">
        <v>53</v>
      </c>
      <c r="B58" s="5" t="str">
        <f>VLOOKUP(C58,'octsep cfs'!$B$5:$O$94,14,FALSE)</f>
        <v>1937-38</v>
      </c>
      <c r="C58" s="18">
        <f>LARGE('octsep cfs'!$B$5:$B$94,'octsep cfs rank'!$A58)</f>
        <v>1001</v>
      </c>
      <c r="D58" s="5" t="str">
        <f>VLOOKUP(E58,'octsep cfs'!$C$5:$O$94,13,FALSE)</f>
        <v>1948-49</v>
      </c>
      <c r="E58" s="18">
        <f>LARGE('octsep cfs'!$C$5:$C$94,'octsep cfs rank'!$A58)</f>
        <v>1231</v>
      </c>
      <c r="F58" s="5" t="str">
        <f>VLOOKUP(G58,'octsep cfs'!$D$5:$O$94,12,FALSE)</f>
        <v>2007-08</v>
      </c>
      <c r="G58" s="18">
        <f>LARGE('octsep cfs'!$D$5:$D$94,'octsep cfs rank'!$A58)</f>
        <v>1549</v>
      </c>
      <c r="H58" s="5" t="str">
        <f>VLOOKUP(I58,'octsep cfs'!$E$5:$O$94,11,FALSE)</f>
        <v>1990-91</v>
      </c>
      <c r="I58" s="18">
        <f>LARGE('octsep cfs'!$E$5:$E$94,'octsep cfs rank'!$A58)</f>
        <v>1801</v>
      </c>
      <c r="J58" s="5" t="str">
        <f>VLOOKUP(K58,'octsep cfs'!$F$5:$O$94,10,FALSE)</f>
        <v>1963-64</v>
      </c>
      <c r="K58" s="18">
        <f>LARGE('octsep cfs'!$F$5:$F$94,'octsep cfs rank'!$A58)</f>
        <v>1847</v>
      </c>
      <c r="L58" s="5" t="str">
        <f>VLOOKUP(M58,'octsep cfs'!$G$5:$O$94,9,FALSE)</f>
        <v>1979-80</v>
      </c>
      <c r="M58" s="18">
        <f>LARGE('octsep cfs'!$G$5:$G$94,'octsep cfs rank'!$A58)</f>
        <v>2012</v>
      </c>
      <c r="N58" s="5" t="str">
        <f>VLOOKUP(O58,'octsep cfs'!$H$5:$O$94,8,FALSE)</f>
        <v>2008-09</v>
      </c>
      <c r="O58" s="18">
        <f>LARGE('octsep cfs'!$H$5:$H$94,'octsep cfs rank'!$A58)</f>
        <v>2422</v>
      </c>
      <c r="P58" s="5" t="str">
        <f>VLOOKUP(Q58,'octsep cfs'!$I$5:$O$94,7,FALSE)</f>
        <v>1984-85</v>
      </c>
      <c r="Q58" s="18">
        <f>LARGE('octsep cfs'!$I$5:$I$94,'octsep cfs rank'!$A58)</f>
        <v>2592</v>
      </c>
      <c r="R58" s="5" t="str">
        <f>VLOOKUP(S58,'octsep cfs'!$J$5:$O$94,6,FALSE)</f>
        <v>1964-65</v>
      </c>
      <c r="S58" s="18">
        <f>LARGE('octsep cfs'!$J$5:$J$94,'octsep cfs rank'!$A58)</f>
        <v>1814</v>
      </c>
      <c r="T58" s="5" t="str">
        <f>VLOOKUP(U58,'octsep cfs'!$K$5:$O$94,5,FALSE)</f>
        <v>1944-45</v>
      </c>
      <c r="U58" s="18">
        <f>LARGE('octsep cfs'!$K$5:$K$94,'octsep cfs rank'!$A58)</f>
        <v>1207</v>
      </c>
      <c r="V58" s="5" t="str">
        <f>VLOOKUP(W58,'octsep cfs'!$L$5:$O$94,4,FALSE)</f>
        <v>1946-47</v>
      </c>
      <c r="W58" s="18">
        <f>LARGE('octsep cfs'!$L$5:$L$94,'octsep cfs rank'!$A58)</f>
        <v>1000</v>
      </c>
      <c r="X58" s="5" t="str">
        <f>VLOOKUP(Y58,'octsep cfs'!$M$5:$O$94,3,FALSE)</f>
        <v>1961-62</v>
      </c>
      <c r="Y58" s="18">
        <f>LARGE('octsep cfs'!$M$5:$M$94,'octsep cfs rank'!$A58)</f>
        <v>950</v>
      </c>
      <c r="Z58" s="5" t="str">
        <f>VLOOKUP(AA58,'octsep cfs'!$N$5:$O$94,2,FALSE)</f>
        <v>1965-66</v>
      </c>
      <c r="AA58" s="18">
        <f>LARGE('octsep cfs'!$N$5:$N$94,'octsep cfs rank'!$A58)</f>
        <v>1674</v>
      </c>
    </row>
    <row r="59" spans="1:27" x14ac:dyDescent="0.2">
      <c r="A59" s="5">
        <v>54</v>
      </c>
      <c r="B59" s="5" t="str">
        <f>VLOOKUP(C59,'octsep cfs'!$B$5:$O$94,14,FALSE)</f>
        <v>1933-34</v>
      </c>
      <c r="C59" s="18">
        <f>LARGE('octsep cfs'!$B$5:$B$94,'octsep cfs rank'!$A59)</f>
        <v>1000</v>
      </c>
      <c r="D59" s="5" t="str">
        <f>VLOOKUP(E59,'octsep cfs'!$C$5:$O$94,13,FALSE)</f>
        <v>1965-66</v>
      </c>
      <c r="E59" s="18">
        <f>LARGE('octsep cfs'!$C$5:$C$94,'octsep cfs rank'!$A59)</f>
        <v>1226</v>
      </c>
      <c r="F59" s="5" t="str">
        <f>VLOOKUP(G59,'octsep cfs'!$D$5:$O$94,12,FALSE)</f>
        <v>1997-98</v>
      </c>
      <c r="G59" s="18">
        <f>LARGE('octsep cfs'!$D$5:$D$94,'octsep cfs rank'!$A59)</f>
        <v>1507</v>
      </c>
      <c r="H59" s="5" t="str">
        <f>VLOOKUP(I59,'octsep cfs'!$E$5:$O$94,11,FALSE)</f>
        <v>1949-50</v>
      </c>
      <c r="I59" s="18">
        <f>LARGE('octsep cfs'!$E$5:$E$94,'octsep cfs rank'!$A59)</f>
        <v>1794</v>
      </c>
      <c r="J59" s="5" t="str">
        <f>VLOOKUP(K59,'octsep cfs'!$F$5:$O$94,10,FALSE)</f>
        <v>2010-11</v>
      </c>
      <c r="K59" s="18">
        <f>LARGE('octsep cfs'!$F$5:$F$94,'octsep cfs rank'!$A59)</f>
        <v>1832</v>
      </c>
      <c r="L59" s="5" t="str">
        <f>VLOOKUP(M59,'octsep cfs'!$G$5:$O$94,9,FALSE)</f>
        <v>1935-36</v>
      </c>
      <c r="M59" s="18">
        <f>LARGE('octsep cfs'!$G$5:$G$94,'octsep cfs rank'!$A59)</f>
        <v>2001</v>
      </c>
      <c r="N59" s="5" t="str">
        <f>VLOOKUP(O59,'octsep cfs'!$H$5:$O$94,8,FALSE)</f>
        <v>1994-95</v>
      </c>
      <c r="O59" s="18">
        <f>LARGE('octsep cfs'!$H$5:$H$94,'octsep cfs rank'!$A59)</f>
        <v>2408</v>
      </c>
      <c r="P59" s="5" t="str">
        <f>VLOOKUP(Q59,'octsep cfs'!$I$5:$O$94,7,FALSE)</f>
        <v>1928-29</v>
      </c>
      <c r="Q59" s="18">
        <f>LARGE('octsep cfs'!$I$5:$I$94,'octsep cfs rank'!$A59)</f>
        <v>2475</v>
      </c>
      <c r="R59" s="5" t="str">
        <f>VLOOKUP(S59,'octsep cfs'!$J$5:$O$94,6,FALSE)</f>
        <v>1990-91</v>
      </c>
      <c r="S59" s="18">
        <f>LARGE('octsep cfs'!$J$5:$J$94,'octsep cfs rank'!$A59)</f>
        <v>1805</v>
      </c>
      <c r="T59" s="5" t="str">
        <f>VLOOKUP(U59,'octsep cfs'!$K$5:$O$94,5,FALSE)</f>
        <v>2006-07</v>
      </c>
      <c r="U59" s="18">
        <f>LARGE('octsep cfs'!$K$5:$K$94,'octsep cfs rank'!$A59)</f>
        <v>1205</v>
      </c>
      <c r="V59" s="5" t="str">
        <f>VLOOKUP(W59,'octsep cfs'!$L$5:$O$94,4,FALSE)</f>
        <v>1935-36</v>
      </c>
      <c r="W59" s="18">
        <f>LARGE('octsep cfs'!$L$5:$L$94,'octsep cfs rank'!$A59)</f>
        <v>999</v>
      </c>
      <c r="X59" s="5" t="str">
        <f>VLOOKUP(Y59,'octsep cfs'!$M$5:$O$94,3,FALSE)</f>
        <v>1972-73</v>
      </c>
      <c r="Y59" s="18">
        <f>LARGE('octsep cfs'!$M$5:$M$94,'octsep cfs rank'!$A59)</f>
        <v>948</v>
      </c>
      <c r="Z59" s="5" t="str">
        <f>VLOOKUP(AA59,'octsep cfs'!$N$5:$O$94,2,FALSE)</f>
        <v>1944-45</v>
      </c>
      <c r="AA59" s="18">
        <f>LARGE('octsep cfs'!$N$5:$N$94,'octsep cfs rank'!$A59)</f>
        <v>1669</v>
      </c>
    </row>
    <row r="60" spans="1:27" x14ac:dyDescent="0.2">
      <c r="A60" s="5">
        <v>55</v>
      </c>
      <c r="B60" s="5" t="str">
        <f>VLOOKUP(C60,'octsep cfs'!$B$5:$O$94,14,FALSE)</f>
        <v>2009-10</v>
      </c>
      <c r="C60" s="18">
        <f>LARGE('octsep cfs'!$B$5:$B$94,'octsep cfs rank'!$A60)</f>
        <v>986</v>
      </c>
      <c r="D60" s="5" t="str">
        <f>VLOOKUP(E60,'octsep cfs'!$C$5:$O$94,13,FALSE)</f>
        <v>1991-92</v>
      </c>
      <c r="E60" s="18">
        <f>LARGE('octsep cfs'!$C$5:$C$94,'octsep cfs rank'!$A60)</f>
        <v>1219</v>
      </c>
      <c r="F60" s="5" t="str">
        <f>VLOOKUP(G60,'octsep cfs'!$D$5:$O$94,12,FALSE)</f>
        <v>2001-02</v>
      </c>
      <c r="G60" s="18">
        <f>LARGE('octsep cfs'!$D$5:$D$94,'octsep cfs rank'!$A60)</f>
        <v>1495</v>
      </c>
      <c r="H60" s="5" t="str">
        <f>VLOOKUP(I60,'octsep cfs'!$E$5:$O$94,11,FALSE)</f>
        <v>1956-57</v>
      </c>
      <c r="I60" s="18">
        <f>LARGE('octsep cfs'!$E$5:$E$94,'octsep cfs rank'!$A60)</f>
        <v>1760</v>
      </c>
      <c r="J60" s="5" t="str">
        <f>VLOOKUP(K60,'octsep cfs'!$F$5:$O$94,10,FALSE)</f>
        <v>1990-91</v>
      </c>
      <c r="K60" s="18">
        <f>LARGE('octsep cfs'!$F$5:$F$94,'octsep cfs rank'!$A60)</f>
        <v>1827</v>
      </c>
      <c r="L60" s="5" t="str">
        <f>VLOOKUP(M60,'octsep cfs'!$G$5:$O$94,9,FALSE)</f>
        <v>1975-76</v>
      </c>
      <c r="M60" s="18">
        <f>LARGE('octsep cfs'!$G$5:$G$94,'octsep cfs rank'!$A60)</f>
        <v>1991</v>
      </c>
      <c r="N60" s="5" t="str">
        <f>VLOOKUP(O60,'octsep cfs'!$H$5:$O$94,8,FALSE)</f>
        <v>1958-59</v>
      </c>
      <c r="O60" s="18">
        <f>LARGE('octsep cfs'!$H$5:$H$94,'octsep cfs rank'!$A60)</f>
        <v>2407</v>
      </c>
      <c r="P60" s="5" t="str">
        <f>VLOOKUP(Q60,'octsep cfs'!$I$5:$O$94,7,FALSE)</f>
        <v>2015-16</v>
      </c>
      <c r="Q60" s="18">
        <f>LARGE('octsep cfs'!$I$5:$I$94,'octsep cfs rank'!$A60)</f>
        <v>2427</v>
      </c>
      <c r="R60" s="5" t="str">
        <f>VLOOKUP(S60,'octsep cfs'!$J$5:$O$94,6,FALSE)</f>
        <v>1985-86</v>
      </c>
      <c r="S60" s="18">
        <f>LARGE('octsep cfs'!$J$5:$J$94,'octsep cfs rank'!$A60)</f>
        <v>1800</v>
      </c>
      <c r="T60" s="5" t="str">
        <f>VLOOKUP(U60,'octsep cfs'!$K$5:$O$94,5,FALSE)</f>
        <v>2015-16</v>
      </c>
      <c r="U60" s="18">
        <f>LARGE('octsep cfs'!$K$5:$K$94,'octsep cfs rank'!$A60)</f>
        <v>1195</v>
      </c>
      <c r="V60" s="5" t="str">
        <f>VLOOKUP(W60,'octsep cfs'!$L$5:$O$94,4,FALSE)</f>
        <v>1944-45</v>
      </c>
      <c r="W60" s="18">
        <f>LARGE('octsep cfs'!$L$5:$L$94,'octsep cfs rank'!$A60)</f>
        <v>998</v>
      </c>
      <c r="X60" s="5" t="str">
        <f>VLOOKUP(Y60,'octsep cfs'!$M$5:$O$94,3,FALSE)</f>
        <v>1935-36</v>
      </c>
      <c r="Y60" s="18">
        <f>LARGE('octsep cfs'!$M$5:$M$94,'octsep cfs rank'!$A60)</f>
        <v>945</v>
      </c>
      <c r="Z60" s="5" t="str">
        <f>VLOOKUP(AA60,'octsep cfs'!$N$5:$O$94,2,FALSE)</f>
        <v>1944-45</v>
      </c>
      <c r="AA60" s="18">
        <f>LARGE('octsep cfs'!$N$5:$N$94,'octsep cfs rank'!$A60)</f>
        <v>1669</v>
      </c>
    </row>
    <row r="61" spans="1:27" x14ac:dyDescent="0.2">
      <c r="A61" s="5">
        <v>56</v>
      </c>
      <c r="B61" s="5" t="str">
        <f>VLOOKUP(C61,'octsep cfs'!$B$5:$O$94,14,FALSE)</f>
        <v>2006-07</v>
      </c>
      <c r="C61" s="18">
        <f>LARGE('octsep cfs'!$B$5:$B$94,'octsep cfs rank'!$A61)</f>
        <v>984</v>
      </c>
      <c r="D61" s="5" t="str">
        <f>VLOOKUP(E61,'octsep cfs'!$C$5:$O$94,13,FALSE)</f>
        <v>1974-75</v>
      </c>
      <c r="E61" s="18">
        <f>LARGE('octsep cfs'!$C$5:$C$94,'octsep cfs rank'!$A61)</f>
        <v>1193</v>
      </c>
      <c r="F61" s="5" t="str">
        <f>VLOOKUP(G61,'octsep cfs'!$D$5:$O$94,12,FALSE)</f>
        <v>1991-92</v>
      </c>
      <c r="G61" s="18">
        <f>LARGE('octsep cfs'!$D$5:$D$94,'octsep cfs rank'!$A61)</f>
        <v>1468</v>
      </c>
      <c r="H61" s="5" t="str">
        <f>VLOOKUP(I61,'octsep cfs'!$E$5:$O$94,11,FALSE)</f>
        <v>1987-88</v>
      </c>
      <c r="I61" s="18">
        <f>LARGE('octsep cfs'!$E$5:$E$94,'octsep cfs rank'!$A61)</f>
        <v>1733</v>
      </c>
      <c r="J61" s="5" t="str">
        <f>VLOOKUP(K61,'octsep cfs'!$F$5:$O$94,10,FALSE)</f>
        <v>1961-62</v>
      </c>
      <c r="K61" s="18">
        <f>LARGE('octsep cfs'!$F$5:$F$94,'octsep cfs rank'!$A61)</f>
        <v>1805</v>
      </c>
      <c r="L61" s="5" t="str">
        <f>VLOOKUP(M61,'octsep cfs'!$G$5:$O$94,9,FALSE)</f>
        <v>1977-78</v>
      </c>
      <c r="M61" s="18">
        <f>LARGE('octsep cfs'!$G$5:$G$94,'octsep cfs rank'!$A61)</f>
        <v>1986</v>
      </c>
      <c r="N61" s="5" t="str">
        <f>VLOOKUP(O61,'octsep cfs'!$H$5:$O$94,8,FALSE)</f>
        <v>1947-48</v>
      </c>
      <c r="O61" s="18">
        <f>LARGE('octsep cfs'!$H$5:$H$94,'octsep cfs rank'!$A61)</f>
        <v>2367</v>
      </c>
      <c r="P61" s="5" t="str">
        <f>VLOOKUP(Q61,'octsep cfs'!$I$5:$O$94,7,FALSE)</f>
        <v>1961-62</v>
      </c>
      <c r="Q61" s="18">
        <f>LARGE('octsep cfs'!$I$5:$I$94,'octsep cfs rank'!$A61)</f>
        <v>2425</v>
      </c>
      <c r="R61" s="5" t="str">
        <f>VLOOKUP(S61,'octsep cfs'!$J$5:$O$94,6,FALSE)</f>
        <v>1987-88</v>
      </c>
      <c r="S61" s="18">
        <f>LARGE('octsep cfs'!$J$5:$J$94,'octsep cfs rank'!$A61)</f>
        <v>1746</v>
      </c>
      <c r="T61" s="5" t="str">
        <f>VLOOKUP(U61,'octsep cfs'!$K$5:$O$94,5,FALSE)</f>
        <v>1965-66</v>
      </c>
      <c r="U61" s="18">
        <f>LARGE('octsep cfs'!$K$5:$K$94,'octsep cfs rank'!$A61)</f>
        <v>1189</v>
      </c>
      <c r="V61" s="5" t="str">
        <f>VLOOKUP(W61,'octsep cfs'!$L$5:$O$94,4,FALSE)</f>
        <v>1944-45</v>
      </c>
      <c r="W61" s="18">
        <f>LARGE('octsep cfs'!$L$5:$L$94,'octsep cfs rank'!$A61)</f>
        <v>998</v>
      </c>
      <c r="X61" s="5" t="str">
        <f>VLOOKUP(Y61,'octsep cfs'!$M$5:$O$94,3,FALSE)</f>
        <v>1946-47</v>
      </c>
      <c r="Y61" s="18">
        <f>LARGE('octsep cfs'!$M$5:$M$94,'octsep cfs rank'!$A61)</f>
        <v>933</v>
      </c>
      <c r="Z61" s="5" t="str">
        <f>VLOOKUP(AA61,'octsep cfs'!$N$5:$O$94,2,FALSE)</f>
        <v>1935-36</v>
      </c>
      <c r="AA61" s="18">
        <f>LARGE('octsep cfs'!$N$5:$N$94,'octsep cfs rank'!$A61)</f>
        <v>1667</v>
      </c>
    </row>
    <row r="62" spans="1:27" x14ac:dyDescent="0.2">
      <c r="A62" s="5">
        <v>57</v>
      </c>
      <c r="B62" s="5" t="str">
        <f>VLOOKUP(C62,'octsep cfs'!$B$5:$O$94,14,FALSE)</f>
        <v>2014-15</v>
      </c>
      <c r="C62" s="18">
        <f>LARGE('octsep cfs'!$B$5:$B$94,'octsep cfs rank'!$A62)</f>
        <v>961</v>
      </c>
      <c r="D62" s="5" t="str">
        <f>VLOOKUP(E62,'octsep cfs'!$C$5:$O$94,13,FALSE)</f>
        <v>1952-53</v>
      </c>
      <c r="E62" s="18">
        <f>LARGE('octsep cfs'!$C$5:$C$94,'octsep cfs rank'!$A62)</f>
        <v>1178</v>
      </c>
      <c r="F62" s="5" t="str">
        <f>VLOOKUP(G62,'octsep cfs'!$D$5:$O$94,12,FALSE)</f>
        <v>1940-41</v>
      </c>
      <c r="G62" s="18">
        <f>LARGE('octsep cfs'!$D$5:$D$94,'octsep cfs rank'!$A62)</f>
        <v>1464</v>
      </c>
      <c r="H62" s="5" t="str">
        <f>VLOOKUP(I62,'octsep cfs'!$E$5:$O$94,11,FALSE)</f>
        <v>1961-62</v>
      </c>
      <c r="I62" s="18">
        <f>LARGE('octsep cfs'!$E$5:$E$94,'octsep cfs rank'!$A62)</f>
        <v>1715</v>
      </c>
      <c r="J62" s="5" t="str">
        <f>VLOOKUP(K62,'octsep cfs'!$F$5:$O$94,10,FALSE)</f>
        <v>2001-02</v>
      </c>
      <c r="K62" s="18">
        <f>LARGE('octsep cfs'!$F$5:$F$94,'octsep cfs rank'!$A62)</f>
        <v>1804</v>
      </c>
      <c r="L62" s="5" t="str">
        <f>VLOOKUP(M62,'octsep cfs'!$G$5:$O$94,9,FALSE)</f>
        <v>1986-87</v>
      </c>
      <c r="M62" s="18">
        <f>LARGE('octsep cfs'!$G$5:$G$94,'octsep cfs rank'!$A62)</f>
        <v>1968</v>
      </c>
      <c r="N62" s="5" t="str">
        <f>VLOOKUP(O62,'octsep cfs'!$H$5:$O$94,8,FALSE)</f>
        <v>1946-47</v>
      </c>
      <c r="O62" s="18">
        <f>LARGE('octsep cfs'!$H$5:$H$94,'octsep cfs rank'!$A62)</f>
        <v>2356</v>
      </c>
      <c r="P62" s="5" t="str">
        <f>VLOOKUP(Q62,'octsep cfs'!$I$5:$O$94,7,FALSE)</f>
        <v>2002-03</v>
      </c>
      <c r="Q62" s="18">
        <f>LARGE('octsep cfs'!$I$5:$I$94,'octsep cfs rank'!$A62)</f>
        <v>2335</v>
      </c>
      <c r="R62" s="5" t="str">
        <f>VLOOKUP(S62,'octsep cfs'!$J$5:$O$94,6,FALSE)</f>
        <v>1928-29</v>
      </c>
      <c r="S62" s="18">
        <f>LARGE('octsep cfs'!$J$5:$J$94,'octsep cfs rank'!$A62)</f>
        <v>1721</v>
      </c>
      <c r="T62" s="5" t="str">
        <f>VLOOKUP(U62,'octsep cfs'!$K$5:$O$94,5,FALSE)</f>
        <v>2003-04</v>
      </c>
      <c r="U62" s="18">
        <f>LARGE('octsep cfs'!$K$5:$K$94,'octsep cfs rank'!$A62)</f>
        <v>1184</v>
      </c>
      <c r="V62" s="5" t="str">
        <f>VLOOKUP(W62,'octsep cfs'!$L$5:$O$94,4,FALSE)</f>
        <v>1958-59</v>
      </c>
      <c r="W62" s="18">
        <f>LARGE('octsep cfs'!$L$5:$L$94,'octsep cfs rank'!$A62)</f>
        <v>995</v>
      </c>
      <c r="X62" s="5" t="str">
        <f>VLOOKUP(Y62,'octsep cfs'!$M$5:$O$94,3,FALSE)</f>
        <v>1965-66</v>
      </c>
      <c r="Y62" s="18">
        <f>LARGE('octsep cfs'!$M$5:$M$94,'octsep cfs rank'!$A62)</f>
        <v>932</v>
      </c>
      <c r="Z62" s="5" t="str">
        <f>VLOOKUP(AA62,'octsep cfs'!$N$5:$O$94,2,FALSE)</f>
        <v>2017-18</v>
      </c>
      <c r="AA62" s="18">
        <f>LARGE('octsep cfs'!$N$5:$N$94,'octsep cfs rank'!$A62)</f>
        <v>1661</v>
      </c>
    </row>
    <row r="63" spans="1:27" x14ac:dyDescent="0.2">
      <c r="A63" s="5">
        <v>58</v>
      </c>
      <c r="B63" s="5" t="str">
        <f>VLOOKUP(C63,'octsep cfs'!$B$5:$O$94,14,FALSE)</f>
        <v>1995-96</v>
      </c>
      <c r="C63" s="18">
        <f>LARGE('octsep cfs'!$B$5:$B$94,'octsep cfs rank'!$A63)</f>
        <v>954</v>
      </c>
      <c r="D63" s="5" t="str">
        <f>VLOOKUP(E63,'octsep cfs'!$C$5:$O$94,13,FALSE)</f>
        <v>1952-53</v>
      </c>
      <c r="E63" s="18">
        <f>LARGE('octsep cfs'!$C$5:$C$94,'octsep cfs rank'!$A63)</f>
        <v>1178</v>
      </c>
      <c r="F63" s="5" t="str">
        <f>VLOOKUP(G63,'octsep cfs'!$D$5:$O$94,12,FALSE)</f>
        <v>2008-09</v>
      </c>
      <c r="G63" s="18">
        <f>LARGE('octsep cfs'!$D$5:$D$94,'octsep cfs rank'!$A63)</f>
        <v>1461</v>
      </c>
      <c r="H63" s="5" t="str">
        <f>VLOOKUP(I63,'octsep cfs'!$E$5:$O$94,11,FALSE)</f>
        <v>2009-10</v>
      </c>
      <c r="I63" s="18">
        <f>LARGE('octsep cfs'!$E$5:$E$94,'octsep cfs rank'!$A63)</f>
        <v>1709</v>
      </c>
      <c r="J63" s="5" t="str">
        <f>VLOOKUP(K63,'octsep cfs'!$F$5:$O$94,10,FALSE)</f>
        <v>1935-36</v>
      </c>
      <c r="K63" s="18">
        <f>LARGE('octsep cfs'!$F$5:$F$94,'octsep cfs rank'!$A63)</f>
        <v>1793</v>
      </c>
      <c r="L63" s="5" t="str">
        <f>VLOOKUP(M63,'octsep cfs'!$G$5:$O$94,9,FALSE)</f>
        <v>1958-59</v>
      </c>
      <c r="M63" s="18">
        <f>LARGE('octsep cfs'!$G$5:$G$94,'octsep cfs rank'!$A63)</f>
        <v>1958</v>
      </c>
      <c r="N63" s="5" t="str">
        <f>VLOOKUP(O63,'octsep cfs'!$H$5:$O$94,8,FALSE)</f>
        <v>1939-40</v>
      </c>
      <c r="O63" s="18">
        <f>LARGE('octsep cfs'!$H$5:$H$94,'octsep cfs rank'!$A63)</f>
        <v>2332</v>
      </c>
      <c r="P63" s="5" t="str">
        <f>VLOOKUP(Q63,'octsep cfs'!$I$5:$O$94,7,FALSE)</f>
        <v>1938-39</v>
      </c>
      <c r="Q63" s="18">
        <f>LARGE('octsep cfs'!$I$5:$I$94,'octsep cfs rank'!$A63)</f>
        <v>2328</v>
      </c>
      <c r="R63" s="5" t="str">
        <f>VLOOKUP(S63,'octsep cfs'!$J$5:$O$94,6,FALSE)</f>
        <v>1962-63</v>
      </c>
      <c r="S63" s="18">
        <f>LARGE('octsep cfs'!$J$5:$J$94,'octsep cfs rank'!$A63)</f>
        <v>1686</v>
      </c>
      <c r="T63" s="5" t="str">
        <f>VLOOKUP(U63,'octsep cfs'!$K$5:$O$94,5,FALSE)</f>
        <v>1977-78</v>
      </c>
      <c r="U63" s="18">
        <f>LARGE('octsep cfs'!$K$5:$K$94,'octsep cfs rank'!$A63)</f>
        <v>1172</v>
      </c>
      <c r="V63" s="5" t="str">
        <f>VLOOKUP(W63,'octsep cfs'!$L$5:$O$94,4,FALSE)</f>
        <v>1977-78</v>
      </c>
      <c r="W63" s="18">
        <f>LARGE('octsep cfs'!$L$5:$L$94,'octsep cfs rank'!$A63)</f>
        <v>989</v>
      </c>
      <c r="X63" s="5" t="str">
        <f>VLOOKUP(Y63,'octsep cfs'!$M$5:$O$94,3,FALSE)</f>
        <v>2013-14</v>
      </c>
      <c r="Y63" s="18">
        <f>LARGE('octsep cfs'!$M$5:$M$94,'octsep cfs rank'!$A63)</f>
        <v>931</v>
      </c>
      <c r="Z63" s="5" t="str">
        <f>VLOOKUP(AA63,'octsep cfs'!$N$5:$O$94,2,FALSE)</f>
        <v>1931-32</v>
      </c>
      <c r="AA63" s="18">
        <f>LARGE('octsep cfs'!$N$5:$N$94,'octsep cfs rank'!$A63)</f>
        <v>1643</v>
      </c>
    </row>
    <row r="64" spans="1:27" x14ac:dyDescent="0.2">
      <c r="A64" s="5">
        <v>59</v>
      </c>
      <c r="B64" s="5" t="str">
        <f>VLOOKUP(C64,'octsep cfs'!$B$5:$O$94,14,FALSE)</f>
        <v>1966-67</v>
      </c>
      <c r="C64" s="18">
        <f>LARGE('octsep cfs'!$B$5:$B$94,'octsep cfs rank'!$A64)</f>
        <v>951</v>
      </c>
      <c r="D64" s="5" t="str">
        <f>VLOOKUP(E64,'octsep cfs'!$C$5:$O$94,13,FALSE)</f>
        <v>1940-41</v>
      </c>
      <c r="E64" s="18">
        <f>LARGE('octsep cfs'!$C$5:$C$94,'octsep cfs rank'!$A64)</f>
        <v>1176</v>
      </c>
      <c r="F64" s="5" t="str">
        <f>VLOOKUP(G64,'octsep cfs'!$D$5:$O$94,12,FALSE)</f>
        <v>1987-88</v>
      </c>
      <c r="G64" s="18">
        <f>LARGE('octsep cfs'!$D$5:$D$94,'octsep cfs rank'!$A64)</f>
        <v>1460</v>
      </c>
      <c r="H64" s="5" t="str">
        <f>VLOOKUP(I64,'octsep cfs'!$E$5:$O$94,11,FALSE)</f>
        <v>1986-87</v>
      </c>
      <c r="I64" s="18">
        <f>LARGE('octsep cfs'!$E$5:$E$94,'octsep cfs rank'!$A64)</f>
        <v>1680</v>
      </c>
      <c r="J64" s="5" t="str">
        <f>VLOOKUP(K64,'octsep cfs'!$F$5:$O$94,10,FALSE)</f>
        <v>1984-85</v>
      </c>
      <c r="K64" s="18">
        <f>LARGE('octsep cfs'!$F$5:$F$94,'octsep cfs rank'!$A64)</f>
        <v>1792</v>
      </c>
      <c r="L64" s="5" t="str">
        <f>VLOOKUP(M64,'octsep cfs'!$G$5:$O$94,9,FALSE)</f>
        <v>1966-67</v>
      </c>
      <c r="M64" s="18">
        <f>LARGE('octsep cfs'!$G$5:$G$94,'octsep cfs rank'!$A64)</f>
        <v>1907</v>
      </c>
      <c r="N64" s="5" t="str">
        <f>VLOOKUP(O64,'octsep cfs'!$H$5:$O$94,8,FALSE)</f>
        <v>1939-40</v>
      </c>
      <c r="O64" s="18">
        <f>LARGE('octsep cfs'!$H$5:$H$94,'octsep cfs rank'!$A64)</f>
        <v>2332</v>
      </c>
      <c r="P64" s="5" t="str">
        <f>VLOOKUP(Q64,'octsep cfs'!$I$5:$O$94,7,FALSE)</f>
        <v>1964-65</v>
      </c>
      <c r="Q64" s="18">
        <f>LARGE('octsep cfs'!$I$5:$I$94,'octsep cfs rank'!$A64)</f>
        <v>2317</v>
      </c>
      <c r="R64" s="5" t="str">
        <f>VLOOKUP(S64,'octsep cfs'!$J$5:$O$94,6,FALSE)</f>
        <v>1969-70</v>
      </c>
      <c r="S64" s="18">
        <f>LARGE('octsep cfs'!$J$5:$J$94,'octsep cfs rank'!$A64)</f>
        <v>1678</v>
      </c>
      <c r="T64" s="5" t="str">
        <f>VLOOKUP(U64,'octsep cfs'!$K$5:$O$94,5,FALSE)</f>
        <v>1990-91</v>
      </c>
      <c r="U64" s="18">
        <f>LARGE('octsep cfs'!$K$5:$K$94,'octsep cfs rank'!$A64)</f>
        <v>1168</v>
      </c>
      <c r="V64" s="5" t="str">
        <f>VLOOKUP(W64,'octsep cfs'!$L$5:$O$94,4,FALSE)</f>
        <v>1934-35</v>
      </c>
      <c r="W64" s="18">
        <f>LARGE('octsep cfs'!$L$5:$L$94,'octsep cfs rank'!$A64)</f>
        <v>987</v>
      </c>
      <c r="X64" s="5" t="str">
        <f>VLOOKUP(Y64,'octsep cfs'!$M$5:$O$94,3,FALSE)</f>
        <v>1936-37</v>
      </c>
      <c r="Y64" s="18">
        <f>LARGE('octsep cfs'!$M$5:$M$94,'octsep cfs rank'!$A64)</f>
        <v>930</v>
      </c>
      <c r="Z64" s="5" t="str">
        <f>VLOOKUP(AA64,'octsep cfs'!$N$5:$O$94,2,FALSE)</f>
        <v>1979-80</v>
      </c>
      <c r="AA64" s="18">
        <f>LARGE('octsep cfs'!$N$5:$N$94,'octsep cfs rank'!$A64)</f>
        <v>1635</v>
      </c>
    </row>
    <row r="65" spans="1:27" x14ac:dyDescent="0.2">
      <c r="A65" s="5">
        <v>60</v>
      </c>
      <c r="B65" s="5" t="str">
        <f>VLOOKUP(C65,'octsep cfs'!$B$5:$O$94,14,FALSE)</f>
        <v>1970-71</v>
      </c>
      <c r="C65" s="18">
        <f>LARGE('octsep cfs'!$B$5:$B$94,'octsep cfs rank'!$A65)</f>
        <v>949</v>
      </c>
      <c r="D65" s="5" t="str">
        <f>VLOOKUP(E65,'octsep cfs'!$C$5:$O$94,13,FALSE)</f>
        <v>1992-93</v>
      </c>
      <c r="E65" s="18">
        <f>LARGE('octsep cfs'!$C$5:$C$94,'octsep cfs rank'!$A65)</f>
        <v>1170</v>
      </c>
      <c r="F65" s="5" t="str">
        <f>VLOOKUP(G65,'octsep cfs'!$D$5:$O$94,12,FALSE)</f>
        <v>1986-87</v>
      </c>
      <c r="G65" s="18">
        <f>LARGE('octsep cfs'!$D$5:$D$94,'octsep cfs rank'!$A65)</f>
        <v>1401</v>
      </c>
      <c r="H65" s="5" t="str">
        <f>VLOOKUP(I65,'octsep cfs'!$E$5:$O$94,11,FALSE)</f>
        <v>1978-79</v>
      </c>
      <c r="I65" s="18">
        <f>LARGE('octsep cfs'!$E$5:$E$94,'octsep cfs rank'!$A65)</f>
        <v>1650</v>
      </c>
      <c r="J65" s="5" t="str">
        <f>VLOOKUP(K65,'octsep cfs'!$F$5:$O$94,10,FALSE)</f>
        <v>1945-46</v>
      </c>
      <c r="K65" s="18">
        <f>LARGE('octsep cfs'!$F$5:$F$94,'octsep cfs rank'!$A65)</f>
        <v>1786</v>
      </c>
      <c r="L65" s="5" t="str">
        <f>VLOOKUP(M65,'octsep cfs'!$G$5:$O$94,9,FALSE)</f>
        <v>2001-02</v>
      </c>
      <c r="M65" s="18">
        <f>LARGE('octsep cfs'!$G$5:$G$94,'octsep cfs rank'!$A65)</f>
        <v>1841</v>
      </c>
      <c r="N65" s="5" t="str">
        <f>VLOOKUP(O65,'octsep cfs'!$H$5:$O$94,8,FALSE)</f>
        <v>1975-76</v>
      </c>
      <c r="O65" s="18">
        <f>LARGE('octsep cfs'!$H$5:$H$94,'octsep cfs rank'!$A65)</f>
        <v>2310</v>
      </c>
      <c r="P65" s="5" t="str">
        <f>VLOOKUP(Q65,'octsep cfs'!$I$5:$O$94,7,FALSE)</f>
        <v>1985-86</v>
      </c>
      <c r="Q65" s="18">
        <f>LARGE('octsep cfs'!$I$5:$I$94,'octsep cfs rank'!$A65)</f>
        <v>2316</v>
      </c>
      <c r="R65" s="5" t="str">
        <f>VLOOKUP(S65,'octsep cfs'!$J$5:$O$94,6,FALSE)</f>
        <v>1943-44</v>
      </c>
      <c r="S65" s="18">
        <f>LARGE('octsep cfs'!$J$5:$J$94,'octsep cfs rank'!$A65)</f>
        <v>1655</v>
      </c>
      <c r="T65" s="5" t="str">
        <f>VLOOKUP(U65,'octsep cfs'!$K$5:$O$94,5,FALSE)</f>
        <v>1946-47</v>
      </c>
      <c r="U65" s="18">
        <f>LARGE('octsep cfs'!$K$5:$K$94,'octsep cfs rank'!$A65)</f>
        <v>1165</v>
      </c>
      <c r="V65" s="5" t="str">
        <f>VLOOKUP(W65,'octsep cfs'!$L$5:$O$94,4,FALSE)</f>
        <v>2013-14</v>
      </c>
      <c r="W65" s="18">
        <f>LARGE('octsep cfs'!$L$5:$L$94,'octsep cfs rank'!$A65)</f>
        <v>983</v>
      </c>
      <c r="X65" s="5" t="str">
        <f>VLOOKUP(Y65,'octsep cfs'!$M$5:$O$94,3,FALSE)</f>
        <v>1994-95</v>
      </c>
      <c r="Y65" s="18">
        <f>LARGE('octsep cfs'!$M$5:$M$94,'octsep cfs rank'!$A65)</f>
        <v>928</v>
      </c>
      <c r="Z65" s="5" t="str">
        <f>VLOOKUP(AA65,'octsep cfs'!$N$5:$O$94,2,FALSE)</f>
        <v>1946-47</v>
      </c>
      <c r="AA65" s="18">
        <f>LARGE('octsep cfs'!$N$5:$N$94,'octsep cfs rank'!$A65)</f>
        <v>1614</v>
      </c>
    </row>
    <row r="66" spans="1:27" x14ac:dyDescent="0.2">
      <c r="A66" s="5">
        <v>61</v>
      </c>
      <c r="B66" s="5" t="str">
        <f>VLOOKUP(C66,'octsep cfs'!$B$5:$O$94,14,FALSE)</f>
        <v>1980-81</v>
      </c>
      <c r="C66" s="18">
        <f>LARGE('octsep cfs'!$B$5:$B$94,'octsep cfs rank'!$A66)</f>
        <v>924</v>
      </c>
      <c r="D66" s="5" t="str">
        <f>VLOOKUP(E66,'octsep cfs'!$C$5:$O$94,13,FALSE)</f>
        <v>1980-81</v>
      </c>
      <c r="E66" s="18">
        <f>LARGE('octsep cfs'!$C$5:$C$94,'octsep cfs rank'!$A66)</f>
        <v>1125</v>
      </c>
      <c r="F66" s="5" t="str">
        <f>VLOOKUP(G66,'octsep cfs'!$D$5:$O$94,12,FALSE)</f>
        <v>2011-12</v>
      </c>
      <c r="G66" s="18">
        <f>LARGE('octsep cfs'!$D$5:$D$94,'octsep cfs rank'!$A66)</f>
        <v>1364</v>
      </c>
      <c r="H66" s="5" t="str">
        <f>VLOOKUP(I66,'octsep cfs'!$E$5:$O$94,11,FALSE)</f>
        <v>1940-41</v>
      </c>
      <c r="I66" s="18">
        <f>LARGE('octsep cfs'!$E$5:$E$94,'octsep cfs rank'!$A66)</f>
        <v>1643</v>
      </c>
      <c r="J66" s="5" t="str">
        <f>VLOOKUP(K66,'octsep cfs'!$F$5:$O$94,10,FALSE)</f>
        <v>1959-60</v>
      </c>
      <c r="K66" s="18">
        <f>LARGE('octsep cfs'!$F$5:$F$94,'octsep cfs rank'!$A66)</f>
        <v>1782</v>
      </c>
      <c r="L66" s="5" t="str">
        <f>VLOOKUP(M66,'octsep cfs'!$G$5:$O$94,9,FALSE)</f>
        <v>1963-64</v>
      </c>
      <c r="M66" s="18">
        <f>LARGE('octsep cfs'!$G$5:$G$94,'octsep cfs rank'!$A66)</f>
        <v>1828</v>
      </c>
      <c r="N66" s="5" t="str">
        <f>VLOOKUP(O66,'octsep cfs'!$H$5:$O$94,8,FALSE)</f>
        <v>1979-80</v>
      </c>
      <c r="O66" s="18">
        <f>LARGE('octsep cfs'!$H$5:$H$94,'octsep cfs rank'!$A66)</f>
        <v>2304</v>
      </c>
      <c r="P66" s="5" t="str">
        <f>VLOOKUP(Q66,'octsep cfs'!$I$5:$O$94,7,FALSE)</f>
        <v>1990-91</v>
      </c>
      <c r="Q66" s="18">
        <f>LARGE('octsep cfs'!$I$5:$I$94,'octsep cfs rank'!$A66)</f>
        <v>2305</v>
      </c>
      <c r="R66" s="5" t="str">
        <f>VLOOKUP(S66,'octsep cfs'!$J$5:$O$94,6,FALSE)</f>
        <v>1989-90</v>
      </c>
      <c r="S66" s="18">
        <f>LARGE('octsep cfs'!$J$5:$J$94,'octsep cfs rank'!$A66)</f>
        <v>1652</v>
      </c>
      <c r="T66" s="5" t="str">
        <f>VLOOKUP(U66,'octsep cfs'!$K$5:$O$94,5,FALSE)</f>
        <v>1941-42</v>
      </c>
      <c r="U66" s="18">
        <f>LARGE('octsep cfs'!$K$5:$K$94,'octsep cfs rank'!$A66)</f>
        <v>1162</v>
      </c>
      <c r="V66" s="5" t="str">
        <f>VLOOKUP(W66,'octsep cfs'!$L$5:$O$94,4,FALSE)</f>
        <v>1931-32</v>
      </c>
      <c r="W66" s="18">
        <f>LARGE('octsep cfs'!$L$5:$L$94,'octsep cfs rank'!$A66)</f>
        <v>982</v>
      </c>
      <c r="X66" s="5" t="str">
        <f>VLOOKUP(Y66,'octsep cfs'!$M$5:$O$94,3,FALSE)</f>
        <v>1944-45</v>
      </c>
      <c r="Y66" s="18">
        <f>LARGE('octsep cfs'!$M$5:$M$94,'octsep cfs rank'!$A66)</f>
        <v>921</v>
      </c>
      <c r="Z66" s="5" t="str">
        <f>VLOOKUP(AA66,'octsep cfs'!$N$5:$O$94,2,FALSE)</f>
        <v>2013-14</v>
      </c>
      <c r="AA66" s="18">
        <f>LARGE('octsep cfs'!$N$5:$N$94,'octsep cfs rank'!$A66)</f>
        <v>1609</v>
      </c>
    </row>
    <row r="67" spans="1:27" x14ac:dyDescent="0.2">
      <c r="A67" s="11">
        <v>62</v>
      </c>
      <c r="B67" s="5" t="str">
        <f>VLOOKUP(C67,'octsep cfs'!$B$5:$O$94,14,FALSE)</f>
        <v>1939-40</v>
      </c>
      <c r="C67" s="18">
        <f>LARGE('octsep cfs'!$B$5:$B$94,'octsep cfs rank'!$A67)</f>
        <v>916</v>
      </c>
      <c r="D67" s="5" t="str">
        <f>VLOOKUP(E67,'octsep cfs'!$C$5:$O$94,13,FALSE)</f>
        <v>1949-50</v>
      </c>
      <c r="E67" s="18">
        <f>LARGE('octsep cfs'!$C$5:$C$94,'octsep cfs rank'!$A67)</f>
        <v>1105</v>
      </c>
      <c r="F67" s="5" t="str">
        <f>VLOOKUP(G67,'octsep cfs'!$D$5:$O$94,12,FALSE)</f>
        <v>1947-48</v>
      </c>
      <c r="G67" s="18">
        <f>LARGE('octsep cfs'!$D$5:$D$94,'octsep cfs rank'!$A67)</f>
        <v>1329</v>
      </c>
      <c r="H67" s="5" t="str">
        <f>VLOOKUP(I67,'octsep cfs'!$E$5:$O$94,11,FALSE)</f>
        <v>1988-89</v>
      </c>
      <c r="I67" s="18">
        <f>LARGE('octsep cfs'!$E$5:$E$94,'octsep cfs rank'!$A67)</f>
        <v>1614</v>
      </c>
      <c r="J67" s="5" t="str">
        <f>VLOOKUP(K67,'octsep cfs'!$F$5:$O$94,10,FALSE)</f>
        <v>2017-18</v>
      </c>
      <c r="K67" s="18">
        <f>LARGE('octsep cfs'!$F$5:$F$94,'octsep cfs rank'!$A67)</f>
        <v>1764</v>
      </c>
      <c r="L67" s="5" t="str">
        <f>VLOOKUP(M67,'octsep cfs'!$G$5:$O$94,9,FALSE)</f>
        <v>2017-18</v>
      </c>
      <c r="M67" s="18">
        <f>LARGE('octsep cfs'!$G$5:$G$94,'octsep cfs rank'!$A67)</f>
        <v>1824</v>
      </c>
      <c r="N67" s="5" t="str">
        <f>VLOOKUP(O67,'octsep cfs'!$H$5:$O$94,8,FALSE)</f>
        <v>1974-75</v>
      </c>
      <c r="O67" s="18">
        <f>LARGE('octsep cfs'!$H$5:$H$94,'octsep cfs rank'!$A67)</f>
        <v>2287</v>
      </c>
      <c r="P67" s="5" t="str">
        <f>VLOOKUP(Q67,'octsep cfs'!$I$5:$O$94,7,FALSE)</f>
        <v>1941-42</v>
      </c>
      <c r="Q67" s="18">
        <f>LARGE('octsep cfs'!$I$5:$I$94,'octsep cfs rank'!$A67)</f>
        <v>2296</v>
      </c>
      <c r="R67" s="5" t="str">
        <f>VLOOKUP(S67,'octsep cfs'!$J$5:$O$94,6,FALSE)</f>
        <v>1946-47</v>
      </c>
      <c r="S67" s="18">
        <f>LARGE('octsep cfs'!$J$5:$J$94,'octsep cfs rank'!$A67)</f>
        <v>1651</v>
      </c>
      <c r="T67" s="5" t="str">
        <f>VLOOKUP(U67,'octsep cfs'!$K$5:$O$94,5,FALSE)</f>
        <v>1943-44</v>
      </c>
      <c r="U67" s="18">
        <f>LARGE('octsep cfs'!$K$5:$K$94,'octsep cfs rank'!$A67)</f>
        <v>1124</v>
      </c>
      <c r="V67" s="5" t="str">
        <f>VLOOKUP(W67,'octsep cfs'!$L$5:$O$94,4,FALSE)</f>
        <v>1966-67</v>
      </c>
      <c r="W67" s="18">
        <f>LARGE('octsep cfs'!$L$5:$L$94,'octsep cfs rank'!$A67)</f>
        <v>979</v>
      </c>
      <c r="X67" s="5" t="str">
        <f>VLOOKUP(Y67,'octsep cfs'!$M$5:$O$94,3,FALSE)</f>
        <v>1943-44</v>
      </c>
      <c r="Y67" s="18">
        <f>LARGE('octsep cfs'!$M$5:$M$94,'octsep cfs rank'!$A67)</f>
        <v>907</v>
      </c>
      <c r="Z67" s="5" t="str">
        <f>VLOOKUP(AA67,'octsep cfs'!$N$5:$O$94,2,FALSE)</f>
        <v>1959-60</v>
      </c>
      <c r="AA67" s="18">
        <f>LARGE('octsep cfs'!$N$5:$N$94,'octsep cfs rank'!$A67)</f>
        <v>1608</v>
      </c>
    </row>
    <row r="68" spans="1:27" x14ac:dyDescent="0.2">
      <c r="A68" s="11">
        <v>63</v>
      </c>
      <c r="B68" s="5" t="str">
        <f>VLOOKUP(C68,'octsep cfs'!$B$5:$O$94,14,FALSE)</f>
        <v>1935-36</v>
      </c>
      <c r="C68" s="18">
        <f>LARGE('octsep cfs'!$B$5:$B$94,'octsep cfs rank'!$A68)</f>
        <v>911</v>
      </c>
      <c r="D68" s="5" t="str">
        <f>VLOOKUP(E68,'octsep cfs'!$C$5:$O$94,13,FALSE)</f>
        <v>1976-77</v>
      </c>
      <c r="E68" s="18">
        <f>LARGE('octsep cfs'!$C$5:$C$94,'octsep cfs rank'!$A68)</f>
        <v>1078</v>
      </c>
      <c r="F68" s="5" t="str">
        <f>VLOOKUP(G68,'octsep cfs'!$D$5:$O$94,12,FALSE)</f>
        <v>2002-03</v>
      </c>
      <c r="G68" s="18">
        <f>LARGE('octsep cfs'!$D$5:$D$94,'octsep cfs rank'!$A68)</f>
        <v>1328</v>
      </c>
      <c r="H68" s="5" t="str">
        <f>VLOOKUP(I68,'octsep cfs'!$E$5:$O$94,11,FALSE)</f>
        <v>1984-85</v>
      </c>
      <c r="I68" s="18">
        <f>LARGE('octsep cfs'!$E$5:$E$94,'octsep cfs rank'!$A68)</f>
        <v>1613</v>
      </c>
      <c r="J68" s="5" t="str">
        <f>VLOOKUP(K68,'octsep cfs'!$F$5:$O$94,10,FALSE)</f>
        <v>2012-13</v>
      </c>
      <c r="K68" s="18">
        <f>LARGE('octsep cfs'!$F$5:$F$94,'octsep cfs rank'!$A68)</f>
        <v>1758</v>
      </c>
      <c r="L68" s="5" t="str">
        <f>VLOOKUP(M68,'octsep cfs'!$G$5:$O$94,9,FALSE)</f>
        <v>1933-34</v>
      </c>
      <c r="M68" s="18">
        <f>LARGE('octsep cfs'!$G$5:$G$94,'octsep cfs rank'!$A68)</f>
        <v>1803</v>
      </c>
      <c r="N68" s="5" t="str">
        <f>VLOOKUP(O68,'octsep cfs'!$H$5:$O$94,8,FALSE)</f>
        <v>1944-45</v>
      </c>
      <c r="O68" s="18">
        <f>LARGE('octsep cfs'!$H$5:$H$94,'octsep cfs rank'!$A68)</f>
        <v>2277</v>
      </c>
      <c r="P68" s="5" t="str">
        <f>VLOOKUP(Q68,'octsep cfs'!$I$5:$O$94,7,FALSE)</f>
        <v>1969-70</v>
      </c>
      <c r="Q68" s="18">
        <f>LARGE('octsep cfs'!$I$5:$I$94,'octsep cfs rank'!$A68)</f>
        <v>2284</v>
      </c>
      <c r="R68" s="5" t="str">
        <f>VLOOKUP(S68,'octsep cfs'!$J$5:$O$94,6,FALSE)</f>
        <v>2006-07</v>
      </c>
      <c r="S68" s="18">
        <f>LARGE('octsep cfs'!$J$5:$J$94,'octsep cfs rank'!$A68)</f>
        <v>1629</v>
      </c>
      <c r="T68" s="5" t="str">
        <f>VLOOKUP(U68,'octsep cfs'!$K$5:$O$94,5,FALSE)</f>
        <v>1958-59</v>
      </c>
      <c r="U68" s="18">
        <f>LARGE('octsep cfs'!$K$5:$K$94,'octsep cfs rank'!$A68)</f>
        <v>1120</v>
      </c>
      <c r="V68" s="5" t="str">
        <f>VLOOKUP(W68,'octsep cfs'!$L$5:$O$94,4,FALSE)</f>
        <v>1965-66</v>
      </c>
      <c r="W68" s="18">
        <f>LARGE('octsep cfs'!$L$5:$L$94,'octsep cfs rank'!$A68)</f>
        <v>977</v>
      </c>
      <c r="X68" s="5" t="str">
        <f>VLOOKUP(Y68,'octsep cfs'!$M$5:$O$94,3,FALSE)</f>
        <v>1969-70</v>
      </c>
      <c r="Y68" s="18">
        <f>LARGE('octsep cfs'!$M$5:$M$94,'octsep cfs rank'!$A68)</f>
        <v>906</v>
      </c>
      <c r="Z68" s="5" t="str">
        <f>VLOOKUP(AA68,'octsep cfs'!$N$5:$O$94,2,FALSE)</f>
        <v>1938-39</v>
      </c>
      <c r="AA68" s="18">
        <f>LARGE('octsep cfs'!$N$5:$N$94,'octsep cfs rank'!$A68)</f>
        <v>1599</v>
      </c>
    </row>
    <row r="69" spans="1:27" x14ac:dyDescent="0.2">
      <c r="A69" s="11">
        <v>64</v>
      </c>
      <c r="B69" s="5" t="str">
        <f>VLOOKUP(C69,'octsep cfs'!$B$5:$O$94,14,FALSE)</f>
        <v>1935-36</v>
      </c>
      <c r="C69" s="18">
        <f>LARGE('octsep cfs'!$B$5:$B$94,'octsep cfs rank'!$A69)</f>
        <v>911</v>
      </c>
      <c r="D69" s="5" t="str">
        <f>VLOOKUP(E69,'octsep cfs'!$C$5:$O$94,13,FALSE)</f>
        <v>1928-29</v>
      </c>
      <c r="E69" s="18">
        <f>LARGE('octsep cfs'!$C$5:$C$94,'octsep cfs rank'!$A69)</f>
        <v>1076</v>
      </c>
      <c r="F69" s="5" t="str">
        <f>VLOOKUP(G69,'octsep cfs'!$D$5:$O$94,12,FALSE)</f>
        <v>1952-53</v>
      </c>
      <c r="G69" s="18">
        <f>LARGE('octsep cfs'!$D$5:$D$94,'octsep cfs rank'!$A69)</f>
        <v>1321</v>
      </c>
      <c r="H69" s="5" t="str">
        <f>VLOOKUP(I69,'octsep cfs'!$E$5:$O$94,11,FALSE)</f>
        <v>1944-45</v>
      </c>
      <c r="I69" s="18">
        <f>LARGE('octsep cfs'!$E$5:$E$94,'octsep cfs rank'!$A69)</f>
        <v>1607</v>
      </c>
      <c r="J69" s="5" t="str">
        <f>VLOOKUP(K69,'octsep cfs'!$F$5:$O$94,10,FALSE)</f>
        <v>1978-79</v>
      </c>
      <c r="K69" s="18">
        <f>LARGE('octsep cfs'!$F$5:$F$94,'octsep cfs rank'!$A69)</f>
        <v>1724</v>
      </c>
      <c r="L69" s="5" t="str">
        <f>VLOOKUP(M69,'octsep cfs'!$G$5:$O$94,9,FALSE)</f>
        <v>1984-85</v>
      </c>
      <c r="M69" s="18">
        <f>LARGE('octsep cfs'!$G$5:$G$94,'octsep cfs rank'!$A69)</f>
        <v>1795</v>
      </c>
      <c r="N69" s="5" t="str">
        <f>VLOOKUP(O69,'octsep cfs'!$H$5:$O$94,8,FALSE)</f>
        <v>2013-14</v>
      </c>
      <c r="O69" s="18">
        <f>LARGE('octsep cfs'!$H$5:$H$94,'octsep cfs rank'!$A69)</f>
        <v>2259</v>
      </c>
      <c r="P69" s="5" t="str">
        <f>VLOOKUP(Q69,'octsep cfs'!$I$5:$O$94,7,FALSE)</f>
        <v>2006-07</v>
      </c>
      <c r="Q69" s="18">
        <f>LARGE('octsep cfs'!$I$5:$I$94,'octsep cfs rank'!$A69)</f>
        <v>2271</v>
      </c>
      <c r="R69" s="5" t="str">
        <f>VLOOKUP(S69,'octsep cfs'!$J$5:$O$94,6,FALSE)</f>
        <v>2002-03</v>
      </c>
      <c r="S69" s="18">
        <f>LARGE('octsep cfs'!$J$5:$J$94,'octsep cfs rank'!$A69)</f>
        <v>1613</v>
      </c>
      <c r="T69" s="5" t="str">
        <f>VLOOKUP(U69,'octsep cfs'!$K$5:$O$94,5,FALSE)</f>
        <v>1938-39</v>
      </c>
      <c r="U69" s="18">
        <f>LARGE('octsep cfs'!$K$5:$K$94,'octsep cfs rank'!$A69)</f>
        <v>1118</v>
      </c>
      <c r="V69" s="5" t="str">
        <f>VLOOKUP(W69,'octsep cfs'!$L$5:$O$94,4,FALSE)</f>
        <v>1943-44</v>
      </c>
      <c r="W69" s="18">
        <f>LARGE('octsep cfs'!$L$5:$L$94,'octsep cfs rank'!$A69)</f>
        <v>967</v>
      </c>
      <c r="X69" s="5" t="str">
        <f>VLOOKUP(Y69,'octsep cfs'!$M$5:$O$94,3,FALSE)</f>
        <v>1966-67</v>
      </c>
      <c r="Y69" s="18">
        <f>LARGE('octsep cfs'!$M$5:$M$94,'octsep cfs rank'!$A69)</f>
        <v>898</v>
      </c>
      <c r="Z69" s="5" t="str">
        <f>VLOOKUP(AA69,'octsep cfs'!$N$5:$O$94,2,FALSE)</f>
        <v>2002-03</v>
      </c>
      <c r="AA69" s="18">
        <f>LARGE('octsep cfs'!$N$5:$N$94,'octsep cfs rank'!$A69)</f>
        <v>1594</v>
      </c>
    </row>
    <row r="70" spans="1:27" x14ac:dyDescent="0.2">
      <c r="A70" s="11">
        <v>65</v>
      </c>
      <c r="B70" s="5" t="str">
        <f>VLOOKUP(C70,'octsep cfs'!$B$5:$O$94,14,FALSE)</f>
        <v>1932-33</v>
      </c>
      <c r="C70" s="18">
        <f>LARGE('octsep cfs'!$B$5:$B$94,'octsep cfs rank'!$A70)</f>
        <v>901</v>
      </c>
      <c r="D70" s="5" t="str">
        <f>VLOOKUP(E70,'octsep cfs'!$C$5:$O$94,13,FALSE)</f>
        <v>2009-10</v>
      </c>
      <c r="E70" s="18">
        <f>LARGE('octsep cfs'!$C$5:$C$94,'octsep cfs rank'!$A70)</f>
        <v>1066</v>
      </c>
      <c r="F70" s="5" t="str">
        <f>VLOOKUP(G70,'octsep cfs'!$D$5:$O$94,12,FALSE)</f>
        <v>1992-93</v>
      </c>
      <c r="G70" s="18">
        <f>LARGE('octsep cfs'!$D$5:$D$94,'octsep cfs rank'!$A70)</f>
        <v>1285</v>
      </c>
      <c r="H70" s="5" t="str">
        <f>VLOOKUP(I70,'octsep cfs'!$E$5:$O$94,11,FALSE)</f>
        <v>1934-35</v>
      </c>
      <c r="I70" s="18">
        <f>LARGE('octsep cfs'!$E$5:$E$94,'octsep cfs rank'!$A70)</f>
        <v>1559</v>
      </c>
      <c r="J70" s="5" t="str">
        <f>VLOOKUP(K70,'octsep cfs'!$F$5:$O$94,10,FALSE)</f>
        <v>1940-41</v>
      </c>
      <c r="K70" s="18">
        <f>LARGE('octsep cfs'!$F$5:$F$94,'octsep cfs rank'!$A70)</f>
        <v>1674</v>
      </c>
      <c r="L70" s="5" t="str">
        <f>VLOOKUP(M70,'octsep cfs'!$G$5:$O$94,9,FALSE)</f>
        <v>1947-48</v>
      </c>
      <c r="M70" s="18">
        <f>LARGE('octsep cfs'!$G$5:$G$94,'octsep cfs rank'!$A70)</f>
        <v>1787</v>
      </c>
      <c r="N70" s="5" t="str">
        <f>VLOOKUP(O70,'octsep cfs'!$H$5:$O$94,8,FALSE)</f>
        <v>1985-86</v>
      </c>
      <c r="O70" s="18">
        <f>LARGE('octsep cfs'!$H$5:$H$94,'octsep cfs rank'!$A70)</f>
        <v>2203</v>
      </c>
      <c r="P70" s="5" t="str">
        <f>VLOOKUP(Q70,'octsep cfs'!$I$5:$O$94,7,FALSE)</f>
        <v>1943-44</v>
      </c>
      <c r="Q70" s="18">
        <f>LARGE('octsep cfs'!$I$5:$I$94,'octsep cfs rank'!$A70)</f>
        <v>2255</v>
      </c>
      <c r="R70" s="5" t="str">
        <f>VLOOKUP(S70,'octsep cfs'!$J$5:$O$94,6,FALSE)</f>
        <v>2001-02</v>
      </c>
      <c r="S70" s="18">
        <f>LARGE('octsep cfs'!$J$5:$J$94,'octsep cfs rank'!$A70)</f>
        <v>1607</v>
      </c>
      <c r="T70" s="5" t="str">
        <f>VLOOKUP(U70,'octsep cfs'!$K$5:$O$94,5,FALSE)</f>
        <v>2017-18</v>
      </c>
      <c r="U70" s="18">
        <f>LARGE('octsep cfs'!$K$5:$K$94,'octsep cfs rank'!$A70)</f>
        <v>1115</v>
      </c>
      <c r="V70" s="5" t="str">
        <f>VLOOKUP(W70,'octsep cfs'!$L$5:$O$94,4,FALSE)</f>
        <v>1938-39</v>
      </c>
      <c r="W70" s="18">
        <f>LARGE('octsep cfs'!$L$5:$L$94,'octsep cfs rank'!$A70)</f>
        <v>957</v>
      </c>
      <c r="X70" s="5" t="str">
        <f>VLOOKUP(Y70,'octsep cfs'!$M$5:$O$94,3,FALSE)</f>
        <v>1934-35</v>
      </c>
      <c r="Y70" s="18">
        <f>LARGE('octsep cfs'!$M$5:$M$94,'octsep cfs rank'!$A70)</f>
        <v>896</v>
      </c>
      <c r="Z70" s="5" t="str">
        <f>VLOOKUP(AA70,'octsep cfs'!$N$5:$O$94,2,FALSE)</f>
        <v>1936-37</v>
      </c>
      <c r="AA70" s="18">
        <f>LARGE('octsep cfs'!$N$5:$N$94,'octsep cfs rank'!$A70)</f>
        <v>1558</v>
      </c>
    </row>
    <row r="71" spans="1:27" x14ac:dyDescent="0.2">
      <c r="A71" s="11">
        <v>66</v>
      </c>
      <c r="B71" s="5" t="str">
        <f>VLOOKUP(C71,'octsep cfs'!$B$5:$O$94,14,FALSE)</f>
        <v>1977-78</v>
      </c>
      <c r="C71" s="18">
        <f>LARGE('octsep cfs'!$B$5:$B$94,'octsep cfs rank'!$A71)</f>
        <v>889</v>
      </c>
      <c r="D71" s="5" t="str">
        <f>VLOOKUP(E71,'octsep cfs'!$C$5:$O$94,13,FALSE)</f>
        <v>2009-10</v>
      </c>
      <c r="E71" s="18">
        <f>LARGE('octsep cfs'!$C$5:$C$94,'octsep cfs rank'!$A71)</f>
        <v>1066</v>
      </c>
      <c r="F71" s="5" t="str">
        <f>VLOOKUP(G71,'octsep cfs'!$D$5:$O$94,12,FALSE)</f>
        <v>1943-44</v>
      </c>
      <c r="G71" s="18">
        <f>LARGE('octsep cfs'!$D$5:$D$94,'octsep cfs rank'!$A71)</f>
        <v>1280</v>
      </c>
      <c r="H71" s="5" t="str">
        <f>VLOOKUP(I71,'octsep cfs'!$E$5:$O$94,11,FALSE)</f>
        <v>1989-90</v>
      </c>
      <c r="I71" s="18">
        <f>LARGE('octsep cfs'!$E$5:$E$94,'octsep cfs rank'!$A71)</f>
        <v>1553</v>
      </c>
      <c r="J71" s="5" t="str">
        <f>VLOOKUP(K71,'octsep cfs'!$F$5:$O$94,10,FALSE)</f>
        <v>2007-08</v>
      </c>
      <c r="K71" s="18">
        <f>LARGE('octsep cfs'!$F$5:$F$94,'octsep cfs rank'!$A71)</f>
        <v>1641</v>
      </c>
      <c r="L71" s="5" t="str">
        <f>VLOOKUP(M71,'octsep cfs'!$G$5:$O$94,9,FALSE)</f>
        <v>1962-63</v>
      </c>
      <c r="M71" s="18">
        <f>LARGE('octsep cfs'!$G$5:$G$94,'octsep cfs rank'!$A71)</f>
        <v>1782</v>
      </c>
      <c r="N71" s="5" t="str">
        <f>VLOOKUP(O71,'octsep cfs'!$H$5:$O$94,8,FALSE)</f>
        <v>1986-87</v>
      </c>
      <c r="O71" s="18">
        <f>LARGE('octsep cfs'!$H$5:$H$94,'octsep cfs rank'!$A71)</f>
        <v>2194</v>
      </c>
      <c r="P71" s="5" t="str">
        <f>VLOOKUP(Q71,'octsep cfs'!$I$5:$O$94,7,FALSE)</f>
        <v>2009-10</v>
      </c>
      <c r="Q71" s="18">
        <f>LARGE('octsep cfs'!$I$5:$I$94,'octsep cfs rank'!$A71)</f>
        <v>2115</v>
      </c>
      <c r="R71" s="5" t="str">
        <f>VLOOKUP(S71,'octsep cfs'!$J$5:$O$94,6,FALSE)</f>
        <v>2015-16</v>
      </c>
      <c r="S71" s="18">
        <f>LARGE('octsep cfs'!$J$5:$J$94,'octsep cfs rank'!$A71)</f>
        <v>1578</v>
      </c>
      <c r="T71" s="5" t="str">
        <f>VLOOKUP(U71,'octsep cfs'!$K$5:$O$94,5,FALSE)</f>
        <v>1969-70</v>
      </c>
      <c r="U71" s="18">
        <f>LARGE('octsep cfs'!$K$5:$K$94,'octsep cfs rank'!$A71)</f>
        <v>1106</v>
      </c>
      <c r="V71" s="5" t="str">
        <f>VLOOKUP(W71,'octsep cfs'!$L$5:$O$94,4,FALSE)</f>
        <v>1969-70</v>
      </c>
      <c r="W71" s="18">
        <f>LARGE('octsep cfs'!$L$5:$L$94,'octsep cfs rank'!$A71)</f>
        <v>950</v>
      </c>
      <c r="X71" s="5" t="str">
        <f>VLOOKUP(Y71,'octsep cfs'!$M$5:$O$94,3,FALSE)</f>
        <v>1938-39</v>
      </c>
      <c r="Y71" s="18">
        <f>LARGE('octsep cfs'!$M$5:$M$94,'octsep cfs rank'!$A71)</f>
        <v>891</v>
      </c>
      <c r="Z71" s="5" t="str">
        <f>VLOOKUP(AA71,'octsep cfs'!$N$5:$O$94,2,FALSE)</f>
        <v>2014-15</v>
      </c>
      <c r="AA71" s="18">
        <f>LARGE('octsep cfs'!$N$5:$N$94,'octsep cfs rank'!$A71)</f>
        <v>1547</v>
      </c>
    </row>
    <row r="72" spans="1:27" x14ac:dyDescent="0.2">
      <c r="A72" s="11">
        <v>67</v>
      </c>
      <c r="B72" s="5" t="str">
        <f>VLOOKUP(C72,'octsep cfs'!$B$5:$O$94,14,FALSE)</f>
        <v>1934-35</v>
      </c>
      <c r="C72" s="18">
        <f>LARGE('octsep cfs'!$B$5:$B$94,'octsep cfs rank'!$A72)</f>
        <v>887</v>
      </c>
      <c r="D72" s="5" t="str">
        <f>VLOOKUP(E72,'octsep cfs'!$C$5:$O$94,13,FALSE)</f>
        <v>2000-01</v>
      </c>
      <c r="E72" s="18">
        <f>LARGE('octsep cfs'!$C$5:$C$94,'octsep cfs rank'!$A72)</f>
        <v>1060</v>
      </c>
      <c r="F72" s="5" t="str">
        <f>VLOOKUP(G72,'octsep cfs'!$D$5:$O$94,12,FALSE)</f>
        <v>1978-79</v>
      </c>
      <c r="G72" s="18">
        <f>LARGE('octsep cfs'!$D$5:$D$94,'octsep cfs rank'!$A72)</f>
        <v>1239</v>
      </c>
      <c r="H72" s="5" t="str">
        <f>VLOOKUP(I72,'octsep cfs'!$E$5:$O$94,11,FALSE)</f>
        <v>1946-47</v>
      </c>
      <c r="I72" s="18">
        <f>LARGE('octsep cfs'!$E$5:$E$94,'octsep cfs rank'!$A72)</f>
        <v>1485</v>
      </c>
      <c r="J72" s="5" t="str">
        <f>VLOOKUP(K72,'octsep cfs'!$F$5:$O$94,10,FALSE)</f>
        <v>2008-09</v>
      </c>
      <c r="K72" s="18">
        <f>LARGE('octsep cfs'!$F$5:$F$94,'octsep cfs rank'!$A72)</f>
        <v>1620</v>
      </c>
      <c r="L72" s="5" t="str">
        <f>VLOOKUP(M72,'octsep cfs'!$G$5:$O$94,9,FALSE)</f>
        <v>1967-68</v>
      </c>
      <c r="M72" s="18">
        <f>LARGE('octsep cfs'!$G$5:$G$94,'octsep cfs rank'!$A72)</f>
        <v>1759</v>
      </c>
      <c r="N72" s="5" t="str">
        <f>VLOOKUP(O72,'octsep cfs'!$H$5:$O$94,8,FALSE)</f>
        <v>1978-79</v>
      </c>
      <c r="O72" s="18">
        <f>LARGE('octsep cfs'!$H$5:$H$94,'octsep cfs rank'!$A72)</f>
        <v>2190</v>
      </c>
      <c r="P72" s="5" t="str">
        <f>VLOOKUP(Q72,'octsep cfs'!$I$5:$O$94,7,FALSE)</f>
        <v>2013-14</v>
      </c>
      <c r="Q72" s="18">
        <f>LARGE('octsep cfs'!$I$5:$I$94,'octsep cfs rank'!$A72)</f>
        <v>2106</v>
      </c>
      <c r="R72" s="5" t="str">
        <f>VLOOKUP(S72,'octsep cfs'!$J$5:$O$94,6,FALSE)</f>
        <v>1965-66</v>
      </c>
      <c r="S72" s="18">
        <f>LARGE('octsep cfs'!$J$5:$J$94,'octsep cfs rank'!$A72)</f>
        <v>1576</v>
      </c>
      <c r="T72" s="5" t="str">
        <f>VLOOKUP(U72,'octsep cfs'!$K$5:$O$94,5,FALSE)</f>
        <v>1986-87</v>
      </c>
      <c r="U72" s="18">
        <f>LARGE('octsep cfs'!$K$5:$K$94,'octsep cfs rank'!$A72)</f>
        <v>1096</v>
      </c>
      <c r="V72" s="5" t="str">
        <f>VLOOKUP(W72,'octsep cfs'!$L$5:$O$94,4,FALSE)</f>
        <v>1978-79</v>
      </c>
      <c r="W72" s="18">
        <f>LARGE('octsep cfs'!$L$5:$L$94,'octsep cfs rank'!$A72)</f>
        <v>949</v>
      </c>
      <c r="X72" s="5" t="str">
        <f>VLOOKUP(Y72,'octsep cfs'!$M$5:$O$94,3,FALSE)</f>
        <v>1978-79</v>
      </c>
      <c r="Y72" s="18">
        <f>LARGE('octsep cfs'!$M$5:$M$94,'octsep cfs rank'!$A72)</f>
        <v>888</v>
      </c>
      <c r="Z72" s="5" t="str">
        <f>VLOOKUP(AA72,'octsep cfs'!$N$5:$O$94,2,FALSE)</f>
        <v>1954-55</v>
      </c>
      <c r="AA72" s="18">
        <f>LARGE('octsep cfs'!$N$5:$N$94,'octsep cfs rank'!$A72)</f>
        <v>1545</v>
      </c>
    </row>
    <row r="73" spans="1:27" x14ac:dyDescent="0.2">
      <c r="A73" s="11">
        <v>68</v>
      </c>
      <c r="B73" s="5" t="str">
        <f>VLOOKUP(C73,'octsep cfs'!$B$5:$O$94,14,FALSE)</f>
        <v>1934-35</v>
      </c>
      <c r="C73" s="18">
        <f>LARGE('octsep cfs'!$B$5:$B$94,'octsep cfs rank'!$A73)</f>
        <v>887</v>
      </c>
      <c r="D73" s="5" t="str">
        <f>VLOOKUP(E73,'octsep cfs'!$C$5:$O$94,13,FALSE)</f>
        <v>1989-90</v>
      </c>
      <c r="E73" s="18">
        <f>LARGE('octsep cfs'!$C$5:$C$94,'octsep cfs rank'!$A73)</f>
        <v>1051</v>
      </c>
      <c r="F73" s="5" t="str">
        <f>VLOOKUP(G73,'octsep cfs'!$D$5:$O$94,12,FALSE)</f>
        <v>1988-89</v>
      </c>
      <c r="G73" s="18">
        <f>LARGE('octsep cfs'!$D$5:$D$94,'octsep cfs rank'!$A73)</f>
        <v>1236</v>
      </c>
      <c r="H73" s="5" t="str">
        <f>VLOOKUP(I73,'octsep cfs'!$E$5:$O$94,11,FALSE)</f>
        <v>1939-40</v>
      </c>
      <c r="I73" s="18">
        <f>LARGE('octsep cfs'!$E$5:$E$94,'octsep cfs rank'!$A73)</f>
        <v>1471</v>
      </c>
      <c r="J73" s="5" t="str">
        <f>VLOOKUP(K73,'octsep cfs'!$F$5:$O$94,10,FALSE)</f>
        <v>1948-49</v>
      </c>
      <c r="K73" s="18">
        <f>LARGE('octsep cfs'!$F$5:$F$94,'octsep cfs rank'!$A73)</f>
        <v>1594</v>
      </c>
      <c r="L73" s="5" t="str">
        <f>VLOOKUP(M73,'octsep cfs'!$G$5:$O$94,9,FALSE)</f>
        <v>1928-29</v>
      </c>
      <c r="M73" s="18">
        <f>LARGE('octsep cfs'!$G$5:$G$94,'octsep cfs rank'!$A73)</f>
        <v>1725</v>
      </c>
      <c r="N73" s="5" t="str">
        <f>VLOOKUP(O73,'octsep cfs'!$H$5:$O$94,8,FALSE)</f>
        <v>1990-91</v>
      </c>
      <c r="O73" s="18">
        <f>LARGE('octsep cfs'!$H$5:$H$94,'octsep cfs rank'!$A73)</f>
        <v>2087</v>
      </c>
      <c r="P73" s="5" t="str">
        <f>VLOOKUP(Q73,'octsep cfs'!$I$5:$O$94,7,FALSE)</f>
        <v>2001-02</v>
      </c>
      <c r="Q73" s="18">
        <f>LARGE('octsep cfs'!$I$5:$I$94,'octsep cfs rank'!$A73)</f>
        <v>2096</v>
      </c>
      <c r="R73" s="5" t="str">
        <f>VLOOKUP(S73,'octsep cfs'!$J$5:$O$94,6,FALSE)</f>
        <v>1958-59</v>
      </c>
      <c r="S73" s="18">
        <f>LARGE('octsep cfs'!$J$5:$J$94,'octsep cfs rank'!$A73)</f>
        <v>1533</v>
      </c>
      <c r="T73" s="5" t="str">
        <f>VLOOKUP(U73,'octsep cfs'!$K$5:$O$94,5,FALSE)</f>
        <v>2012-13</v>
      </c>
      <c r="U73" s="18">
        <f>LARGE('octsep cfs'!$K$5:$K$94,'octsep cfs rank'!$A73)</f>
        <v>1089</v>
      </c>
      <c r="V73" s="5" t="str">
        <f>VLOOKUP(W73,'octsep cfs'!$L$5:$O$94,4,FALSE)</f>
        <v>1990-91</v>
      </c>
      <c r="W73" s="18">
        <f>LARGE('octsep cfs'!$L$5:$L$94,'octsep cfs rank'!$A73)</f>
        <v>946</v>
      </c>
      <c r="X73" s="5" t="str">
        <f>VLOOKUP(Y73,'octsep cfs'!$M$5:$O$94,3,FALSE)</f>
        <v>1979-80</v>
      </c>
      <c r="Y73" s="18">
        <f>LARGE('octsep cfs'!$M$5:$M$94,'octsep cfs rank'!$A73)</f>
        <v>876</v>
      </c>
      <c r="Z73" s="5" t="str">
        <f>VLOOKUP(AA73,'octsep cfs'!$N$5:$O$94,2,FALSE)</f>
        <v>2001-02</v>
      </c>
      <c r="AA73" s="18">
        <f>LARGE('octsep cfs'!$N$5:$N$94,'octsep cfs rank'!$A73)</f>
        <v>1537</v>
      </c>
    </row>
    <row r="74" spans="1:27" x14ac:dyDescent="0.2">
      <c r="A74" s="11">
        <v>69</v>
      </c>
      <c r="B74" s="5" t="str">
        <f>VLOOKUP(C74,'octsep cfs'!$B$5:$O$94,14,FALSE)</f>
        <v>1944-45</v>
      </c>
      <c r="C74" s="18">
        <f>LARGE('octsep cfs'!$B$5:$B$94,'octsep cfs rank'!$A74)</f>
        <v>877</v>
      </c>
      <c r="D74" s="5" t="str">
        <f>VLOOKUP(E74,'octsep cfs'!$C$5:$O$94,13,FALSE)</f>
        <v>1989-90</v>
      </c>
      <c r="E74" s="18">
        <f>LARGE('octsep cfs'!$C$5:$C$94,'octsep cfs rank'!$A74)</f>
        <v>1051</v>
      </c>
      <c r="F74" s="5" t="str">
        <f>VLOOKUP(G74,'octsep cfs'!$D$5:$O$94,12,FALSE)</f>
        <v>1954-55</v>
      </c>
      <c r="G74" s="18">
        <f>LARGE('octsep cfs'!$D$5:$D$94,'octsep cfs rank'!$A74)</f>
        <v>1225</v>
      </c>
      <c r="H74" s="5" t="str">
        <f>VLOOKUP(I74,'octsep cfs'!$E$5:$O$94,11,FALSE)</f>
        <v>1992-93</v>
      </c>
      <c r="I74" s="18">
        <f>LARGE('octsep cfs'!$E$5:$E$94,'octsep cfs rank'!$A74)</f>
        <v>1397</v>
      </c>
      <c r="J74" s="5" t="str">
        <f>VLOOKUP(K74,'octsep cfs'!$F$5:$O$94,10,FALSE)</f>
        <v>1943-44</v>
      </c>
      <c r="K74" s="18">
        <f>LARGE('octsep cfs'!$F$5:$F$94,'octsep cfs rank'!$A74)</f>
        <v>1591</v>
      </c>
      <c r="L74" s="5" t="str">
        <f>VLOOKUP(M74,'octsep cfs'!$G$5:$O$94,9,FALSE)</f>
        <v>1987-88</v>
      </c>
      <c r="M74" s="18">
        <f>LARGE('octsep cfs'!$G$5:$G$94,'octsep cfs rank'!$A74)</f>
        <v>1719</v>
      </c>
      <c r="N74" s="5" t="str">
        <f>VLOOKUP(O74,'octsep cfs'!$H$5:$O$94,8,FALSE)</f>
        <v>2004-05</v>
      </c>
      <c r="O74" s="18">
        <f>LARGE('octsep cfs'!$H$5:$H$94,'octsep cfs rank'!$A74)</f>
        <v>1997</v>
      </c>
      <c r="P74" s="5" t="str">
        <f>VLOOKUP(Q74,'octsep cfs'!$I$5:$O$94,7,FALSE)</f>
        <v>1958-59</v>
      </c>
      <c r="Q74" s="18">
        <f>LARGE('octsep cfs'!$I$5:$I$94,'octsep cfs rank'!$A74)</f>
        <v>2081</v>
      </c>
      <c r="R74" s="5" t="str">
        <f>VLOOKUP(S74,'octsep cfs'!$J$5:$O$94,6,FALSE)</f>
        <v>1938-39</v>
      </c>
      <c r="S74" s="18">
        <f>LARGE('octsep cfs'!$J$5:$J$94,'octsep cfs rank'!$A74)</f>
        <v>1517</v>
      </c>
      <c r="T74" s="5" t="str">
        <f>VLOOKUP(U74,'octsep cfs'!$K$5:$O$94,5,FALSE)</f>
        <v>2013-14</v>
      </c>
      <c r="U74" s="18">
        <f>LARGE('octsep cfs'!$K$5:$K$94,'octsep cfs rank'!$A74)</f>
        <v>1081</v>
      </c>
      <c r="V74" s="5" t="str">
        <f>VLOOKUP(W74,'octsep cfs'!$L$5:$O$94,4,FALSE)</f>
        <v>1986-87</v>
      </c>
      <c r="W74" s="18">
        <f>LARGE('octsep cfs'!$L$5:$L$94,'octsep cfs rank'!$A74)</f>
        <v>939</v>
      </c>
      <c r="X74" s="5" t="str">
        <f>VLOOKUP(Y74,'octsep cfs'!$M$5:$O$94,3,FALSE)</f>
        <v>2002-03</v>
      </c>
      <c r="Y74" s="18">
        <f>LARGE('octsep cfs'!$M$5:$M$94,'octsep cfs rank'!$A74)</f>
        <v>868</v>
      </c>
      <c r="Z74" s="5" t="str">
        <f>VLOOKUP(AA74,'octsep cfs'!$N$5:$O$94,2,FALSE)</f>
        <v>1941-42</v>
      </c>
      <c r="AA74" s="18">
        <f>LARGE('octsep cfs'!$N$5:$N$94,'octsep cfs rank'!$A74)</f>
        <v>1533</v>
      </c>
    </row>
    <row r="75" spans="1:27" x14ac:dyDescent="0.2">
      <c r="A75" s="11">
        <v>70</v>
      </c>
      <c r="B75" s="5" t="str">
        <f>VLOOKUP(C75,'octsep cfs'!$B$5:$O$94,14,FALSE)</f>
        <v>1944-45</v>
      </c>
      <c r="C75" s="18">
        <f>LARGE('octsep cfs'!$B$5:$B$94,'octsep cfs rank'!$A75)</f>
        <v>877</v>
      </c>
      <c r="D75" s="5" t="str">
        <f>VLOOKUP(E75,'octsep cfs'!$C$5:$O$94,13,FALSE)</f>
        <v>1969-70</v>
      </c>
      <c r="E75" s="18">
        <f>LARGE('octsep cfs'!$C$5:$C$94,'octsep cfs rank'!$A75)</f>
        <v>1047</v>
      </c>
      <c r="F75" s="5" t="str">
        <f>VLOOKUP(G75,'octsep cfs'!$D$5:$O$94,12,FALSE)</f>
        <v>1954-55</v>
      </c>
      <c r="G75" s="18">
        <f>LARGE('octsep cfs'!$D$5:$D$94,'octsep cfs rank'!$A75)</f>
        <v>1225</v>
      </c>
      <c r="H75" s="5" t="str">
        <f>VLOOKUP(I75,'octsep cfs'!$E$5:$O$94,11,FALSE)</f>
        <v>2004-05</v>
      </c>
      <c r="I75" s="18">
        <f>LARGE('octsep cfs'!$E$5:$E$94,'octsep cfs rank'!$A75)</f>
        <v>1359</v>
      </c>
      <c r="J75" s="5" t="str">
        <f>VLOOKUP(K75,'octsep cfs'!$F$5:$O$94,10,FALSE)</f>
        <v>1987-88</v>
      </c>
      <c r="K75" s="18">
        <f>LARGE('octsep cfs'!$F$5:$F$94,'octsep cfs rank'!$A75)</f>
        <v>1577</v>
      </c>
      <c r="L75" s="5" t="str">
        <f>VLOOKUP(M75,'octsep cfs'!$G$5:$O$94,9,FALSE)</f>
        <v>1961-62</v>
      </c>
      <c r="M75" s="18">
        <f>LARGE('octsep cfs'!$G$5:$G$94,'octsep cfs rank'!$A75)</f>
        <v>1702</v>
      </c>
      <c r="N75" s="5" t="str">
        <f>VLOOKUP(O75,'octsep cfs'!$H$5:$O$94,8,FALSE)</f>
        <v>1943-44</v>
      </c>
      <c r="O75" s="18">
        <f>LARGE('octsep cfs'!$H$5:$H$94,'octsep cfs rank'!$A75)</f>
        <v>1994</v>
      </c>
      <c r="P75" s="5" t="str">
        <f>VLOOKUP(Q75,'octsep cfs'!$I$5:$O$94,7,FALSE)</f>
        <v>2017-18</v>
      </c>
      <c r="Q75" s="18">
        <f>LARGE('octsep cfs'!$I$5:$I$94,'octsep cfs rank'!$A75)</f>
        <v>2017</v>
      </c>
      <c r="R75" s="5" t="str">
        <f>VLOOKUP(S75,'octsep cfs'!$J$5:$O$94,6,FALSE)</f>
        <v>1977-78</v>
      </c>
      <c r="S75" s="18">
        <f>LARGE('octsep cfs'!$J$5:$J$94,'octsep cfs rank'!$A75)</f>
        <v>1515</v>
      </c>
      <c r="T75" s="5" t="str">
        <f>VLOOKUP(U75,'octsep cfs'!$K$5:$O$94,5,FALSE)</f>
        <v>2004-05</v>
      </c>
      <c r="U75" s="18">
        <f>LARGE('octsep cfs'!$K$5:$K$94,'octsep cfs rank'!$A75)</f>
        <v>1063</v>
      </c>
      <c r="V75" s="5" t="str">
        <f>VLOOKUP(W75,'octsep cfs'!$L$5:$O$94,4,FALSE)</f>
        <v>1972-73</v>
      </c>
      <c r="W75" s="18">
        <f>LARGE('octsep cfs'!$L$5:$L$94,'octsep cfs rank'!$A75)</f>
        <v>936</v>
      </c>
      <c r="X75" s="5" t="str">
        <f>VLOOKUP(Y75,'octsep cfs'!$M$5:$O$94,3,FALSE)</f>
        <v>1987-88</v>
      </c>
      <c r="Y75" s="18">
        <f>LARGE('octsep cfs'!$M$5:$M$94,'octsep cfs rank'!$A75)</f>
        <v>863</v>
      </c>
      <c r="Z75" s="5" t="str">
        <f>VLOOKUP(AA75,'octsep cfs'!$N$5:$O$94,2,FALSE)</f>
        <v>1986-87</v>
      </c>
      <c r="AA75" s="18">
        <f>LARGE('octsep cfs'!$N$5:$N$94,'octsep cfs rank'!$A75)</f>
        <v>1502</v>
      </c>
    </row>
    <row r="76" spans="1:27" x14ac:dyDescent="0.2">
      <c r="A76" s="11">
        <v>71</v>
      </c>
      <c r="B76" s="5" t="str">
        <f>VLOOKUP(C76,'octsep cfs'!$B$5:$O$94,14,FALSE)</f>
        <v>1936-37</v>
      </c>
      <c r="C76" s="18">
        <f>LARGE('octsep cfs'!$B$5:$B$94,'octsep cfs rank'!$A76)</f>
        <v>874</v>
      </c>
      <c r="D76" s="5" t="str">
        <f>VLOOKUP(E76,'octsep cfs'!$C$5:$O$94,13,FALSE)</f>
        <v>1941-42</v>
      </c>
      <c r="E76" s="18">
        <f>LARGE('octsep cfs'!$C$5:$C$94,'octsep cfs rank'!$A76)</f>
        <v>1040</v>
      </c>
      <c r="F76" s="5" t="str">
        <f>VLOOKUP(G76,'octsep cfs'!$D$5:$O$94,12,FALSE)</f>
        <v>1939-40</v>
      </c>
      <c r="G76" s="18">
        <f>LARGE('octsep cfs'!$D$5:$D$94,'octsep cfs rank'!$A76)</f>
        <v>1219</v>
      </c>
      <c r="H76" s="5" t="str">
        <f>VLOOKUP(I76,'octsep cfs'!$E$5:$O$94,11,FALSE)</f>
        <v>1962-63</v>
      </c>
      <c r="I76" s="18">
        <f>LARGE('octsep cfs'!$E$5:$E$94,'octsep cfs rank'!$A76)</f>
        <v>1356</v>
      </c>
      <c r="J76" s="5" t="str">
        <f>VLOOKUP(K76,'octsep cfs'!$F$5:$O$94,10,FALSE)</f>
        <v>1968-69</v>
      </c>
      <c r="K76" s="18">
        <f>LARGE('octsep cfs'!$F$5:$F$94,'octsep cfs rank'!$A76)</f>
        <v>1563</v>
      </c>
      <c r="L76" s="5" t="str">
        <f>VLOOKUP(M76,'octsep cfs'!$G$5:$O$94,9,FALSE)</f>
        <v>1944-45</v>
      </c>
      <c r="M76" s="18">
        <f>LARGE('octsep cfs'!$G$5:$G$94,'octsep cfs rank'!$A76)</f>
        <v>1700</v>
      </c>
      <c r="N76" s="5" t="str">
        <f>VLOOKUP(O76,'octsep cfs'!$H$5:$O$94,8,FALSE)</f>
        <v>1972-73</v>
      </c>
      <c r="O76" s="18">
        <f>LARGE('octsep cfs'!$H$5:$H$94,'octsep cfs rank'!$A76)</f>
        <v>1964</v>
      </c>
      <c r="P76" s="5" t="str">
        <f>VLOOKUP(Q76,'octsep cfs'!$I$5:$O$94,7,FALSE)</f>
        <v>1972-73</v>
      </c>
      <c r="Q76" s="18">
        <f>LARGE('octsep cfs'!$I$5:$I$94,'octsep cfs rank'!$A76)</f>
        <v>2002</v>
      </c>
      <c r="R76" s="5" t="str">
        <f>VLOOKUP(S76,'octsep cfs'!$J$5:$O$94,6,FALSE)</f>
        <v>2004-05</v>
      </c>
      <c r="S76" s="18">
        <f>LARGE('octsep cfs'!$J$5:$J$94,'octsep cfs rank'!$A76)</f>
        <v>1506</v>
      </c>
      <c r="T76" s="5" t="str">
        <f>VLOOKUP(U76,'octsep cfs'!$K$5:$O$94,5,FALSE)</f>
        <v>1978-79</v>
      </c>
      <c r="U76" s="18">
        <f>LARGE('octsep cfs'!$K$5:$K$94,'octsep cfs rank'!$A76)</f>
        <v>1060</v>
      </c>
      <c r="V76" s="5" t="str">
        <f>VLOOKUP(W76,'octsep cfs'!$L$5:$O$94,4,FALSE)</f>
        <v>1941-42</v>
      </c>
      <c r="W76" s="18">
        <f>LARGE('octsep cfs'!$L$5:$L$94,'octsep cfs rank'!$A76)</f>
        <v>929</v>
      </c>
      <c r="X76" s="5" t="str">
        <f>VLOOKUP(Y76,'octsep cfs'!$M$5:$O$94,3,FALSE)</f>
        <v>1989-90</v>
      </c>
      <c r="Y76" s="18">
        <f>LARGE('octsep cfs'!$M$5:$M$94,'octsep cfs rank'!$A76)</f>
        <v>859</v>
      </c>
      <c r="Z76" s="5" t="str">
        <f>VLOOKUP(AA76,'octsep cfs'!$N$5:$O$94,2,FALSE)</f>
        <v>1978-79</v>
      </c>
      <c r="AA76" s="18">
        <f>LARGE('octsep cfs'!$N$5:$N$94,'octsep cfs rank'!$A76)</f>
        <v>1501</v>
      </c>
    </row>
    <row r="77" spans="1:27" x14ac:dyDescent="0.2">
      <c r="A77" s="11">
        <v>72</v>
      </c>
      <c r="B77" s="5" t="str">
        <f>VLOOKUP(C77,'octsep cfs'!$B$5:$O$94,14,FALSE)</f>
        <v>1940-41</v>
      </c>
      <c r="C77" s="18">
        <f>LARGE('octsep cfs'!$B$5:$B$94,'octsep cfs rank'!$A77)</f>
        <v>864</v>
      </c>
      <c r="D77" s="5" t="str">
        <f>VLOOKUP(E77,'octsep cfs'!$C$5:$O$94,13,FALSE)</f>
        <v>1944-45</v>
      </c>
      <c r="E77" s="18">
        <f>LARGE('octsep cfs'!$C$5:$C$94,'octsep cfs rank'!$A77)</f>
        <v>1002</v>
      </c>
      <c r="F77" s="5" t="str">
        <f>VLOOKUP(G77,'octsep cfs'!$D$5:$O$94,12,FALSE)</f>
        <v>1933-34</v>
      </c>
      <c r="G77" s="18">
        <f>LARGE('octsep cfs'!$D$5:$D$94,'octsep cfs rank'!$A77)</f>
        <v>1191</v>
      </c>
      <c r="H77" s="5" t="str">
        <f>VLOOKUP(I77,'octsep cfs'!$E$5:$O$94,11,FALSE)</f>
        <v>1993-94</v>
      </c>
      <c r="I77" s="18">
        <f>LARGE('octsep cfs'!$E$5:$E$94,'octsep cfs rank'!$A77)</f>
        <v>1342</v>
      </c>
      <c r="J77" s="5" t="str">
        <f>VLOOKUP(K77,'octsep cfs'!$F$5:$O$94,10,FALSE)</f>
        <v>1972-73</v>
      </c>
      <c r="K77" s="18">
        <f>LARGE('octsep cfs'!$F$5:$F$94,'octsep cfs rank'!$A77)</f>
        <v>1555</v>
      </c>
      <c r="L77" s="5" t="str">
        <f>VLOOKUP(M77,'octsep cfs'!$G$5:$O$94,9,FALSE)</f>
        <v>1972-73</v>
      </c>
      <c r="M77" s="18">
        <f>LARGE('octsep cfs'!$G$5:$G$94,'octsep cfs rank'!$A77)</f>
        <v>1689</v>
      </c>
      <c r="N77" s="5" t="str">
        <f>VLOOKUP(O77,'octsep cfs'!$H$5:$O$94,8,FALSE)</f>
        <v>1977-78</v>
      </c>
      <c r="O77" s="18">
        <f>LARGE('octsep cfs'!$H$5:$H$94,'octsep cfs rank'!$A77)</f>
        <v>1910</v>
      </c>
      <c r="P77" s="5" t="str">
        <f>VLOOKUP(Q77,'octsep cfs'!$I$5:$O$94,7,FALSE)</f>
        <v>2012-13</v>
      </c>
      <c r="Q77" s="18">
        <f>LARGE('octsep cfs'!$I$5:$I$94,'octsep cfs rank'!$A77)</f>
        <v>1990</v>
      </c>
      <c r="R77" s="5" t="str">
        <f>VLOOKUP(S77,'octsep cfs'!$J$5:$O$94,6,FALSE)</f>
        <v>1980-81</v>
      </c>
      <c r="S77" s="18">
        <f>LARGE('octsep cfs'!$J$5:$J$94,'octsep cfs rank'!$A77)</f>
        <v>1496</v>
      </c>
      <c r="T77" s="5" t="str">
        <f>VLOOKUP(U77,'octsep cfs'!$K$5:$O$94,5,FALSE)</f>
        <v>1972-73</v>
      </c>
      <c r="U77" s="18">
        <f>LARGE('octsep cfs'!$K$5:$K$94,'octsep cfs rank'!$A77)</f>
        <v>1055</v>
      </c>
      <c r="V77" s="5" t="str">
        <f>VLOOKUP(W77,'octsep cfs'!$L$5:$O$94,4,FALSE)</f>
        <v>2002-03</v>
      </c>
      <c r="W77" s="18">
        <f>LARGE('octsep cfs'!$L$5:$L$94,'octsep cfs rank'!$A77)</f>
        <v>928</v>
      </c>
      <c r="X77" s="5" t="str">
        <f>VLOOKUP(Y77,'octsep cfs'!$M$5:$O$94,3,FALSE)</f>
        <v>1940-41</v>
      </c>
      <c r="Y77" s="18">
        <f>LARGE('octsep cfs'!$M$5:$M$94,'octsep cfs rank'!$A77)</f>
        <v>854</v>
      </c>
      <c r="Z77" s="5" t="str">
        <f>VLOOKUP(AA77,'octsep cfs'!$N$5:$O$94,2,FALSE)</f>
        <v>1990-91</v>
      </c>
      <c r="AA77" s="18">
        <f>LARGE('octsep cfs'!$N$5:$N$94,'octsep cfs rank'!$A77)</f>
        <v>1484</v>
      </c>
    </row>
    <row r="78" spans="1:27" x14ac:dyDescent="0.2">
      <c r="A78" s="11">
        <v>73</v>
      </c>
      <c r="B78" s="5" t="str">
        <f>VLOOKUP(C78,'octsep cfs'!$B$5:$O$94,14,FALSE)</f>
        <v>1991-92</v>
      </c>
      <c r="C78" s="18">
        <f>LARGE('octsep cfs'!$B$5:$B$94,'octsep cfs rank'!$A78)</f>
        <v>858</v>
      </c>
      <c r="D78" s="5" t="str">
        <f>VLOOKUP(E78,'octsep cfs'!$C$5:$O$94,13,FALSE)</f>
        <v>1959-60</v>
      </c>
      <c r="E78" s="18">
        <f>LARGE('octsep cfs'!$C$5:$C$94,'octsep cfs rank'!$A78)</f>
        <v>996</v>
      </c>
      <c r="F78" s="5" t="str">
        <f>VLOOKUP(G78,'octsep cfs'!$D$5:$O$94,12,FALSE)</f>
        <v>1989-90</v>
      </c>
      <c r="G78" s="18">
        <f>LARGE('octsep cfs'!$D$5:$D$94,'octsep cfs rank'!$A78)</f>
        <v>1182</v>
      </c>
      <c r="H78" s="5" t="str">
        <f>VLOOKUP(I78,'octsep cfs'!$E$5:$O$94,11,FALSE)</f>
        <v>1943-44</v>
      </c>
      <c r="I78" s="18">
        <f>LARGE('octsep cfs'!$E$5:$E$94,'octsep cfs rank'!$A78)</f>
        <v>1324</v>
      </c>
      <c r="J78" s="5" t="str">
        <f>VLOOKUP(K78,'octsep cfs'!$F$5:$O$94,10,FALSE)</f>
        <v>1992-93</v>
      </c>
      <c r="K78" s="18">
        <f>LARGE('octsep cfs'!$F$5:$F$94,'octsep cfs rank'!$A78)</f>
        <v>1530</v>
      </c>
      <c r="L78" s="5" t="str">
        <f>VLOOKUP(M78,'octsep cfs'!$G$5:$O$94,9,FALSE)</f>
        <v>1943-44</v>
      </c>
      <c r="M78" s="18">
        <f>LARGE('octsep cfs'!$G$5:$G$94,'octsep cfs rank'!$A78)</f>
        <v>1687</v>
      </c>
      <c r="N78" s="5" t="str">
        <f>VLOOKUP(O78,'octsep cfs'!$H$5:$O$94,8,FALSE)</f>
        <v>1954-55</v>
      </c>
      <c r="O78" s="18">
        <f>LARGE('octsep cfs'!$H$5:$H$94,'octsep cfs rank'!$A78)</f>
        <v>1899</v>
      </c>
      <c r="P78" s="5" t="str">
        <f>VLOOKUP(Q78,'octsep cfs'!$I$5:$O$94,7,FALSE)</f>
        <v>1946-47</v>
      </c>
      <c r="Q78" s="18">
        <f>LARGE('octsep cfs'!$I$5:$I$94,'octsep cfs rank'!$A78)</f>
        <v>1918</v>
      </c>
      <c r="R78" s="5" t="str">
        <f>VLOOKUP(S78,'octsep cfs'!$J$5:$O$94,6,FALSE)</f>
        <v>2012-13</v>
      </c>
      <c r="S78" s="18">
        <f>LARGE('octsep cfs'!$J$5:$J$94,'octsep cfs rank'!$A78)</f>
        <v>1457</v>
      </c>
      <c r="T78" s="5" t="str">
        <f>VLOOKUP(U78,'octsep cfs'!$K$5:$O$94,5,FALSE)</f>
        <v>1979-80</v>
      </c>
      <c r="U78" s="18">
        <f>LARGE('octsep cfs'!$K$5:$K$94,'octsep cfs rank'!$A78)</f>
        <v>1047</v>
      </c>
      <c r="V78" s="5" t="str">
        <f>VLOOKUP(W78,'octsep cfs'!$L$5:$O$94,4,FALSE)</f>
        <v>1987-88</v>
      </c>
      <c r="W78" s="18">
        <f>LARGE('octsep cfs'!$L$5:$L$94,'octsep cfs rank'!$A78)</f>
        <v>918</v>
      </c>
      <c r="X78" s="5" t="str">
        <f>VLOOKUP(Y78,'octsep cfs'!$M$5:$O$94,3,FALSE)</f>
        <v>1940-41</v>
      </c>
      <c r="Y78" s="18">
        <f>LARGE('octsep cfs'!$M$5:$M$94,'octsep cfs rank'!$A78)</f>
        <v>854</v>
      </c>
      <c r="Z78" s="5" t="str">
        <f>VLOOKUP(AA78,'octsep cfs'!$N$5:$O$94,2,FALSE)</f>
        <v>1972-73</v>
      </c>
      <c r="AA78" s="18">
        <f>LARGE('octsep cfs'!$N$5:$N$94,'octsep cfs rank'!$A78)</f>
        <v>1481</v>
      </c>
    </row>
    <row r="79" spans="1:27" x14ac:dyDescent="0.2">
      <c r="A79" s="11">
        <v>74</v>
      </c>
      <c r="B79" s="5" t="str">
        <f>VLOOKUP(C79,'octsep cfs'!$B$5:$O$94,14,FALSE)</f>
        <v>1978-79</v>
      </c>
      <c r="C79" s="18">
        <f>LARGE('octsep cfs'!$B$5:$B$94,'octsep cfs rank'!$A79)</f>
        <v>857</v>
      </c>
      <c r="D79" s="5" t="str">
        <f>VLOOKUP(E79,'octsep cfs'!$C$5:$O$94,13,FALSE)</f>
        <v>2004-05</v>
      </c>
      <c r="E79" s="18">
        <f>LARGE('octsep cfs'!$C$5:$C$94,'octsep cfs rank'!$A79)</f>
        <v>980</v>
      </c>
      <c r="F79" s="5" t="str">
        <f>VLOOKUP(G79,'octsep cfs'!$D$5:$O$94,12,FALSE)</f>
        <v>1994-95</v>
      </c>
      <c r="G79" s="18">
        <f>LARGE('octsep cfs'!$D$5:$D$94,'octsep cfs rank'!$A79)</f>
        <v>1172</v>
      </c>
      <c r="H79" s="5" t="str">
        <f>VLOOKUP(I79,'octsep cfs'!$E$5:$O$94,11,FALSE)</f>
        <v>1960-61</v>
      </c>
      <c r="I79" s="18">
        <f>LARGE('octsep cfs'!$E$5:$E$94,'octsep cfs rank'!$A79)</f>
        <v>1301</v>
      </c>
      <c r="J79" s="5" t="str">
        <f>VLOOKUP(K79,'octsep cfs'!$F$5:$O$94,10,FALSE)</f>
        <v>1988-89</v>
      </c>
      <c r="K79" s="18">
        <f>LARGE('octsep cfs'!$F$5:$F$94,'octsep cfs rank'!$A79)</f>
        <v>1527</v>
      </c>
      <c r="L79" s="5" t="str">
        <f>VLOOKUP(M79,'octsep cfs'!$G$5:$O$94,9,FALSE)</f>
        <v>1968-69</v>
      </c>
      <c r="M79" s="18">
        <f>LARGE('octsep cfs'!$G$5:$G$94,'octsep cfs rank'!$A79)</f>
        <v>1661</v>
      </c>
      <c r="N79" s="5" t="str">
        <f>VLOOKUP(O79,'octsep cfs'!$H$5:$O$94,8,FALSE)</f>
        <v>1930-31</v>
      </c>
      <c r="O79" s="18">
        <f>LARGE('octsep cfs'!$H$5:$H$94,'octsep cfs rank'!$A79)</f>
        <v>1879</v>
      </c>
      <c r="P79" s="5" t="str">
        <f>VLOOKUP(Q79,'octsep cfs'!$I$5:$O$94,7,FALSE)</f>
        <v>1979-80</v>
      </c>
      <c r="Q79" s="18">
        <f>LARGE('octsep cfs'!$I$5:$I$94,'octsep cfs rank'!$A79)</f>
        <v>1902</v>
      </c>
      <c r="R79" s="5" t="str">
        <f>VLOOKUP(S79,'octsep cfs'!$J$5:$O$94,6,FALSE)</f>
        <v>1978-79</v>
      </c>
      <c r="S79" s="18">
        <f>LARGE('octsep cfs'!$J$5:$J$94,'octsep cfs rank'!$A79)</f>
        <v>1432</v>
      </c>
      <c r="T79" s="5" t="str">
        <f>VLOOKUP(U79,'octsep cfs'!$K$5:$O$94,5,FALSE)</f>
        <v>1987-88</v>
      </c>
      <c r="U79" s="18">
        <f>LARGE('octsep cfs'!$K$5:$K$94,'octsep cfs rank'!$A79)</f>
        <v>1044</v>
      </c>
      <c r="V79" s="5" t="str">
        <f>VLOOKUP(W79,'octsep cfs'!$L$5:$O$94,4,FALSE)</f>
        <v>1979-80</v>
      </c>
      <c r="W79" s="18">
        <f>LARGE('octsep cfs'!$L$5:$L$94,'octsep cfs rank'!$A79)</f>
        <v>894</v>
      </c>
      <c r="X79" s="5" t="str">
        <f>VLOOKUP(Y79,'octsep cfs'!$M$5:$O$94,3,FALSE)</f>
        <v>1939-40</v>
      </c>
      <c r="Y79" s="18">
        <f>LARGE('octsep cfs'!$M$5:$M$94,'octsep cfs rank'!$A79)</f>
        <v>853</v>
      </c>
      <c r="Z79" s="5" t="str">
        <f>VLOOKUP(AA79,'octsep cfs'!$N$5:$O$94,2,FALSE)</f>
        <v>1943-44</v>
      </c>
      <c r="AA79" s="18">
        <f>LARGE('octsep cfs'!$N$5:$N$94,'octsep cfs rank'!$A79)</f>
        <v>1463</v>
      </c>
    </row>
    <row r="80" spans="1:27" x14ac:dyDescent="0.2">
      <c r="A80" s="11">
        <v>75</v>
      </c>
      <c r="B80" s="5" t="str">
        <f>VLOOKUP(C80,'octsep cfs'!$B$5:$O$94,14,FALSE)</f>
        <v>1964-65</v>
      </c>
      <c r="C80" s="18">
        <f>LARGE('octsep cfs'!$B$5:$B$94,'octsep cfs rank'!$A80)</f>
        <v>849</v>
      </c>
      <c r="D80" s="5" t="str">
        <f>VLOOKUP(E80,'octsep cfs'!$C$5:$O$94,13,FALSE)</f>
        <v>2015-16</v>
      </c>
      <c r="E80" s="18">
        <f>LARGE('octsep cfs'!$C$5:$C$94,'octsep cfs rank'!$A80)</f>
        <v>978</v>
      </c>
      <c r="F80" s="5" t="str">
        <f>VLOOKUP(G80,'octsep cfs'!$D$5:$O$94,12,FALSE)</f>
        <v>1993-94</v>
      </c>
      <c r="G80" s="18">
        <f>LARGE('octsep cfs'!$D$5:$D$94,'octsep cfs rank'!$A80)</f>
        <v>1118</v>
      </c>
      <c r="H80" s="5" t="str">
        <f>VLOOKUP(I80,'octsep cfs'!$E$5:$O$94,11,FALSE)</f>
        <v>1938-39</v>
      </c>
      <c r="I80" s="18">
        <f>LARGE('octsep cfs'!$E$5:$E$94,'octsep cfs rank'!$A80)</f>
        <v>1297</v>
      </c>
      <c r="J80" s="5" t="str">
        <f>VLOOKUP(K80,'octsep cfs'!$F$5:$O$94,10,FALSE)</f>
        <v>1933-34</v>
      </c>
      <c r="K80" s="18">
        <f>LARGE('octsep cfs'!$F$5:$F$94,'octsep cfs rank'!$A80)</f>
        <v>1483</v>
      </c>
      <c r="L80" s="5" t="str">
        <f>VLOOKUP(M80,'octsep cfs'!$G$5:$O$94,9,FALSE)</f>
        <v>2014-15</v>
      </c>
      <c r="M80" s="18">
        <f>LARGE('octsep cfs'!$G$5:$G$94,'octsep cfs rank'!$A80)</f>
        <v>1640</v>
      </c>
      <c r="N80" s="5" t="str">
        <f>VLOOKUP(O80,'octsep cfs'!$H$5:$O$94,8,FALSE)</f>
        <v>2009-10</v>
      </c>
      <c r="O80" s="18">
        <f>LARGE('octsep cfs'!$H$5:$H$94,'octsep cfs rank'!$A80)</f>
        <v>1803</v>
      </c>
      <c r="P80" s="5" t="str">
        <f>VLOOKUP(Q80,'octsep cfs'!$I$5:$O$94,7,FALSE)</f>
        <v>1940-41</v>
      </c>
      <c r="Q80" s="18">
        <f>LARGE('octsep cfs'!$I$5:$I$94,'octsep cfs rank'!$A80)</f>
        <v>1894</v>
      </c>
      <c r="R80" s="5" t="str">
        <f>VLOOKUP(S80,'octsep cfs'!$J$5:$O$94,6,FALSE)</f>
        <v>2017-18</v>
      </c>
      <c r="S80" s="18">
        <f>LARGE('octsep cfs'!$J$5:$J$94,'octsep cfs rank'!$A80)</f>
        <v>1412</v>
      </c>
      <c r="T80" s="5" t="str">
        <f>VLOOKUP(U80,'octsep cfs'!$K$5:$O$94,5,FALSE)</f>
        <v>1980-81</v>
      </c>
      <c r="U80" s="18">
        <f>LARGE('octsep cfs'!$K$5:$K$94,'octsep cfs rank'!$A80)</f>
        <v>1032</v>
      </c>
      <c r="V80" s="5" t="str">
        <f>VLOOKUP(W80,'octsep cfs'!$L$5:$O$94,4,FALSE)</f>
        <v>1989-90</v>
      </c>
      <c r="W80" s="18">
        <f>LARGE('octsep cfs'!$L$5:$L$94,'octsep cfs rank'!$A80)</f>
        <v>887</v>
      </c>
      <c r="X80" s="5" t="str">
        <f>VLOOKUP(Y80,'octsep cfs'!$M$5:$O$94,3,FALSE)</f>
        <v>1939-40</v>
      </c>
      <c r="Y80" s="18">
        <f>LARGE('octsep cfs'!$M$5:$M$94,'octsep cfs rank'!$A80)</f>
        <v>853</v>
      </c>
      <c r="Z80" s="5" t="str">
        <f>VLOOKUP(AA80,'octsep cfs'!$N$5:$O$94,2,FALSE)</f>
        <v>2009-10</v>
      </c>
      <c r="AA80" s="18">
        <f>LARGE('octsep cfs'!$N$5:$N$94,'octsep cfs rank'!$A80)</f>
        <v>1450</v>
      </c>
    </row>
    <row r="81" spans="1:27" x14ac:dyDescent="0.2">
      <c r="A81" s="11">
        <v>76</v>
      </c>
      <c r="B81" s="5" t="str">
        <f>VLOOKUP(C81,'octsep cfs'!$B$5:$O$94,14,FALSE)</f>
        <v>2005-06</v>
      </c>
      <c r="C81" s="18">
        <f>LARGE('octsep cfs'!$B$5:$B$94,'octsep cfs rank'!$A81)</f>
        <v>842</v>
      </c>
      <c r="D81" s="5" t="str">
        <f>VLOOKUP(E81,'octsep cfs'!$C$5:$O$94,13,FALSE)</f>
        <v>1933-34</v>
      </c>
      <c r="E81" s="18">
        <f>LARGE('octsep cfs'!$C$5:$C$94,'octsep cfs rank'!$A81)</f>
        <v>966</v>
      </c>
      <c r="F81" s="5" t="str">
        <f>VLOOKUP(G81,'octsep cfs'!$D$5:$O$94,12,FALSE)</f>
        <v>1949-50</v>
      </c>
      <c r="G81" s="18">
        <f>LARGE('octsep cfs'!$D$5:$D$94,'octsep cfs rank'!$A81)</f>
        <v>1105</v>
      </c>
      <c r="H81" s="5" t="str">
        <f>VLOOKUP(I81,'octsep cfs'!$E$5:$O$94,11,FALSE)</f>
        <v>1954-55</v>
      </c>
      <c r="I81" s="18">
        <f>LARGE('octsep cfs'!$E$5:$E$94,'octsep cfs rank'!$A81)</f>
        <v>1279</v>
      </c>
      <c r="J81" s="5" t="str">
        <f>VLOOKUP(K81,'octsep cfs'!$F$5:$O$94,10,FALSE)</f>
        <v>2009-10</v>
      </c>
      <c r="K81" s="18">
        <f>LARGE('octsep cfs'!$F$5:$F$94,'octsep cfs rank'!$A81)</f>
        <v>1406</v>
      </c>
      <c r="L81" s="5" t="str">
        <f>VLOOKUP(M81,'octsep cfs'!$G$5:$O$94,9,FALSE)</f>
        <v>1932-33</v>
      </c>
      <c r="M81" s="18">
        <f>LARGE('octsep cfs'!$G$5:$G$94,'octsep cfs rank'!$A81)</f>
        <v>1598</v>
      </c>
      <c r="N81" s="5" t="str">
        <f>VLOOKUP(O81,'octsep cfs'!$H$5:$O$94,8,FALSE)</f>
        <v>1928-29</v>
      </c>
      <c r="O81" s="18">
        <f>LARGE('octsep cfs'!$H$5:$H$94,'octsep cfs rank'!$A81)</f>
        <v>1792</v>
      </c>
      <c r="P81" s="5" t="str">
        <f>VLOOKUP(Q81,'octsep cfs'!$I$5:$O$94,7,FALSE)</f>
        <v>1977-78</v>
      </c>
      <c r="Q81" s="18">
        <f>LARGE('octsep cfs'!$I$5:$I$94,'octsep cfs rank'!$A81)</f>
        <v>1878</v>
      </c>
      <c r="R81" s="5" t="str">
        <f>VLOOKUP(S81,'octsep cfs'!$J$5:$O$94,6,FALSE)</f>
        <v>1979-80</v>
      </c>
      <c r="S81" s="18">
        <f>LARGE('octsep cfs'!$J$5:$J$94,'octsep cfs rank'!$A81)</f>
        <v>1391</v>
      </c>
      <c r="T81" s="5" t="str">
        <f>VLOOKUP(U81,'octsep cfs'!$K$5:$O$94,5,FALSE)</f>
        <v>2002-03</v>
      </c>
      <c r="U81" s="18">
        <f>LARGE('octsep cfs'!$K$5:$K$94,'octsep cfs rank'!$A81)</f>
        <v>1025</v>
      </c>
      <c r="V81" s="5" t="str">
        <f>VLOOKUP(W81,'octsep cfs'!$L$5:$O$94,4,FALSE)</f>
        <v>2004-05</v>
      </c>
      <c r="W81" s="18">
        <f>LARGE('octsep cfs'!$L$5:$L$94,'octsep cfs rank'!$A81)</f>
        <v>880</v>
      </c>
      <c r="X81" s="5" t="str">
        <f>VLOOKUP(Y81,'octsep cfs'!$M$5:$O$94,3,FALSE)</f>
        <v>1941-42</v>
      </c>
      <c r="Y81" s="18">
        <f>LARGE('octsep cfs'!$M$5:$M$94,'octsep cfs rank'!$A81)</f>
        <v>850</v>
      </c>
      <c r="Z81" s="5" t="str">
        <f>VLOOKUP(AA81,'octsep cfs'!$N$5:$O$94,2,FALSE)</f>
        <v>1939-40</v>
      </c>
      <c r="AA81" s="18">
        <f>LARGE('octsep cfs'!$N$5:$N$94,'octsep cfs rank'!$A81)</f>
        <v>1443</v>
      </c>
    </row>
    <row r="82" spans="1:27" x14ac:dyDescent="0.2">
      <c r="A82" s="11">
        <v>77</v>
      </c>
      <c r="B82" s="5" t="str">
        <f>VLOOKUP(C82,'octsep cfs'!$B$5:$O$94,14,FALSE)</f>
        <v>1968-69</v>
      </c>
      <c r="C82" s="18">
        <f>LARGE('octsep cfs'!$B$5:$B$94,'octsep cfs rank'!$A82)</f>
        <v>835</v>
      </c>
      <c r="D82" s="5" t="str">
        <f>VLOOKUP(E82,'octsep cfs'!$C$5:$O$94,13,FALSE)</f>
        <v>2001-02</v>
      </c>
      <c r="E82" s="18">
        <f>LARGE('octsep cfs'!$C$5:$C$94,'octsep cfs rank'!$A82)</f>
        <v>959</v>
      </c>
      <c r="F82" s="5" t="str">
        <f>VLOOKUP(G82,'octsep cfs'!$D$5:$O$94,12,FALSE)</f>
        <v>1932-33</v>
      </c>
      <c r="G82" s="18">
        <f>LARGE('octsep cfs'!$D$5:$D$94,'octsep cfs rank'!$A82)</f>
        <v>1104</v>
      </c>
      <c r="H82" s="5" t="str">
        <f>VLOOKUP(I82,'octsep cfs'!$E$5:$O$94,11,FALSE)</f>
        <v>1967-68</v>
      </c>
      <c r="I82" s="18">
        <f>LARGE('octsep cfs'!$E$5:$E$94,'octsep cfs rank'!$A82)</f>
        <v>1268</v>
      </c>
      <c r="J82" s="5" t="str">
        <f>VLOOKUP(K82,'octsep cfs'!$F$5:$O$94,10,FALSE)</f>
        <v>1965-66</v>
      </c>
      <c r="K82" s="18">
        <f>LARGE('octsep cfs'!$F$5:$F$94,'octsep cfs rank'!$A82)</f>
        <v>1394</v>
      </c>
      <c r="L82" s="5" t="str">
        <f>VLOOKUP(M82,'octsep cfs'!$G$5:$O$94,9,FALSE)</f>
        <v>1993-94</v>
      </c>
      <c r="M82" s="18">
        <f>LARGE('octsep cfs'!$G$5:$G$94,'octsep cfs rank'!$A82)</f>
        <v>1591</v>
      </c>
      <c r="N82" s="5" t="str">
        <f>VLOOKUP(O82,'octsep cfs'!$H$5:$O$94,8,FALSE)</f>
        <v>1993-94</v>
      </c>
      <c r="O82" s="18">
        <f>LARGE('octsep cfs'!$H$5:$H$94,'octsep cfs rank'!$A82)</f>
        <v>1786</v>
      </c>
      <c r="P82" s="5" t="str">
        <f>VLOOKUP(Q82,'octsep cfs'!$I$5:$O$94,7,FALSE)</f>
        <v>1986-87</v>
      </c>
      <c r="Q82" s="18">
        <f>LARGE('octsep cfs'!$I$5:$I$94,'octsep cfs rank'!$A82)</f>
        <v>1834</v>
      </c>
      <c r="R82" s="5" t="str">
        <f>VLOOKUP(S82,'octsep cfs'!$J$5:$O$94,6,FALSE)</f>
        <v>2013-14</v>
      </c>
      <c r="S82" s="18">
        <f>LARGE('octsep cfs'!$J$5:$J$94,'octsep cfs rank'!$A82)</f>
        <v>1362</v>
      </c>
      <c r="T82" s="5" t="str">
        <f>VLOOKUP(U82,'octsep cfs'!$K$5:$O$94,5,FALSE)</f>
        <v>1928-29</v>
      </c>
      <c r="U82" s="18">
        <f>LARGE('octsep cfs'!$K$5:$K$94,'octsep cfs rank'!$A82)</f>
        <v>1023</v>
      </c>
      <c r="V82" s="5" t="str">
        <f>VLOOKUP(W82,'octsep cfs'!$L$5:$O$94,4,FALSE)</f>
        <v>2001-02</v>
      </c>
      <c r="W82" s="18">
        <f>LARGE('octsep cfs'!$L$5:$L$94,'octsep cfs rank'!$A82)</f>
        <v>867</v>
      </c>
      <c r="X82" s="5" t="str">
        <f>VLOOKUP(Y82,'octsep cfs'!$M$5:$O$94,3,FALSE)</f>
        <v>1931-32</v>
      </c>
      <c r="Y82" s="18">
        <f>LARGE('octsep cfs'!$M$5:$M$94,'octsep cfs rank'!$A82)</f>
        <v>846</v>
      </c>
      <c r="Z82" s="5" t="str">
        <f>VLOOKUP(AA82,'octsep cfs'!$N$5:$O$94,2,FALSE)</f>
        <v>1989-90</v>
      </c>
      <c r="AA82" s="18">
        <f>LARGE('octsep cfs'!$N$5:$N$94,'octsep cfs rank'!$A82)</f>
        <v>1432</v>
      </c>
    </row>
    <row r="83" spans="1:27" x14ac:dyDescent="0.2">
      <c r="A83" s="11">
        <v>78</v>
      </c>
      <c r="B83" s="5" t="str">
        <f>VLOOKUP(C83,'octsep cfs'!$B$5:$O$94,14,FALSE)</f>
        <v>1942-43</v>
      </c>
      <c r="C83" s="18">
        <f>LARGE('octsep cfs'!$B$5:$B$94,'octsep cfs rank'!$A83)</f>
        <v>832</v>
      </c>
      <c r="D83" s="5" t="str">
        <f>VLOOKUP(E83,'octsep cfs'!$C$5:$O$94,13,FALSE)</f>
        <v>1967-68</v>
      </c>
      <c r="E83" s="18">
        <f>LARGE('octsep cfs'!$C$5:$C$94,'octsep cfs rank'!$A83)</f>
        <v>956</v>
      </c>
      <c r="F83" s="5" t="str">
        <f>VLOOKUP(G83,'octsep cfs'!$D$5:$O$94,12,FALSE)</f>
        <v>2000-01</v>
      </c>
      <c r="G83" s="18">
        <f>LARGE('octsep cfs'!$D$5:$D$94,'octsep cfs rank'!$A83)</f>
        <v>1099</v>
      </c>
      <c r="H83" s="5" t="str">
        <f>VLOOKUP(I83,'octsep cfs'!$E$5:$O$94,11,FALSE)</f>
        <v>1980-81</v>
      </c>
      <c r="I83" s="18">
        <f>LARGE('octsep cfs'!$E$5:$E$94,'octsep cfs rank'!$A83)</f>
        <v>1224</v>
      </c>
      <c r="J83" s="5" t="str">
        <f>VLOOKUP(K83,'octsep cfs'!$F$5:$O$94,10,FALSE)</f>
        <v>1991-92</v>
      </c>
      <c r="K83" s="18">
        <f>LARGE('octsep cfs'!$F$5:$F$94,'octsep cfs rank'!$A83)</f>
        <v>1375</v>
      </c>
      <c r="L83" s="5" t="str">
        <f>VLOOKUP(M83,'octsep cfs'!$G$5:$O$94,9,FALSE)</f>
        <v>1980-81</v>
      </c>
      <c r="M83" s="18">
        <f>LARGE('octsep cfs'!$G$5:$G$94,'octsep cfs rank'!$A83)</f>
        <v>1504</v>
      </c>
      <c r="N83" s="5" t="str">
        <f>VLOOKUP(O83,'octsep cfs'!$H$5:$O$94,8,FALSE)</f>
        <v>1941-42</v>
      </c>
      <c r="O83" s="18">
        <f>LARGE('octsep cfs'!$H$5:$H$94,'octsep cfs rank'!$A83)</f>
        <v>1752</v>
      </c>
      <c r="P83" s="5" t="str">
        <f>VLOOKUP(Q83,'octsep cfs'!$I$5:$O$94,7,FALSE)</f>
        <v>1989-90</v>
      </c>
      <c r="Q83" s="18">
        <f>LARGE('octsep cfs'!$I$5:$I$94,'octsep cfs rank'!$A83)</f>
        <v>1825</v>
      </c>
      <c r="R83" s="5" t="str">
        <f>VLOOKUP(S83,'octsep cfs'!$J$5:$O$94,6,FALSE)</f>
        <v>1940-41</v>
      </c>
      <c r="S83" s="18">
        <f>LARGE('octsep cfs'!$J$5:$J$94,'octsep cfs rank'!$A83)</f>
        <v>1329</v>
      </c>
      <c r="T83" s="5" t="str">
        <f>VLOOKUP(U83,'octsep cfs'!$K$5:$O$94,5,FALSE)</f>
        <v>2001-02</v>
      </c>
      <c r="U83" s="18">
        <f>LARGE('octsep cfs'!$K$5:$K$94,'octsep cfs rank'!$A83)</f>
        <v>1014</v>
      </c>
      <c r="V83" s="5" t="str">
        <f>VLOOKUP(W83,'octsep cfs'!$L$5:$O$94,4,FALSE)</f>
        <v>1980-81</v>
      </c>
      <c r="W83" s="18">
        <f>LARGE('octsep cfs'!$L$5:$L$94,'octsep cfs rank'!$A83)</f>
        <v>848</v>
      </c>
      <c r="X83" s="5" t="str">
        <f>VLOOKUP(Y83,'octsep cfs'!$M$5:$O$94,3,FALSE)</f>
        <v>1931-32</v>
      </c>
      <c r="Y83" s="18">
        <f>LARGE('octsep cfs'!$M$5:$M$94,'octsep cfs rank'!$A83)</f>
        <v>846</v>
      </c>
      <c r="Z83" s="5" t="str">
        <f>VLOOKUP(AA83,'octsep cfs'!$N$5:$O$94,2,FALSE)</f>
        <v>2004-05</v>
      </c>
      <c r="AA83" s="18">
        <f>LARGE('octsep cfs'!$N$5:$N$94,'octsep cfs rank'!$A83)</f>
        <v>1396</v>
      </c>
    </row>
    <row r="84" spans="1:27" x14ac:dyDescent="0.2">
      <c r="A84" s="11">
        <v>79</v>
      </c>
      <c r="B84" s="5" t="str">
        <f>VLOOKUP(C84,'octsep cfs'!$B$5:$O$94,14,FALSE)</f>
        <v>1942-43</v>
      </c>
      <c r="C84" s="18">
        <f>LARGE('octsep cfs'!$B$5:$B$94,'octsep cfs rank'!$A84)</f>
        <v>832</v>
      </c>
      <c r="D84" s="5" t="str">
        <f>VLOOKUP(E84,'octsep cfs'!$C$5:$O$94,13,FALSE)</f>
        <v>2002-03</v>
      </c>
      <c r="E84" s="18">
        <f>LARGE('octsep cfs'!$C$5:$C$94,'octsep cfs rank'!$A84)</f>
        <v>945</v>
      </c>
      <c r="F84" s="5" t="str">
        <f>VLOOKUP(G84,'octsep cfs'!$D$5:$O$94,12,FALSE)</f>
        <v>1928-29</v>
      </c>
      <c r="G84" s="18">
        <f>LARGE('octsep cfs'!$D$5:$D$94,'octsep cfs rank'!$A84)</f>
        <v>1081</v>
      </c>
      <c r="H84" s="5" t="str">
        <f>VLOOKUP(I84,'octsep cfs'!$E$5:$O$94,11,FALSE)</f>
        <v>2013-14</v>
      </c>
      <c r="I84" s="18">
        <f>LARGE('octsep cfs'!$E$5:$E$94,'octsep cfs rank'!$A84)</f>
        <v>1222</v>
      </c>
      <c r="J84" s="5" t="str">
        <f>VLOOKUP(K84,'octsep cfs'!$F$5:$O$94,10,FALSE)</f>
        <v>1938-39</v>
      </c>
      <c r="K84" s="18">
        <f>LARGE('octsep cfs'!$F$5:$F$94,'octsep cfs rank'!$A84)</f>
        <v>1366</v>
      </c>
      <c r="L84" s="5" t="str">
        <f>VLOOKUP(M84,'octsep cfs'!$G$5:$O$94,9,FALSE)</f>
        <v>1929-30</v>
      </c>
      <c r="M84" s="18">
        <f>LARGE('octsep cfs'!$G$5:$G$94,'octsep cfs rank'!$A84)</f>
        <v>1498</v>
      </c>
      <c r="N84" s="5" t="str">
        <f>VLOOKUP(O84,'octsep cfs'!$H$5:$O$94,8,FALSE)</f>
        <v>1987-88</v>
      </c>
      <c r="O84" s="18">
        <f>LARGE('octsep cfs'!$H$5:$H$94,'octsep cfs rank'!$A84)</f>
        <v>1740</v>
      </c>
      <c r="P84" s="5" t="str">
        <f>VLOOKUP(Q84,'octsep cfs'!$I$5:$O$94,7,FALSE)</f>
        <v>1987-88</v>
      </c>
      <c r="Q84" s="18">
        <f>LARGE('octsep cfs'!$I$5:$I$94,'octsep cfs rank'!$A84)</f>
        <v>1824</v>
      </c>
      <c r="R84" s="5" t="str">
        <f>VLOOKUP(S84,'octsep cfs'!$J$5:$O$94,6,FALSE)</f>
        <v>1976-77</v>
      </c>
      <c r="S84" s="18">
        <f>LARGE('octsep cfs'!$J$5:$J$94,'octsep cfs rank'!$A84)</f>
        <v>1282</v>
      </c>
      <c r="T84" s="5" t="str">
        <f>VLOOKUP(U84,'octsep cfs'!$K$5:$O$94,5,FALSE)</f>
        <v>1940-41</v>
      </c>
      <c r="U84" s="18">
        <f>LARGE('octsep cfs'!$K$5:$K$94,'octsep cfs rank'!$A84)</f>
        <v>1002</v>
      </c>
      <c r="V84" s="5" t="str">
        <f>VLOOKUP(W84,'octsep cfs'!$L$5:$O$94,4,FALSE)</f>
        <v>1940-41</v>
      </c>
      <c r="W84" s="18">
        <f>LARGE('octsep cfs'!$L$5:$L$94,'octsep cfs rank'!$A84)</f>
        <v>846</v>
      </c>
      <c r="X84" s="5" t="str">
        <f>VLOOKUP(Y84,'octsep cfs'!$M$5:$O$94,3,FALSE)</f>
        <v>2004-05</v>
      </c>
      <c r="Y84" s="18">
        <f>LARGE('octsep cfs'!$M$5:$M$94,'octsep cfs rank'!$A84)</f>
        <v>830</v>
      </c>
      <c r="Z84" s="5" t="str">
        <f>VLOOKUP(AA84,'octsep cfs'!$N$5:$O$94,2,FALSE)</f>
        <v>1987-88</v>
      </c>
      <c r="AA84" s="18">
        <f>LARGE('octsep cfs'!$N$5:$N$94,'octsep cfs rank'!$A84)</f>
        <v>1359</v>
      </c>
    </row>
    <row r="85" spans="1:27" x14ac:dyDescent="0.2">
      <c r="A85" s="11">
        <v>80</v>
      </c>
      <c r="B85" s="5" t="str">
        <f>VLOOKUP(C85,'octsep cfs'!$B$5:$O$94,14,FALSE)</f>
        <v>2003-04</v>
      </c>
      <c r="C85" s="18">
        <f>LARGE('octsep cfs'!$B$5:$B$94,'octsep cfs rank'!$A85)</f>
        <v>812</v>
      </c>
      <c r="D85" s="5" t="str">
        <f>VLOOKUP(E85,'octsep cfs'!$C$5:$O$94,13,FALSE)</f>
        <v>1993-94</v>
      </c>
      <c r="E85" s="18">
        <f>LARGE('octsep cfs'!$C$5:$C$94,'octsep cfs rank'!$A85)</f>
        <v>944</v>
      </c>
      <c r="F85" s="5" t="str">
        <f>VLOOKUP(G85,'octsep cfs'!$D$5:$O$94,12,FALSE)</f>
        <v>1928-29</v>
      </c>
      <c r="G85" s="18">
        <f>LARGE('octsep cfs'!$D$5:$D$94,'octsep cfs rank'!$A85)</f>
        <v>1081</v>
      </c>
      <c r="H85" s="5" t="str">
        <f>VLOOKUP(I85,'octsep cfs'!$E$5:$O$94,11,FALSE)</f>
        <v>1929-30</v>
      </c>
      <c r="I85" s="18">
        <f>LARGE('octsep cfs'!$E$5:$E$94,'octsep cfs rank'!$A85)</f>
        <v>1143</v>
      </c>
      <c r="J85" s="5" t="str">
        <f>VLOOKUP(K85,'octsep cfs'!$F$5:$O$94,10,FALSE)</f>
        <v>1989-90</v>
      </c>
      <c r="K85" s="18">
        <f>LARGE('octsep cfs'!$F$5:$F$94,'octsep cfs rank'!$A85)</f>
        <v>1364</v>
      </c>
      <c r="L85" s="5" t="str">
        <f>VLOOKUP(M85,'octsep cfs'!$G$5:$O$94,9,FALSE)</f>
        <v>1929-30</v>
      </c>
      <c r="M85" s="18">
        <f>LARGE('octsep cfs'!$G$5:$G$94,'octsep cfs rank'!$A85)</f>
        <v>1498</v>
      </c>
      <c r="N85" s="5" t="str">
        <f>VLOOKUP(O85,'octsep cfs'!$H$5:$O$94,8,FALSE)</f>
        <v>1969-70</v>
      </c>
      <c r="O85" s="18">
        <f>LARGE('octsep cfs'!$H$5:$H$94,'octsep cfs rank'!$A85)</f>
        <v>1650</v>
      </c>
      <c r="P85" s="5" t="str">
        <f>VLOOKUP(Q85,'octsep cfs'!$I$5:$O$94,7,FALSE)</f>
        <v>1976-77</v>
      </c>
      <c r="Q85" s="18">
        <f>LARGE('octsep cfs'!$I$5:$I$94,'octsep cfs rank'!$A85)</f>
        <v>1671</v>
      </c>
      <c r="R85" s="5" t="str">
        <f>VLOOKUP(S85,'octsep cfs'!$J$5:$O$94,6,FALSE)</f>
        <v>1972-73</v>
      </c>
      <c r="S85" s="18">
        <f>LARGE('octsep cfs'!$J$5:$J$94,'octsep cfs rank'!$A85)</f>
        <v>1253</v>
      </c>
      <c r="T85" s="5" t="str">
        <f>VLOOKUP(U85,'octsep cfs'!$K$5:$O$94,5,FALSE)</f>
        <v>1989-90</v>
      </c>
      <c r="U85" s="18">
        <f>LARGE('octsep cfs'!$K$5:$K$94,'octsep cfs rank'!$A85)</f>
        <v>995</v>
      </c>
      <c r="V85" s="5" t="str">
        <f>VLOOKUP(W85,'octsep cfs'!$L$5:$O$94,4,FALSE)</f>
        <v>1928-29</v>
      </c>
      <c r="W85" s="18">
        <f>LARGE('octsep cfs'!$L$5:$L$94,'octsep cfs rank'!$A85)</f>
        <v>840</v>
      </c>
      <c r="X85" s="5" t="str">
        <f>VLOOKUP(Y85,'octsep cfs'!$M$5:$O$94,3,FALSE)</f>
        <v>2001-02</v>
      </c>
      <c r="Y85" s="18">
        <f>LARGE('octsep cfs'!$M$5:$M$94,'octsep cfs rank'!$A85)</f>
        <v>805</v>
      </c>
      <c r="Z85" s="5" t="str">
        <f>VLOOKUP(AA85,'octsep cfs'!$N$5:$O$94,2,FALSE)</f>
        <v>1980-81</v>
      </c>
      <c r="AA85" s="18">
        <f>LARGE('octsep cfs'!$N$5:$N$94,'octsep cfs rank'!$A85)</f>
        <v>1329</v>
      </c>
    </row>
    <row r="86" spans="1:27" x14ac:dyDescent="0.2">
      <c r="A86" s="11">
        <v>81</v>
      </c>
      <c r="B86" s="5" t="str">
        <f>VLOOKUP(C86,'octsep cfs'!$B$5:$O$94,14,FALSE)</f>
        <v>1988-89</v>
      </c>
      <c r="C86" s="18">
        <f>LARGE('octsep cfs'!$B$5:$B$94,'octsep cfs rank'!$A86)</f>
        <v>801</v>
      </c>
      <c r="D86" s="5" t="str">
        <f>VLOOKUP(E86,'octsep cfs'!$C$5:$O$94,13,FALSE)</f>
        <v>1935-36</v>
      </c>
      <c r="E86" s="18">
        <f>LARGE('octsep cfs'!$C$5:$C$94,'octsep cfs rank'!$A86)</f>
        <v>939</v>
      </c>
      <c r="F86" s="5" t="str">
        <f>VLOOKUP(G86,'octsep cfs'!$D$5:$O$94,12,FALSE)</f>
        <v>1990-91</v>
      </c>
      <c r="G86" s="18">
        <f>LARGE('octsep cfs'!$D$5:$D$94,'octsep cfs rank'!$A86)</f>
        <v>1046</v>
      </c>
      <c r="H86" s="5" t="str">
        <f>VLOOKUP(I86,'octsep cfs'!$E$5:$O$94,11,FALSE)</f>
        <v>1932-33</v>
      </c>
      <c r="I86" s="18">
        <f>LARGE('octsep cfs'!$E$5:$E$94,'octsep cfs rank'!$A86)</f>
        <v>1121</v>
      </c>
      <c r="J86" s="5" t="str">
        <f>VLOOKUP(K86,'octsep cfs'!$F$5:$O$94,10,FALSE)</f>
        <v>1954-55</v>
      </c>
      <c r="K86" s="18">
        <f>LARGE('octsep cfs'!$F$5:$F$94,'octsep cfs rank'!$A86)</f>
        <v>1297</v>
      </c>
      <c r="L86" s="5" t="str">
        <f>VLOOKUP(M86,'octsep cfs'!$G$5:$O$94,9,FALSE)</f>
        <v>1930-31</v>
      </c>
      <c r="M86" s="18">
        <f>LARGE('octsep cfs'!$G$5:$G$94,'octsep cfs rank'!$A86)</f>
        <v>1493</v>
      </c>
      <c r="N86" s="5" t="str">
        <f>VLOOKUP(O86,'octsep cfs'!$H$5:$O$94,8,FALSE)</f>
        <v>1966-67</v>
      </c>
      <c r="O86" s="18">
        <f>LARGE('octsep cfs'!$H$5:$H$94,'octsep cfs rank'!$A86)</f>
        <v>1626</v>
      </c>
      <c r="P86" s="5" t="str">
        <f>VLOOKUP(Q86,'octsep cfs'!$I$5:$O$94,7,FALSE)</f>
        <v>1939-40</v>
      </c>
      <c r="Q86" s="18">
        <f>LARGE('octsep cfs'!$I$5:$I$94,'octsep cfs rank'!$A86)</f>
        <v>1663</v>
      </c>
      <c r="R86" s="5" t="str">
        <f>VLOOKUP(S86,'octsep cfs'!$J$5:$O$94,6,FALSE)</f>
        <v>1986-87</v>
      </c>
      <c r="S86" s="18">
        <f>LARGE('octsep cfs'!$J$5:$J$94,'octsep cfs rank'!$A86)</f>
        <v>1184</v>
      </c>
      <c r="T86" s="5" t="str">
        <f>VLOOKUP(U86,'octsep cfs'!$K$5:$O$94,5,FALSE)</f>
        <v>1939-40</v>
      </c>
      <c r="U86" s="18">
        <f>LARGE('octsep cfs'!$K$5:$K$94,'octsep cfs rank'!$A86)</f>
        <v>916</v>
      </c>
      <c r="V86" s="5" t="str">
        <f>VLOOKUP(W86,'octsep cfs'!$L$5:$O$94,4,FALSE)</f>
        <v>1928-29</v>
      </c>
      <c r="W86" s="18">
        <f>LARGE('octsep cfs'!$L$5:$L$94,'octsep cfs rank'!$A86)</f>
        <v>840</v>
      </c>
      <c r="X86" s="5" t="str">
        <f>VLOOKUP(Y86,'octsep cfs'!$M$5:$O$94,3,FALSE)</f>
        <v>1967-68</v>
      </c>
      <c r="Y86" s="18">
        <f>LARGE('octsep cfs'!$M$5:$M$94,'octsep cfs rank'!$A86)</f>
        <v>795</v>
      </c>
      <c r="Z86" s="5" t="str">
        <f>VLOOKUP(AA86,'octsep cfs'!$N$5:$O$94,2,FALSE)</f>
        <v>1940-41</v>
      </c>
      <c r="AA86" s="18">
        <f>LARGE('octsep cfs'!$N$5:$N$94,'octsep cfs rank'!$A86)</f>
        <v>1306</v>
      </c>
    </row>
    <row r="87" spans="1:27" x14ac:dyDescent="0.2">
      <c r="A87" s="11">
        <v>82</v>
      </c>
      <c r="B87" s="5" t="str">
        <f>VLOOKUP(C87,'octsep cfs'!$B$5:$O$94,14,FALSE)</f>
        <v>1987-88</v>
      </c>
      <c r="C87" s="18">
        <f>LARGE('octsep cfs'!$B$5:$B$94,'octsep cfs rank'!$A87)</f>
        <v>800</v>
      </c>
      <c r="D87" s="5" t="str">
        <f>VLOOKUP(E87,'octsep cfs'!$C$5:$O$94,13,FALSE)</f>
        <v>2003-04</v>
      </c>
      <c r="E87" s="18">
        <f>LARGE('octsep cfs'!$C$5:$C$94,'octsep cfs rank'!$A87)</f>
        <v>926</v>
      </c>
      <c r="F87" s="5" t="str">
        <f>VLOOKUP(G87,'octsep cfs'!$D$5:$O$94,12,FALSE)</f>
        <v>2013-14</v>
      </c>
      <c r="G87" s="18">
        <f>LARGE('octsep cfs'!$D$5:$D$94,'octsep cfs rank'!$A87)</f>
        <v>1045</v>
      </c>
      <c r="H87" s="5" t="str">
        <f>VLOOKUP(I87,'octsep cfs'!$E$5:$O$94,11,FALSE)</f>
        <v>1948-49</v>
      </c>
      <c r="I87" s="18">
        <f>LARGE('octsep cfs'!$E$5:$E$94,'octsep cfs rank'!$A87)</f>
        <v>1115</v>
      </c>
      <c r="J87" s="5" t="str">
        <f>VLOOKUP(K87,'octsep cfs'!$F$5:$O$94,10,FALSE)</f>
        <v>2004-05</v>
      </c>
      <c r="K87" s="18">
        <f>LARGE('octsep cfs'!$F$5:$F$94,'octsep cfs rank'!$A87)</f>
        <v>1200</v>
      </c>
      <c r="L87" s="5" t="str">
        <f>VLOOKUP(M87,'octsep cfs'!$G$5:$O$94,9,FALSE)</f>
        <v>1940-41</v>
      </c>
      <c r="M87" s="18">
        <f>LARGE('octsep cfs'!$G$5:$G$94,'octsep cfs rank'!$A87)</f>
        <v>1481</v>
      </c>
      <c r="N87" s="5" t="str">
        <f>VLOOKUP(O87,'octsep cfs'!$H$5:$O$94,8,FALSE)</f>
        <v>1980-81</v>
      </c>
      <c r="O87" s="18">
        <f>LARGE('octsep cfs'!$H$5:$H$94,'octsep cfs rank'!$A87)</f>
        <v>1599</v>
      </c>
      <c r="P87" s="5" t="str">
        <f>VLOOKUP(Q87,'octsep cfs'!$I$5:$O$94,7,FALSE)</f>
        <v>1980-81</v>
      </c>
      <c r="Q87" s="18">
        <f>LARGE('octsep cfs'!$I$5:$I$94,'octsep cfs rank'!$A87)</f>
        <v>1625</v>
      </c>
      <c r="R87" s="5" t="str">
        <f>VLOOKUP(S87,'octsep cfs'!$J$5:$O$94,6,FALSE)</f>
        <v>1939-40</v>
      </c>
      <c r="S87" s="18">
        <f>LARGE('octsep cfs'!$J$5:$J$94,'octsep cfs rank'!$A87)</f>
        <v>1114</v>
      </c>
      <c r="T87" s="5" t="str">
        <f>VLOOKUP(U87,'octsep cfs'!$K$5:$O$94,5,FALSE)</f>
        <v>2014-15</v>
      </c>
      <c r="U87" s="18">
        <f>LARGE('octsep cfs'!$K$5:$K$94,'octsep cfs rank'!$A87)</f>
        <v>886</v>
      </c>
      <c r="V87" s="5" t="str">
        <f>VLOOKUP(W87,'octsep cfs'!$L$5:$O$94,4,FALSE)</f>
        <v>1939-40</v>
      </c>
      <c r="W87" s="18">
        <f>LARGE('octsep cfs'!$L$5:$L$94,'octsep cfs rank'!$A87)</f>
        <v>818</v>
      </c>
      <c r="X87" s="5" t="str">
        <f>VLOOKUP(Y87,'octsep cfs'!$M$5:$O$94,3,FALSE)</f>
        <v>1980-81</v>
      </c>
      <c r="Y87" s="18">
        <f>LARGE('octsep cfs'!$M$5:$M$94,'octsep cfs rank'!$A87)</f>
        <v>793</v>
      </c>
      <c r="Z87" s="5" t="str">
        <f>VLOOKUP(AA87,'octsep cfs'!$N$5:$O$94,2,FALSE)</f>
        <v>1928-29</v>
      </c>
      <c r="AA87" s="18">
        <f>LARGE('octsep cfs'!$N$5:$N$94,'octsep cfs rank'!$A87)</f>
        <v>1305</v>
      </c>
    </row>
    <row r="88" spans="1:27" x14ac:dyDescent="0.2">
      <c r="A88" s="11">
        <v>83</v>
      </c>
      <c r="B88" s="5" t="str">
        <f>VLOOKUP(C88,'octsep cfs'!$B$5:$O$94,14,FALSE)</f>
        <v>2001-02</v>
      </c>
      <c r="C88" s="18">
        <f>LARGE('octsep cfs'!$B$5:$B$94,'octsep cfs rank'!$A88)</f>
        <v>797</v>
      </c>
      <c r="D88" s="5" t="str">
        <f>VLOOKUP(E88,'octsep cfs'!$C$5:$O$94,13,FALSE)</f>
        <v>1978-79</v>
      </c>
      <c r="E88" s="18">
        <f>LARGE('octsep cfs'!$C$5:$C$94,'octsep cfs rank'!$A88)</f>
        <v>922</v>
      </c>
      <c r="F88" s="5" t="str">
        <f>VLOOKUP(G88,'octsep cfs'!$D$5:$O$94,12,FALSE)</f>
        <v>1935-36</v>
      </c>
      <c r="G88" s="18">
        <f>LARGE('octsep cfs'!$D$5:$D$94,'octsep cfs rank'!$A88)</f>
        <v>1030</v>
      </c>
      <c r="H88" s="5" t="str">
        <f>VLOOKUP(I88,'octsep cfs'!$E$5:$O$94,11,FALSE)</f>
        <v>1928-29</v>
      </c>
      <c r="I88" s="18">
        <f>LARGE('octsep cfs'!$E$5:$E$94,'octsep cfs rank'!$A88)</f>
        <v>1091</v>
      </c>
      <c r="J88" s="5" t="str">
        <f>VLOOKUP(K88,'octsep cfs'!$F$5:$O$94,10,FALSE)</f>
        <v>1993-94</v>
      </c>
      <c r="K88" s="18">
        <f>LARGE('octsep cfs'!$F$5:$F$94,'octsep cfs rank'!$A88)</f>
        <v>1197</v>
      </c>
      <c r="L88" s="5" t="str">
        <f>VLOOKUP(M88,'octsep cfs'!$G$5:$O$94,9,FALSE)</f>
        <v>2000-01</v>
      </c>
      <c r="M88" s="18">
        <f>LARGE('octsep cfs'!$G$5:$G$94,'octsep cfs rank'!$A88)</f>
        <v>1472</v>
      </c>
      <c r="N88" s="5" t="str">
        <f>VLOOKUP(O88,'octsep cfs'!$H$5:$O$94,8,FALSE)</f>
        <v>1933-34</v>
      </c>
      <c r="O88" s="18">
        <f>LARGE('octsep cfs'!$H$5:$H$94,'octsep cfs rank'!$A88)</f>
        <v>1590</v>
      </c>
      <c r="P88" s="5" t="str">
        <f>VLOOKUP(Q88,'octsep cfs'!$I$5:$O$94,7,FALSE)</f>
        <v>2000-01</v>
      </c>
      <c r="Q88" s="18">
        <f>LARGE('octsep cfs'!$I$5:$I$94,'octsep cfs rank'!$A88)</f>
        <v>1611</v>
      </c>
      <c r="R88" s="5" t="str">
        <f>VLOOKUP(S88,'octsep cfs'!$J$5:$O$94,6,FALSE)</f>
        <v>1967-68</v>
      </c>
      <c r="S88" s="18">
        <f>LARGE('octsep cfs'!$J$5:$J$94,'octsep cfs rank'!$A88)</f>
        <v>1113</v>
      </c>
      <c r="T88" s="5" t="str">
        <f>VLOOKUP(U88,'octsep cfs'!$K$5:$O$94,5,FALSE)</f>
        <v>1967-68</v>
      </c>
      <c r="U88" s="18">
        <f>LARGE('octsep cfs'!$K$5:$K$94,'octsep cfs rank'!$A88)</f>
        <v>863</v>
      </c>
      <c r="V88" s="5" t="str">
        <f>VLOOKUP(W88,'octsep cfs'!$L$5:$O$94,4,FALSE)</f>
        <v>2014-15</v>
      </c>
      <c r="W88" s="18">
        <f>LARGE('octsep cfs'!$L$5:$L$94,'octsep cfs rank'!$A88)</f>
        <v>815</v>
      </c>
      <c r="X88" s="5" t="str">
        <f>VLOOKUP(Y88,'octsep cfs'!$M$5:$O$94,3,FALSE)</f>
        <v>1993-94</v>
      </c>
      <c r="Y88" s="18">
        <f>LARGE('octsep cfs'!$M$5:$M$94,'octsep cfs rank'!$A88)</f>
        <v>774</v>
      </c>
      <c r="Z88" s="5" t="str">
        <f>VLOOKUP(AA88,'octsep cfs'!$N$5:$O$94,2,FALSE)</f>
        <v>1967-68</v>
      </c>
      <c r="AA88" s="18">
        <f>LARGE('octsep cfs'!$N$5:$N$94,'octsep cfs rank'!$A88)</f>
        <v>1257</v>
      </c>
    </row>
    <row r="89" spans="1:27" x14ac:dyDescent="0.2">
      <c r="A89" s="11">
        <v>84</v>
      </c>
      <c r="B89" s="5" t="str">
        <f>VLOOKUP(C89,'octsep cfs'!$B$5:$O$94,14,FALSE)</f>
        <v>1941-42</v>
      </c>
      <c r="C89" s="18">
        <f>LARGE('octsep cfs'!$B$5:$B$94,'octsep cfs rank'!$A89)</f>
        <v>787</v>
      </c>
      <c r="D89" s="5" t="str">
        <f>VLOOKUP(E89,'octsep cfs'!$C$5:$O$94,13,FALSE)</f>
        <v>1994-95</v>
      </c>
      <c r="E89" s="18">
        <f>LARGE('octsep cfs'!$C$5:$C$94,'octsep cfs rank'!$A89)</f>
        <v>920</v>
      </c>
      <c r="F89" s="5" t="str">
        <f>VLOOKUP(G89,'octsep cfs'!$D$5:$O$94,12,FALSE)</f>
        <v>1944-45</v>
      </c>
      <c r="G89" s="18">
        <f>LARGE('octsep cfs'!$D$5:$D$94,'octsep cfs rank'!$A89)</f>
        <v>1008</v>
      </c>
      <c r="H89" s="5" t="str">
        <f>VLOOKUP(I89,'octsep cfs'!$E$5:$O$94,11,FALSE)</f>
        <v>1991-92</v>
      </c>
      <c r="I89" s="18">
        <f>LARGE('octsep cfs'!$E$5:$E$94,'octsep cfs rank'!$A89)</f>
        <v>1088</v>
      </c>
      <c r="J89" s="5" t="str">
        <f>VLOOKUP(K89,'octsep cfs'!$F$5:$O$94,10,FALSE)</f>
        <v>2000-01</v>
      </c>
      <c r="K89" s="18">
        <f>LARGE('octsep cfs'!$F$5:$F$94,'octsep cfs rank'!$A89)</f>
        <v>1096</v>
      </c>
      <c r="L89" s="5" t="str">
        <f>VLOOKUP(M89,'octsep cfs'!$G$5:$O$94,9,FALSE)</f>
        <v>1941-42</v>
      </c>
      <c r="M89" s="18">
        <f>LARGE('octsep cfs'!$G$5:$G$94,'octsep cfs rank'!$A89)</f>
        <v>1450</v>
      </c>
      <c r="N89" s="5" t="str">
        <f>VLOOKUP(O89,'octsep cfs'!$H$5:$O$94,8,FALSE)</f>
        <v>1991-92</v>
      </c>
      <c r="O89" s="18">
        <f>LARGE('octsep cfs'!$H$5:$H$94,'octsep cfs rank'!$A89)</f>
        <v>1574</v>
      </c>
      <c r="P89" s="5" t="str">
        <f>VLOOKUP(Q89,'octsep cfs'!$I$5:$O$94,7,FALSE)</f>
        <v>1967-68</v>
      </c>
      <c r="Q89" s="18">
        <f>LARGE('octsep cfs'!$I$5:$I$94,'octsep cfs rank'!$A89)</f>
        <v>1504</v>
      </c>
      <c r="R89" s="5" t="str">
        <f>VLOOKUP(S89,'octsep cfs'!$J$5:$O$94,6,FALSE)</f>
        <v>2014-15</v>
      </c>
      <c r="S89" s="18">
        <f>LARGE('octsep cfs'!$J$5:$J$94,'octsep cfs rank'!$A89)</f>
        <v>1068</v>
      </c>
      <c r="T89" s="5" t="str">
        <f>VLOOKUP(U89,'octsep cfs'!$K$5:$O$94,5,FALSE)</f>
        <v>1976-77</v>
      </c>
      <c r="U89" s="18">
        <f>LARGE('octsep cfs'!$K$5:$K$94,'octsep cfs rank'!$A89)</f>
        <v>858</v>
      </c>
      <c r="V89" s="5" t="str">
        <f>VLOOKUP(W89,'octsep cfs'!$L$5:$O$94,4,FALSE)</f>
        <v>1976-77</v>
      </c>
      <c r="W89" s="18">
        <f>LARGE('octsep cfs'!$L$5:$L$94,'octsep cfs rank'!$A89)</f>
        <v>772</v>
      </c>
      <c r="X89" s="5" t="str">
        <f>VLOOKUP(Y89,'octsep cfs'!$M$5:$O$94,3,FALSE)</f>
        <v>2014-15</v>
      </c>
      <c r="Y89" s="18">
        <f>LARGE('octsep cfs'!$M$5:$M$94,'octsep cfs rank'!$A89)</f>
        <v>772</v>
      </c>
      <c r="Z89" s="5" t="str">
        <f>VLOOKUP(AA89,'octsep cfs'!$N$5:$O$94,2,FALSE)</f>
        <v>1929-30</v>
      </c>
      <c r="AA89" s="18">
        <f>LARGE('octsep cfs'!$N$5:$N$94,'octsep cfs rank'!$A89)</f>
        <v>1223</v>
      </c>
    </row>
    <row r="90" spans="1:27" x14ac:dyDescent="0.2">
      <c r="A90" s="11">
        <v>85</v>
      </c>
      <c r="B90" s="5" t="str">
        <f>VLOOKUP(C90,'octsep cfs'!$B$5:$O$94,14,FALSE)</f>
        <v>1994-95</v>
      </c>
      <c r="C90" s="18">
        <f>LARGE('octsep cfs'!$B$5:$B$94,'octsep cfs rank'!$A90)</f>
        <v>779</v>
      </c>
      <c r="D90" s="5" t="str">
        <f>VLOOKUP(E90,'octsep cfs'!$C$5:$O$94,13,FALSE)</f>
        <v>1987-88</v>
      </c>
      <c r="E90" s="18">
        <f>LARGE('octsep cfs'!$C$5:$C$94,'octsep cfs rank'!$A90)</f>
        <v>897</v>
      </c>
      <c r="F90" s="5" t="str">
        <f>VLOOKUP(G90,'octsep cfs'!$D$5:$O$94,12,FALSE)</f>
        <v>1967-68</v>
      </c>
      <c r="G90" s="18">
        <f>LARGE('octsep cfs'!$D$5:$D$94,'octsep cfs rank'!$A90)</f>
        <v>998</v>
      </c>
      <c r="H90" s="5" t="str">
        <f>VLOOKUP(I90,'octsep cfs'!$E$5:$O$94,11,FALSE)</f>
        <v>2000-01</v>
      </c>
      <c r="I90" s="18">
        <f>LARGE('octsep cfs'!$E$5:$E$94,'octsep cfs rank'!$A90)</f>
        <v>1077</v>
      </c>
      <c r="J90" s="5" t="str">
        <f>VLOOKUP(K90,'octsep cfs'!$F$5:$O$94,10,FALSE)</f>
        <v>1932-33</v>
      </c>
      <c r="K90" s="18">
        <f>LARGE('octsep cfs'!$F$5:$F$94,'octsep cfs rank'!$A90)</f>
        <v>1016</v>
      </c>
      <c r="L90" s="5" t="str">
        <f>VLOOKUP(M90,'octsep cfs'!$G$5:$O$94,9,FALSE)</f>
        <v>1934-35</v>
      </c>
      <c r="M90" s="18">
        <f>LARGE('octsep cfs'!$G$5:$G$94,'octsep cfs rank'!$A90)</f>
        <v>1435</v>
      </c>
      <c r="N90" s="5" t="str">
        <f>VLOOKUP(O90,'octsep cfs'!$H$5:$O$94,8,FALSE)</f>
        <v>2000-01</v>
      </c>
      <c r="O90" s="18">
        <f>LARGE('octsep cfs'!$H$5:$H$94,'octsep cfs rank'!$A90)</f>
        <v>1546</v>
      </c>
      <c r="P90" s="5" t="str">
        <f>VLOOKUP(Q90,'octsep cfs'!$I$5:$O$94,7,FALSE)</f>
        <v>1993-94</v>
      </c>
      <c r="Q90" s="18">
        <f>LARGE('octsep cfs'!$I$5:$I$94,'octsep cfs rank'!$A90)</f>
        <v>1480</v>
      </c>
      <c r="R90" s="5" t="str">
        <f>VLOOKUP(S90,'octsep cfs'!$J$5:$O$94,6,FALSE)</f>
        <v>1993-94</v>
      </c>
      <c r="S90" s="18">
        <f>LARGE('octsep cfs'!$J$5:$J$94,'octsep cfs rank'!$A90)</f>
        <v>1060</v>
      </c>
      <c r="T90" s="5" t="str">
        <f>VLOOKUP(U90,'octsep cfs'!$K$5:$O$94,5,FALSE)</f>
        <v>1993-94</v>
      </c>
      <c r="U90" s="18">
        <f>LARGE('octsep cfs'!$K$5:$K$94,'octsep cfs rank'!$A90)</f>
        <v>830</v>
      </c>
      <c r="V90" s="5" t="str">
        <f>VLOOKUP(W90,'octsep cfs'!$L$5:$O$94,4,FALSE)</f>
        <v>2000-01</v>
      </c>
      <c r="W90" s="18">
        <f>LARGE('octsep cfs'!$L$5:$L$94,'octsep cfs rank'!$A90)</f>
        <v>770</v>
      </c>
      <c r="X90" s="5" t="str">
        <f>VLOOKUP(Y90,'octsep cfs'!$M$5:$O$94,3,FALSE)</f>
        <v>1928-29</v>
      </c>
      <c r="Y90" s="18">
        <f>LARGE('octsep cfs'!$M$5:$M$94,'octsep cfs rank'!$A90)</f>
        <v>768</v>
      </c>
      <c r="Z90" s="5" t="str">
        <f>VLOOKUP(AA90,'octsep cfs'!$N$5:$O$94,2,FALSE)</f>
        <v>1933-34</v>
      </c>
      <c r="AA90" s="18">
        <f>LARGE('octsep cfs'!$N$5:$N$94,'octsep cfs rank'!$A90)</f>
        <v>1219</v>
      </c>
    </row>
    <row r="91" spans="1:27" x14ac:dyDescent="0.2">
      <c r="A91" s="11">
        <v>86</v>
      </c>
      <c r="B91" s="5" t="str">
        <f>VLOOKUP(C91,'octsep cfs'!$B$5:$O$94,14,FALSE)</f>
        <v>1929-30</v>
      </c>
      <c r="C91" s="18">
        <f>LARGE('octsep cfs'!$B$5:$B$94,'octsep cfs rank'!$A91)</f>
        <v>768</v>
      </c>
      <c r="D91" s="5" t="str">
        <f>VLOOKUP(E91,'octsep cfs'!$C$5:$O$94,13,FALSE)</f>
        <v>1936-37</v>
      </c>
      <c r="E91" s="18">
        <f>LARGE('octsep cfs'!$C$5:$C$94,'octsep cfs rank'!$A91)</f>
        <v>856</v>
      </c>
      <c r="F91" s="5" t="str">
        <f>VLOOKUP(G91,'octsep cfs'!$D$5:$O$94,12,FALSE)</f>
        <v>1976-77</v>
      </c>
      <c r="G91" s="18">
        <f>LARGE('octsep cfs'!$D$5:$D$94,'octsep cfs rank'!$A91)</f>
        <v>982</v>
      </c>
      <c r="H91" s="5" t="str">
        <f>VLOOKUP(I91,'octsep cfs'!$E$5:$O$94,11,FALSE)</f>
        <v>1959-60</v>
      </c>
      <c r="I91" s="18">
        <f>LARGE('octsep cfs'!$E$5:$E$94,'octsep cfs rank'!$A91)</f>
        <v>1069</v>
      </c>
      <c r="J91" s="5" t="str">
        <f>VLOOKUP(K91,'octsep cfs'!$F$5:$O$94,10,FALSE)</f>
        <v>1928-29</v>
      </c>
      <c r="K91" s="18">
        <f>LARGE('octsep cfs'!$F$5:$F$94,'octsep cfs rank'!$A91)</f>
        <v>1011</v>
      </c>
      <c r="L91" s="5" t="str">
        <f>VLOOKUP(M91,'octsep cfs'!$G$5:$O$94,9,FALSE)</f>
        <v>2009-10</v>
      </c>
      <c r="M91" s="18">
        <f>LARGE('octsep cfs'!$G$5:$G$94,'octsep cfs rank'!$A91)</f>
        <v>1375</v>
      </c>
      <c r="N91" s="5" t="str">
        <f>VLOOKUP(O91,'octsep cfs'!$H$5:$O$94,8,FALSE)</f>
        <v>1967-68</v>
      </c>
      <c r="O91" s="18">
        <f>LARGE('octsep cfs'!$H$5:$H$94,'octsep cfs rank'!$A91)</f>
        <v>1484</v>
      </c>
      <c r="P91" s="5" t="str">
        <f>VLOOKUP(Q91,'octsep cfs'!$I$5:$O$94,7,FALSE)</f>
        <v>1929-30</v>
      </c>
      <c r="Q91" s="18">
        <f>LARGE('octsep cfs'!$I$5:$I$94,'octsep cfs rank'!$A91)</f>
        <v>1285</v>
      </c>
      <c r="R91" s="5" t="str">
        <f>VLOOKUP(S91,'octsep cfs'!$J$5:$O$94,6,FALSE)</f>
        <v>1929-30</v>
      </c>
      <c r="S91" s="18">
        <f>LARGE('octsep cfs'!$J$5:$J$94,'octsep cfs rank'!$A91)</f>
        <v>1019</v>
      </c>
      <c r="T91" s="5" t="str">
        <f>VLOOKUP(U91,'octsep cfs'!$K$5:$O$94,5,FALSE)</f>
        <v>2000-01</v>
      </c>
      <c r="U91" s="18">
        <f>LARGE('octsep cfs'!$K$5:$K$94,'octsep cfs rank'!$A91)</f>
        <v>816</v>
      </c>
      <c r="V91" s="5" t="str">
        <f>VLOOKUP(W91,'octsep cfs'!$L$5:$O$94,4,FALSE)</f>
        <v>1993-94</v>
      </c>
      <c r="W91" s="18">
        <f>LARGE('octsep cfs'!$L$5:$L$94,'octsep cfs rank'!$A91)</f>
        <v>756</v>
      </c>
      <c r="X91" s="5" t="str">
        <f>VLOOKUP(Y91,'octsep cfs'!$M$5:$O$94,3,FALSE)</f>
        <v>1991-92</v>
      </c>
      <c r="Y91" s="18">
        <f>LARGE('octsep cfs'!$M$5:$M$94,'octsep cfs rank'!$A91)</f>
        <v>761</v>
      </c>
      <c r="Z91" s="5" t="str">
        <f>VLOOKUP(AA91,'octsep cfs'!$N$5:$O$94,2,FALSE)</f>
        <v>1993-94</v>
      </c>
      <c r="AA91" s="18">
        <f>LARGE('octsep cfs'!$N$5:$N$94,'octsep cfs rank'!$A91)</f>
        <v>1157</v>
      </c>
    </row>
    <row r="92" spans="1:27" x14ac:dyDescent="0.2">
      <c r="A92" s="11">
        <v>87</v>
      </c>
      <c r="B92" s="5" t="str">
        <f>VLOOKUP(C92,'octsep cfs'!$B$5:$O$94,14,FALSE)</f>
        <v>2015-16</v>
      </c>
      <c r="C92" s="18">
        <f>LARGE('octsep cfs'!$B$5:$B$94,'octsep cfs rank'!$A92)</f>
        <v>755</v>
      </c>
      <c r="D92" s="5" t="str">
        <f>VLOOKUP(E92,'octsep cfs'!$C$5:$O$94,13,FALSE)</f>
        <v>1939-40</v>
      </c>
      <c r="E92" s="18">
        <f>LARGE('octsep cfs'!$C$5:$C$94,'octsep cfs rank'!$A92)</f>
        <v>849</v>
      </c>
      <c r="F92" s="5" t="str">
        <f>VLOOKUP(G92,'octsep cfs'!$D$5:$O$94,12,FALSE)</f>
        <v>1959-60</v>
      </c>
      <c r="G92" s="18">
        <f>LARGE('octsep cfs'!$D$5:$D$94,'octsep cfs rank'!$A92)</f>
        <v>978</v>
      </c>
      <c r="H92" s="5" t="str">
        <f>VLOOKUP(I92,'octsep cfs'!$E$5:$O$94,11,FALSE)</f>
        <v>1931-32</v>
      </c>
      <c r="I92" s="18">
        <f>LARGE('octsep cfs'!$E$5:$E$94,'octsep cfs rank'!$A92)</f>
        <v>997</v>
      </c>
      <c r="J92" s="5" t="str">
        <f>VLOOKUP(K92,'octsep cfs'!$F$5:$O$94,10,FALSE)</f>
        <v>1976-77</v>
      </c>
      <c r="K92" s="18">
        <f>LARGE('octsep cfs'!$F$5:$F$94,'octsep cfs rank'!$A92)</f>
        <v>926</v>
      </c>
      <c r="L92" s="5" t="str">
        <f>VLOOKUP(M92,'octsep cfs'!$G$5:$O$94,9,FALSE)</f>
        <v>1936-37</v>
      </c>
      <c r="M92" s="18">
        <f>LARGE('octsep cfs'!$G$5:$G$94,'octsep cfs rank'!$A92)</f>
        <v>1356</v>
      </c>
      <c r="N92" s="5" t="str">
        <f>VLOOKUP(O92,'octsep cfs'!$H$5:$O$94,8,FALSE)</f>
        <v>1940-41</v>
      </c>
      <c r="O92" s="18">
        <f>LARGE('octsep cfs'!$H$5:$H$94,'octsep cfs rank'!$A92)</f>
        <v>1466</v>
      </c>
      <c r="P92" s="5" t="str">
        <f>VLOOKUP(Q92,'octsep cfs'!$I$5:$O$94,7,FALSE)</f>
        <v>2014-15</v>
      </c>
      <c r="Q92" s="18">
        <f>LARGE('octsep cfs'!$I$5:$I$94,'octsep cfs rank'!$A92)</f>
        <v>1252</v>
      </c>
      <c r="R92" s="5" t="str">
        <f>VLOOKUP(S92,'octsep cfs'!$J$5:$O$94,6,FALSE)</f>
        <v>2000-01</v>
      </c>
      <c r="S92" s="18">
        <f>LARGE('octsep cfs'!$J$5:$J$94,'octsep cfs rank'!$A92)</f>
        <v>964</v>
      </c>
      <c r="T92" s="5" t="str">
        <f>VLOOKUP(U92,'octsep cfs'!$K$5:$O$94,5,FALSE)</f>
        <v>1933-34</v>
      </c>
      <c r="U92" s="18">
        <f>LARGE('octsep cfs'!$K$5:$K$94,'octsep cfs rank'!$A92)</f>
        <v>814</v>
      </c>
      <c r="V92" s="5" t="str">
        <f>VLOOKUP(W92,'octsep cfs'!$L$5:$O$94,4,FALSE)</f>
        <v>1933-34</v>
      </c>
      <c r="W92" s="18">
        <f>LARGE('octsep cfs'!$L$5:$L$94,'octsep cfs rank'!$A92)</f>
        <v>754</v>
      </c>
      <c r="X92" s="5" t="str">
        <f>VLOOKUP(Y92,'octsep cfs'!$M$5:$O$94,3,FALSE)</f>
        <v>1933-34</v>
      </c>
      <c r="Y92" s="18">
        <f>LARGE('octsep cfs'!$M$5:$M$94,'octsep cfs rank'!$A92)</f>
        <v>737</v>
      </c>
      <c r="Z92" s="5" t="str">
        <f>VLOOKUP(AA92,'octsep cfs'!$N$5:$O$94,2,FALSE)</f>
        <v>2000-01</v>
      </c>
      <c r="AA92" s="18">
        <f>LARGE('octsep cfs'!$N$5:$N$94,'octsep cfs rank'!$A92)</f>
        <v>1108</v>
      </c>
    </row>
    <row r="93" spans="1:27" x14ac:dyDescent="0.2">
      <c r="A93" s="11">
        <v>88</v>
      </c>
      <c r="B93" s="5" t="str">
        <f>VLOOKUP(C93,'octsep cfs'!$B$5:$O$94,14,FALSE)</f>
        <v>1930-31</v>
      </c>
      <c r="C93" s="18">
        <f>LARGE('octsep cfs'!$B$5:$B$94,'octsep cfs rank'!$A93)</f>
        <v>749</v>
      </c>
      <c r="D93" s="5" t="str">
        <f>VLOOKUP(E93,'octsep cfs'!$C$5:$O$94,13,FALSE)</f>
        <v>1930-31</v>
      </c>
      <c r="E93" s="18">
        <f>LARGE('octsep cfs'!$C$5:$C$94,'octsep cfs rank'!$A93)</f>
        <v>757</v>
      </c>
      <c r="F93" s="5" t="str">
        <f>VLOOKUP(G93,'octsep cfs'!$D$5:$O$94,12,FALSE)</f>
        <v>1936-37</v>
      </c>
      <c r="G93" s="18">
        <f>LARGE('octsep cfs'!$D$5:$D$94,'octsep cfs rank'!$A93)</f>
        <v>912</v>
      </c>
      <c r="H93" s="5" t="str">
        <f>VLOOKUP(I93,'octsep cfs'!$E$5:$O$94,11,FALSE)</f>
        <v>1976-77</v>
      </c>
      <c r="I93" s="18">
        <f>LARGE('octsep cfs'!$E$5:$E$94,'octsep cfs rank'!$A93)</f>
        <v>954</v>
      </c>
      <c r="J93" s="5" t="str">
        <f>VLOOKUP(K93,'octsep cfs'!$F$5:$O$94,10,FALSE)</f>
        <v>1931-32</v>
      </c>
      <c r="K93" s="18">
        <f>LARGE('octsep cfs'!$F$5:$F$94,'octsep cfs rank'!$A93)</f>
        <v>925</v>
      </c>
      <c r="L93" s="5" t="str">
        <f>VLOOKUP(M93,'octsep cfs'!$G$5:$O$94,9,FALSE)</f>
        <v>2004-05</v>
      </c>
      <c r="M93" s="18">
        <f>LARGE('octsep cfs'!$G$5:$G$94,'octsep cfs rank'!$A93)</f>
        <v>1309</v>
      </c>
      <c r="N93" s="5" t="str">
        <f>VLOOKUP(O93,'octsep cfs'!$H$5:$O$94,8,FALSE)</f>
        <v>2014-15</v>
      </c>
      <c r="O93" s="18">
        <f>LARGE('octsep cfs'!$H$5:$H$94,'octsep cfs rank'!$A93)</f>
        <v>1461</v>
      </c>
      <c r="P93" s="5" t="str">
        <f>VLOOKUP(Q93,'octsep cfs'!$I$5:$O$94,7,FALSE)</f>
        <v>1930-31</v>
      </c>
      <c r="Q93" s="18">
        <f>LARGE('octsep cfs'!$I$5:$I$94,'octsep cfs rank'!$A93)</f>
        <v>1207</v>
      </c>
      <c r="R93" s="5" t="str">
        <f>VLOOKUP(S93,'octsep cfs'!$J$5:$O$94,6,FALSE)</f>
        <v>1933-34</v>
      </c>
      <c r="S93" s="18">
        <f>LARGE('octsep cfs'!$J$5:$J$94,'octsep cfs rank'!$A93)</f>
        <v>961</v>
      </c>
      <c r="T93" s="5" t="str">
        <f>VLOOKUP(U93,'octsep cfs'!$K$5:$O$94,5,FALSE)</f>
        <v>1929-30</v>
      </c>
      <c r="U93" s="18">
        <f>LARGE('octsep cfs'!$K$5:$K$94,'octsep cfs rank'!$A93)</f>
        <v>805</v>
      </c>
      <c r="V93" s="5" t="str">
        <f>VLOOKUP(W93,'octsep cfs'!$L$5:$O$94,4,FALSE)</f>
        <v>1929-30</v>
      </c>
      <c r="W93" s="18">
        <f>LARGE('octsep cfs'!$L$5:$L$94,'octsep cfs rank'!$A93)</f>
        <v>721</v>
      </c>
      <c r="X93" s="5" t="str">
        <f>VLOOKUP(Y93,'octsep cfs'!$M$5:$O$94,3,FALSE)</f>
        <v>1929-30</v>
      </c>
      <c r="Y93" s="18">
        <f>LARGE('octsep cfs'!$M$5:$M$94,'octsep cfs rank'!$A93)</f>
        <v>719</v>
      </c>
      <c r="Z93" s="5" t="str">
        <f>VLOOKUP(AA93,'octsep cfs'!$N$5:$O$94,2,FALSE)</f>
        <v>1976-77</v>
      </c>
      <c r="AA93" s="18">
        <f>LARGE('octsep cfs'!$N$5:$N$94,'octsep cfs rank'!$A93)</f>
        <v>1085</v>
      </c>
    </row>
    <row r="94" spans="1:27" x14ac:dyDescent="0.2">
      <c r="A94" s="11">
        <v>89</v>
      </c>
      <c r="B94" s="5" t="str">
        <f>VLOOKUP(C94,'octsep cfs'!$B$5:$O$94,14,FALSE)</f>
        <v>1992-93</v>
      </c>
      <c r="C94" s="18">
        <f>LARGE('octsep cfs'!$B$5:$B$94,'octsep cfs rank'!$A94)</f>
        <v>721</v>
      </c>
      <c r="D94" s="5" t="str">
        <f>VLOOKUP(E94,'octsep cfs'!$C$5:$O$94,13,FALSE)</f>
        <v>1929-30</v>
      </c>
      <c r="E94" s="18">
        <f>LARGE('octsep cfs'!$C$5:$C$94,'octsep cfs rank'!$A94)</f>
        <v>731</v>
      </c>
      <c r="F94" s="5" t="str">
        <f>VLOOKUP(G94,'octsep cfs'!$D$5:$O$94,12,FALSE)</f>
        <v>1930-31</v>
      </c>
      <c r="G94" s="18">
        <f>LARGE('octsep cfs'!$D$5:$D$94,'octsep cfs rank'!$A94)</f>
        <v>821</v>
      </c>
      <c r="H94" s="5" t="str">
        <f>VLOOKUP(I94,'octsep cfs'!$E$5:$O$94,11,FALSE)</f>
        <v>1930-31</v>
      </c>
      <c r="I94" s="18">
        <f>LARGE('octsep cfs'!$E$5:$E$94,'octsep cfs rank'!$A94)</f>
        <v>844</v>
      </c>
      <c r="J94" s="5" t="str">
        <f>VLOOKUP(K94,'octsep cfs'!$F$5:$O$94,10,FALSE)</f>
        <v>1936-37</v>
      </c>
      <c r="K94" s="18">
        <f>LARGE('octsep cfs'!$F$5:$F$94,'octsep cfs rank'!$A94)</f>
        <v>900</v>
      </c>
      <c r="L94" s="5" t="str">
        <f>VLOOKUP(M94,'octsep cfs'!$G$5:$O$94,9,FALSE)</f>
        <v>1991-92</v>
      </c>
      <c r="M94" s="18">
        <f>LARGE('octsep cfs'!$G$5:$G$94,'octsep cfs rank'!$A94)</f>
        <v>1202</v>
      </c>
      <c r="N94" s="5" t="str">
        <f>VLOOKUP(O94,'octsep cfs'!$H$5:$O$94,8,FALSE)</f>
        <v>1929-30</v>
      </c>
      <c r="O94" s="18">
        <f>LARGE('octsep cfs'!$H$5:$H$94,'octsep cfs rank'!$A94)</f>
        <v>1394</v>
      </c>
      <c r="P94" s="5" t="str">
        <f>VLOOKUP(Q94,'octsep cfs'!$I$5:$O$94,7,FALSE)</f>
        <v>1933-34</v>
      </c>
      <c r="Q94" s="18">
        <f>LARGE('octsep cfs'!$I$5:$I$94,'octsep cfs rank'!$A94)</f>
        <v>1137</v>
      </c>
      <c r="R94" s="5" t="str">
        <f>VLOOKUP(S94,'octsep cfs'!$J$5:$O$94,6,FALSE)</f>
        <v>1991-92</v>
      </c>
      <c r="S94" s="18">
        <f>LARGE('octsep cfs'!$J$5:$J$94,'octsep cfs rank'!$A94)</f>
        <v>872</v>
      </c>
      <c r="T94" s="5" t="str">
        <f>VLOOKUP(U94,'octsep cfs'!$K$5:$O$94,5,FALSE)</f>
        <v>1991-92</v>
      </c>
      <c r="U94" s="18">
        <f>LARGE('octsep cfs'!$K$5:$K$94,'octsep cfs rank'!$A94)</f>
        <v>777</v>
      </c>
      <c r="V94" s="5" t="str">
        <f>VLOOKUP(W94,'octsep cfs'!$L$5:$O$94,4,FALSE)</f>
        <v>1991-92</v>
      </c>
      <c r="W94" s="18">
        <f>LARGE('octsep cfs'!$L$5:$L$94,'octsep cfs rank'!$A94)</f>
        <v>702</v>
      </c>
      <c r="X94" s="5" t="str">
        <f>VLOOKUP(Y94,'octsep cfs'!$M$5:$O$94,3,FALSE)</f>
        <v>2000-01</v>
      </c>
      <c r="Y94" s="18">
        <f>LARGE('octsep cfs'!$M$5:$M$94,'octsep cfs rank'!$A94)</f>
        <v>717</v>
      </c>
      <c r="Z94" s="5" t="str">
        <f>VLOOKUP(AA94,'octsep cfs'!$N$5:$O$94,2,FALSE)</f>
        <v>1991-92</v>
      </c>
      <c r="AA94" s="18">
        <f>LARGE('octsep cfs'!$N$5:$N$94,'octsep cfs rank'!$A94)</f>
        <v>1075</v>
      </c>
    </row>
    <row r="95" spans="1:27" x14ac:dyDescent="0.2">
      <c r="A95" s="11">
        <v>90</v>
      </c>
      <c r="B95" s="5" t="str">
        <f>VLOOKUP(C95,'octsep cfs'!$B$5:$O$94,14,FALSE)</f>
        <v>1931-32</v>
      </c>
      <c r="C95" s="18">
        <f>LARGE('octsep cfs'!$B$5:$B$94,'octsep cfs rank'!$A95)</f>
        <v>687</v>
      </c>
      <c r="D95" s="5" t="str">
        <f>VLOOKUP(E95,'octsep cfs'!$C$5:$O$94,13,FALSE)</f>
        <v>1929-30</v>
      </c>
      <c r="E95" s="18">
        <f>LARGE('octsep cfs'!$C$5:$C$94,'octsep cfs rank'!$A95)</f>
        <v>731</v>
      </c>
      <c r="F95" s="5" t="str">
        <f>VLOOKUP(G95,'octsep cfs'!$D$5:$O$94,12,FALSE)</f>
        <v>1931-32</v>
      </c>
      <c r="G95" s="18">
        <f>LARGE('octsep cfs'!$D$5:$D$94,'octsep cfs rank'!$A95)</f>
        <v>809</v>
      </c>
      <c r="H95" s="5" t="str">
        <f>VLOOKUP(I95,'octsep cfs'!$E$5:$O$94,11,FALSE)</f>
        <v>1936-37</v>
      </c>
      <c r="I95" s="18">
        <f>LARGE('octsep cfs'!$E$5:$E$94,'octsep cfs rank'!$A95)</f>
        <v>837</v>
      </c>
      <c r="J95" s="5" t="str">
        <f>VLOOKUP(K95,'octsep cfs'!$F$5:$O$94,10,FALSE)</f>
        <v>1930-31</v>
      </c>
      <c r="K95" s="18">
        <f>LARGE('octsep cfs'!$F$5:$F$94,'octsep cfs rank'!$A95)</f>
        <v>888</v>
      </c>
      <c r="L95" s="5" t="str">
        <f>VLOOKUP(M95,'octsep cfs'!$G$5:$O$94,9,FALSE)</f>
        <v>1976-77</v>
      </c>
      <c r="M95" s="18">
        <f>LARGE('octsep cfs'!$G$5:$G$94,'octsep cfs rank'!$A95)</f>
        <v>1104</v>
      </c>
      <c r="N95" s="5" t="str">
        <f>VLOOKUP(O95,'octsep cfs'!$H$5:$O$94,8,FALSE)</f>
        <v>1976-77</v>
      </c>
      <c r="O95" s="18">
        <f>LARGE('octsep cfs'!$H$5:$H$94,'octsep cfs rank'!$A95)</f>
        <v>1383</v>
      </c>
      <c r="P95" s="5" t="str">
        <f>VLOOKUP(Q95,'octsep cfs'!$I$5:$O$94,7,FALSE)</f>
        <v>1991-92</v>
      </c>
      <c r="Q95" s="18">
        <f>LARGE('octsep cfs'!$I$5:$I$94,'octsep cfs rank'!$A95)</f>
        <v>1020</v>
      </c>
      <c r="R95" s="5" t="str">
        <f>VLOOKUP(S95,'octsep cfs'!$J$5:$O$94,6,FALSE)</f>
        <v>1930-31</v>
      </c>
      <c r="S95" s="18">
        <f>LARGE('octsep cfs'!$J$5:$J$94,'octsep cfs rank'!$A95)</f>
        <v>845</v>
      </c>
      <c r="T95" s="5" t="str">
        <f>VLOOKUP(U95,'octsep cfs'!$K$5:$O$94,5,FALSE)</f>
        <v>1930-31</v>
      </c>
      <c r="U95" s="18">
        <f>LARGE('octsep cfs'!$K$5:$K$94,'octsep cfs rank'!$A95)</f>
        <v>696</v>
      </c>
      <c r="V95" s="5" t="str">
        <f>VLOOKUP(W95,'octsep cfs'!$L$5:$O$94,4,FALSE)</f>
        <v>1930-31</v>
      </c>
      <c r="W95" s="18">
        <f>LARGE('octsep cfs'!$L$5:$L$94,'octsep cfs rank'!$A95)</f>
        <v>593</v>
      </c>
      <c r="X95" s="5" t="str">
        <f>VLOOKUP(Y95,'octsep cfs'!$M$5:$O$94,3,FALSE)</f>
        <v>1930-31</v>
      </c>
      <c r="Y95" s="18">
        <f>LARGE('octsep cfs'!$M$5:$M$94,'octsep cfs rank'!$A95)</f>
        <v>614</v>
      </c>
      <c r="Z95" s="5" t="str">
        <f>VLOOKUP(AA95,'octsep cfs'!$N$5:$O$94,2,FALSE)</f>
        <v>1930-31</v>
      </c>
      <c r="AA95" s="18">
        <f>LARGE('octsep cfs'!$N$5:$N$94,'octsep cfs rank'!$A95)</f>
        <v>948</v>
      </c>
    </row>
    <row r="97" spans="2:27" x14ac:dyDescent="0.2">
      <c r="B97" t="s">
        <v>114</v>
      </c>
      <c r="C97" s="18">
        <f>AVERAGE(C6:C95)</f>
        <v>1056.2555555555555</v>
      </c>
      <c r="D97" s="18"/>
      <c r="E97" s="18">
        <f t="shared" ref="E97:AA97" si="0">AVERAGE(E6:E95)</f>
        <v>1448.8666666666666</v>
      </c>
      <c r="F97" s="18"/>
      <c r="G97" s="18">
        <f t="shared" si="0"/>
        <v>2072.1777777777779</v>
      </c>
      <c r="H97" s="18"/>
      <c r="I97" s="18">
        <f t="shared" si="0"/>
        <v>2170.8777777777777</v>
      </c>
      <c r="J97" s="18"/>
      <c r="K97" s="18">
        <f>'octsep cfs'!F96</f>
        <v>2238.3088119590875</v>
      </c>
      <c r="L97" s="18"/>
      <c r="M97" s="18">
        <f t="shared" si="0"/>
        <v>2313.0333333333333</v>
      </c>
      <c r="N97" s="18"/>
      <c r="O97" s="18">
        <f t="shared" si="0"/>
        <v>2556.6333333333332</v>
      </c>
      <c r="P97" s="18"/>
      <c r="Q97" s="18">
        <f t="shared" si="0"/>
        <v>2747.8888888888887</v>
      </c>
      <c r="R97" s="18"/>
      <c r="S97" s="18">
        <f t="shared" si="0"/>
        <v>2145.4888888888891</v>
      </c>
      <c r="T97" s="18"/>
      <c r="U97" s="18">
        <f t="shared" si="0"/>
        <v>1338.7777777777778</v>
      </c>
      <c r="V97" s="18"/>
      <c r="W97" s="18">
        <f t="shared" si="0"/>
        <v>1085.8111111111111</v>
      </c>
      <c r="X97" s="18"/>
      <c r="Y97" s="18">
        <f t="shared" si="0"/>
        <v>1013.9222222222222</v>
      </c>
      <c r="Z97" s="18"/>
      <c r="AA97" s="18">
        <f t="shared" si="0"/>
        <v>1846.6444444444444</v>
      </c>
    </row>
    <row r="98" spans="2:27" x14ac:dyDescent="0.2">
      <c r="B98" t="s">
        <v>115</v>
      </c>
      <c r="C98" s="18">
        <f>MEDIAN(C6:C95)</f>
        <v>1029.5</v>
      </c>
      <c r="D98" s="18"/>
      <c r="E98" s="18">
        <f t="shared" ref="E98:AA98" si="1">MEDIAN(E6:E95)</f>
        <v>1326</v>
      </c>
      <c r="F98" s="18"/>
      <c r="G98" s="18">
        <f t="shared" si="1"/>
        <v>1670</v>
      </c>
      <c r="H98" s="18"/>
      <c r="I98" s="18">
        <f t="shared" si="1"/>
        <v>1951.5</v>
      </c>
      <c r="J98" s="18"/>
      <c r="K98" s="18">
        <f t="shared" si="1"/>
        <v>1986</v>
      </c>
      <c r="L98" s="18"/>
      <c r="M98" s="18">
        <f t="shared" si="1"/>
        <v>2187</v>
      </c>
      <c r="N98" s="18"/>
      <c r="O98" s="18">
        <f t="shared" si="1"/>
        <v>2537.5</v>
      </c>
      <c r="P98" s="18"/>
      <c r="Q98" s="18">
        <f t="shared" si="1"/>
        <v>2786</v>
      </c>
      <c r="R98" s="18"/>
      <c r="S98" s="18">
        <f t="shared" si="1"/>
        <v>2012.5</v>
      </c>
      <c r="T98" s="18"/>
      <c r="U98" s="18">
        <f t="shared" si="1"/>
        <v>1260.5</v>
      </c>
      <c r="V98" s="18"/>
      <c r="W98" s="18">
        <f t="shared" si="1"/>
        <v>1042.5</v>
      </c>
      <c r="X98" s="18"/>
      <c r="Y98" s="18">
        <f t="shared" si="1"/>
        <v>992.5</v>
      </c>
      <c r="Z98" s="18"/>
      <c r="AA98" s="18">
        <f t="shared" si="1"/>
        <v>1758</v>
      </c>
    </row>
    <row r="99" spans="2:27" x14ac:dyDescent="0.2">
      <c r="B99" t="s">
        <v>116</v>
      </c>
      <c r="C99" s="18">
        <f>STDEV(C6:C95)</f>
        <v>220.35918386264086</v>
      </c>
      <c r="D99" s="18"/>
      <c r="E99" s="18">
        <f t="shared" ref="E99:AA99" si="2">STDEV(E6:E95)</f>
        <v>533.6789044300964</v>
      </c>
      <c r="F99" s="18"/>
      <c r="G99" s="18">
        <f t="shared" si="2"/>
        <v>1187.4405350246914</v>
      </c>
      <c r="H99" s="18"/>
      <c r="I99" s="18">
        <f t="shared" si="2"/>
        <v>981.49653937443657</v>
      </c>
      <c r="J99" s="18"/>
      <c r="K99" s="18">
        <f t="shared" si="2"/>
        <v>889.94899354463621</v>
      </c>
      <c r="L99" s="18"/>
      <c r="M99" s="18">
        <f t="shared" si="2"/>
        <v>836.10015595412767</v>
      </c>
      <c r="N99" s="18"/>
      <c r="O99" s="18">
        <f t="shared" si="2"/>
        <v>654.68595181630235</v>
      </c>
      <c r="P99" s="18"/>
      <c r="Q99" s="18">
        <f t="shared" si="2"/>
        <v>830.26958454541909</v>
      </c>
      <c r="R99" s="18"/>
      <c r="S99" s="18">
        <f t="shared" si="2"/>
        <v>804.60048351800219</v>
      </c>
      <c r="T99" s="18"/>
      <c r="U99" s="18">
        <f t="shared" si="2"/>
        <v>354.04372794667188</v>
      </c>
      <c r="V99" s="18"/>
      <c r="W99" s="18">
        <f t="shared" si="2"/>
        <v>216.40234554194393</v>
      </c>
      <c r="X99" s="18"/>
      <c r="Y99" s="18">
        <f t="shared" si="2"/>
        <v>179.0021171036548</v>
      </c>
      <c r="Z99" s="18"/>
      <c r="AA99" s="18">
        <f t="shared" si="2"/>
        <v>446.46620746366852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1020</v>
      </c>
      <c r="C5" s="26">
        <v>972</v>
      </c>
      <c r="D5" s="13">
        <f>'octsep cfs'!B5</f>
        <v>1031</v>
      </c>
      <c r="E5" s="13">
        <f>'octsep cfs'!C5</f>
        <v>1076</v>
      </c>
      <c r="F5" s="13">
        <f>'octsep cfs'!D5</f>
        <v>1081</v>
      </c>
      <c r="G5" s="10">
        <f>'octsep cfs'!E5</f>
        <v>1091</v>
      </c>
      <c r="H5" s="10">
        <f>'octsep cfs'!F5</f>
        <v>1011</v>
      </c>
      <c r="I5" s="10">
        <f>'octsep cfs'!G5</f>
        <v>1725</v>
      </c>
      <c r="J5" s="10">
        <f>'octsep cfs'!H5</f>
        <v>1792</v>
      </c>
      <c r="K5" s="10">
        <f>'octsep cfs'!I5</f>
        <v>2475</v>
      </c>
      <c r="L5" s="10">
        <f>'octsep cfs'!J5</f>
        <v>1721</v>
      </c>
      <c r="M5" s="10">
        <f>'octsep cfs'!K5</f>
        <v>1023</v>
      </c>
      <c r="N5" s="6">
        <f>(SUM(B5,D5,F5,G5,I5,K5,M5)*31+SUM(C5,E5,J5,L5)*30+(H5*28))/365</f>
        <v>1336.8876712328768</v>
      </c>
      <c r="O5" s="22" t="s">
        <v>28</v>
      </c>
    </row>
    <row r="6" spans="1:15" x14ac:dyDescent="0.2">
      <c r="A6" s="20" t="s">
        <v>41</v>
      </c>
      <c r="B6" s="13">
        <f>'octsep cfs'!L5</f>
        <v>840</v>
      </c>
      <c r="C6" s="13">
        <f>'octsep cfs'!M5</f>
        <v>768</v>
      </c>
      <c r="D6" s="13">
        <f>'octsep cfs'!B6</f>
        <v>768</v>
      </c>
      <c r="E6" s="13">
        <f>'octsep cfs'!C6</f>
        <v>731</v>
      </c>
      <c r="F6" s="13">
        <f>'octsep cfs'!D6</f>
        <v>1948</v>
      </c>
      <c r="G6" s="10">
        <f>'octsep cfs'!E6</f>
        <v>1143</v>
      </c>
      <c r="H6" s="10">
        <f>'octsep cfs'!F6</f>
        <v>2759</v>
      </c>
      <c r="I6" s="10">
        <f>'octsep cfs'!G6</f>
        <v>1498</v>
      </c>
      <c r="J6" s="10">
        <f>'octsep cfs'!H6</f>
        <v>1394</v>
      </c>
      <c r="K6" s="10">
        <f>'octsep cfs'!I6</f>
        <v>1285</v>
      </c>
      <c r="L6" s="10">
        <f>'octsep cfs'!J6</f>
        <v>1019</v>
      </c>
      <c r="M6" s="10">
        <f>'octsep cfs'!K6</f>
        <v>805</v>
      </c>
      <c r="N6" s="6">
        <f t="shared" ref="N6:N69" si="0">(SUM(B6,D6,F6,G6,I6,K6,M6)*31+SUM(C6,E6,J6,L6)*30+(H6*28))/365</f>
        <v>1237.0109589041097</v>
      </c>
      <c r="O6" s="22" t="s">
        <v>41</v>
      </c>
    </row>
    <row r="7" spans="1:15" x14ac:dyDescent="0.2">
      <c r="A7" s="20" t="s">
        <v>47</v>
      </c>
      <c r="B7" s="13">
        <f>'octsep cfs'!L6</f>
        <v>721</v>
      </c>
      <c r="C7" s="13">
        <f>'octsep cfs'!M6</f>
        <v>719</v>
      </c>
      <c r="D7" s="13">
        <f>'octsep cfs'!B7</f>
        <v>749</v>
      </c>
      <c r="E7" s="13">
        <f>'octsep cfs'!C7</f>
        <v>757</v>
      </c>
      <c r="F7" s="13">
        <f>'octsep cfs'!D7</f>
        <v>821</v>
      </c>
      <c r="G7" s="10">
        <f>'octsep cfs'!E7</f>
        <v>844</v>
      </c>
      <c r="H7" s="10">
        <f>'octsep cfs'!F7</f>
        <v>888</v>
      </c>
      <c r="I7" s="10">
        <f>'octsep cfs'!G7</f>
        <v>1493</v>
      </c>
      <c r="J7" s="10">
        <f>'octsep cfs'!H7</f>
        <v>1879</v>
      </c>
      <c r="K7" s="10">
        <f>'octsep cfs'!I7</f>
        <v>1207</v>
      </c>
      <c r="L7" s="10">
        <f>'octsep cfs'!J7</f>
        <v>845</v>
      </c>
      <c r="M7" s="10">
        <f>'octsep cfs'!K7</f>
        <v>696</v>
      </c>
      <c r="N7" s="6">
        <f t="shared" si="0"/>
        <v>968.01369863013701</v>
      </c>
      <c r="O7" s="22" t="s">
        <v>47</v>
      </c>
    </row>
    <row r="8" spans="1:15" x14ac:dyDescent="0.2">
      <c r="A8" s="20" t="s">
        <v>57</v>
      </c>
      <c r="B8" s="13">
        <f>'octsep cfs'!L7</f>
        <v>593</v>
      </c>
      <c r="C8" s="13">
        <f>'octsep cfs'!M7</f>
        <v>614</v>
      </c>
      <c r="D8" s="13">
        <f>'octsep cfs'!B8</f>
        <v>687</v>
      </c>
      <c r="E8" s="13">
        <f>'octsep cfs'!C8</f>
        <v>731</v>
      </c>
      <c r="F8" s="13">
        <f>'octsep cfs'!D8</f>
        <v>809</v>
      </c>
      <c r="G8" s="10">
        <f>'octsep cfs'!E8</f>
        <v>997</v>
      </c>
      <c r="H8" s="10">
        <f>'octsep cfs'!F8</f>
        <v>925</v>
      </c>
      <c r="I8" s="10">
        <f>'octsep cfs'!G8</f>
        <v>3172</v>
      </c>
      <c r="J8" s="10">
        <f>'octsep cfs'!H8</f>
        <v>2616</v>
      </c>
      <c r="K8" s="10">
        <f>'octsep cfs'!I8</f>
        <v>3716</v>
      </c>
      <c r="L8" s="10">
        <f>'octsep cfs'!J8</f>
        <v>2813</v>
      </c>
      <c r="M8" s="10">
        <f>'octsep cfs'!K8</f>
        <v>1394</v>
      </c>
      <c r="N8" s="6">
        <f t="shared" si="0"/>
        <v>1593.2273972602741</v>
      </c>
      <c r="O8" s="22" t="s">
        <v>57</v>
      </c>
    </row>
    <row r="9" spans="1:15" x14ac:dyDescent="0.2">
      <c r="A9" s="20" t="s">
        <v>63</v>
      </c>
      <c r="B9" s="13">
        <f>'octsep cfs'!L8</f>
        <v>982</v>
      </c>
      <c r="C9" s="13">
        <f>'octsep cfs'!M8</f>
        <v>846</v>
      </c>
      <c r="D9" s="13">
        <f>'octsep cfs'!B9</f>
        <v>901</v>
      </c>
      <c r="E9" s="13">
        <f>'octsep cfs'!C9</f>
        <v>1280</v>
      </c>
      <c r="F9" s="13">
        <f>'octsep cfs'!D9</f>
        <v>1104</v>
      </c>
      <c r="G9" s="10">
        <f>'octsep cfs'!E9</f>
        <v>1121</v>
      </c>
      <c r="H9" s="10">
        <f>'octsep cfs'!F9</f>
        <v>1016</v>
      </c>
      <c r="I9" s="10">
        <f>'octsep cfs'!G9</f>
        <v>1598</v>
      </c>
      <c r="J9" s="10">
        <f>'octsep cfs'!H9</f>
        <v>2798</v>
      </c>
      <c r="K9" s="10">
        <f>'octsep cfs'!I9</f>
        <v>3144</v>
      </c>
      <c r="L9" s="10">
        <f>'octsep cfs'!J9</f>
        <v>4837</v>
      </c>
      <c r="M9" s="10">
        <f>'octsep cfs'!K9</f>
        <v>1862</v>
      </c>
      <c r="N9" s="6">
        <f t="shared" si="0"/>
        <v>1790</v>
      </c>
      <c r="O9" s="22" t="s">
        <v>63</v>
      </c>
    </row>
    <row r="10" spans="1:15" x14ac:dyDescent="0.2">
      <c r="A10" s="20" t="s">
        <v>35</v>
      </c>
      <c r="B10" s="13">
        <f>'octsep cfs'!L9</f>
        <v>1187</v>
      </c>
      <c r="C10" s="13">
        <f>'octsep cfs'!M9</f>
        <v>1063</v>
      </c>
      <c r="D10" s="13">
        <f>'octsep cfs'!B10</f>
        <v>1000</v>
      </c>
      <c r="E10" s="13">
        <f>'octsep cfs'!C10</f>
        <v>966</v>
      </c>
      <c r="F10" s="13">
        <f>'octsep cfs'!D10</f>
        <v>1191</v>
      </c>
      <c r="G10" s="10">
        <f>'octsep cfs'!E10</f>
        <v>2202</v>
      </c>
      <c r="H10" s="10">
        <f>'octsep cfs'!F10</f>
        <v>1483</v>
      </c>
      <c r="I10" s="10">
        <f>'octsep cfs'!G10</f>
        <v>1803</v>
      </c>
      <c r="J10" s="10">
        <f>'octsep cfs'!H10</f>
        <v>1590</v>
      </c>
      <c r="K10" s="10">
        <f>'octsep cfs'!I10</f>
        <v>1137</v>
      </c>
      <c r="L10" s="10">
        <f>'octsep cfs'!J10</f>
        <v>961</v>
      </c>
      <c r="M10" s="10">
        <f>'octsep cfs'!K10</f>
        <v>814</v>
      </c>
      <c r="N10" s="6">
        <f t="shared" si="0"/>
        <v>1282.9534246575342</v>
      </c>
      <c r="O10" s="22" t="s">
        <v>35</v>
      </c>
    </row>
    <row r="11" spans="1:15" x14ac:dyDescent="0.2">
      <c r="A11" t="s">
        <v>72</v>
      </c>
      <c r="B11" s="10">
        <f>'octsep cfs'!L10</f>
        <v>754</v>
      </c>
      <c r="C11" s="10">
        <f>'octsep cfs'!M10</f>
        <v>737</v>
      </c>
      <c r="D11" s="10">
        <f>'octsep cfs'!B11</f>
        <v>887</v>
      </c>
      <c r="E11" s="10">
        <f>'octsep cfs'!C11</f>
        <v>1572</v>
      </c>
      <c r="F11" s="10">
        <f>'octsep cfs'!D11</f>
        <v>2260</v>
      </c>
      <c r="G11" s="10">
        <f>'octsep cfs'!E11</f>
        <v>1559</v>
      </c>
      <c r="H11" s="10">
        <f>'octsep cfs'!F11</f>
        <v>1848</v>
      </c>
      <c r="I11" s="10">
        <f>'octsep cfs'!G11</f>
        <v>1435</v>
      </c>
      <c r="J11" s="10">
        <f>'octsep cfs'!H11</f>
        <v>2574</v>
      </c>
      <c r="K11" s="10">
        <f>'octsep cfs'!I11</f>
        <v>3114</v>
      </c>
      <c r="L11" s="10">
        <f>'octsep cfs'!J11</f>
        <v>2201</v>
      </c>
      <c r="M11" s="10">
        <f>'octsep cfs'!K11</f>
        <v>1247</v>
      </c>
      <c r="N11" s="6">
        <f t="shared" si="0"/>
        <v>1680</v>
      </c>
      <c r="O11" s="22" t="s">
        <v>72</v>
      </c>
    </row>
    <row r="12" spans="1:15" x14ac:dyDescent="0.2">
      <c r="A12" t="s">
        <v>76</v>
      </c>
      <c r="B12" s="10">
        <f>'octsep cfs'!L11</f>
        <v>987</v>
      </c>
      <c r="C12" s="10">
        <f>'octsep cfs'!M11</f>
        <v>896</v>
      </c>
      <c r="D12" s="10">
        <f>'octsep cfs'!B12</f>
        <v>911</v>
      </c>
      <c r="E12" s="10">
        <f>'octsep cfs'!C12</f>
        <v>939</v>
      </c>
      <c r="F12" s="10">
        <f>'octsep cfs'!D12</f>
        <v>1030</v>
      </c>
      <c r="G12" s="10">
        <f>'octsep cfs'!E12</f>
        <v>2286</v>
      </c>
      <c r="H12" s="10">
        <f>'octsep cfs'!F12</f>
        <v>1793</v>
      </c>
      <c r="I12" s="10">
        <f>'octsep cfs'!G12</f>
        <v>2001</v>
      </c>
      <c r="J12" s="10">
        <f>'octsep cfs'!H12</f>
        <v>2962</v>
      </c>
      <c r="K12" s="10">
        <f>'octsep cfs'!I12</f>
        <v>3004</v>
      </c>
      <c r="L12" s="10">
        <f>'octsep cfs'!J12</f>
        <v>1940</v>
      </c>
      <c r="M12" s="10">
        <f>'octsep cfs'!K12</f>
        <v>1209</v>
      </c>
      <c r="N12" s="6">
        <f t="shared" si="0"/>
        <v>1661.868493150685</v>
      </c>
      <c r="O12" s="22" t="s">
        <v>76</v>
      </c>
    </row>
    <row r="13" spans="1:15" x14ac:dyDescent="0.2">
      <c r="A13" t="s">
        <v>79</v>
      </c>
      <c r="B13" s="10">
        <f>'octsep cfs'!L12</f>
        <v>999</v>
      </c>
      <c r="C13" s="10">
        <f>'octsep cfs'!M12</f>
        <v>945</v>
      </c>
      <c r="D13" s="10">
        <f>'octsep cfs'!B13</f>
        <v>874</v>
      </c>
      <c r="E13" s="10">
        <f>'octsep cfs'!C13</f>
        <v>856</v>
      </c>
      <c r="F13" s="10">
        <f>'octsep cfs'!D13</f>
        <v>912</v>
      </c>
      <c r="G13" s="10">
        <f>'octsep cfs'!E13</f>
        <v>837</v>
      </c>
      <c r="H13" s="10">
        <f>'octsep cfs'!F13</f>
        <v>900</v>
      </c>
      <c r="I13" s="10">
        <f>'octsep cfs'!G13</f>
        <v>1356</v>
      </c>
      <c r="J13" s="10">
        <f>'octsep cfs'!H13</f>
        <v>2983</v>
      </c>
      <c r="K13" s="10">
        <f>'octsep cfs'!I13</f>
        <v>3727</v>
      </c>
      <c r="L13" s="10">
        <f>'octsep cfs'!J13</f>
        <v>2902</v>
      </c>
      <c r="M13" s="10">
        <f>'octsep cfs'!K13</f>
        <v>1384</v>
      </c>
      <c r="N13" s="6">
        <f t="shared" si="0"/>
        <v>1557.641095890411</v>
      </c>
      <c r="O13" s="22" t="s">
        <v>79</v>
      </c>
    </row>
    <row r="14" spans="1:15" x14ac:dyDescent="0.2">
      <c r="A14" t="s">
        <v>68</v>
      </c>
      <c r="B14" s="10">
        <f>'octsep cfs'!L13</f>
        <v>1015</v>
      </c>
      <c r="C14" s="10">
        <f>'octsep cfs'!M13</f>
        <v>930</v>
      </c>
      <c r="D14" s="10">
        <f>'octsep cfs'!B14</f>
        <v>1001</v>
      </c>
      <c r="E14" s="10">
        <f>'octsep cfs'!C14</f>
        <v>1922</v>
      </c>
      <c r="F14" s="10">
        <f>'octsep cfs'!D14</f>
        <v>2203</v>
      </c>
      <c r="G14" s="10">
        <f>'octsep cfs'!E14</f>
        <v>2516</v>
      </c>
      <c r="H14" s="10">
        <f>'octsep cfs'!F14</f>
        <v>2180</v>
      </c>
      <c r="I14" s="10">
        <f>'octsep cfs'!G14</f>
        <v>2874</v>
      </c>
      <c r="J14" s="10">
        <f>'octsep cfs'!H14</f>
        <v>3571</v>
      </c>
      <c r="K14" s="10">
        <f>'octsep cfs'!I14</f>
        <v>4233</v>
      </c>
      <c r="L14" s="10">
        <f>'octsep cfs'!J14</f>
        <v>2707</v>
      </c>
      <c r="M14" s="10">
        <f>'octsep cfs'!K14</f>
        <v>1427</v>
      </c>
      <c r="N14" s="6">
        <f t="shared" si="0"/>
        <v>2214.4630136986302</v>
      </c>
      <c r="O14" s="22" t="s">
        <v>68</v>
      </c>
    </row>
    <row r="15" spans="1:15" x14ac:dyDescent="0.2">
      <c r="A15" t="s">
        <v>44</v>
      </c>
      <c r="B15" s="10">
        <f>'octsep cfs'!L14</f>
        <v>1149</v>
      </c>
      <c r="C15" s="10">
        <f>'octsep cfs'!M14</f>
        <v>1073</v>
      </c>
      <c r="D15" s="10">
        <f>'octsep cfs'!B15</f>
        <v>1043</v>
      </c>
      <c r="E15" s="10">
        <f>'octsep cfs'!C15</f>
        <v>1358</v>
      </c>
      <c r="F15" s="10">
        <f>'octsep cfs'!D15</f>
        <v>1852</v>
      </c>
      <c r="G15" s="10">
        <f>'octsep cfs'!E15</f>
        <v>1297</v>
      </c>
      <c r="H15" s="10">
        <f>'octsep cfs'!F15</f>
        <v>1366</v>
      </c>
      <c r="I15" s="10">
        <f>'octsep cfs'!G15</f>
        <v>2427</v>
      </c>
      <c r="J15" s="10">
        <f>'octsep cfs'!H15</f>
        <v>3020</v>
      </c>
      <c r="K15" s="10">
        <f>'octsep cfs'!I15</f>
        <v>2328</v>
      </c>
      <c r="L15" s="10">
        <f>'octsep cfs'!J15</f>
        <v>1517</v>
      </c>
      <c r="M15" s="10">
        <f>'octsep cfs'!K15</f>
        <v>1118</v>
      </c>
      <c r="N15" s="6">
        <f t="shared" si="0"/>
        <v>1629.9232876712329</v>
      </c>
      <c r="O15" s="22" t="s">
        <v>44</v>
      </c>
    </row>
    <row r="16" spans="1:15" x14ac:dyDescent="0.2">
      <c r="A16" t="s">
        <v>31</v>
      </c>
      <c r="B16" s="10">
        <f>'octsep cfs'!L15</f>
        <v>957</v>
      </c>
      <c r="C16" s="10">
        <f>'octsep cfs'!M15</f>
        <v>891</v>
      </c>
      <c r="D16" s="10">
        <f>'octsep cfs'!B16</f>
        <v>916</v>
      </c>
      <c r="E16" s="10">
        <f>'octsep cfs'!C16</f>
        <v>849</v>
      </c>
      <c r="F16" s="10">
        <f>'octsep cfs'!D16</f>
        <v>1219</v>
      </c>
      <c r="G16" s="10">
        <f>'octsep cfs'!E16</f>
        <v>1471</v>
      </c>
      <c r="H16" s="10">
        <f>'octsep cfs'!F16</f>
        <v>2426</v>
      </c>
      <c r="I16" s="10">
        <f>'octsep cfs'!G16</f>
        <v>2785</v>
      </c>
      <c r="J16" s="10">
        <f>'octsep cfs'!H16</f>
        <v>2332</v>
      </c>
      <c r="K16" s="10">
        <f>'octsep cfs'!I16</f>
        <v>1663</v>
      </c>
      <c r="L16" s="10">
        <f>'octsep cfs'!J16</f>
        <v>1114</v>
      </c>
      <c r="M16" s="10">
        <f>'octsep cfs'!K16</f>
        <v>916</v>
      </c>
      <c r="N16" s="6">
        <f t="shared" si="0"/>
        <v>1455.4657534246576</v>
      </c>
      <c r="O16" s="22" t="s">
        <v>31</v>
      </c>
    </row>
    <row r="17" spans="1:15" x14ac:dyDescent="0.2">
      <c r="A17" t="s">
        <v>29</v>
      </c>
      <c r="B17" s="10">
        <f>'octsep cfs'!L16</f>
        <v>818</v>
      </c>
      <c r="C17" s="10">
        <f>'octsep cfs'!M16</f>
        <v>853</v>
      </c>
      <c r="D17" s="10">
        <f>'octsep cfs'!B17</f>
        <v>864</v>
      </c>
      <c r="E17" s="10">
        <f>'octsep cfs'!C17</f>
        <v>1176</v>
      </c>
      <c r="F17" s="10">
        <f>'octsep cfs'!D17</f>
        <v>1464</v>
      </c>
      <c r="G17" s="10">
        <f>'octsep cfs'!E17</f>
        <v>1643</v>
      </c>
      <c r="H17" s="10">
        <f>'octsep cfs'!F17</f>
        <v>1674</v>
      </c>
      <c r="I17" s="10">
        <f>'octsep cfs'!G17</f>
        <v>1481</v>
      </c>
      <c r="J17" s="10">
        <f>'octsep cfs'!H17</f>
        <v>1466</v>
      </c>
      <c r="K17" s="10">
        <f>'octsep cfs'!I17</f>
        <v>1894</v>
      </c>
      <c r="L17" s="10">
        <f>'octsep cfs'!J17</f>
        <v>1329</v>
      </c>
      <c r="M17" s="10">
        <f>'octsep cfs'!K17</f>
        <v>1002</v>
      </c>
      <c r="N17" s="6">
        <f t="shared" si="0"/>
        <v>1303.3917808219178</v>
      </c>
      <c r="O17" s="22" t="s">
        <v>29</v>
      </c>
    </row>
    <row r="18" spans="1:15" x14ac:dyDescent="0.2">
      <c r="A18" t="s">
        <v>58</v>
      </c>
      <c r="B18" s="10">
        <f>'octsep cfs'!L17</f>
        <v>846</v>
      </c>
      <c r="C18" s="10">
        <f>'octsep cfs'!M17</f>
        <v>854</v>
      </c>
      <c r="D18" s="10">
        <f>'octsep cfs'!B18</f>
        <v>787</v>
      </c>
      <c r="E18" s="10">
        <f>'octsep cfs'!C18</f>
        <v>1040</v>
      </c>
      <c r="F18" s="10">
        <f>'octsep cfs'!D18</f>
        <v>2248</v>
      </c>
      <c r="G18" s="10">
        <f>'octsep cfs'!E18</f>
        <v>1968</v>
      </c>
      <c r="H18" s="10">
        <f>'octsep cfs'!F18</f>
        <v>1982</v>
      </c>
      <c r="I18" s="10">
        <f>'octsep cfs'!G18</f>
        <v>1450</v>
      </c>
      <c r="J18" s="10">
        <f>'octsep cfs'!H18</f>
        <v>1752</v>
      </c>
      <c r="K18" s="10">
        <f>'octsep cfs'!I18</f>
        <v>2296</v>
      </c>
      <c r="L18" s="10">
        <f>'octsep cfs'!J18</f>
        <v>1963</v>
      </c>
      <c r="M18" s="10">
        <f>'octsep cfs'!K18</f>
        <v>1162</v>
      </c>
      <c r="N18" s="6">
        <f t="shared" si="0"/>
        <v>1526.6657534246576</v>
      </c>
      <c r="O18" s="22" t="s">
        <v>58</v>
      </c>
    </row>
    <row r="19" spans="1:15" x14ac:dyDescent="0.2">
      <c r="A19" t="s">
        <v>61</v>
      </c>
      <c r="B19" s="10">
        <f>'octsep cfs'!L18</f>
        <v>929</v>
      </c>
      <c r="C19" s="10">
        <f>'octsep cfs'!M18</f>
        <v>850</v>
      </c>
      <c r="D19" s="10">
        <f>'octsep cfs'!B19</f>
        <v>832</v>
      </c>
      <c r="E19" s="10">
        <f>'octsep cfs'!C19</f>
        <v>2631</v>
      </c>
      <c r="F19" s="10">
        <f>'octsep cfs'!D19</f>
        <v>4329</v>
      </c>
      <c r="G19" s="10">
        <f>'octsep cfs'!E19</f>
        <v>3694</v>
      </c>
      <c r="H19" s="10">
        <f>'octsep cfs'!F19</f>
        <v>2776</v>
      </c>
      <c r="I19" s="10">
        <f>'octsep cfs'!G19</f>
        <v>2675</v>
      </c>
      <c r="J19" s="10">
        <f>'octsep cfs'!H19</f>
        <v>3378</v>
      </c>
      <c r="K19" s="10">
        <f>'octsep cfs'!I19</f>
        <v>2802</v>
      </c>
      <c r="L19" s="10">
        <f>'octsep cfs'!J19</f>
        <v>2911</v>
      </c>
      <c r="M19" s="10">
        <f>'octsep cfs'!K19</f>
        <v>1655</v>
      </c>
      <c r="N19" s="6">
        <f t="shared" si="0"/>
        <v>2452.6684931506848</v>
      </c>
      <c r="O19" s="22" t="s">
        <v>61</v>
      </c>
    </row>
    <row r="20" spans="1:15" x14ac:dyDescent="0.2">
      <c r="A20" t="s">
        <v>83</v>
      </c>
      <c r="B20" s="10">
        <f>'octsep cfs'!L19</f>
        <v>1316</v>
      </c>
      <c r="C20" s="10">
        <f>'octsep cfs'!M19</f>
        <v>1194</v>
      </c>
      <c r="D20" s="10">
        <f>'octsep cfs'!B20</f>
        <v>1278</v>
      </c>
      <c r="E20" s="10">
        <f>'octsep cfs'!C20</f>
        <v>1504</v>
      </c>
      <c r="F20" s="10">
        <f>'octsep cfs'!D20</f>
        <v>1280</v>
      </c>
      <c r="G20" s="10">
        <f>'octsep cfs'!E20</f>
        <v>1324</v>
      </c>
      <c r="H20" s="10">
        <f>'octsep cfs'!F20</f>
        <v>1591</v>
      </c>
      <c r="I20" s="10">
        <f>'octsep cfs'!G20</f>
        <v>1687</v>
      </c>
      <c r="J20" s="10">
        <f>'octsep cfs'!H20</f>
        <v>1994</v>
      </c>
      <c r="K20" s="10">
        <f>'octsep cfs'!I20</f>
        <v>2255</v>
      </c>
      <c r="L20" s="10">
        <f>'octsep cfs'!J20</f>
        <v>1655</v>
      </c>
      <c r="M20" s="10">
        <f>'octsep cfs'!K20</f>
        <v>1124</v>
      </c>
      <c r="N20" s="6">
        <f t="shared" si="0"/>
        <v>1515.4575342465753</v>
      </c>
      <c r="O20" s="22" t="s">
        <v>83</v>
      </c>
    </row>
    <row r="21" spans="1:15" x14ac:dyDescent="0.2">
      <c r="A21" t="s">
        <v>81</v>
      </c>
      <c r="B21" s="10">
        <f>'octsep cfs'!L20</f>
        <v>967</v>
      </c>
      <c r="C21" s="10">
        <f>'octsep cfs'!M20</f>
        <v>907</v>
      </c>
      <c r="D21" s="10">
        <f>'octsep cfs'!B21</f>
        <v>877</v>
      </c>
      <c r="E21" s="10">
        <f>'octsep cfs'!C21</f>
        <v>1002</v>
      </c>
      <c r="F21" s="10">
        <f>'octsep cfs'!D21</f>
        <v>1008</v>
      </c>
      <c r="G21" s="10">
        <f>'octsep cfs'!E21</f>
        <v>1607</v>
      </c>
      <c r="H21" s="10">
        <f>'octsep cfs'!F21</f>
        <v>3007</v>
      </c>
      <c r="I21" s="10">
        <f>'octsep cfs'!G21</f>
        <v>1700</v>
      </c>
      <c r="J21" s="10">
        <f>'octsep cfs'!H21</f>
        <v>2277</v>
      </c>
      <c r="K21" s="10">
        <f>'octsep cfs'!I21</f>
        <v>3606</v>
      </c>
      <c r="L21" s="10">
        <f>'octsep cfs'!J21</f>
        <v>1933</v>
      </c>
      <c r="M21" s="10">
        <f>'octsep cfs'!K21</f>
        <v>1207</v>
      </c>
      <c r="N21" s="6">
        <f t="shared" si="0"/>
        <v>1665.4739726027397</v>
      </c>
      <c r="O21" s="22" t="s">
        <v>81</v>
      </c>
    </row>
    <row r="22" spans="1:15" x14ac:dyDescent="0.2">
      <c r="A22" t="s">
        <v>62</v>
      </c>
      <c r="B22" s="10">
        <f>'octsep cfs'!L21</f>
        <v>998</v>
      </c>
      <c r="C22" s="10">
        <f>'octsep cfs'!M21</f>
        <v>921</v>
      </c>
      <c r="D22" s="10">
        <f>'octsep cfs'!B22</f>
        <v>911</v>
      </c>
      <c r="E22" s="10">
        <f>'octsep cfs'!C22</f>
        <v>1331</v>
      </c>
      <c r="F22" s="10">
        <f>'octsep cfs'!D22</f>
        <v>2655</v>
      </c>
      <c r="G22" s="10">
        <f>'octsep cfs'!E22</f>
        <v>2710</v>
      </c>
      <c r="H22" s="10">
        <f>'octsep cfs'!F22</f>
        <v>1786</v>
      </c>
      <c r="I22" s="10">
        <f>'octsep cfs'!G22</f>
        <v>2346</v>
      </c>
      <c r="J22" s="10">
        <f>'octsep cfs'!H22</f>
        <v>2668</v>
      </c>
      <c r="K22" s="10">
        <f>'octsep cfs'!I22</f>
        <v>3440</v>
      </c>
      <c r="L22" s="10">
        <f>'octsep cfs'!J22</f>
        <v>2476</v>
      </c>
      <c r="M22" s="10">
        <f>'octsep cfs'!K22</f>
        <v>1485</v>
      </c>
      <c r="N22" s="6">
        <f t="shared" si="0"/>
        <v>1980.2273972602741</v>
      </c>
      <c r="O22" s="22" t="s">
        <v>62</v>
      </c>
    </row>
    <row r="23" spans="1:15" x14ac:dyDescent="0.2">
      <c r="A23" t="s">
        <v>65</v>
      </c>
      <c r="B23" s="10">
        <f>'octsep cfs'!L22</f>
        <v>1153</v>
      </c>
      <c r="C23" s="10">
        <f>'octsep cfs'!M22</f>
        <v>1051</v>
      </c>
      <c r="D23" s="10">
        <f>'octsep cfs'!B23</f>
        <v>1065</v>
      </c>
      <c r="E23" s="10">
        <f>'octsep cfs'!C23</f>
        <v>1606</v>
      </c>
      <c r="F23" s="10">
        <f>'octsep cfs'!D23</f>
        <v>2147</v>
      </c>
      <c r="G23" s="10">
        <f>'octsep cfs'!E23</f>
        <v>1485</v>
      </c>
      <c r="H23" s="10">
        <f>'octsep cfs'!F23</f>
        <v>1974</v>
      </c>
      <c r="I23" s="10">
        <f>'octsep cfs'!G23</f>
        <v>2110</v>
      </c>
      <c r="J23" s="10">
        <f>'octsep cfs'!H23</f>
        <v>2356</v>
      </c>
      <c r="K23" s="10">
        <f>'octsep cfs'!I23</f>
        <v>1918</v>
      </c>
      <c r="L23" s="10">
        <f>'octsep cfs'!J23</f>
        <v>1651</v>
      </c>
      <c r="M23" s="10">
        <f>'octsep cfs'!K23</f>
        <v>1165</v>
      </c>
      <c r="N23" s="6">
        <f t="shared" si="0"/>
        <v>1637.0547945205481</v>
      </c>
      <c r="O23" s="22" t="s">
        <v>65</v>
      </c>
    </row>
    <row r="24" spans="1:15" x14ac:dyDescent="0.2">
      <c r="A24" t="s">
        <v>42</v>
      </c>
      <c r="B24" s="10">
        <f>'octsep cfs'!L23</f>
        <v>1000</v>
      </c>
      <c r="C24" s="10">
        <f>'octsep cfs'!M23</f>
        <v>933</v>
      </c>
      <c r="D24" s="10">
        <f>'octsep cfs'!B24</f>
        <v>1114</v>
      </c>
      <c r="E24" s="10">
        <f>'octsep cfs'!C24</f>
        <v>1408</v>
      </c>
      <c r="F24" s="10">
        <f>'octsep cfs'!D24</f>
        <v>1329</v>
      </c>
      <c r="G24" s="10">
        <f>'octsep cfs'!E24</f>
        <v>2933</v>
      </c>
      <c r="H24" s="10">
        <f>'octsep cfs'!F24</f>
        <v>1918</v>
      </c>
      <c r="I24" s="10">
        <f>'octsep cfs'!G24</f>
        <v>1787</v>
      </c>
      <c r="J24" s="10">
        <f>'octsep cfs'!H24</f>
        <v>2367</v>
      </c>
      <c r="K24" s="10">
        <f>'octsep cfs'!I24</f>
        <v>2907</v>
      </c>
      <c r="L24" s="10">
        <f>'octsep cfs'!J24</f>
        <v>3142</v>
      </c>
      <c r="M24" s="10">
        <f>'octsep cfs'!K24</f>
        <v>1588</v>
      </c>
      <c r="N24" s="6">
        <f t="shared" si="0"/>
        <v>1867.4027397260274</v>
      </c>
      <c r="O24" s="22" t="s">
        <v>42</v>
      </c>
    </row>
    <row r="25" spans="1:15" x14ac:dyDescent="0.2">
      <c r="A25" t="s">
        <v>87</v>
      </c>
      <c r="B25" s="10">
        <f>'octsep cfs'!L24</f>
        <v>1165</v>
      </c>
      <c r="C25" s="10">
        <f>'octsep cfs'!M24</f>
        <v>1065</v>
      </c>
      <c r="D25" s="10">
        <f>'octsep cfs'!B25</f>
        <v>1060</v>
      </c>
      <c r="E25" s="10">
        <f>'octsep cfs'!C25</f>
        <v>1231</v>
      </c>
      <c r="F25" s="10">
        <f>'octsep cfs'!D25</f>
        <v>1702</v>
      </c>
      <c r="G25" s="10">
        <f>'octsep cfs'!E25</f>
        <v>1115</v>
      </c>
      <c r="H25" s="10">
        <f>'octsep cfs'!F25</f>
        <v>1594</v>
      </c>
      <c r="I25" s="10">
        <f>'octsep cfs'!G25</f>
        <v>2083</v>
      </c>
      <c r="J25" s="10">
        <f>'octsep cfs'!H25</f>
        <v>3229</v>
      </c>
      <c r="K25" s="10">
        <f>'octsep cfs'!I25</f>
        <v>4171</v>
      </c>
      <c r="L25" s="10">
        <f>'octsep cfs'!J25</f>
        <v>2356</v>
      </c>
      <c r="M25" s="10">
        <f>'octsep cfs'!K25</f>
        <v>1343</v>
      </c>
      <c r="N25" s="6">
        <f t="shared" si="0"/>
        <v>1843.4821917808219</v>
      </c>
      <c r="O25" s="22" t="s">
        <v>87</v>
      </c>
    </row>
    <row r="26" spans="1:15" x14ac:dyDescent="0.2">
      <c r="A26" t="s">
        <v>55</v>
      </c>
      <c r="B26" s="10">
        <f>'octsep cfs'!L25</f>
        <v>1095</v>
      </c>
      <c r="C26" s="10">
        <f>'octsep cfs'!M25</f>
        <v>1006</v>
      </c>
      <c r="D26" s="10">
        <f>'octsep cfs'!B26</f>
        <v>1046</v>
      </c>
      <c r="E26" s="10">
        <f>'octsep cfs'!C26</f>
        <v>1105</v>
      </c>
      <c r="F26" s="10">
        <f>'octsep cfs'!D26</f>
        <v>1105</v>
      </c>
      <c r="G26" s="10">
        <f>'octsep cfs'!E26</f>
        <v>1794</v>
      </c>
      <c r="H26" s="10">
        <f>'octsep cfs'!F26</f>
        <v>1990</v>
      </c>
      <c r="I26" s="10">
        <f>'octsep cfs'!G26</f>
        <v>2882</v>
      </c>
      <c r="J26" s="10">
        <f>'octsep cfs'!H26</f>
        <v>2946</v>
      </c>
      <c r="K26" s="10">
        <f>'octsep cfs'!I26</f>
        <v>3472</v>
      </c>
      <c r="L26" s="10">
        <f>'octsep cfs'!J26</f>
        <v>3006</v>
      </c>
      <c r="M26" s="10">
        <f>'octsep cfs'!K26</f>
        <v>1643</v>
      </c>
      <c r="N26" s="6">
        <f t="shared" si="0"/>
        <v>1922.6219178082192</v>
      </c>
      <c r="O26" s="22" t="s">
        <v>55</v>
      </c>
    </row>
    <row r="27" spans="1:15" x14ac:dyDescent="0.2">
      <c r="A27" t="s">
        <v>82</v>
      </c>
      <c r="B27" s="10">
        <f>'octsep cfs'!L26</f>
        <v>1272</v>
      </c>
      <c r="C27" s="10">
        <f>'octsep cfs'!M26</f>
        <v>1167</v>
      </c>
      <c r="D27" s="10">
        <f>'octsep cfs'!B27</f>
        <v>1916</v>
      </c>
      <c r="E27" s="10">
        <f>'octsep cfs'!C27</f>
        <v>2774</v>
      </c>
      <c r="F27" s="10">
        <f>'octsep cfs'!D27</f>
        <v>4159</v>
      </c>
      <c r="G27" s="10">
        <f>'octsep cfs'!E27</f>
        <v>3001</v>
      </c>
      <c r="H27" s="10">
        <f>'octsep cfs'!F27</f>
        <v>3868</v>
      </c>
      <c r="I27" s="10">
        <f>'octsep cfs'!G27</f>
        <v>2371</v>
      </c>
      <c r="J27" s="10">
        <f>'octsep cfs'!H27</f>
        <v>3331</v>
      </c>
      <c r="K27" s="10">
        <f>'octsep cfs'!I27</f>
        <v>3028</v>
      </c>
      <c r="L27" s="10">
        <f>'octsep cfs'!J27</f>
        <v>2022</v>
      </c>
      <c r="M27" s="10">
        <f>'octsep cfs'!K27</f>
        <v>1464</v>
      </c>
      <c r="N27" s="6">
        <f t="shared" si="0"/>
        <v>2522.3698630136987</v>
      </c>
      <c r="O27" s="22" t="s">
        <v>82</v>
      </c>
    </row>
    <row r="28" spans="1:15" x14ac:dyDescent="0.2">
      <c r="A28" t="s">
        <v>86</v>
      </c>
      <c r="B28" s="10">
        <f>'octsep cfs'!L27</f>
        <v>1289</v>
      </c>
      <c r="C28" s="10">
        <f>'octsep cfs'!M27</f>
        <v>1214</v>
      </c>
      <c r="D28" s="10">
        <f>'octsep cfs'!B28</f>
        <v>1585</v>
      </c>
      <c r="E28" s="10">
        <f>'octsep cfs'!C28</f>
        <v>1935</v>
      </c>
      <c r="F28" s="10">
        <f>'octsep cfs'!D28</f>
        <v>2677</v>
      </c>
      <c r="G28" s="10">
        <f>'octsep cfs'!E28</f>
        <v>1854</v>
      </c>
      <c r="H28" s="10">
        <f>'octsep cfs'!F28</f>
        <v>2861</v>
      </c>
      <c r="I28" s="10">
        <f>'octsep cfs'!G28</f>
        <v>2275</v>
      </c>
      <c r="J28" s="10">
        <f>'octsep cfs'!H28</f>
        <v>3888</v>
      </c>
      <c r="K28" s="10">
        <f>'octsep cfs'!I28</f>
        <v>4333</v>
      </c>
      <c r="L28" s="10">
        <f>'octsep cfs'!J28</f>
        <v>3492</v>
      </c>
      <c r="M28" s="10">
        <f>'octsep cfs'!K28</f>
        <v>2181</v>
      </c>
      <c r="N28" s="6">
        <f t="shared" si="0"/>
        <v>2460.2520547945205</v>
      </c>
      <c r="O28" s="22" t="s">
        <v>86</v>
      </c>
    </row>
    <row r="29" spans="1:15" x14ac:dyDescent="0.2">
      <c r="A29" t="s">
        <v>89</v>
      </c>
      <c r="B29" s="10">
        <f>'octsep cfs'!L28</f>
        <v>1539</v>
      </c>
      <c r="C29" s="10">
        <f>'octsep cfs'!M28</f>
        <v>1396</v>
      </c>
      <c r="D29" s="10">
        <f>'octsep cfs'!B29</f>
        <v>1262</v>
      </c>
      <c r="E29" s="10">
        <f>'octsep cfs'!C29</f>
        <v>1178</v>
      </c>
      <c r="F29" s="10">
        <f>'octsep cfs'!D29</f>
        <v>1321</v>
      </c>
      <c r="G29" s="10">
        <f>'octsep cfs'!E29</f>
        <v>3801</v>
      </c>
      <c r="H29" s="10">
        <f>'octsep cfs'!F29</f>
        <v>4016</v>
      </c>
      <c r="I29" s="10">
        <f>'octsep cfs'!G29</f>
        <v>2250</v>
      </c>
      <c r="J29" s="10">
        <f>'octsep cfs'!H29</f>
        <v>2531</v>
      </c>
      <c r="K29" s="10">
        <f>'octsep cfs'!I29</f>
        <v>3301</v>
      </c>
      <c r="L29" s="10">
        <f>'octsep cfs'!J29</f>
        <v>3785</v>
      </c>
      <c r="M29" s="10">
        <f>'octsep cfs'!K29</f>
        <v>2301</v>
      </c>
      <c r="N29" s="6">
        <f t="shared" si="0"/>
        <v>2378.5561643835617</v>
      </c>
      <c r="O29" s="22" t="s">
        <v>89</v>
      </c>
    </row>
    <row r="30" spans="1:15" x14ac:dyDescent="0.2">
      <c r="A30" t="s">
        <v>38</v>
      </c>
      <c r="B30" s="10">
        <f>'octsep cfs'!L29</f>
        <v>1529</v>
      </c>
      <c r="C30" s="10">
        <f>'octsep cfs'!M29</f>
        <v>1338</v>
      </c>
      <c r="D30" s="10">
        <f>'octsep cfs'!B30</f>
        <v>1320</v>
      </c>
      <c r="E30" s="10">
        <f>'octsep cfs'!C30</f>
        <v>2622</v>
      </c>
      <c r="F30" s="10">
        <f>'octsep cfs'!D30</f>
        <v>3185</v>
      </c>
      <c r="G30" s="10">
        <f>'octsep cfs'!E30</f>
        <v>2523</v>
      </c>
      <c r="H30" s="10">
        <f>'octsep cfs'!F30</f>
        <v>3323</v>
      </c>
      <c r="I30" s="10">
        <f>'octsep cfs'!G30</f>
        <v>2559</v>
      </c>
      <c r="J30" s="10">
        <f>'octsep cfs'!H30</f>
        <v>2984</v>
      </c>
      <c r="K30" s="10">
        <f>'octsep cfs'!I30</f>
        <v>2985</v>
      </c>
      <c r="L30" s="10">
        <f>'octsep cfs'!J30</f>
        <v>2333</v>
      </c>
      <c r="M30" s="10">
        <f>'octsep cfs'!K30</f>
        <v>1548</v>
      </c>
      <c r="N30" s="6">
        <f t="shared" si="0"/>
        <v>2346.5013698630137</v>
      </c>
      <c r="O30" s="22" t="s">
        <v>38</v>
      </c>
    </row>
    <row r="31" spans="1:15" x14ac:dyDescent="0.2">
      <c r="A31" t="s">
        <v>43</v>
      </c>
      <c r="B31" s="10">
        <f>'octsep cfs'!L30</f>
        <v>1300</v>
      </c>
      <c r="C31" s="10">
        <f>'octsep cfs'!M30</f>
        <v>1231</v>
      </c>
      <c r="D31" s="10">
        <f>'octsep cfs'!B31</f>
        <v>1160</v>
      </c>
      <c r="E31" s="10">
        <f>'octsep cfs'!C31</f>
        <v>1178</v>
      </c>
      <c r="F31" s="10">
        <f>'octsep cfs'!D31</f>
        <v>1225</v>
      </c>
      <c r="G31" s="10">
        <f>'octsep cfs'!E31</f>
        <v>1279</v>
      </c>
      <c r="H31" s="10">
        <f>'octsep cfs'!F31</f>
        <v>1297</v>
      </c>
      <c r="I31" s="10">
        <f>'octsep cfs'!G31</f>
        <v>1498</v>
      </c>
      <c r="J31" s="10">
        <f>'octsep cfs'!H31</f>
        <v>1899</v>
      </c>
      <c r="K31" s="10">
        <f>'octsep cfs'!I31</f>
        <v>2899</v>
      </c>
      <c r="L31" s="10">
        <f>'octsep cfs'!J31</f>
        <v>2741</v>
      </c>
      <c r="M31" s="10">
        <f>'octsep cfs'!K31</f>
        <v>1339</v>
      </c>
      <c r="N31" s="6">
        <f t="shared" si="0"/>
        <v>1587.6328767123289</v>
      </c>
      <c r="O31" s="22" t="s">
        <v>43</v>
      </c>
    </row>
    <row r="32" spans="1:15" x14ac:dyDescent="0.2">
      <c r="A32" t="s">
        <v>84</v>
      </c>
      <c r="B32" s="10">
        <f>'octsep cfs'!L31</f>
        <v>1035</v>
      </c>
      <c r="C32" s="10">
        <f>'octsep cfs'!M31</f>
        <v>985</v>
      </c>
      <c r="D32" s="10">
        <f>'octsep cfs'!B32</f>
        <v>1057</v>
      </c>
      <c r="E32" s="10">
        <f>'octsep cfs'!C32</f>
        <v>1641</v>
      </c>
      <c r="F32" s="10">
        <f>'octsep cfs'!D32</f>
        <v>4760</v>
      </c>
      <c r="G32" s="10">
        <f>'octsep cfs'!E32</f>
        <v>4380</v>
      </c>
      <c r="H32" s="10">
        <f>'octsep cfs'!F32</f>
        <v>2392</v>
      </c>
      <c r="I32" s="10">
        <f>'octsep cfs'!G32</f>
        <v>2259</v>
      </c>
      <c r="J32" s="10">
        <f>'octsep cfs'!H32</f>
        <v>3259</v>
      </c>
      <c r="K32" s="10">
        <f>'octsep cfs'!I32</f>
        <v>4178</v>
      </c>
      <c r="L32" s="10">
        <f>'octsep cfs'!J32</f>
        <v>3164</v>
      </c>
      <c r="M32" s="10">
        <f>'octsep cfs'!K32</f>
        <v>1894</v>
      </c>
      <c r="N32" s="6">
        <f t="shared" si="0"/>
        <v>2588.7643835616436</v>
      </c>
      <c r="O32" s="22" t="s">
        <v>84</v>
      </c>
    </row>
    <row r="33" spans="1:15" x14ac:dyDescent="0.2">
      <c r="A33" t="s">
        <v>36</v>
      </c>
      <c r="B33" s="10">
        <f>'octsep cfs'!L32</f>
        <v>1461</v>
      </c>
      <c r="C33" s="10">
        <f>'octsep cfs'!M32</f>
        <v>1323</v>
      </c>
      <c r="D33" s="10">
        <f>'octsep cfs'!B33</f>
        <v>1538</v>
      </c>
      <c r="E33" s="10">
        <f>'octsep cfs'!C33</f>
        <v>1752</v>
      </c>
      <c r="F33" s="10">
        <f>'octsep cfs'!D33</f>
        <v>3299</v>
      </c>
      <c r="G33" s="10">
        <f>'octsep cfs'!E33</f>
        <v>1760</v>
      </c>
      <c r="H33" s="10">
        <f>'octsep cfs'!F33</f>
        <v>2861</v>
      </c>
      <c r="I33" s="10">
        <f>'octsep cfs'!G33</f>
        <v>4107</v>
      </c>
      <c r="J33" s="10">
        <f>'octsep cfs'!H33</f>
        <v>3173</v>
      </c>
      <c r="K33" s="10">
        <f>'octsep cfs'!I33</f>
        <v>2979</v>
      </c>
      <c r="L33" s="10">
        <f>'octsep cfs'!J33</f>
        <v>1985</v>
      </c>
      <c r="M33" s="10">
        <f>'octsep cfs'!K33</f>
        <v>1360</v>
      </c>
      <c r="N33" s="6">
        <f t="shared" si="0"/>
        <v>2297.868493150685</v>
      </c>
      <c r="O33" s="22" t="s">
        <v>36</v>
      </c>
    </row>
    <row r="34" spans="1:15" x14ac:dyDescent="0.2">
      <c r="A34" t="s">
        <v>70</v>
      </c>
      <c r="B34" s="10">
        <f>'octsep cfs'!L33</f>
        <v>1187</v>
      </c>
      <c r="C34" s="10">
        <f>'octsep cfs'!M33</f>
        <v>1122</v>
      </c>
      <c r="D34" s="10">
        <f>'octsep cfs'!B34</f>
        <v>1240</v>
      </c>
      <c r="E34" s="10">
        <f>'octsep cfs'!C34</f>
        <v>1634</v>
      </c>
      <c r="F34" s="10">
        <f>'octsep cfs'!D34</f>
        <v>2439</v>
      </c>
      <c r="G34" s="10">
        <f>'octsep cfs'!E34</f>
        <v>2962</v>
      </c>
      <c r="H34" s="10">
        <f>'octsep cfs'!F34</f>
        <v>4979</v>
      </c>
      <c r="I34" s="10">
        <f>'octsep cfs'!G34</f>
        <v>2579</v>
      </c>
      <c r="J34" s="10">
        <f>'octsep cfs'!H34</f>
        <v>2752</v>
      </c>
      <c r="K34" s="10">
        <f>'octsep cfs'!I34</f>
        <v>3686</v>
      </c>
      <c r="L34" s="10">
        <f>'octsep cfs'!J34</f>
        <v>2866</v>
      </c>
      <c r="M34" s="10">
        <f>'octsep cfs'!K34</f>
        <v>1684</v>
      </c>
      <c r="N34" s="6">
        <f t="shared" si="0"/>
        <v>2410.1890410958904</v>
      </c>
      <c r="O34" s="22" t="s">
        <v>70</v>
      </c>
    </row>
    <row r="35" spans="1:15" x14ac:dyDescent="0.2">
      <c r="A35" t="s">
        <v>80</v>
      </c>
      <c r="B35" s="10">
        <f>'octsep cfs'!L34</f>
        <v>1360</v>
      </c>
      <c r="C35" s="10">
        <f>'octsep cfs'!M34</f>
        <v>1256</v>
      </c>
      <c r="D35" s="10">
        <f>'octsep cfs'!B35</f>
        <v>1190</v>
      </c>
      <c r="E35" s="10">
        <f>'octsep cfs'!C35</f>
        <v>1761</v>
      </c>
      <c r="F35" s="10">
        <f>'octsep cfs'!D35</f>
        <v>1678</v>
      </c>
      <c r="G35" s="10">
        <f>'octsep cfs'!E35</f>
        <v>2391</v>
      </c>
      <c r="H35" s="10">
        <f>'octsep cfs'!F35</f>
        <v>1956</v>
      </c>
      <c r="I35" s="10">
        <f>'octsep cfs'!G35</f>
        <v>1958</v>
      </c>
      <c r="J35" s="10">
        <f>'octsep cfs'!H35</f>
        <v>2407</v>
      </c>
      <c r="K35" s="10">
        <f>'octsep cfs'!I35</f>
        <v>2081</v>
      </c>
      <c r="L35" s="10">
        <f>'octsep cfs'!J35</f>
        <v>1533</v>
      </c>
      <c r="M35" s="10">
        <f>'octsep cfs'!K35</f>
        <v>1120</v>
      </c>
      <c r="N35" s="6">
        <f t="shared" si="0"/>
        <v>1722.1808219178083</v>
      </c>
      <c r="O35" s="22" t="s">
        <v>80</v>
      </c>
    </row>
    <row r="36" spans="1:15" x14ac:dyDescent="0.2">
      <c r="A36" t="s">
        <v>59</v>
      </c>
      <c r="B36" s="10">
        <f>'octsep cfs'!L35</f>
        <v>995</v>
      </c>
      <c r="C36" s="10">
        <f>'octsep cfs'!M35</f>
        <v>986</v>
      </c>
      <c r="D36" s="10">
        <f>'octsep cfs'!B36</f>
        <v>1044</v>
      </c>
      <c r="E36" s="10">
        <f>'octsep cfs'!C36</f>
        <v>996</v>
      </c>
      <c r="F36" s="10">
        <f>'octsep cfs'!D36</f>
        <v>978</v>
      </c>
      <c r="G36" s="10">
        <f>'octsep cfs'!E36</f>
        <v>1069</v>
      </c>
      <c r="H36" s="10">
        <f>'octsep cfs'!F36</f>
        <v>1782</v>
      </c>
      <c r="I36" s="10">
        <f>'octsep cfs'!G36</f>
        <v>2464</v>
      </c>
      <c r="J36" s="10">
        <f>'octsep cfs'!H36</f>
        <v>2697</v>
      </c>
      <c r="K36" s="10">
        <f>'octsep cfs'!I36</f>
        <v>2750</v>
      </c>
      <c r="L36" s="10">
        <f>'octsep cfs'!J36</f>
        <v>2265</v>
      </c>
      <c r="M36" s="10">
        <f>'octsep cfs'!K36</f>
        <v>1237</v>
      </c>
      <c r="N36" s="6">
        <f t="shared" si="0"/>
        <v>1602.3643835616438</v>
      </c>
      <c r="O36" s="22" t="s">
        <v>59</v>
      </c>
    </row>
    <row r="37" spans="1:15" x14ac:dyDescent="0.2">
      <c r="A37" t="s">
        <v>54</v>
      </c>
      <c r="B37" s="10">
        <f>'octsep cfs'!L36</f>
        <v>1052</v>
      </c>
      <c r="C37" s="10">
        <f>'octsep cfs'!M36</f>
        <v>995</v>
      </c>
      <c r="D37" s="10">
        <f>'octsep cfs'!B37</f>
        <v>1004</v>
      </c>
      <c r="E37" s="10">
        <f>'octsep cfs'!C37</f>
        <v>1445</v>
      </c>
      <c r="F37" s="10">
        <f>'octsep cfs'!D37</f>
        <v>1623</v>
      </c>
      <c r="G37" s="10">
        <f>'octsep cfs'!E37</f>
        <v>1301</v>
      </c>
      <c r="H37" s="10">
        <f>'octsep cfs'!F37</f>
        <v>2931</v>
      </c>
      <c r="I37" s="10">
        <f>'octsep cfs'!G37</f>
        <v>2558</v>
      </c>
      <c r="J37" s="10">
        <f>'octsep cfs'!H37</f>
        <v>2628</v>
      </c>
      <c r="K37" s="10">
        <f>'octsep cfs'!I37</f>
        <v>2783</v>
      </c>
      <c r="L37" s="10">
        <f>'octsep cfs'!J37</f>
        <v>2469</v>
      </c>
      <c r="M37" s="10">
        <f>'octsep cfs'!K37</f>
        <v>1271</v>
      </c>
      <c r="N37" s="6">
        <f t="shared" si="0"/>
        <v>1828.8493150684931</v>
      </c>
      <c r="O37" s="22" t="s">
        <v>54</v>
      </c>
    </row>
    <row r="38" spans="1:15" x14ac:dyDescent="0.2">
      <c r="A38" t="s">
        <v>69</v>
      </c>
      <c r="B38" s="10">
        <f>'octsep cfs'!L37</f>
        <v>1102</v>
      </c>
      <c r="C38" s="10">
        <f>'octsep cfs'!M37</f>
        <v>1071</v>
      </c>
      <c r="D38" s="10">
        <f>'octsep cfs'!B38</f>
        <v>1153</v>
      </c>
      <c r="E38" s="10">
        <f>'octsep cfs'!C38</f>
        <v>1801</v>
      </c>
      <c r="F38" s="10">
        <f>'octsep cfs'!D38</f>
        <v>2055</v>
      </c>
      <c r="G38" s="10">
        <f>'octsep cfs'!E38</f>
        <v>1715</v>
      </c>
      <c r="H38" s="10">
        <f>'octsep cfs'!F38</f>
        <v>1805</v>
      </c>
      <c r="I38" s="10">
        <f>'octsep cfs'!G38</f>
        <v>1702</v>
      </c>
      <c r="J38" s="10">
        <f>'octsep cfs'!H38</f>
        <v>2797</v>
      </c>
      <c r="K38" s="10">
        <f>'octsep cfs'!I38</f>
        <v>2425</v>
      </c>
      <c r="L38" s="10">
        <f>'octsep cfs'!J38</f>
        <v>2005</v>
      </c>
      <c r="M38" s="10">
        <f>'octsep cfs'!K38</f>
        <v>1251</v>
      </c>
      <c r="N38" s="6">
        <f t="shared" si="0"/>
        <v>1737.6794520547944</v>
      </c>
      <c r="O38" s="22" t="s">
        <v>69</v>
      </c>
    </row>
    <row r="39" spans="1:15" x14ac:dyDescent="0.2">
      <c r="A39" t="s">
        <v>33</v>
      </c>
      <c r="B39" s="10">
        <f>'octsep cfs'!L38</f>
        <v>1062</v>
      </c>
      <c r="C39" s="10">
        <f>'octsep cfs'!M38</f>
        <v>950</v>
      </c>
      <c r="D39" s="10">
        <f>'octsep cfs'!B39</f>
        <v>1498</v>
      </c>
      <c r="E39" s="10">
        <f>'octsep cfs'!C39</f>
        <v>1726</v>
      </c>
      <c r="F39" s="10">
        <f>'octsep cfs'!D39</f>
        <v>2560</v>
      </c>
      <c r="G39" s="10">
        <f>'octsep cfs'!E39</f>
        <v>1356</v>
      </c>
      <c r="H39" s="10">
        <f>'octsep cfs'!F39</f>
        <v>3255</v>
      </c>
      <c r="I39" s="10">
        <f>'octsep cfs'!G39</f>
        <v>1782</v>
      </c>
      <c r="J39" s="10">
        <f>'octsep cfs'!H39</f>
        <v>2620</v>
      </c>
      <c r="K39" s="10">
        <f>'octsep cfs'!I39</f>
        <v>3037</v>
      </c>
      <c r="L39" s="10">
        <f>'octsep cfs'!J39</f>
        <v>1686</v>
      </c>
      <c r="M39" s="10">
        <f>'octsep cfs'!K39</f>
        <v>1243</v>
      </c>
      <c r="N39" s="6">
        <f t="shared" si="0"/>
        <v>1888.4328767123288</v>
      </c>
      <c r="O39" s="22" t="s">
        <v>33</v>
      </c>
    </row>
    <row r="40" spans="1:15" x14ac:dyDescent="0.2">
      <c r="A40" t="s">
        <v>78</v>
      </c>
      <c r="B40" s="10">
        <f>'octsep cfs'!L39</f>
        <v>1053</v>
      </c>
      <c r="C40" s="10">
        <f>'octsep cfs'!M39</f>
        <v>998</v>
      </c>
      <c r="D40" s="10">
        <f>'octsep cfs'!B40</f>
        <v>1014</v>
      </c>
      <c r="E40" s="10">
        <f>'octsep cfs'!C40</f>
        <v>2013</v>
      </c>
      <c r="F40" s="10">
        <f>'octsep cfs'!D40</f>
        <v>1627</v>
      </c>
      <c r="G40" s="10">
        <f>'octsep cfs'!E40</f>
        <v>1935</v>
      </c>
      <c r="H40" s="10">
        <f>'octsep cfs'!F40</f>
        <v>1847</v>
      </c>
      <c r="I40" s="10">
        <f>'octsep cfs'!G40</f>
        <v>1828</v>
      </c>
      <c r="J40" s="10">
        <f>'octsep cfs'!H40</f>
        <v>2436</v>
      </c>
      <c r="K40" s="10">
        <f>'octsep cfs'!I40</f>
        <v>2789</v>
      </c>
      <c r="L40" s="10">
        <f>'octsep cfs'!J40</f>
        <v>3060</v>
      </c>
      <c r="M40" s="10">
        <f>'octsep cfs'!K40</f>
        <v>1567</v>
      </c>
      <c r="N40" s="6">
        <f t="shared" si="0"/>
        <v>1844.1890410958904</v>
      </c>
      <c r="O40" s="22" t="s">
        <v>78</v>
      </c>
    </row>
    <row r="41" spans="1:15" x14ac:dyDescent="0.2">
      <c r="A41" t="s">
        <v>48</v>
      </c>
      <c r="B41" s="10">
        <f>'octsep cfs'!L40</f>
        <v>1161</v>
      </c>
      <c r="C41" s="10">
        <f>'octsep cfs'!M40</f>
        <v>1022</v>
      </c>
      <c r="D41" s="10">
        <f>'octsep cfs'!B41</f>
        <v>849</v>
      </c>
      <c r="E41" s="10">
        <f>'octsep cfs'!C41</f>
        <v>1236</v>
      </c>
      <c r="F41" s="10">
        <f>'octsep cfs'!D41</f>
        <v>7619</v>
      </c>
      <c r="G41" s="10">
        <f>'octsep cfs'!E41</f>
        <v>4604</v>
      </c>
      <c r="H41" s="10">
        <f>'octsep cfs'!F41</f>
        <v>3178</v>
      </c>
      <c r="I41" s="10">
        <f>'octsep cfs'!G41</f>
        <v>2161</v>
      </c>
      <c r="J41" s="10">
        <f>'octsep cfs'!H41</f>
        <v>2507</v>
      </c>
      <c r="K41" s="10">
        <f>'octsep cfs'!I41</f>
        <v>2317</v>
      </c>
      <c r="L41" s="10">
        <f>'octsep cfs'!J41</f>
        <v>1814</v>
      </c>
      <c r="M41" s="10">
        <f>'octsep cfs'!K41</f>
        <v>1384</v>
      </c>
      <c r="N41" s="6">
        <f t="shared" si="0"/>
        <v>2491.2301369863012</v>
      </c>
      <c r="O41" s="23" t="s">
        <v>48</v>
      </c>
    </row>
    <row r="42" spans="1:15" x14ac:dyDescent="0.2">
      <c r="A42" t="s">
        <v>60</v>
      </c>
      <c r="B42" s="10">
        <f>'octsep cfs'!L41</f>
        <v>1192</v>
      </c>
      <c r="C42" s="10">
        <f>'octsep cfs'!M41</f>
        <v>1085</v>
      </c>
      <c r="D42" s="10">
        <f>'octsep cfs'!B42</f>
        <v>1100</v>
      </c>
      <c r="E42" s="10">
        <f>'octsep cfs'!C42</f>
        <v>1226</v>
      </c>
      <c r="F42" s="10">
        <f>'octsep cfs'!D42</f>
        <v>1225</v>
      </c>
      <c r="G42" s="10">
        <f>'octsep cfs'!E42</f>
        <v>1828</v>
      </c>
      <c r="H42" s="10">
        <f>'octsep cfs'!F42</f>
        <v>1394</v>
      </c>
      <c r="I42" s="10">
        <f>'octsep cfs'!G42</f>
        <v>2368</v>
      </c>
      <c r="J42" s="10">
        <f>'octsep cfs'!H42</f>
        <v>3612</v>
      </c>
      <c r="K42" s="10">
        <f>'octsep cfs'!I42</f>
        <v>2650</v>
      </c>
      <c r="L42" s="10">
        <f>'octsep cfs'!J42</f>
        <v>1576</v>
      </c>
      <c r="M42" s="10">
        <f>'octsep cfs'!K42</f>
        <v>1189</v>
      </c>
      <c r="N42" s="6">
        <f t="shared" si="0"/>
        <v>1704.4219178082192</v>
      </c>
      <c r="O42" s="23" t="s">
        <v>60</v>
      </c>
    </row>
    <row r="43" spans="1:15" x14ac:dyDescent="0.2">
      <c r="A43" t="s">
        <v>39</v>
      </c>
      <c r="B43" s="10">
        <f>'octsep cfs'!L42</f>
        <v>977</v>
      </c>
      <c r="C43" s="10">
        <f>'octsep cfs'!M42</f>
        <v>932</v>
      </c>
      <c r="D43" s="10">
        <f>'octsep cfs'!B43</f>
        <v>951</v>
      </c>
      <c r="E43" s="10">
        <f>'octsep cfs'!C43</f>
        <v>1687</v>
      </c>
      <c r="F43" s="10">
        <f>'octsep cfs'!D43</f>
        <v>2142</v>
      </c>
      <c r="G43" s="10">
        <f>'octsep cfs'!E43</f>
        <v>1975</v>
      </c>
      <c r="H43" s="10">
        <f>'octsep cfs'!F43</f>
        <v>2006</v>
      </c>
      <c r="I43" s="10">
        <f>'octsep cfs'!G43</f>
        <v>1907</v>
      </c>
      <c r="J43" s="10">
        <f>'octsep cfs'!H43</f>
        <v>1626</v>
      </c>
      <c r="K43" s="10">
        <f>'octsep cfs'!I43</f>
        <v>3224</v>
      </c>
      <c r="L43" s="10">
        <f>'octsep cfs'!J43</f>
        <v>2259</v>
      </c>
      <c r="M43" s="10">
        <f>'octsep cfs'!K43</f>
        <v>1245</v>
      </c>
      <c r="N43" s="6">
        <f t="shared" si="0"/>
        <v>1743.3945205479451</v>
      </c>
      <c r="O43" s="23" t="s">
        <v>39</v>
      </c>
    </row>
    <row r="44" spans="1:15" x14ac:dyDescent="0.2">
      <c r="A44" t="s">
        <v>52</v>
      </c>
      <c r="B44" s="10">
        <f>'octsep cfs'!L43</f>
        <v>979</v>
      </c>
      <c r="C44" s="10">
        <f>'octsep cfs'!M43</f>
        <v>898</v>
      </c>
      <c r="D44" s="10">
        <f>'octsep cfs'!B44</f>
        <v>1028</v>
      </c>
      <c r="E44" s="10">
        <f>'octsep cfs'!C44</f>
        <v>956</v>
      </c>
      <c r="F44" s="10">
        <f>'octsep cfs'!D44</f>
        <v>998</v>
      </c>
      <c r="G44" s="10">
        <f>'octsep cfs'!E44</f>
        <v>1268</v>
      </c>
      <c r="H44" s="10">
        <f>'octsep cfs'!F44</f>
        <v>2532</v>
      </c>
      <c r="I44" s="10">
        <f>'octsep cfs'!G44</f>
        <v>1759</v>
      </c>
      <c r="J44" s="10">
        <f>'octsep cfs'!H44</f>
        <v>1484</v>
      </c>
      <c r="K44" s="10">
        <f>'octsep cfs'!I44</f>
        <v>1504</v>
      </c>
      <c r="L44" s="10">
        <f>'octsep cfs'!J44</f>
        <v>1113</v>
      </c>
      <c r="M44" s="10">
        <f>'octsep cfs'!K44</f>
        <v>863</v>
      </c>
      <c r="N44" s="6">
        <f t="shared" si="0"/>
        <v>1273.4109589041095</v>
      </c>
      <c r="O44" s="23" t="s">
        <v>52</v>
      </c>
    </row>
    <row r="45" spans="1:15" x14ac:dyDescent="0.2">
      <c r="A45" t="s">
        <v>71</v>
      </c>
      <c r="B45" s="10">
        <f>'octsep cfs'!L44</f>
        <v>840</v>
      </c>
      <c r="C45" s="10">
        <f>'octsep cfs'!M44</f>
        <v>795</v>
      </c>
      <c r="D45" s="10">
        <f>'octsep cfs'!B45</f>
        <v>835</v>
      </c>
      <c r="E45" s="10">
        <f>'octsep cfs'!C45</f>
        <v>1656</v>
      </c>
      <c r="F45" s="10">
        <f>'octsep cfs'!D45</f>
        <v>1593</v>
      </c>
      <c r="G45" s="10">
        <f>'octsep cfs'!E45</f>
        <v>1995</v>
      </c>
      <c r="H45" s="10">
        <f>'octsep cfs'!F45</f>
        <v>1563</v>
      </c>
      <c r="I45" s="10">
        <f>'octsep cfs'!G45</f>
        <v>1661</v>
      </c>
      <c r="J45" s="10">
        <f>'octsep cfs'!H45</f>
        <v>2667</v>
      </c>
      <c r="K45" s="10">
        <f>'octsep cfs'!I45</f>
        <v>3645</v>
      </c>
      <c r="L45" s="10">
        <f>'octsep cfs'!J45</f>
        <v>2390</v>
      </c>
      <c r="M45" s="10">
        <f>'octsep cfs'!K45</f>
        <v>1452</v>
      </c>
      <c r="N45" s="6">
        <f t="shared" si="0"/>
        <v>1757.958904109589</v>
      </c>
      <c r="O45" s="23" t="s">
        <v>71</v>
      </c>
    </row>
    <row r="46" spans="1:15" x14ac:dyDescent="0.2">
      <c r="A46" t="s">
        <v>88</v>
      </c>
      <c r="B46" s="10">
        <f>'octsep cfs'!L45</f>
        <v>1071</v>
      </c>
      <c r="C46" s="10">
        <f>'octsep cfs'!M45</f>
        <v>1016</v>
      </c>
      <c r="D46" s="10">
        <f>'octsep cfs'!B46</f>
        <v>1097</v>
      </c>
      <c r="E46" s="10">
        <f>'octsep cfs'!C46</f>
        <v>1047</v>
      </c>
      <c r="F46" s="10">
        <f>'octsep cfs'!D46</f>
        <v>1594</v>
      </c>
      <c r="G46" s="10">
        <f>'octsep cfs'!E46</f>
        <v>4142</v>
      </c>
      <c r="H46" s="10">
        <f>'octsep cfs'!F46</f>
        <v>2351</v>
      </c>
      <c r="I46" s="10">
        <f>'octsep cfs'!G46</f>
        <v>2213</v>
      </c>
      <c r="J46" s="10">
        <f>'octsep cfs'!H46</f>
        <v>1650</v>
      </c>
      <c r="K46" s="10">
        <f>'octsep cfs'!I46</f>
        <v>2284</v>
      </c>
      <c r="L46" s="10">
        <f>'octsep cfs'!J46</f>
        <v>1678</v>
      </c>
      <c r="M46" s="10">
        <f>'octsep cfs'!K46</f>
        <v>1106</v>
      </c>
      <c r="N46" s="6">
        <f t="shared" si="0"/>
        <v>1770.6164383561643</v>
      </c>
      <c r="O46" s="23" t="s">
        <v>88</v>
      </c>
    </row>
    <row r="47" spans="1:15" x14ac:dyDescent="0.2">
      <c r="A47" t="s">
        <v>77</v>
      </c>
      <c r="B47" s="10">
        <f>'octsep cfs'!L46</f>
        <v>950</v>
      </c>
      <c r="C47" s="10">
        <f>'octsep cfs'!M46</f>
        <v>906</v>
      </c>
      <c r="D47" s="10">
        <f>'octsep cfs'!B47</f>
        <v>949</v>
      </c>
      <c r="E47" s="10">
        <f>'octsep cfs'!C47</f>
        <v>2308</v>
      </c>
      <c r="F47" s="10">
        <f>'octsep cfs'!D47</f>
        <v>2083</v>
      </c>
      <c r="G47" s="10">
        <f>'octsep cfs'!E47</f>
        <v>4173</v>
      </c>
      <c r="H47" s="10">
        <f>'octsep cfs'!F47</f>
        <v>2566</v>
      </c>
      <c r="I47" s="10">
        <f>'octsep cfs'!G47</f>
        <v>2757</v>
      </c>
      <c r="J47" s="10">
        <f>'octsep cfs'!H47</f>
        <v>2921</v>
      </c>
      <c r="K47" s="10">
        <f>'octsep cfs'!I47</f>
        <v>4132</v>
      </c>
      <c r="L47" s="10">
        <f>'octsep cfs'!J47</f>
        <v>3421</v>
      </c>
      <c r="M47" s="10">
        <f>'octsep cfs'!K47</f>
        <v>2093</v>
      </c>
      <c r="N47" s="6">
        <f t="shared" si="0"/>
        <v>2437.7397260273974</v>
      </c>
      <c r="O47" s="23" t="s">
        <v>77</v>
      </c>
    </row>
    <row r="48" spans="1:15" x14ac:dyDescent="0.2">
      <c r="A48" t="s">
        <v>37</v>
      </c>
      <c r="B48" s="10">
        <f>'octsep cfs'!L47</f>
        <v>1460</v>
      </c>
      <c r="C48" s="10">
        <f>'octsep cfs'!M47</f>
        <v>1359</v>
      </c>
      <c r="D48" s="10">
        <f>'octsep cfs'!B48</f>
        <v>1325</v>
      </c>
      <c r="E48" s="10">
        <f>'octsep cfs'!C48</f>
        <v>1794</v>
      </c>
      <c r="F48" s="10">
        <f>'octsep cfs'!D48</f>
        <v>2315</v>
      </c>
      <c r="G48" s="10">
        <f>'octsep cfs'!E48</f>
        <v>3901</v>
      </c>
      <c r="H48" s="10">
        <f>'octsep cfs'!F48</f>
        <v>3838</v>
      </c>
      <c r="I48" s="10">
        <f>'octsep cfs'!G48</f>
        <v>6980</v>
      </c>
      <c r="J48" s="10">
        <f>'octsep cfs'!H48</f>
        <v>3262</v>
      </c>
      <c r="K48" s="10">
        <f>'octsep cfs'!I48</f>
        <v>3497</v>
      </c>
      <c r="L48" s="10">
        <f>'octsep cfs'!J48</f>
        <v>3010</v>
      </c>
      <c r="M48" s="10">
        <f>'octsep cfs'!K48</f>
        <v>1805</v>
      </c>
      <c r="N48" s="6">
        <f t="shared" si="0"/>
        <v>2876.6767123287673</v>
      </c>
      <c r="O48" s="23" t="s">
        <v>37</v>
      </c>
    </row>
    <row r="49" spans="1:15" x14ac:dyDescent="0.2">
      <c r="A49" t="s">
        <v>85</v>
      </c>
      <c r="B49" s="10">
        <f>'octsep cfs'!L48</f>
        <v>1470</v>
      </c>
      <c r="C49" s="10">
        <f>'octsep cfs'!M48</f>
        <v>1401</v>
      </c>
      <c r="D49" s="10">
        <f>'octsep cfs'!B49</f>
        <v>1249</v>
      </c>
      <c r="E49" s="10">
        <f>'octsep cfs'!C49</f>
        <v>1305</v>
      </c>
      <c r="F49" s="10">
        <f>'octsep cfs'!D49</f>
        <v>1828</v>
      </c>
      <c r="G49" s="10">
        <f>'octsep cfs'!E49</f>
        <v>1982</v>
      </c>
      <c r="H49" s="10">
        <f>'octsep cfs'!F49</f>
        <v>1555</v>
      </c>
      <c r="I49" s="10">
        <f>'octsep cfs'!G49</f>
        <v>1689</v>
      </c>
      <c r="J49" s="10">
        <f>'octsep cfs'!H49</f>
        <v>1964</v>
      </c>
      <c r="K49" s="10">
        <f>'octsep cfs'!I49</f>
        <v>2002</v>
      </c>
      <c r="L49" s="10">
        <f>'octsep cfs'!J49</f>
        <v>1253</v>
      </c>
      <c r="M49" s="10">
        <f>'octsep cfs'!K49</f>
        <v>1055</v>
      </c>
      <c r="N49" s="6">
        <f t="shared" si="0"/>
        <v>1563.7123287671234</v>
      </c>
      <c r="O49" s="23" t="s">
        <v>85</v>
      </c>
    </row>
    <row r="50" spans="1:15" x14ac:dyDescent="0.2">
      <c r="A50" t="s">
        <v>49</v>
      </c>
      <c r="B50" s="10">
        <f>'octsep cfs'!L49</f>
        <v>936</v>
      </c>
      <c r="C50" s="10">
        <f>'octsep cfs'!M49</f>
        <v>948</v>
      </c>
      <c r="D50" s="10">
        <f>'octsep cfs'!B50</f>
        <v>1058</v>
      </c>
      <c r="E50" s="10">
        <f>'octsep cfs'!C50</f>
        <v>3343</v>
      </c>
      <c r="F50" s="10">
        <f>'octsep cfs'!D50</f>
        <v>3565</v>
      </c>
      <c r="G50" s="10">
        <f>'octsep cfs'!E50</f>
        <v>4396</v>
      </c>
      <c r="H50" s="10">
        <f>'octsep cfs'!F50</f>
        <v>2459</v>
      </c>
      <c r="I50" s="10">
        <f>'octsep cfs'!G50</f>
        <v>3424</v>
      </c>
      <c r="J50" s="10">
        <f>'octsep cfs'!H50</f>
        <v>3474</v>
      </c>
      <c r="K50" s="10">
        <f>'octsep cfs'!I50</f>
        <v>3512</v>
      </c>
      <c r="L50" s="10">
        <f>'octsep cfs'!J50</f>
        <v>3832</v>
      </c>
      <c r="M50" s="10">
        <f>'octsep cfs'!K50</f>
        <v>1923</v>
      </c>
      <c r="N50" s="6">
        <f t="shared" si="0"/>
        <v>2739.7150684931507</v>
      </c>
      <c r="O50" s="23" t="s">
        <v>49</v>
      </c>
    </row>
    <row r="51" spans="1:15" x14ac:dyDescent="0.2">
      <c r="A51" t="s">
        <v>74</v>
      </c>
      <c r="B51" s="10">
        <f>'octsep cfs'!L50</f>
        <v>1371</v>
      </c>
      <c r="C51" s="10">
        <f>'octsep cfs'!M50</f>
        <v>1240</v>
      </c>
      <c r="D51" s="10">
        <f>'octsep cfs'!B51</f>
        <v>1209</v>
      </c>
      <c r="E51" s="10">
        <f>'octsep cfs'!C51</f>
        <v>1193</v>
      </c>
      <c r="F51" s="10">
        <f>'octsep cfs'!D51</f>
        <v>1662</v>
      </c>
      <c r="G51" s="10">
        <f>'octsep cfs'!E51</f>
        <v>1992</v>
      </c>
      <c r="H51" s="10">
        <f>'octsep cfs'!F51</f>
        <v>2368</v>
      </c>
      <c r="I51" s="10">
        <f>'octsep cfs'!G51</f>
        <v>2813</v>
      </c>
      <c r="J51" s="10">
        <f>'octsep cfs'!H51</f>
        <v>2287</v>
      </c>
      <c r="K51" s="10">
        <f>'octsep cfs'!I51</f>
        <v>3894</v>
      </c>
      <c r="L51" s="10">
        <f>'octsep cfs'!J51</f>
        <v>3834</v>
      </c>
      <c r="M51" s="10">
        <f>'octsep cfs'!K51</f>
        <v>2047</v>
      </c>
      <c r="N51" s="6">
        <f t="shared" si="0"/>
        <v>2157.6767123287673</v>
      </c>
      <c r="O51" s="23" t="s">
        <v>74</v>
      </c>
    </row>
    <row r="52" spans="1:15" x14ac:dyDescent="0.2">
      <c r="A52" t="s">
        <v>30</v>
      </c>
      <c r="B52" s="10">
        <f>'octsep cfs'!L51</f>
        <v>1443</v>
      </c>
      <c r="C52" s="10">
        <f>'octsep cfs'!M51</f>
        <v>1276</v>
      </c>
      <c r="D52" s="10">
        <f>'octsep cfs'!B52</f>
        <v>1332</v>
      </c>
      <c r="E52" s="10">
        <f>'octsep cfs'!C52</f>
        <v>1705</v>
      </c>
      <c r="F52" s="10">
        <f>'octsep cfs'!D52</f>
        <v>2980</v>
      </c>
      <c r="G52" s="10">
        <f>'octsep cfs'!E52</f>
        <v>2862</v>
      </c>
      <c r="H52" s="10">
        <f>'octsep cfs'!F52</f>
        <v>2128</v>
      </c>
      <c r="I52" s="10">
        <f>'octsep cfs'!G52</f>
        <v>1991</v>
      </c>
      <c r="J52" s="10">
        <f>'octsep cfs'!H52</f>
        <v>2310</v>
      </c>
      <c r="K52" s="10">
        <f>'octsep cfs'!I52</f>
        <v>3244</v>
      </c>
      <c r="L52" s="10">
        <f>'octsep cfs'!J52</f>
        <v>2302</v>
      </c>
      <c r="M52" s="10">
        <f>'octsep cfs'!K52</f>
        <v>1558</v>
      </c>
      <c r="N52" s="6">
        <f t="shared" si="0"/>
        <v>2096.1205479452055</v>
      </c>
      <c r="O52" s="23" t="s">
        <v>30</v>
      </c>
    </row>
    <row r="53" spans="1:15" x14ac:dyDescent="0.2">
      <c r="A53" t="s">
        <v>46</v>
      </c>
      <c r="B53" s="10">
        <f>'octsep cfs'!L52</f>
        <v>1496</v>
      </c>
      <c r="C53" s="10">
        <f>'octsep cfs'!M52</f>
        <v>1220</v>
      </c>
      <c r="D53" s="10">
        <f>'octsep cfs'!B53</f>
        <v>1145</v>
      </c>
      <c r="E53" s="10">
        <f>'octsep cfs'!C53</f>
        <v>1078</v>
      </c>
      <c r="F53" s="10">
        <f>'octsep cfs'!D53</f>
        <v>982</v>
      </c>
      <c r="G53" s="10">
        <f>'octsep cfs'!E53</f>
        <v>954</v>
      </c>
      <c r="H53" s="10">
        <f>'octsep cfs'!F53</f>
        <v>926</v>
      </c>
      <c r="I53" s="10">
        <f>'octsep cfs'!G53</f>
        <v>1104</v>
      </c>
      <c r="J53" s="10">
        <f>'octsep cfs'!H53</f>
        <v>1383</v>
      </c>
      <c r="K53" s="10">
        <f>'octsep cfs'!I53</f>
        <v>1671</v>
      </c>
      <c r="L53" s="10">
        <f>'octsep cfs'!J53</f>
        <v>1282</v>
      </c>
      <c r="M53" s="10">
        <f>'octsep cfs'!K53</f>
        <v>858</v>
      </c>
      <c r="N53" s="6">
        <f t="shared" si="0"/>
        <v>1176.2410958904109</v>
      </c>
      <c r="O53" s="23" t="s">
        <v>46</v>
      </c>
    </row>
    <row r="54" spans="1:15" x14ac:dyDescent="0.2">
      <c r="A54" t="s">
        <v>64</v>
      </c>
      <c r="B54" s="10">
        <f>'octsep cfs'!L53</f>
        <v>772</v>
      </c>
      <c r="C54" s="10">
        <f>'octsep cfs'!M53</f>
        <v>853</v>
      </c>
      <c r="D54" s="10">
        <f>'octsep cfs'!B54</f>
        <v>889</v>
      </c>
      <c r="E54" s="10">
        <f>'octsep cfs'!C54</f>
        <v>2201</v>
      </c>
      <c r="F54" s="10">
        <f>'octsep cfs'!D54</f>
        <v>4032</v>
      </c>
      <c r="G54" s="10">
        <f>'octsep cfs'!E54</f>
        <v>2383</v>
      </c>
      <c r="H54" s="10">
        <f>'octsep cfs'!F54</f>
        <v>2437</v>
      </c>
      <c r="I54" s="10">
        <f>'octsep cfs'!G54</f>
        <v>1986</v>
      </c>
      <c r="J54" s="10">
        <f>'octsep cfs'!H54</f>
        <v>1910</v>
      </c>
      <c r="K54" s="10">
        <f>'octsep cfs'!I54</f>
        <v>1878</v>
      </c>
      <c r="L54" s="10">
        <f>'octsep cfs'!J54</f>
        <v>1515</v>
      </c>
      <c r="M54" s="10">
        <f>'octsep cfs'!K54</f>
        <v>1172</v>
      </c>
      <c r="N54" s="6">
        <f t="shared" si="0"/>
        <v>1833.0904109589042</v>
      </c>
      <c r="O54" s="23" t="s">
        <v>64</v>
      </c>
    </row>
    <row r="55" spans="1:15" x14ac:dyDescent="0.2">
      <c r="A55" t="s">
        <v>56</v>
      </c>
      <c r="B55" s="10">
        <f>'octsep cfs'!L54</f>
        <v>989</v>
      </c>
      <c r="C55" s="10">
        <f>'octsep cfs'!M54</f>
        <v>1036</v>
      </c>
      <c r="D55" s="10">
        <f>'octsep cfs'!B55</f>
        <v>857</v>
      </c>
      <c r="E55" s="10">
        <f>'octsep cfs'!C55</f>
        <v>922</v>
      </c>
      <c r="F55" s="10">
        <f>'octsep cfs'!D55</f>
        <v>1239</v>
      </c>
      <c r="G55" s="10">
        <f>'octsep cfs'!E55</f>
        <v>1650</v>
      </c>
      <c r="H55" s="10">
        <f>'octsep cfs'!F55</f>
        <v>1724</v>
      </c>
      <c r="I55" s="10">
        <f>'octsep cfs'!G55</f>
        <v>2237</v>
      </c>
      <c r="J55" s="10">
        <f>'octsep cfs'!H55</f>
        <v>2190</v>
      </c>
      <c r="K55" s="10">
        <f>'octsep cfs'!I55</f>
        <v>2869</v>
      </c>
      <c r="L55" s="10">
        <f>'octsep cfs'!J55</f>
        <v>1432</v>
      </c>
      <c r="M55" s="10">
        <f>'octsep cfs'!K55</f>
        <v>1060</v>
      </c>
      <c r="N55" s="6">
        <f t="shared" si="0"/>
        <v>1516.7205479452055</v>
      </c>
      <c r="O55" s="23" t="s">
        <v>56</v>
      </c>
    </row>
    <row r="56" spans="1:15" x14ac:dyDescent="0.2">
      <c r="A56" t="s">
        <v>53</v>
      </c>
      <c r="B56" s="10">
        <f>'octsep cfs'!L55</f>
        <v>949</v>
      </c>
      <c r="C56" s="10">
        <f>'octsep cfs'!M55</f>
        <v>888</v>
      </c>
      <c r="D56" s="10">
        <f>'octsep cfs'!B56</f>
        <v>1054</v>
      </c>
      <c r="E56" s="10">
        <f>'octsep cfs'!C56</f>
        <v>1464</v>
      </c>
      <c r="F56" s="10">
        <f>'octsep cfs'!D56</f>
        <v>1703</v>
      </c>
      <c r="G56" s="10">
        <f>'octsep cfs'!E56</f>
        <v>3100</v>
      </c>
      <c r="H56" s="10">
        <f>'octsep cfs'!F56</f>
        <v>1870</v>
      </c>
      <c r="I56" s="10">
        <f>'octsep cfs'!G56</f>
        <v>2012</v>
      </c>
      <c r="J56" s="10">
        <f>'octsep cfs'!H56</f>
        <v>2304</v>
      </c>
      <c r="K56" s="10">
        <f>'octsep cfs'!I56</f>
        <v>1902</v>
      </c>
      <c r="L56" s="10">
        <f>'octsep cfs'!J56</f>
        <v>1391</v>
      </c>
      <c r="M56" s="10">
        <f>'octsep cfs'!K56</f>
        <v>1047</v>
      </c>
      <c r="N56" s="6">
        <f t="shared" si="0"/>
        <v>1639.854794520548</v>
      </c>
      <c r="O56" s="22" t="s">
        <v>53</v>
      </c>
    </row>
    <row r="57" spans="1:15" x14ac:dyDescent="0.2">
      <c r="A57" t="s">
        <v>50</v>
      </c>
      <c r="B57" s="10">
        <f>'octsep cfs'!L56</f>
        <v>894</v>
      </c>
      <c r="C57" s="10">
        <f>'octsep cfs'!M56</f>
        <v>876</v>
      </c>
      <c r="D57" s="10">
        <f>'octsep cfs'!B57</f>
        <v>924</v>
      </c>
      <c r="E57" s="10">
        <f>'octsep cfs'!C57</f>
        <v>1125</v>
      </c>
      <c r="F57" s="10">
        <f>'octsep cfs'!D57</f>
        <v>1874</v>
      </c>
      <c r="G57" s="10">
        <f>'octsep cfs'!E57</f>
        <v>1224</v>
      </c>
      <c r="H57" s="10">
        <f>'octsep cfs'!F57</f>
        <v>1959</v>
      </c>
      <c r="I57" s="10">
        <f>'octsep cfs'!G57</f>
        <v>1504</v>
      </c>
      <c r="J57" s="10">
        <f>'octsep cfs'!H57</f>
        <v>1599</v>
      </c>
      <c r="K57" s="10">
        <f>'octsep cfs'!I57</f>
        <v>1625</v>
      </c>
      <c r="L57" s="10">
        <f>'octsep cfs'!J57</f>
        <v>1496</v>
      </c>
      <c r="M57" s="10">
        <f>'octsep cfs'!K57</f>
        <v>1032</v>
      </c>
      <c r="N57" s="6">
        <f t="shared" si="0"/>
        <v>1340.0520547945205</v>
      </c>
      <c r="O57" s="22" t="s">
        <v>50</v>
      </c>
    </row>
    <row r="58" spans="1:15" x14ac:dyDescent="0.2">
      <c r="A58" t="s">
        <v>73</v>
      </c>
      <c r="B58" s="10">
        <f>'octsep cfs'!L57</f>
        <v>848</v>
      </c>
      <c r="C58" s="10">
        <f>'octsep cfs'!M57</f>
        <v>793</v>
      </c>
      <c r="D58" s="10">
        <f>'octsep cfs'!B58</f>
        <v>887</v>
      </c>
      <c r="E58" s="10">
        <f>'octsep cfs'!C58</f>
        <v>1769</v>
      </c>
      <c r="F58" s="10">
        <f>'octsep cfs'!D58</f>
        <v>4627</v>
      </c>
      <c r="G58" s="10">
        <f>'octsep cfs'!E58</f>
        <v>2224</v>
      </c>
      <c r="H58" s="10">
        <f>'octsep cfs'!F58</f>
        <v>4328</v>
      </c>
      <c r="I58" s="10">
        <f>'octsep cfs'!G58</f>
        <v>2596</v>
      </c>
      <c r="J58" s="10">
        <f>'octsep cfs'!H58</f>
        <v>2743</v>
      </c>
      <c r="K58" s="10">
        <f>'octsep cfs'!I58</f>
        <v>3230</v>
      </c>
      <c r="L58" s="10">
        <f>'octsep cfs'!J58</f>
        <v>2557</v>
      </c>
      <c r="M58" s="10">
        <f>'octsep cfs'!K58</f>
        <v>1620</v>
      </c>
      <c r="N58" s="6">
        <f t="shared" si="0"/>
        <v>2339.8246575342464</v>
      </c>
      <c r="O58" s="22" t="s">
        <v>73</v>
      </c>
    </row>
    <row r="59" spans="1:15" x14ac:dyDescent="0.2">
      <c r="A59" t="s">
        <v>75</v>
      </c>
      <c r="B59" s="10">
        <f>'octsep cfs'!L58</f>
        <v>1214</v>
      </c>
      <c r="C59" s="10">
        <f>'octsep cfs'!M58</f>
        <v>1196</v>
      </c>
      <c r="D59" s="10">
        <f>'octsep cfs'!B59</f>
        <v>1264</v>
      </c>
      <c r="E59" s="10">
        <f>'octsep cfs'!C59</f>
        <v>1367</v>
      </c>
      <c r="F59" s="10">
        <f>'octsep cfs'!D59</f>
        <v>2914</v>
      </c>
      <c r="G59" s="10">
        <f>'octsep cfs'!E59</f>
        <v>2350</v>
      </c>
      <c r="H59" s="10">
        <f>'octsep cfs'!F59</f>
        <v>3611</v>
      </c>
      <c r="I59" s="10">
        <f>'octsep cfs'!G59</f>
        <v>3395</v>
      </c>
      <c r="J59" s="10">
        <f>'octsep cfs'!H59</f>
        <v>3035</v>
      </c>
      <c r="K59" s="10">
        <f>'octsep cfs'!I59</f>
        <v>3605</v>
      </c>
      <c r="L59" s="10">
        <f>'octsep cfs'!J59</f>
        <v>2843</v>
      </c>
      <c r="M59" s="10">
        <f>'octsep cfs'!K59</f>
        <v>1962</v>
      </c>
      <c r="N59" s="6">
        <f t="shared" si="0"/>
        <v>2389.4849315068495</v>
      </c>
      <c r="O59" s="22" t="s">
        <v>75</v>
      </c>
    </row>
    <row r="60" spans="1:15" x14ac:dyDescent="0.2">
      <c r="A60" t="s">
        <v>32</v>
      </c>
      <c r="B60" s="10">
        <f>'octsep cfs'!L59</f>
        <v>1511</v>
      </c>
      <c r="C60" s="10">
        <f>'octsep cfs'!M59</f>
        <v>1289</v>
      </c>
      <c r="D60" s="10">
        <f>'octsep cfs'!B60</f>
        <v>1235</v>
      </c>
      <c r="E60" s="10">
        <f>'octsep cfs'!C60</f>
        <v>2032</v>
      </c>
      <c r="F60" s="10">
        <f>'octsep cfs'!D60</f>
        <v>4060</v>
      </c>
      <c r="G60" s="10">
        <f>'octsep cfs'!E60</f>
        <v>2740</v>
      </c>
      <c r="H60" s="10">
        <f>'octsep cfs'!F60</f>
        <v>2963</v>
      </c>
      <c r="I60" s="10">
        <f>'octsep cfs'!G60</f>
        <v>3277</v>
      </c>
      <c r="J60" s="10">
        <f>'octsep cfs'!H60</f>
        <v>3100</v>
      </c>
      <c r="K60" s="10">
        <f>'octsep cfs'!I60</f>
        <v>3635</v>
      </c>
      <c r="L60" s="10">
        <f>'octsep cfs'!J60</f>
        <v>3524</v>
      </c>
      <c r="M60" s="10">
        <f>'octsep cfs'!K60</f>
        <v>1972</v>
      </c>
      <c r="N60" s="6">
        <f t="shared" si="0"/>
        <v>2609.9835616438354</v>
      </c>
      <c r="O60" s="22" t="s">
        <v>32</v>
      </c>
    </row>
    <row r="61" spans="1:15" x14ac:dyDescent="0.2">
      <c r="A61" t="s">
        <v>45</v>
      </c>
      <c r="B61" s="10">
        <f>'octsep cfs'!L60</f>
        <v>1460</v>
      </c>
      <c r="C61" s="10">
        <f>'octsep cfs'!M60</f>
        <v>1378</v>
      </c>
      <c r="D61" s="10">
        <f>'octsep cfs'!B61</f>
        <v>1481</v>
      </c>
      <c r="E61" s="10">
        <f>'octsep cfs'!C61</f>
        <v>2785</v>
      </c>
      <c r="F61" s="10">
        <f>'octsep cfs'!D61</f>
        <v>1916</v>
      </c>
      <c r="G61" s="10">
        <f>'octsep cfs'!E61</f>
        <v>1613</v>
      </c>
      <c r="H61" s="10">
        <f>'octsep cfs'!F61</f>
        <v>1792</v>
      </c>
      <c r="I61" s="10">
        <f>'octsep cfs'!G61</f>
        <v>1795</v>
      </c>
      <c r="J61" s="10">
        <f>'octsep cfs'!H61</f>
        <v>3193</v>
      </c>
      <c r="K61" s="10">
        <f>'octsep cfs'!I61</f>
        <v>2592</v>
      </c>
      <c r="L61" s="10">
        <f>'octsep cfs'!J61</f>
        <v>2161</v>
      </c>
      <c r="M61" s="10">
        <f>'octsep cfs'!K61</f>
        <v>1293</v>
      </c>
      <c r="N61" s="6">
        <f t="shared" si="0"/>
        <v>1951.6054794520549</v>
      </c>
      <c r="O61" s="22" t="s">
        <v>45</v>
      </c>
    </row>
    <row r="62" spans="1:15" x14ac:dyDescent="0.2">
      <c r="A62" t="s">
        <v>67</v>
      </c>
      <c r="B62" s="10">
        <f>'octsep cfs'!L61</f>
        <v>1129</v>
      </c>
      <c r="C62" s="10">
        <f>'octsep cfs'!M61</f>
        <v>1127</v>
      </c>
      <c r="D62" s="10">
        <f>'octsep cfs'!B62</f>
        <v>1272</v>
      </c>
      <c r="E62" s="10">
        <f>'octsep cfs'!C62</f>
        <v>1253</v>
      </c>
      <c r="F62" s="10">
        <f>'octsep cfs'!D62</f>
        <v>1559</v>
      </c>
      <c r="G62" s="10">
        <f>'octsep cfs'!E62</f>
        <v>2192</v>
      </c>
      <c r="H62" s="10">
        <f>'octsep cfs'!F62</f>
        <v>4433</v>
      </c>
      <c r="I62" s="10">
        <f>'octsep cfs'!G62</f>
        <v>3407</v>
      </c>
      <c r="J62" s="10">
        <f>'octsep cfs'!H62</f>
        <v>2203</v>
      </c>
      <c r="K62" s="10">
        <f>'octsep cfs'!I62</f>
        <v>2316</v>
      </c>
      <c r="L62" s="10">
        <f>'octsep cfs'!J62</f>
        <v>1800</v>
      </c>
      <c r="M62" s="10">
        <f>'octsep cfs'!K62</f>
        <v>1216</v>
      </c>
      <c r="N62" s="6">
        <f t="shared" si="0"/>
        <v>1976.5342465753424</v>
      </c>
      <c r="O62" s="22" t="s">
        <v>67</v>
      </c>
    </row>
    <row r="63" spans="1:15" x14ac:dyDescent="0.2">
      <c r="A63" t="s">
        <v>34</v>
      </c>
      <c r="B63" s="10">
        <f>'octsep cfs'!L62</f>
        <v>1035</v>
      </c>
      <c r="C63" s="10">
        <f>'octsep cfs'!M62</f>
        <v>1206</v>
      </c>
      <c r="D63" s="10">
        <f>'octsep cfs'!B63</f>
        <v>1178</v>
      </c>
      <c r="E63" s="10">
        <f>'octsep cfs'!C63</f>
        <v>1461</v>
      </c>
      <c r="F63" s="10">
        <f>'octsep cfs'!D63</f>
        <v>1401</v>
      </c>
      <c r="G63" s="10">
        <f>'octsep cfs'!E63</f>
        <v>1680</v>
      </c>
      <c r="H63" s="10">
        <f>'octsep cfs'!F63</f>
        <v>2295</v>
      </c>
      <c r="I63" s="10">
        <f>'octsep cfs'!G63</f>
        <v>1968</v>
      </c>
      <c r="J63" s="10">
        <f>'octsep cfs'!H63</f>
        <v>2194</v>
      </c>
      <c r="K63" s="10">
        <f>'octsep cfs'!I63</f>
        <v>1834</v>
      </c>
      <c r="L63" s="10">
        <f>'octsep cfs'!J63</f>
        <v>1184</v>
      </c>
      <c r="M63" s="10">
        <f>'octsep cfs'!K63</f>
        <v>1096</v>
      </c>
      <c r="N63" s="6">
        <f t="shared" si="0"/>
        <v>1538.5260273972603</v>
      </c>
      <c r="O63" s="22" t="s">
        <v>34</v>
      </c>
    </row>
    <row r="64" spans="1:15" x14ac:dyDescent="0.2">
      <c r="A64" t="s">
        <v>66</v>
      </c>
      <c r="B64" s="10">
        <f>'octsep cfs'!L63</f>
        <v>939</v>
      </c>
      <c r="C64" s="10">
        <f>'octsep cfs'!M63</f>
        <v>854</v>
      </c>
      <c r="D64" s="10">
        <f>'octsep cfs'!B64</f>
        <v>800</v>
      </c>
      <c r="E64" s="10">
        <f>'octsep cfs'!C64</f>
        <v>897</v>
      </c>
      <c r="F64" s="10">
        <f>'octsep cfs'!D64</f>
        <v>1460</v>
      </c>
      <c r="G64" s="10">
        <f>'octsep cfs'!E64</f>
        <v>1733</v>
      </c>
      <c r="H64" s="10">
        <f>'octsep cfs'!F64</f>
        <v>1577</v>
      </c>
      <c r="I64" s="10">
        <f>'octsep cfs'!G64</f>
        <v>1719</v>
      </c>
      <c r="J64" s="10">
        <f>'octsep cfs'!H64</f>
        <v>1740</v>
      </c>
      <c r="K64" s="10">
        <f>'octsep cfs'!I64</f>
        <v>1824</v>
      </c>
      <c r="L64" s="10">
        <f>'octsep cfs'!J64</f>
        <v>1746</v>
      </c>
      <c r="M64" s="10">
        <f>'octsep cfs'!K64</f>
        <v>1044</v>
      </c>
      <c r="N64" s="6">
        <f t="shared" si="0"/>
        <v>1359.8767123287671</v>
      </c>
      <c r="O64" s="22" t="s">
        <v>66</v>
      </c>
    </row>
    <row r="65" spans="1:15" x14ac:dyDescent="0.2">
      <c r="A65" t="s">
        <v>51</v>
      </c>
      <c r="B65" s="10">
        <f>'octsep cfs'!L64</f>
        <v>918</v>
      </c>
      <c r="C65" s="10">
        <f>'octsep cfs'!M64</f>
        <v>863</v>
      </c>
      <c r="D65" s="10">
        <f>'octsep cfs'!B65</f>
        <v>801</v>
      </c>
      <c r="E65" s="10">
        <f>'octsep cfs'!C65</f>
        <v>1432</v>
      </c>
      <c r="F65" s="10">
        <f>'octsep cfs'!D65</f>
        <v>1236</v>
      </c>
      <c r="G65" s="10">
        <f>'octsep cfs'!E65</f>
        <v>1614</v>
      </c>
      <c r="H65" s="10">
        <f>'octsep cfs'!F65</f>
        <v>1527</v>
      </c>
      <c r="I65" s="10">
        <f>'octsep cfs'!G65</f>
        <v>3489</v>
      </c>
      <c r="J65" s="10">
        <f>'octsep cfs'!H65</f>
        <v>3856</v>
      </c>
      <c r="K65" s="10">
        <f>'octsep cfs'!I65</f>
        <v>3102</v>
      </c>
      <c r="L65" s="10">
        <f>'octsep cfs'!J65</f>
        <v>2373</v>
      </c>
      <c r="M65" s="10">
        <f>'octsep cfs'!K65</f>
        <v>1414</v>
      </c>
      <c r="N65" s="6">
        <f t="shared" si="0"/>
        <v>1885.6712328767123</v>
      </c>
      <c r="O65" s="22" t="s">
        <v>51</v>
      </c>
    </row>
    <row r="66" spans="1:15" x14ac:dyDescent="0.2">
      <c r="A66" t="s">
        <v>101</v>
      </c>
      <c r="B66" s="10">
        <f>'octsep cfs'!L65</f>
        <v>1145</v>
      </c>
      <c r="C66" s="10">
        <f>'octsep cfs'!M65</f>
        <v>1001</v>
      </c>
      <c r="D66" s="10">
        <f>'octsep cfs'!B66</f>
        <v>1059</v>
      </c>
      <c r="E66" s="10">
        <f>'octsep cfs'!C66</f>
        <v>1051</v>
      </c>
      <c r="F66" s="10">
        <f>'octsep cfs'!D66</f>
        <v>1182</v>
      </c>
      <c r="G66" s="10">
        <f>'octsep cfs'!E66</f>
        <v>1553</v>
      </c>
      <c r="H66" s="10">
        <f>'octsep cfs'!F66</f>
        <v>1364</v>
      </c>
      <c r="I66" s="10">
        <f>'octsep cfs'!G66</f>
        <v>2263</v>
      </c>
      <c r="J66" s="10">
        <f>'octsep cfs'!H66</f>
        <v>2495</v>
      </c>
      <c r="K66" s="10">
        <f>'octsep cfs'!I66</f>
        <v>1825</v>
      </c>
      <c r="L66" s="10">
        <f>'octsep cfs'!J66</f>
        <v>1652</v>
      </c>
      <c r="M66" s="10">
        <f>'octsep cfs'!K66</f>
        <v>995</v>
      </c>
      <c r="N66" s="6">
        <f t="shared" si="0"/>
        <v>1465.3260273972603</v>
      </c>
      <c r="O66" s="22" t="s">
        <v>101</v>
      </c>
    </row>
    <row r="67" spans="1:15" x14ac:dyDescent="0.2">
      <c r="A67" t="s">
        <v>117</v>
      </c>
      <c r="B67" s="10">
        <f>'octsep cfs'!L66</f>
        <v>887</v>
      </c>
      <c r="C67" s="10">
        <f>'octsep cfs'!M66</f>
        <v>859</v>
      </c>
      <c r="D67" s="10">
        <f>'octsep cfs'!B67</f>
        <v>877</v>
      </c>
      <c r="E67" s="10">
        <f>'octsep cfs'!C67</f>
        <v>1051</v>
      </c>
      <c r="F67" s="10">
        <f>'octsep cfs'!D67</f>
        <v>1046</v>
      </c>
      <c r="G67" s="10">
        <f>'octsep cfs'!E67</f>
        <v>1801</v>
      </c>
      <c r="H67" s="10">
        <f>'octsep cfs'!F67</f>
        <v>1827</v>
      </c>
      <c r="I67" s="10">
        <f>'octsep cfs'!G67</f>
        <v>2075</v>
      </c>
      <c r="J67" s="10">
        <f>'octsep cfs'!H67</f>
        <v>2087</v>
      </c>
      <c r="K67" s="10">
        <f>'octsep cfs'!I67</f>
        <v>2305</v>
      </c>
      <c r="L67" s="10">
        <f>'octsep cfs'!J67</f>
        <v>1805</v>
      </c>
      <c r="M67" s="10">
        <f>'octsep cfs'!K67</f>
        <v>1168</v>
      </c>
      <c r="N67" s="6">
        <f t="shared" si="0"/>
        <v>1479.8493150684931</v>
      </c>
      <c r="O67" s="22" t="s">
        <v>117</v>
      </c>
    </row>
    <row r="68" spans="1:15" x14ac:dyDescent="0.2">
      <c r="A68" t="s">
        <v>118</v>
      </c>
      <c r="B68" s="10">
        <f>'octsep cfs'!L67</f>
        <v>946</v>
      </c>
      <c r="C68" s="10">
        <f>'octsep cfs'!M67</f>
        <v>846</v>
      </c>
      <c r="D68" s="10">
        <f>'octsep cfs'!B68</f>
        <v>858</v>
      </c>
      <c r="E68" s="10">
        <f>'octsep cfs'!C68</f>
        <v>1219</v>
      </c>
      <c r="F68" s="10">
        <f>'octsep cfs'!D68</f>
        <v>1468</v>
      </c>
      <c r="G68" s="10">
        <f>'octsep cfs'!E68</f>
        <v>1088</v>
      </c>
      <c r="H68" s="10">
        <f>'octsep cfs'!F68</f>
        <v>1375</v>
      </c>
      <c r="I68" s="10">
        <f>'octsep cfs'!G68</f>
        <v>1202</v>
      </c>
      <c r="J68" s="10">
        <f>'octsep cfs'!H68</f>
        <v>1574</v>
      </c>
      <c r="K68" s="10">
        <f>'octsep cfs'!I68</f>
        <v>1020</v>
      </c>
      <c r="L68" s="10">
        <f>'octsep cfs'!J68</f>
        <v>872</v>
      </c>
      <c r="M68" s="10">
        <f>'octsep cfs'!K68</f>
        <v>777</v>
      </c>
      <c r="N68" s="6">
        <f t="shared" si="0"/>
        <v>1101.2575342465752</v>
      </c>
      <c r="O68" s="22" t="s">
        <v>118</v>
      </c>
    </row>
    <row r="69" spans="1:15" x14ac:dyDescent="0.2">
      <c r="A69" t="s">
        <v>119</v>
      </c>
      <c r="B69" s="10">
        <f>'octsep cfs'!L68</f>
        <v>702</v>
      </c>
      <c r="C69" s="10">
        <f>'octsep cfs'!M68</f>
        <v>761</v>
      </c>
      <c r="D69" s="10">
        <f>'octsep cfs'!B69</f>
        <v>721</v>
      </c>
      <c r="E69" s="10">
        <f>'octsep cfs'!C69</f>
        <v>1170</v>
      </c>
      <c r="F69" s="10">
        <f>'octsep cfs'!D69</f>
        <v>1285</v>
      </c>
      <c r="G69" s="10">
        <f>'octsep cfs'!E69</f>
        <v>1397</v>
      </c>
      <c r="H69" s="10">
        <f>'octsep cfs'!F69</f>
        <v>1530</v>
      </c>
      <c r="I69" s="10">
        <f>'octsep cfs'!G69</f>
        <v>3802</v>
      </c>
      <c r="J69" s="10">
        <f>'octsep cfs'!H69</f>
        <v>3399</v>
      </c>
      <c r="K69" s="10">
        <f>'octsep cfs'!I69</f>
        <v>3825</v>
      </c>
      <c r="L69" s="10">
        <f>'octsep cfs'!J69</f>
        <v>2838</v>
      </c>
      <c r="M69" s="10">
        <f>'octsep cfs'!K69</f>
        <v>1503</v>
      </c>
      <c r="N69" s="6">
        <f t="shared" si="0"/>
        <v>1912.7808219178082</v>
      </c>
      <c r="O69" s="22" t="s">
        <v>119</v>
      </c>
    </row>
    <row r="70" spans="1:15" x14ac:dyDescent="0.2">
      <c r="A70" t="s">
        <v>120</v>
      </c>
      <c r="B70" s="10">
        <f>'octsep cfs'!L69</f>
        <v>1271</v>
      </c>
      <c r="C70" s="10">
        <f>'octsep cfs'!M69</f>
        <v>1072</v>
      </c>
      <c r="D70" s="10">
        <f>'octsep cfs'!B70</f>
        <v>1005</v>
      </c>
      <c r="E70" s="10">
        <f>'octsep cfs'!C70</f>
        <v>944</v>
      </c>
      <c r="F70" s="10">
        <f>'octsep cfs'!D70</f>
        <v>1118</v>
      </c>
      <c r="G70" s="10">
        <f>'octsep cfs'!E70</f>
        <v>1342</v>
      </c>
      <c r="H70" s="10">
        <f>'octsep cfs'!F70</f>
        <v>1197</v>
      </c>
      <c r="I70" s="10">
        <f>'octsep cfs'!G70</f>
        <v>1591</v>
      </c>
      <c r="J70" s="10">
        <f>'octsep cfs'!H70</f>
        <v>1786</v>
      </c>
      <c r="K70" s="10">
        <f>'octsep cfs'!I70</f>
        <v>1480</v>
      </c>
      <c r="L70" s="10">
        <f>'octsep cfs'!J70</f>
        <v>1060</v>
      </c>
      <c r="M70" s="10">
        <f>'octsep cfs'!K70</f>
        <v>830</v>
      </c>
      <c r="N70" s="6">
        <f t="shared" ref="N70:N84" si="1">(SUM(B70,D70,F70,G70,I70,K70,M70)*31+SUM(C70,E70,J70,L70)*30+(H70*28))/365</f>
        <v>1224.9945205479453</v>
      </c>
      <c r="O70" s="22" t="s">
        <v>120</v>
      </c>
    </row>
    <row r="71" spans="1:15" x14ac:dyDescent="0.2">
      <c r="A71" t="s">
        <v>121</v>
      </c>
      <c r="B71" s="10">
        <f>'octsep cfs'!L70</f>
        <v>756</v>
      </c>
      <c r="C71" s="10">
        <f>'octsep cfs'!M70</f>
        <v>774</v>
      </c>
      <c r="D71" s="10">
        <f>'octsep cfs'!B71</f>
        <v>779</v>
      </c>
      <c r="E71" s="10">
        <f>'octsep cfs'!C71</f>
        <v>920</v>
      </c>
      <c r="F71" s="10">
        <f>'octsep cfs'!D71</f>
        <v>1172</v>
      </c>
      <c r="G71" s="10">
        <f>'octsep cfs'!E71</f>
        <v>1978</v>
      </c>
      <c r="H71" s="10">
        <f>'octsep cfs'!F71</f>
        <v>2953</v>
      </c>
      <c r="I71" s="10">
        <f>'octsep cfs'!G71</f>
        <v>2487</v>
      </c>
      <c r="J71" s="10">
        <f>'octsep cfs'!H71</f>
        <v>2408</v>
      </c>
      <c r="K71" s="10">
        <f>'octsep cfs'!I71</f>
        <v>2716</v>
      </c>
      <c r="L71" s="10">
        <f>'octsep cfs'!J71</f>
        <v>2029</v>
      </c>
      <c r="M71" s="10">
        <f>'octsep cfs'!K71</f>
        <v>1425</v>
      </c>
      <c r="N71" s="6">
        <f t="shared" si="1"/>
        <v>1691.2794520547945</v>
      </c>
      <c r="O71" s="22" t="s">
        <v>121</v>
      </c>
    </row>
    <row r="72" spans="1:15" x14ac:dyDescent="0.2">
      <c r="A72" t="s">
        <v>122</v>
      </c>
      <c r="B72" s="10">
        <f>'octsep cfs'!L71</f>
        <v>998</v>
      </c>
      <c r="C72" s="10">
        <f>'octsep cfs'!M71</f>
        <v>928</v>
      </c>
      <c r="D72" s="10">
        <f>'octsep cfs'!B72</f>
        <v>954</v>
      </c>
      <c r="E72" s="10">
        <f>'octsep cfs'!C72</f>
        <v>1318</v>
      </c>
      <c r="F72" s="10">
        <f>'octsep cfs'!D72</f>
        <v>4244</v>
      </c>
      <c r="G72" s="10">
        <f>'octsep cfs'!E72</f>
        <v>3529</v>
      </c>
      <c r="H72" s="10">
        <f>'octsep cfs'!F72</f>
        <v>4172</v>
      </c>
      <c r="I72" s="10">
        <f>'octsep cfs'!G72</f>
        <v>2611</v>
      </c>
      <c r="J72" s="10">
        <f>'octsep cfs'!H72</f>
        <v>3283</v>
      </c>
      <c r="K72" s="10">
        <f>'octsep cfs'!I72</f>
        <v>3707</v>
      </c>
      <c r="L72" s="10">
        <f>'octsep cfs'!J72</f>
        <v>2137</v>
      </c>
      <c r="M72" s="10">
        <f>'octsep cfs'!K72</f>
        <v>1467</v>
      </c>
      <c r="N72" s="6">
        <f t="shared" si="1"/>
        <v>2437.2767123287672</v>
      </c>
      <c r="O72" s="22" t="s">
        <v>122</v>
      </c>
    </row>
    <row r="73" spans="1:15" x14ac:dyDescent="0.2">
      <c r="A73" t="s">
        <v>123</v>
      </c>
      <c r="B73" s="10">
        <f>'octsep cfs'!L72</f>
        <v>1220</v>
      </c>
      <c r="C73" s="10">
        <f>'octsep cfs'!M72</f>
        <v>1151</v>
      </c>
      <c r="D73" s="10">
        <f>'octsep cfs'!B73</f>
        <v>1219</v>
      </c>
      <c r="E73" s="10">
        <f>'octsep cfs'!C73</f>
        <v>2692</v>
      </c>
      <c r="F73" s="10">
        <f>'octsep cfs'!D73</f>
        <v>5714</v>
      </c>
      <c r="G73" s="10">
        <f>'octsep cfs'!E73</f>
        <v>5448</v>
      </c>
      <c r="H73" s="10">
        <f>'octsep cfs'!F73</f>
        <v>2938</v>
      </c>
      <c r="I73" s="10">
        <f>'octsep cfs'!G73</f>
        <v>2613</v>
      </c>
      <c r="J73" s="10">
        <f>'octsep cfs'!H73</f>
        <v>2980</v>
      </c>
      <c r="K73" s="10">
        <f>'octsep cfs'!I73</f>
        <v>3002</v>
      </c>
      <c r="L73" s="10">
        <f>'octsep cfs'!J73</f>
        <v>2045</v>
      </c>
      <c r="M73" s="10">
        <f>'octsep cfs'!K73</f>
        <v>1483</v>
      </c>
      <c r="N73" s="6">
        <f t="shared" si="1"/>
        <v>2712.2547945205479</v>
      </c>
      <c r="O73" s="22" t="s">
        <v>123</v>
      </c>
    </row>
    <row r="74" spans="1:15" x14ac:dyDescent="0.2">
      <c r="A74" t="s">
        <v>124</v>
      </c>
      <c r="B74" s="10">
        <f>'octsep cfs'!L73</f>
        <v>1278</v>
      </c>
      <c r="C74" s="10">
        <f>'octsep cfs'!M73</f>
        <v>1262</v>
      </c>
      <c r="D74" s="10">
        <f>'octsep cfs'!B74</f>
        <v>1313</v>
      </c>
      <c r="E74" s="10">
        <f>'octsep cfs'!C74</f>
        <v>1519</v>
      </c>
      <c r="F74" s="10">
        <f>'octsep cfs'!D74</f>
        <v>1507</v>
      </c>
      <c r="G74" s="10">
        <f>'octsep cfs'!E74</f>
        <v>3597</v>
      </c>
      <c r="H74" s="10">
        <f>'octsep cfs'!F74</f>
        <v>2399</v>
      </c>
      <c r="I74" s="10">
        <f>'octsep cfs'!G74</f>
        <v>2982</v>
      </c>
      <c r="J74" s="10">
        <f>'octsep cfs'!H74</f>
        <v>2544</v>
      </c>
      <c r="K74" s="10">
        <f>'octsep cfs'!I74</f>
        <v>3043</v>
      </c>
      <c r="L74" s="10">
        <f>'octsep cfs'!J74</f>
        <v>2734</v>
      </c>
      <c r="M74" s="10">
        <f>'octsep cfs'!K74</f>
        <v>1698</v>
      </c>
      <c r="N74" s="6">
        <f t="shared" si="1"/>
        <v>2155.8904109589039</v>
      </c>
      <c r="O74" s="22" t="s">
        <v>124</v>
      </c>
    </row>
    <row r="75" spans="1:15" x14ac:dyDescent="0.2">
      <c r="A75" t="s">
        <v>125</v>
      </c>
      <c r="B75" s="10">
        <f>'octsep cfs'!L74</f>
        <v>1376</v>
      </c>
      <c r="C75" s="10">
        <f>'octsep cfs'!M74</f>
        <v>1197</v>
      </c>
      <c r="D75" s="10">
        <f>'octsep cfs'!B75</f>
        <v>1202</v>
      </c>
      <c r="E75" s="10">
        <f>'octsep cfs'!C75</f>
        <v>2774</v>
      </c>
      <c r="F75" s="10">
        <f>'octsep cfs'!D75</f>
        <v>2679</v>
      </c>
      <c r="G75" s="10">
        <f>'octsep cfs'!E75</f>
        <v>3315</v>
      </c>
      <c r="H75" s="10">
        <f>'octsep cfs'!F75</f>
        <v>3401</v>
      </c>
      <c r="I75" s="10">
        <f>'octsep cfs'!G75</f>
        <v>2826</v>
      </c>
      <c r="J75" s="10">
        <f>'octsep cfs'!H75</f>
        <v>2587</v>
      </c>
      <c r="K75" s="10">
        <f>'octsep cfs'!I75</f>
        <v>3449</v>
      </c>
      <c r="L75" s="10">
        <f>'octsep cfs'!J75</f>
        <v>3046</v>
      </c>
      <c r="M75" s="10">
        <f>'octsep cfs'!K75</f>
        <v>1994</v>
      </c>
      <c r="N75" s="6">
        <f t="shared" si="1"/>
        <v>2480.6</v>
      </c>
      <c r="O75" s="22" t="s">
        <v>125</v>
      </c>
    </row>
    <row r="76" spans="1:15" x14ac:dyDescent="0.2">
      <c r="A76" t="s">
        <v>126</v>
      </c>
      <c r="B76" s="10">
        <f>'octsep cfs'!L75</f>
        <v>1439</v>
      </c>
      <c r="C76" s="10">
        <f>'octsep cfs'!M75</f>
        <v>1261</v>
      </c>
      <c r="D76" s="10">
        <f>'octsep cfs'!B76</f>
        <v>1236</v>
      </c>
      <c r="E76" s="10">
        <f>'octsep cfs'!C76</f>
        <v>1413</v>
      </c>
      <c r="F76" s="10">
        <f>'octsep cfs'!D76</f>
        <v>1697</v>
      </c>
      <c r="G76" s="10">
        <f>'octsep cfs'!E76</f>
        <v>2317</v>
      </c>
      <c r="H76" s="10">
        <f>'octsep cfs'!F76</f>
        <v>2647</v>
      </c>
      <c r="I76" s="10">
        <f>'octsep cfs'!G76</f>
        <v>2501</v>
      </c>
      <c r="J76" s="10">
        <f>'octsep cfs'!H76</f>
        <v>3339</v>
      </c>
      <c r="K76" s="10">
        <f>'octsep cfs'!I76</f>
        <v>2766</v>
      </c>
      <c r="L76" s="10">
        <f>'octsep cfs'!J76</f>
        <v>1968</v>
      </c>
      <c r="M76" s="10">
        <f>'octsep cfs'!K76</f>
        <v>1364</v>
      </c>
      <c r="N76" s="6">
        <f t="shared" si="1"/>
        <v>1990.317808219178</v>
      </c>
      <c r="O76" s="22" t="s">
        <v>126</v>
      </c>
    </row>
    <row r="77" spans="1:15" x14ac:dyDescent="0.2">
      <c r="A77" t="s">
        <v>127</v>
      </c>
      <c r="B77" s="10">
        <f>'octsep cfs'!L76</f>
        <v>1163</v>
      </c>
      <c r="C77" s="10">
        <f>'octsep cfs'!M76</f>
        <v>1108</v>
      </c>
      <c r="D77" s="10">
        <f>'octsep cfs'!B77</f>
        <v>1060</v>
      </c>
      <c r="E77" s="10">
        <f>'octsep cfs'!C77</f>
        <v>1060</v>
      </c>
      <c r="F77" s="10">
        <f>'octsep cfs'!D77</f>
        <v>1099</v>
      </c>
      <c r="G77" s="10">
        <f>'octsep cfs'!E77</f>
        <v>1077</v>
      </c>
      <c r="H77" s="10">
        <f>'octsep cfs'!F77</f>
        <v>1096</v>
      </c>
      <c r="I77" s="10">
        <f>'octsep cfs'!G77</f>
        <v>1472</v>
      </c>
      <c r="J77" s="10">
        <f>'octsep cfs'!H77</f>
        <v>1546</v>
      </c>
      <c r="K77" s="10">
        <f>'octsep cfs'!I77</f>
        <v>1611</v>
      </c>
      <c r="L77" s="10">
        <f>'octsep cfs'!J77</f>
        <v>964</v>
      </c>
      <c r="M77" s="10">
        <f>'octsep cfs'!K77</f>
        <v>816</v>
      </c>
      <c r="N77" s="6">
        <f t="shared" si="1"/>
        <v>1173.331506849315</v>
      </c>
      <c r="O77" s="22" t="s">
        <v>127</v>
      </c>
    </row>
    <row r="78" spans="1:15" x14ac:dyDescent="0.2">
      <c r="A78" t="s">
        <v>128</v>
      </c>
      <c r="B78" s="10">
        <f>'octsep cfs'!L77</f>
        <v>770</v>
      </c>
      <c r="C78" s="10">
        <f>'octsep cfs'!M77</f>
        <v>717</v>
      </c>
      <c r="D78" s="10">
        <f>'octsep cfs'!B78</f>
        <v>797</v>
      </c>
      <c r="E78" s="10">
        <f>'octsep cfs'!C78</f>
        <v>959</v>
      </c>
      <c r="F78" s="10">
        <f>'octsep cfs'!D78</f>
        <v>1495</v>
      </c>
      <c r="G78" s="10">
        <f>'octsep cfs'!E78</f>
        <v>2078</v>
      </c>
      <c r="H78" s="10">
        <f>'octsep cfs'!F78</f>
        <v>1804</v>
      </c>
      <c r="I78" s="10">
        <f>'octsep cfs'!G78</f>
        <v>1841</v>
      </c>
      <c r="J78" s="10">
        <f>'octsep cfs'!H78</f>
        <v>3122</v>
      </c>
      <c r="K78" s="10">
        <f>'octsep cfs'!I78</f>
        <v>2096</v>
      </c>
      <c r="L78" s="10">
        <f>'octsep cfs'!J78</f>
        <v>1607</v>
      </c>
      <c r="M78" s="10">
        <f>'octsep cfs'!K78</f>
        <v>1014</v>
      </c>
      <c r="N78" s="6">
        <f t="shared" si="1"/>
        <v>1521.8712328767124</v>
      </c>
      <c r="O78" s="22" t="s">
        <v>128</v>
      </c>
    </row>
    <row r="79" spans="1:15" x14ac:dyDescent="0.2">
      <c r="A79" t="s">
        <v>129</v>
      </c>
      <c r="B79" s="10">
        <f>'octsep cfs'!L78</f>
        <v>867</v>
      </c>
      <c r="C79" s="10">
        <f>'octsep cfs'!M78</f>
        <v>805</v>
      </c>
      <c r="D79" s="10">
        <f>'octsep cfs'!B79</f>
        <v>832</v>
      </c>
      <c r="E79" s="10">
        <f>'octsep cfs'!C79</f>
        <v>945</v>
      </c>
      <c r="F79" s="10">
        <f>'octsep cfs'!D79</f>
        <v>1328</v>
      </c>
      <c r="G79" s="10">
        <f>'octsep cfs'!E79</f>
        <v>2284</v>
      </c>
      <c r="H79" s="10">
        <f>'octsep cfs'!F79</f>
        <v>2000</v>
      </c>
      <c r="I79" s="10">
        <f>'octsep cfs'!G79</f>
        <v>2419</v>
      </c>
      <c r="J79" s="10">
        <f>'octsep cfs'!H79</f>
        <v>2579</v>
      </c>
      <c r="K79" s="10">
        <f>'octsep cfs'!I79</f>
        <v>2335</v>
      </c>
      <c r="L79" s="10">
        <f>'octsep cfs'!J79</f>
        <v>1613</v>
      </c>
      <c r="M79" s="10">
        <f>'octsep cfs'!K79</f>
        <v>1025</v>
      </c>
      <c r="N79" s="6">
        <f t="shared" si="1"/>
        <v>1583.6986301369864</v>
      </c>
      <c r="O79" s="22" t="s">
        <v>129</v>
      </c>
    </row>
    <row r="80" spans="1:15" x14ac:dyDescent="0.2">
      <c r="A80" t="s">
        <v>130</v>
      </c>
      <c r="B80" s="10">
        <f>'octsep cfs'!L79</f>
        <v>928</v>
      </c>
      <c r="C80" s="10">
        <f>'octsep cfs'!M79</f>
        <v>868</v>
      </c>
      <c r="D80" s="10">
        <f>'octsep cfs'!B80</f>
        <v>812</v>
      </c>
      <c r="E80" s="10">
        <f>'octsep cfs'!C80</f>
        <v>926</v>
      </c>
      <c r="F80" s="10">
        <f>'octsep cfs'!D80</f>
        <v>1699</v>
      </c>
      <c r="G80" s="10">
        <f>'octsep cfs'!E80</f>
        <v>1898</v>
      </c>
      <c r="H80" s="10">
        <f>'octsep cfs'!F80</f>
        <v>2368</v>
      </c>
      <c r="I80" s="10">
        <f>'octsep cfs'!G80</f>
        <v>2494</v>
      </c>
      <c r="J80" s="10">
        <f>'octsep cfs'!H80</f>
        <v>2491</v>
      </c>
      <c r="K80" s="10">
        <f>'octsep cfs'!I80</f>
        <v>2610</v>
      </c>
      <c r="L80" s="10">
        <f>'octsep cfs'!J80</f>
        <v>1915</v>
      </c>
      <c r="M80" s="10">
        <f>'octsep cfs'!K80</f>
        <v>1184</v>
      </c>
      <c r="N80" s="6">
        <f t="shared" si="1"/>
        <v>1678.5726027397261</v>
      </c>
      <c r="O80" s="22" t="s">
        <v>130</v>
      </c>
    </row>
    <row r="81" spans="1:15" x14ac:dyDescent="0.2">
      <c r="A81" t="s">
        <v>131</v>
      </c>
      <c r="B81" s="10">
        <f>'octsep cfs'!L80</f>
        <v>1028</v>
      </c>
      <c r="C81" s="10">
        <f>'octsep cfs'!M80</f>
        <v>966</v>
      </c>
      <c r="D81" s="10">
        <f>'octsep cfs'!B81</f>
        <v>1011</v>
      </c>
      <c r="E81" s="10">
        <f>'octsep cfs'!C81</f>
        <v>980</v>
      </c>
      <c r="F81" s="10">
        <f>'octsep cfs'!D81</f>
        <v>1881</v>
      </c>
      <c r="G81" s="10">
        <f>'octsep cfs'!E81</f>
        <v>1359</v>
      </c>
      <c r="H81" s="10">
        <f>'octsep cfs'!F81</f>
        <v>1200</v>
      </c>
      <c r="I81" s="10">
        <f>'octsep cfs'!G81</f>
        <v>1309</v>
      </c>
      <c r="J81" s="10">
        <f>'octsep cfs'!H81</f>
        <v>1997</v>
      </c>
      <c r="K81" s="10">
        <f>'octsep cfs'!I81</f>
        <v>2713</v>
      </c>
      <c r="L81" s="10">
        <f>'octsep cfs'!J81</f>
        <v>1506</v>
      </c>
      <c r="M81" s="10">
        <f>'octsep cfs'!K81</f>
        <v>1063</v>
      </c>
      <c r="N81" s="6">
        <f t="shared" si="1"/>
        <v>1420.1479452054793</v>
      </c>
      <c r="O81" s="22" t="s">
        <v>131</v>
      </c>
    </row>
    <row r="82" spans="1:15" x14ac:dyDescent="0.2">
      <c r="A82" t="s">
        <v>132</v>
      </c>
      <c r="B82" s="10">
        <f>'octsep cfs'!L81</f>
        <v>880</v>
      </c>
      <c r="C82" s="10">
        <f>'octsep cfs'!M81</f>
        <v>830</v>
      </c>
      <c r="D82" s="10">
        <f>'octsep cfs'!B82</f>
        <v>842</v>
      </c>
      <c r="E82" s="10">
        <f>'octsep cfs'!C82</f>
        <v>1401</v>
      </c>
      <c r="F82" s="10">
        <f>'octsep cfs'!D82</f>
        <v>2862</v>
      </c>
      <c r="G82" s="10">
        <f>'octsep cfs'!E82</f>
        <v>4158</v>
      </c>
      <c r="H82" s="10">
        <f>'octsep cfs'!F82</f>
        <v>2963</v>
      </c>
      <c r="I82" s="10">
        <f>'octsep cfs'!G82</f>
        <v>2018</v>
      </c>
      <c r="J82" s="10">
        <f>'octsep cfs'!H82</f>
        <v>2468</v>
      </c>
      <c r="K82" s="10">
        <f>'octsep cfs'!I82</f>
        <v>3146</v>
      </c>
      <c r="L82" s="10">
        <f>'octsep cfs'!J82</f>
        <v>2268</v>
      </c>
      <c r="M82" s="10">
        <f>'octsep cfs'!K82</f>
        <v>1383</v>
      </c>
      <c r="N82" s="6">
        <f t="shared" si="1"/>
        <v>2098.4465753424656</v>
      </c>
      <c r="O82" s="22" t="s">
        <v>132</v>
      </c>
    </row>
    <row r="83" spans="1:15" x14ac:dyDescent="0.2">
      <c r="A83" t="s">
        <v>133</v>
      </c>
      <c r="B83" s="10">
        <f>'octsep cfs'!L82</f>
        <v>1130</v>
      </c>
      <c r="C83" s="10">
        <f>'octsep cfs'!M82</f>
        <v>1012</v>
      </c>
      <c r="D83" s="10">
        <f>'octsep cfs'!B83</f>
        <v>984</v>
      </c>
      <c r="E83" s="10">
        <f>'octsep cfs'!C83</f>
        <v>1625</v>
      </c>
      <c r="F83" s="10">
        <f>'octsep cfs'!D83</f>
        <v>2858</v>
      </c>
      <c r="G83" s="10">
        <f>'octsep cfs'!E83</f>
        <v>2110</v>
      </c>
      <c r="H83" s="10">
        <f>'octsep cfs'!F83</f>
        <v>2133</v>
      </c>
      <c r="I83" s="10">
        <f>'octsep cfs'!G83</f>
        <v>2753</v>
      </c>
      <c r="J83" s="10">
        <f>'octsep cfs'!H83</f>
        <v>2426</v>
      </c>
      <c r="K83" s="10">
        <f>'octsep cfs'!I83</f>
        <v>2271</v>
      </c>
      <c r="L83" s="10">
        <f>'octsep cfs'!J83</f>
        <v>1629</v>
      </c>
      <c r="M83" s="10">
        <f>'octsep cfs'!K83</f>
        <v>1205</v>
      </c>
      <c r="N83" s="6">
        <f t="shared" si="1"/>
        <v>1844.1780821917807</v>
      </c>
      <c r="O83" s="22" t="s">
        <v>133</v>
      </c>
    </row>
    <row r="84" spans="1:15" x14ac:dyDescent="0.2">
      <c r="A84" t="s">
        <v>134</v>
      </c>
      <c r="B84" s="10">
        <f>'octsep cfs'!L83</f>
        <v>1074</v>
      </c>
      <c r="C84" s="10">
        <f>'octsep cfs'!M83</f>
        <v>1001</v>
      </c>
      <c r="D84" s="10">
        <f>'octsep cfs'!B84</f>
        <v>1219</v>
      </c>
      <c r="E84" s="10">
        <f>'octsep cfs'!C84</f>
        <v>1617</v>
      </c>
      <c r="F84" s="10">
        <f>'octsep cfs'!D84</f>
        <v>1549</v>
      </c>
      <c r="G84" s="10">
        <f>'octsep cfs'!E84</f>
        <v>1811</v>
      </c>
      <c r="H84" s="10">
        <f>'octsep cfs'!F84</f>
        <v>1641</v>
      </c>
      <c r="I84" s="10">
        <f>'octsep cfs'!G84</f>
        <v>2294</v>
      </c>
      <c r="J84" s="10">
        <f>'octsep cfs'!H84</f>
        <v>2332</v>
      </c>
      <c r="K84" s="10">
        <f>'octsep cfs'!I84</f>
        <v>4350</v>
      </c>
      <c r="L84" s="10">
        <f>'octsep cfs'!J84</f>
        <v>3204</v>
      </c>
      <c r="M84" s="10">
        <f>'octsep cfs'!K84</f>
        <v>1643</v>
      </c>
      <c r="N84" s="6">
        <f t="shared" si="1"/>
        <v>1980.0219178082191</v>
      </c>
      <c r="O84" s="22" t="s">
        <v>134</v>
      </c>
    </row>
    <row r="85" spans="1:15" x14ac:dyDescent="0.2">
      <c r="A85" t="s">
        <v>137</v>
      </c>
      <c r="B85" s="10">
        <f>'octsep cfs'!L84</f>
        <v>1234</v>
      </c>
      <c r="C85" s="10">
        <f>'octsep cfs'!M84</f>
        <v>1083</v>
      </c>
      <c r="D85" s="10">
        <f>'octsep cfs'!B85</f>
        <v>1040</v>
      </c>
      <c r="E85" s="10">
        <f>'octsep cfs'!C85</f>
        <v>1351</v>
      </c>
      <c r="F85" s="10">
        <f>'octsep cfs'!D85</f>
        <v>1461</v>
      </c>
      <c r="G85" s="10">
        <f>'octsep cfs'!E85</f>
        <v>2401</v>
      </c>
      <c r="H85" s="10">
        <f>'octsep cfs'!F85</f>
        <v>1620</v>
      </c>
      <c r="I85" s="10">
        <f>'octsep cfs'!G85</f>
        <v>2089</v>
      </c>
      <c r="J85" s="10">
        <f>'octsep cfs'!H85</f>
        <v>2422</v>
      </c>
      <c r="K85" s="10">
        <f>'octsep cfs'!I85</f>
        <v>3444</v>
      </c>
      <c r="L85" s="10">
        <f>'octsep cfs'!J85</f>
        <v>2020</v>
      </c>
      <c r="M85" s="10">
        <f>'octsep cfs'!K85</f>
        <v>1270</v>
      </c>
      <c r="N85" s="6">
        <f t="shared" ref="N85:N94" si="2">(SUM(B85,D85,F85,G85,I85,K85,M85)*31+SUM(C85,E85,J85,L85)*30+(H85*28))/365</f>
        <v>1788.3534246575343</v>
      </c>
      <c r="O85" s="22" t="s">
        <v>137</v>
      </c>
    </row>
    <row r="86" spans="1:15" x14ac:dyDescent="0.2">
      <c r="A86" t="s">
        <v>138</v>
      </c>
      <c r="B86" s="10">
        <f>'octsep cfs'!L85</f>
        <v>1080</v>
      </c>
      <c r="C86" s="10">
        <f>'octsep cfs'!M85</f>
        <v>955</v>
      </c>
      <c r="D86" s="10">
        <f>'octsep cfs'!B86</f>
        <v>986</v>
      </c>
      <c r="E86" s="10">
        <f>'octsep cfs'!C86</f>
        <v>1066</v>
      </c>
      <c r="F86" s="10">
        <f>'octsep cfs'!D86</f>
        <v>1081</v>
      </c>
      <c r="G86" s="10">
        <f>'octsep cfs'!E86</f>
        <v>1709</v>
      </c>
      <c r="H86" s="10">
        <f>'octsep cfs'!F86</f>
        <v>1406</v>
      </c>
      <c r="I86" s="10">
        <f>'octsep cfs'!G86</f>
        <v>1375</v>
      </c>
      <c r="J86" s="10">
        <f>'octsep cfs'!H86</f>
        <v>1803</v>
      </c>
      <c r="K86" s="10">
        <f>'octsep cfs'!I86</f>
        <v>2115</v>
      </c>
      <c r="L86" s="10">
        <f>'octsep cfs'!J86</f>
        <v>2584</v>
      </c>
      <c r="M86" s="10">
        <f>'octsep cfs'!K86</f>
        <v>1278</v>
      </c>
      <c r="N86" s="6">
        <f t="shared" si="2"/>
        <v>1451.9232876712329</v>
      </c>
      <c r="O86" s="22" t="s">
        <v>138</v>
      </c>
    </row>
    <row r="87" spans="1:15" x14ac:dyDescent="0.2">
      <c r="A87" t="s">
        <v>139</v>
      </c>
      <c r="B87" s="10">
        <f>'octsep cfs'!L86</f>
        <v>1025</v>
      </c>
      <c r="C87" s="10">
        <f>'octsep cfs'!M86</f>
        <v>990</v>
      </c>
      <c r="D87" s="10">
        <f>'octsep cfs'!B87</f>
        <v>1013</v>
      </c>
      <c r="E87" s="10">
        <f>'octsep cfs'!C87</f>
        <v>1321</v>
      </c>
      <c r="F87" s="10">
        <f>'octsep cfs'!D87</f>
        <v>2659</v>
      </c>
      <c r="G87" s="10">
        <f>'octsep cfs'!E87</f>
        <v>3398</v>
      </c>
      <c r="H87" s="10">
        <f>'octsep cfs'!F87</f>
        <v>1832</v>
      </c>
      <c r="I87" s="10">
        <f>'octsep cfs'!G87</f>
        <v>2703</v>
      </c>
      <c r="J87" s="10">
        <f>'octsep cfs'!H87</f>
        <v>3634</v>
      </c>
      <c r="K87" s="10">
        <f>'octsep cfs'!I87</f>
        <v>3377</v>
      </c>
      <c r="L87" s="10">
        <f>'octsep cfs'!J87</f>
        <v>3437</v>
      </c>
      <c r="M87" s="10">
        <f>'octsep cfs'!K87</f>
        <v>2058</v>
      </c>
      <c r="N87" s="6">
        <f t="shared" si="2"/>
        <v>2290.3534246575341</v>
      </c>
      <c r="O87" s="22" t="s">
        <v>139</v>
      </c>
    </row>
    <row r="88" spans="1:15" x14ac:dyDescent="0.2">
      <c r="A88" t="s">
        <v>140</v>
      </c>
      <c r="B88" s="10">
        <f>'octsep cfs'!L87</f>
        <v>1260</v>
      </c>
      <c r="C88" s="10">
        <f>'octsep cfs'!M87</f>
        <v>1095</v>
      </c>
      <c r="D88" s="10">
        <f>'octsep cfs'!B88</f>
        <v>1139</v>
      </c>
      <c r="E88" s="10">
        <f>'octsep cfs'!C88</f>
        <v>1277</v>
      </c>
      <c r="F88" s="10">
        <f>'octsep cfs'!D88</f>
        <v>1364</v>
      </c>
      <c r="G88" s="10">
        <f>'octsep cfs'!E88</f>
        <v>2254</v>
      </c>
      <c r="H88" s="10">
        <f>'octsep cfs'!F88</f>
        <v>2050</v>
      </c>
      <c r="I88" s="10">
        <f>'octsep cfs'!G88</f>
        <v>3078</v>
      </c>
      <c r="J88" s="10">
        <f>'octsep cfs'!H88</f>
        <v>4248</v>
      </c>
      <c r="K88" s="10">
        <f>'octsep cfs'!I88</f>
        <v>3249</v>
      </c>
      <c r="L88" s="10">
        <f>'octsep cfs'!J88</f>
        <v>2312</v>
      </c>
      <c r="M88" s="10">
        <f>'octsep cfs'!K88</f>
        <v>1583</v>
      </c>
      <c r="N88" s="6">
        <f t="shared" si="2"/>
        <v>2074.2383561643837</v>
      </c>
      <c r="O88" s="22" t="s">
        <v>140</v>
      </c>
    </row>
    <row r="89" spans="1:15" x14ac:dyDescent="0.2">
      <c r="A89" t="s">
        <v>141</v>
      </c>
      <c r="B89" s="10">
        <f>'octsep cfs'!L88</f>
        <v>1252</v>
      </c>
      <c r="C89" s="10">
        <f>'octsep cfs'!M88</f>
        <v>1101</v>
      </c>
      <c r="D89" s="10">
        <f>'octsep cfs'!B89</f>
        <v>1184</v>
      </c>
      <c r="E89" s="10">
        <f>'octsep cfs'!C89</f>
        <v>1661</v>
      </c>
      <c r="F89" s="10">
        <f>'octsep cfs'!D89</f>
        <v>2996</v>
      </c>
      <c r="G89" s="10">
        <f>'octsep cfs'!E89</f>
        <v>1815</v>
      </c>
      <c r="H89" s="10">
        <f>'octsep cfs'!F89</f>
        <v>1758</v>
      </c>
      <c r="I89" s="10">
        <f>'octsep cfs'!G89</f>
        <v>2106</v>
      </c>
      <c r="J89" s="10">
        <f>'octsep cfs'!H89</f>
        <v>2785</v>
      </c>
      <c r="K89" s="10">
        <f>'octsep cfs'!I89</f>
        <v>1990</v>
      </c>
      <c r="L89" s="10">
        <f>'octsep cfs'!J89</f>
        <v>1457</v>
      </c>
      <c r="M89" s="10">
        <f>'octsep cfs'!K89</f>
        <v>1089</v>
      </c>
      <c r="N89" s="6">
        <f t="shared" si="2"/>
        <v>1766.4</v>
      </c>
      <c r="O89" s="22" t="s">
        <v>141</v>
      </c>
    </row>
    <row r="90" spans="1:15" x14ac:dyDescent="0.2">
      <c r="A90" t="s">
        <v>142</v>
      </c>
      <c r="B90" s="10">
        <f>'octsep cfs'!L89</f>
        <v>1016</v>
      </c>
      <c r="C90" s="10">
        <f>'octsep cfs'!M89</f>
        <v>1072</v>
      </c>
      <c r="D90" s="10">
        <f>'octsep cfs'!B90</f>
        <v>1011</v>
      </c>
      <c r="E90" s="10">
        <f>'octsep cfs'!C90</f>
        <v>1066</v>
      </c>
      <c r="F90" s="10">
        <f>'octsep cfs'!D90</f>
        <v>1045</v>
      </c>
      <c r="G90" s="10">
        <f>'octsep cfs'!E90</f>
        <v>1222</v>
      </c>
      <c r="H90" s="10">
        <f>'octsep cfs'!F90</f>
        <v>3224</v>
      </c>
      <c r="I90" s="10">
        <f>'octsep cfs'!G90</f>
        <v>3148</v>
      </c>
      <c r="J90" s="10">
        <f>'octsep cfs'!H90</f>
        <v>2259</v>
      </c>
      <c r="K90" s="10">
        <f>'octsep cfs'!I90</f>
        <v>2106</v>
      </c>
      <c r="L90" s="10">
        <f>'octsep cfs'!J90</f>
        <v>1362</v>
      </c>
      <c r="M90" s="10">
        <f>'octsep cfs'!K90</f>
        <v>1081</v>
      </c>
      <c r="N90" s="6">
        <f t="shared" si="2"/>
        <v>1623.4</v>
      </c>
      <c r="O90" s="22" t="s">
        <v>142</v>
      </c>
    </row>
    <row r="91" spans="1:15" x14ac:dyDescent="0.2">
      <c r="A91" t="s">
        <v>143</v>
      </c>
      <c r="B91" s="10">
        <f>'octsep cfs'!L90</f>
        <v>983</v>
      </c>
      <c r="C91" s="10">
        <f>'octsep cfs'!M90</f>
        <v>931</v>
      </c>
      <c r="D91" s="10">
        <f>'octsep cfs'!B91</f>
        <v>961</v>
      </c>
      <c r="E91" s="10">
        <f>'octsep cfs'!C91</f>
        <v>1502</v>
      </c>
      <c r="F91" s="10">
        <f>'octsep cfs'!D91</f>
        <v>3527</v>
      </c>
      <c r="G91" s="10">
        <f>'octsep cfs'!E91</f>
        <v>2097</v>
      </c>
      <c r="H91" s="10">
        <f>'octsep cfs'!F91</f>
        <v>2646</v>
      </c>
      <c r="I91" s="10">
        <f>'octsep cfs'!G91</f>
        <v>1640</v>
      </c>
      <c r="J91" s="10">
        <f>'octsep cfs'!H91</f>
        <v>1461</v>
      </c>
      <c r="K91" s="10">
        <f>'octsep cfs'!I91</f>
        <v>1252</v>
      </c>
      <c r="L91" s="10">
        <f>'octsep cfs'!J91</f>
        <v>1068</v>
      </c>
      <c r="M91" s="10">
        <f>'octsep cfs'!K91</f>
        <v>886</v>
      </c>
      <c r="N91" s="6">
        <f t="shared" si="2"/>
        <v>1574.4493150684932</v>
      </c>
      <c r="O91" s="22" t="s">
        <v>143</v>
      </c>
    </row>
    <row r="92" spans="1:15" x14ac:dyDescent="0.2">
      <c r="A92" t="s">
        <v>144</v>
      </c>
      <c r="B92" s="10">
        <f>'octsep cfs'!L91</f>
        <v>815</v>
      </c>
      <c r="C92" s="10">
        <f>'octsep cfs'!M91</f>
        <v>772</v>
      </c>
      <c r="D92" s="10">
        <f>'octsep cfs'!B92</f>
        <v>755</v>
      </c>
      <c r="E92" s="10">
        <f>'octsep cfs'!C92</f>
        <v>978</v>
      </c>
      <c r="F92" s="10">
        <f>'octsep cfs'!D92</f>
        <v>2575</v>
      </c>
      <c r="G92" s="10">
        <f>'octsep cfs'!E92</f>
        <v>2739</v>
      </c>
      <c r="H92" s="10">
        <f>'octsep cfs'!F92</f>
        <v>2849</v>
      </c>
      <c r="I92" s="10">
        <f>'octsep cfs'!G92</f>
        <v>3661</v>
      </c>
      <c r="J92" s="10">
        <f>'octsep cfs'!H92</f>
        <v>3188</v>
      </c>
      <c r="K92" s="10">
        <f>'octsep cfs'!I92</f>
        <v>2427</v>
      </c>
      <c r="L92" s="10">
        <f>'octsep cfs'!J92</f>
        <v>1578</v>
      </c>
      <c r="M92" s="10">
        <f>'octsep cfs'!K92</f>
        <v>1195</v>
      </c>
      <c r="N92" s="6">
        <f t="shared" si="2"/>
        <v>1957.3397260273973</v>
      </c>
      <c r="O92" s="22" t="s">
        <v>144</v>
      </c>
    </row>
    <row r="93" spans="1:15" x14ac:dyDescent="0.2">
      <c r="A93" t="s">
        <v>145</v>
      </c>
      <c r="B93" s="10">
        <f>'octsep cfs'!L92</f>
        <v>1050</v>
      </c>
      <c r="C93" s="10">
        <f>'octsep cfs'!M92</f>
        <v>964</v>
      </c>
      <c r="D93" s="10">
        <f>'octsep cfs'!B93</f>
        <v>1455</v>
      </c>
      <c r="E93" s="10">
        <f>'octsep cfs'!C93</f>
        <v>1551</v>
      </c>
      <c r="F93" s="10">
        <f>'octsep cfs'!D93</f>
        <v>2411</v>
      </c>
      <c r="G93" s="10">
        <f>'octsep cfs'!E93</f>
        <v>2148</v>
      </c>
      <c r="H93" s="10">
        <f>'octsep cfs'!F93</f>
        <v>3840</v>
      </c>
      <c r="I93" s="10">
        <f>'octsep cfs'!G93</f>
        <v>4226</v>
      </c>
      <c r="J93" s="10">
        <f>'octsep cfs'!H93</f>
        <v>3631</v>
      </c>
      <c r="K93" s="10">
        <f>'octsep cfs'!I93</f>
        <v>4027</v>
      </c>
      <c r="L93" s="10">
        <f>'octsep cfs'!J93</f>
        <v>2781</v>
      </c>
      <c r="M93" s="10">
        <f>'octsep cfs'!K93</f>
        <v>1663</v>
      </c>
      <c r="N93" s="6">
        <f t="shared" si="2"/>
        <v>2470.4383561643835</v>
      </c>
      <c r="O93" s="22" t="s">
        <v>145</v>
      </c>
    </row>
    <row r="94" spans="1:15" x14ac:dyDescent="0.2">
      <c r="A94" t="s">
        <v>146</v>
      </c>
      <c r="B94" s="10">
        <f>'octsep cfs'!L93</f>
        <v>1405</v>
      </c>
      <c r="C94" s="10">
        <f>'octsep cfs'!M93</f>
        <v>1312</v>
      </c>
      <c r="D94" s="10">
        <f>'octsep cfs'!B94</f>
        <v>1387</v>
      </c>
      <c r="E94" s="10">
        <f>'octsep cfs'!C94</f>
        <v>2272</v>
      </c>
      <c r="F94" s="10">
        <f>'octsep cfs'!D94</f>
        <v>1604</v>
      </c>
      <c r="G94" s="10">
        <f>'octsep cfs'!E94</f>
        <v>1917</v>
      </c>
      <c r="H94" s="10">
        <f>'octsep cfs'!F94</f>
        <v>1764</v>
      </c>
      <c r="I94" s="10">
        <f>'octsep cfs'!G94</f>
        <v>1824</v>
      </c>
      <c r="J94" s="10">
        <f>'octsep cfs'!H94</f>
        <v>2663</v>
      </c>
      <c r="K94" s="10">
        <f>'octsep cfs'!I94</f>
        <v>2017</v>
      </c>
      <c r="L94" s="10">
        <f>'octsep cfs'!J94</f>
        <v>1412</v>
      </c>
      <c r="M94" s="10">
        <f>'octsep cfs'!K94</f>
        <v>1115</v>
      </c>
      <c r="N94" s="6">
        <f t="shared" si="2"/>
        <v>1721.9205479452055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1085.6555555555556</v>
      </c>
      <c r="C96" s="10">
        <f t="shared" si="3"/>
        <v>1014.1222222222223</v>
      </c>
      <c r="D96" s="10">
        <f t="shared" si="3"/>
        <v>1056.2555555555555</v>
      </c>
      <c r="E96" s="10">
        <f t="shared" si="3"/>
        <v>1448.8666666666666</v>
      </c>
      <c r="F96" s="10">
        <f t="shared" si="3"/>
        <v>2072.1777777777779</v>
      </c>
      <c r="G96" s="10">
        <f t="shared" si="3"/>
        <v>2170.8777777777777</v>
      </c>
      <c r="H96" s="10">
        <f>'octsep cfs'!F96</f>
        <v>2238.3088119590875</v>
      </c>
      <c r="I96" s="10">
        <f t="shared" ref="I96:N96" si="4">AVERAGE(I5:I94)</f>
        <v>2313.0333333333333</v>
      </c>
      <c r="J96" s="10">
        <f t="shared" si="4"/>
        <v>2556.6333333333332</v>
      </c>
      <c r="K96" s="10">
        <f t="shared" si="4"/>
        <v>2747.8888888888887</v>
      </c>
      <c r="L96" s="10">
        <f t="shared" si="4"/>
        <v>2145.4888888888891</v>
      </c>
      <c r="M96" s="10">
        <f t="shared" si="4"/>
        <v>1338.7777777777778</v>
      </c>
      <c r="N96" s="10">
        <f t="shared" si="4"/>
        <v>1846.4309284627097</v>
      </c>
    </row>
    <row r="97" spans="1:14" x14ac:dyDescent="0.2">
      <c r="A97" t="s">
        <v>115</v>
      </c>
      <c r="B97" s="10">
        <f t="shared" ref="B97:N97" si="5">MEDIAN(B5:B94)</f>
        <v>1042.5</v>
      </c>
      <c r="C97" s="10">
        <f t="shared" si="5"/>
        <v>992.5</v>
      </c>
      <c r="D97" s="10">
        <f t="shared" si="5"/>
        <v>1029.5</v>
      </c>
      <c r="E97" s="10">
        <f t="shared" si="5"/>
        <v>1326</v>
      </c>
      <c r="F97" s="10">
        <f t="shared" si="5"/>
        <v>1670</v>
      </c>
      <c r="G97" s="10">
        <f t="shared" si="5"/>
        <v>1951.5</v>
      </c>
      <c r="H97" s="10">
        <f t="shared" si="5"/>
        <v>1986</v>
      </c>
      <c r="I97" s="10">
        <f t="shared" si="5"/>
        <v>2187</v>
      </c>
      <c r="J97" s="10">
        <f t="shared" si="5"/>
        <v>2537.5</v>
      </c>
      <c r="K97" s="10">
        <f t="shared" si="5"/>
        <v>2786</v>
      </c>
      <c r="L97" s="10">
        <f t="shared" si="5"/>
        <v>2012.5</v>
      </c>
      <c r="M97" s="10">
        <f t="shared" si="5"/>
        <v>1260.5</v>
      </c>
      <c r="N97" s="10">
        <f t="shared" si="5"/>
        <v>1768.5082191780821</v>
      </c>
    </row>
    <row r="98" spans="1:14" x14ac:dyDescent="0.2">
      <c r="A98" t="s">
        <v>116</v>
      </c>
      <c r="B98" s="10">
        <f t="shared" ref="B98:N98" si="6">STDEV(B5:B94)</f>
        <v>216.44503472862712</v>
      </c>
      <c r="C98" s="10">
        <f t="shared" si="6"/>
        <v>178.94445989005467</v>
      </c>
      <c r="D98" s="10">
        <f t="shared" si="6"/>
        <v>220.35918386264086</v>
      </c>
      <c r="E98" s="10">
        <f t="shared" si="6"/>
        <v>533.6789044300964</v>
      </c>
      <c r="F98" s="10">
        <f t="shared" si="6"/>
        <v>1187.4405350246914</v>
      </c>
      <c r="G98" s="10">
        <f t="shared" si="6"/>
        <v>981.49653937443657</v>
      </c>
      <c r="H98" s="10">
        <f t="shared" si="6"/>
        <v>889.94899354463621</v>
      </c>
      <c r="I98" s="10">
        <f t="shared" si="6"/>
        <v>836.10015595412767</v>
      </c>
      <c r="J98" s="10">
        <f t="shared" si="6"/>
        <v>654.68595181630235</v>
      </c>
      <c r="K98" s="10">
        <f t="shared" si="6"/>
        <v>830.26958454541909</v>
      </c>
      <c r="L98" s="10">
        <f t="shared" si="6"/>
        <v>804.60048351800219</v>
      </c>
      <c r="M98" s="10">
        <f t="shared" si="6"/>
        <v>354.04372794667188</v>
      </c>
      <c r="N98" s="10">
        <f t="shared" si="6"/>
        <v>426.05210800278473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1952-53</v>
      </c>
      <c r="C6" s="18">
        <f>LARGE('augjul cfs'!$B$5:$B$94,'augjul cfs rank'!$A6)</f>
        <v>1539</v>
      </c>
      <c r="D6" s="5" t="str">
        <f>VLOOKUP(E6,'augjul cfs'!$C$5:$O$94,13,FALSE)</f>
        <v>1972-73</v>
      </c>
      <c r="E6" s="18">
        <f>LARGE('augjul cfs'!$C$5:$C$94,'augjul cfs rank'!$A6)</f>
        <v>1401</v>
      </c>
      <c r="F6" s="5" t="str">
        <f>VLOOKUP(G6,'augjul cfs'!$D$5:$O$94,12,FALSE)</f>
        <v>1950-51</v>
      </c>
      <c r="G6" s="18">
        <f>LARGE('augjul cfs'!$D$5:$D$94,'augjul cfs rank'!$A6)</f>
        <v>1916</v>
      </c>
      <c r="H6" s="5" t="str">
        <f>VLOOKUP(I6,'augjul cfs'!$E$5:$O$94,11,FALSE)</f>
        <v>1973-74</v>
      </c>
      <c r="I6" s="18">
        <f>LARGE('augjul cfs'!$E$5:$E$94,'augjul cfs rank'!$A6)</f>
        <v>3343</v>
      </c>
      <c r="J6" s="5" t="str">
        <f>VLOOKUP(K6,'augjul cfs'!$F$5:$O$94,10,FALSE)</f>
        <v>1964-65</v>
      </c>
      <c r="K6" s="18">
        <f>LARGE('augjul cfs'!$F$5:$F$94,'augjul cfs rank'!$A6)</f>
        <v>7619</v>
      </c>
      <c r="L6" s="5" t="str">
        <f>VLOOKUP(M6,'augjul cfs'!$G$5:$O$94,9,FALSE)</f>
        <v>1996-97</v>
      </c>
      <c r="M6" s="18">
        <f>LARGE('augjul cfs'!$G$5:$G$94,'augjul cfs rank'!$A6)</f>
        <v>5448</v>
      </c>
      <c r="N6" s="5" t="str">
        <f>VLOOKUP(O6,'augjul cfs'!$H$5:$O$94,8,FALSE)</f>
        <v>1957-58</v>
      </c>
      <c r="O6" s="18">
        <f>LARGE('augjul cfs'!$H$5:$H$94,'augjul cfs rank'!$A6)</f>
        <v>4979</v>
      </c>
      <c r="P6" s="5" t="str">
        <f>VLOOKUP(Q6,'augjul cfs'!$I$5:$O$94,7,FALSE)</f>
        <v>1971-72</v>
      </c>
      <c r="Q6" s="18">
        <f>LARGE('augjul cfs'!$I$5:$I$94,'augjul cfs rank'!$A6)</f>
        <v>6980</v>
      </c>
      <c r="R6" s="5" t="str">
        <f>VLOOKUP(S6,'augjul cfs'!$J$5:$O$94,6,FALSE)</f>
        <v>2011-12</v>
      </c>
      <c r="S6" s="18">
        <f>LARGE('augjul cfs'!$J$5:$J$94,'augjul cfs rank'!$A6)</f>
        <v>4248</v>
      </c>
      <c r="T6" s="5" t="str">
        <f>VLOOKUP(U6,'augjul cfs'!$K$5:$O$94,5,FALSE)</f>
        <v>2007-08</v>
      </c>
      <c r="U6" s="18">
        <f>LARGE('augjul cfs'!$K$5:$K$94,'augjul cfs rank'!$A6)</f>
        <v>4350</v>
      </c>
      <c r="V6" s="5" t="str">
        <f>VLOOKUP(W6,'augjul cfs'!$L$5:$O$94,4,FALSE)</f>
        <v>1932-33</v>
      </c>
      <c r="W6" s="18">
        <f>LARGE('augjul cfs'!$L$5:$L$94,'augjul cfs rank'!$A6)</f>
        <v>4837</v>
      </c>
      <c r="X6" s="5" t="str">
        <f>VLOOKUP(Y6,'augjul cfs'!$M$5:$O$94,3,FALSE)</f>
        <v>1952-53</v>
      </c>
      <c r="Y6" s="18">
        <f>LARGE('augjul cfs'!$M$5:$M$94,'augjul cfs rank'!$A6)</f>
        <v>2301</v>
      </c>
      <c r="Z6" s="5" t="str">
        <f>VLOOKUP(AA6,'augjul cfs'!$N$5:$O$94,2,FALSE)</f>
        <v>1971-72</v>
      </c>
      <c r="AA6" s="18">
        <f>LARGE('augjul cfs'!$N$5:$N$94,'augjul cfs rank'!$A6)</f>
        <v>2876.6767123287673</v>
      </c>
    </row>
    <row r="7" spans="1:27" x14ac:dyDescent="0.2">
      <c r="A7" s="5">
        <v>2</v>
      </c>
      <c r="B7" s="5" t="str">
        <f>VLOOKUP(C7,'augjul cfs'!$B$5:$O$94,14,FALSE)</f>
        <v>1953-54</v>
      </c>
      <c r="C7" s="18">
        <f>LARGE('augjul cfs'!$B$5:$B$94,'augjul cfs rank'!$A7)</f>
        <v>1529</v>
      </c>
      <c r="D7" s="5" t="str">
        <f>VLOOKUP(E7,'augjul cfs'!$C$5:$O$94,13,FALSE)</f>
        <v>1952-53</v>
      </c>
      <c r="E7" s="18">
        <f>LARGE('augjul cfs'!$C$5:$C$94,'augjul cfs rank'!$A7)</f>
        <v>1396</v>
      </c>
      <c r="F7" s="5" t="str">
        <f>VLOOKUP(G7,'augjul cfs'!$D$5:$O$94,12,FALSE)</f>
        <v>1951-52</v>
      </c>
      <c r="G7" s="18">
        <f>LARGE('augjul cfs'!$D$5:$D$94,'augjul cfs rank'!$A7)</f>
        <v>1585</v>
      </c>
      <c r="H7" s="5" t="str">
        <f>VLOOKUP(I7,'augjul cfs'!$E$5:$O$94,11,FALSE)</f>
        <v>1984-85</v>
      </c>
      <c r="I7" s="18">
        <f>LARGE('augjul cfs'!$E$5:$E$94,'augjul cfs rank'!$A7)</f>
        <v>2785</v>
      </c>
      <c r="J7" s="5" t="str">
        <f>VLOOKUP(K7,'augjul cfs'!$F$5:$O$94,10,FALSE)</f>
        <v>1996-97</v>
      </c>
      <c r="K7" s="18">
        <f>LARGE('augjul cfs'!$F$5:$F$94,'augjul cfs rank'!$A7)</f>
        <v>5714</v>
      </c>
      <c r="L7" s="5" t="str">
        <f>VLOOKUP(M7,'augjul cfs'!$G$5:$O$94,9,FALSE)</f>
        <v>1964-65</v>
      </c>
      <c r="M7" s="18">
        <f>LARGE('augjul cfs'!$G$5:$G$94,'augjul cfs rank'!$A7)</f>
        <v>4604</v>
      </c>
      <c r="N7" s="5" t="str">
        <f>VLOOKUP(O7,'augjul cfs'!$H$5:$O$94,8,FALSE)</f>
        <v>1985-86</v>
      </c>
      <c r="O7" s="18">
        <f>LARGE('augjul cfs'!$H$5:$H$94,'augjul cfs rank'!$A7)</f>
        <v>4433</v>
      </c>
      <c r="P7" s="5" t="str">
        <f>VLOOKUP(Q7,'augjul cfs'!$I$5:$O$94,7,FALSE)</f>
        <v>2016-17</v>
      </c>
      <c r="Q7" s="18">
        <f>LARGE('augjul cfs'!$I$5:$I$94,'augjul cfs rank'!$A7)</f>
        <v>4226</v>
      </c>
      <c r="R7" s="5" t="str">
        <f>VLOOKUP(S7,'augjul cfs'!$J$5:$O$94,6,FALSE)</f>
        <v>1951-52</v>
      </c>
      <c r="S7" s="18">
        <f>LARGE('augjul cfs'!$J$5:$J$94,'augjul cfs rank'!$A7)</f>
        <v>3888</v>
      </c>
      <c r="T7" s="5" t="str">
        <f>VLOOKUP(U7,'augjul cfs'!$K$5:$O$94,5,FALSE)</f>
        <v>1951-52</v>
      </c>
      <c r="U7" s="18">
        <f>LARGE('augjul cfs'!$K$5:$K$94,'augjul cfs rank'!$A7)</f>
        <v>4333</v>
      </c>
      <c r="V7" s="5" t="str">
        <f>VLOOKUP(W7,'augjul cfs'!$L$5:$O$94,4,FALSE)</f>
        <v>1974-75</v>
      </c>
      <c r="W7" s="18">
        <f>LARGE('augjul cfs'!$L$5:$L$94,'augjul cfs rank'!$A7)</f>
        <v>3834</v>
      </c>
      <c r="X7" s="5" t="str">
        <f>VLOOKUP(Y7,'augjul cfs'!$M$5:$O$94,3,FALSE)</f>
        <v>1951-52</v>
      </c>
      <c r="Y7" s="18">
        <f>LARGE('augjul cfs'!$M$5:$M$94,'augjul cfs rank'!$A7)</f>
        <v>2181</v>
      </c>
      <c r="Z7" s="5" t="str">
        <f>VLOOKUP(AA7,'augjul cfs'!$N$5:$O$94,2,FALSE)</f>
        <v>1973-74</v>
      </c>
      <c r="AA7" s="18">
        <f>LARGE('augjul cfs'!$N$5:$N$94,'augjul cfs rank'!$A7)</f>
        <v>2739.7150684931507</v>
      </c>
    </row>
    <row r="8" spans="1:27" x14ac:dyDescent="0.2">
      <c r="A8" s="5">
        <v>3</v>
      </c>
      <c r="B8" s="5" t="str">
        <f>VLOOKUP(C8,'augjul cfs'!$B$5:$O$94,14,FALSE)</f>
        <v>1983-84</v>
      </c>
      <c r="C8" s="18">
        <f>LARGE('augjul cfs'!$B$5:$B$94,'augjul cfs rank'!$A8)</f>
        <v>1511</v>
      </c>
      <c r="D8" s="5" t="str">
        <f>VLOOKUP(E8,'augjul cfs'!$C$5:$O$94,13,FALSE)</f>
        <v>1984-85</v>
      </c>
      <c r="E8" s="18">
        <f>LARGE('augjul cfs'!$C$5:$C$94,'augjul cfs rank'!$A8)</f>
        <v>1378</v>
      </c>
      <c r="F8" s="5" t="str">
        <f>VLOOKUP(G8,'augjul cfs'!$D$5:$O$94,12,FALSE)</f>
        <v>1956-57</v>
      </c>
      <c r="G8" s="18">
        <f>LARGE('augjul cfs'!$D$5:$D$94,'augjul cfs rank'!$A8)</f>
        <v>1538</v>
      </c>
      <c r="H8" s="5" t="str">
        <f>VLOOKUP(I8,'augjul cfs'!$E$5:$O$94,11,FALSE)</f>
        <v>1950-51</v>
      </c>
      <c r="I8" s="18">
        <f>LARGE('augjul cfs'!$E$5:$E$94,'augjul cfs rank'!$A8)</f>
        <v>2774</v>
      </c>
      <c r="J8" s="5" t="str">
        <f>VLOOKUP(K8,'augjul cfs'!$F$5:$O$94,10,FALSE)</f>
        <v>1955-56</v>
      </c>
      <c r="K8" s="18">
        <f>LARGE('augjul cfs'!$F$5:$F$94,'augjul cfs rank'!$A8)</f>
        <v>4760</v>
      </c>
      <c r="L8" s="5" t="str">
        <f>VLOOKUP(M8,'augjul cfs'!$G$5:$O$94,9,FALSE)</f>
        <v>1973-74</v>
      </c>
      <c r="M8" s="18">
        <f>LARGE('augjul cfs'!$G$5:$G$94,'augjul cfs rank'!$A8)</f>
        <v>4396</v>
      </c>
      <c r="N8" s="5" t="str">
        <f>VLOOKUP(O8,'augjul cfs'!$H$5:$O$94,8,FALSE)</f>
        <v>1981-82</v>
      </c>
      <c r="O8" s="18">
        <f>LARGE('augjul cfs'!$H$5:$H$94,'augjul cfs rank'!$A8)</f>
        <v>4328</v>
      </c>
      <c r="P8" s="5" t="str">
        <f>VLOOKUP(Q8,'augjul cfs'!$I$5:$O$94,7,FALSE)</f>
        <v>1956-57</v>
      </c>
      <c r="Q8" s="18">
        <f>LARGE('augjul cfs'!$I$5:$I$94,'augjul cfs rank'!$A8)</f>
        <v>4107</v>
      </c>
      <c r="R8" s="5" t="str">
        <f>VLOOKUP(S8,'augjul cfs'!$J$5:$O$94,6,FALSE)</f>
        <v>1988-89</v>
      </c>
      <c r="S8" s="18">
        <f>LARGE('augjul cfs'!$J$5:$J$94,'augjul cfs rank'!$A8)</f>
        <v>3856</v>
      </c>
      <c r="T8" s="5" t="str">
        <f>VLOOKUP(U8,'augjul cfs'!$K$5:$O$94,5,FALSE)</f>
        <v>1937-38</v>
      </c>
      <c r="U8" s="18">
        <f>LARGE('augjul cfs'!$K$5:$K$94,'augjul cfs rank'!$A8)</f>
        <v>4233</v>
      </c>
      <c r="V8" s="5" t="str">
        <f>VLOOKUP(W8,'augjul cfs'!$L$5:$O$94,4,FALSE)</f>
        <v>1973-74</v>
      </c>
      <c r="W8" s="18">
        <f>LARGE('augjul cfs'!$L$5:$L$94,'augjul cfs rank'!$A8)</f>
        <v>3832</v>
      </c>
      <c r="X8" s="5" t="str">
        <f>VLOOKUP(Y8,'augjul cfs'!$M$5:$O$94,3,FALSE)</f>
        <v>1970-71</v>
      </c>
      <c r="Y8" s="18">
        <f>LARGE('augjul cfs'!$M$5:$M$94,'augjul cfs rank'!$A8)</f>
        <v>2093</v>
      </c>
      <c r="Z8" s="5" t="str">
        <f>VLOOKUP(AA8,'augjul cfs'!$N$5:$O$94,2,FALSE)</f>
        <v>1996-97</v>
      </c>
      <c r="AA8" s="18">
        <f>LARGE('augjul cfs'!$N$5:$N$94,'augjul cfs rank'!$A8)</f>
        <v>2712.2547945205479</v>
      </c>
    </row>
    <row r="9" spans="1:27" x14ac:dyDescent="0.2">
      <c r="A9" s="5">
        <v>4</v>
      </c>
      <c r="B9" s="5" t="str">
        <f>VLOOKUP(C9,'augjul cfs'!$B$5:$O$94,14,FALSE)</f>
        <v>1976-77</v>
      </c>
      <c r="C9" s="18">
        <f>LARGE('augjul cfs'!$B$5:$B$94,'augjul cfs rank'!$A9)</f>
        <v>1496</v>
      </c>
      <c r="D9" s="5" t="str">
        <f>VLOOKUP(E9,'augjul cfs'!$C$5:$O$94,13,FALSE)</f>
        <v>1971-72</v>
      </c>
      <c r="E9" s="18">
        <f>LARGE('augjul cfs'!$C$5:$C$94,'augjul cfs rank'!$A9)</f>
        <v>1359</v>
      </c>
      <c r="F9" s="5" t="str">
        <f>VLOOKUP(G9,'augjul cfs'!$D$5:$O$94,12,FALSE)</f>
        <v>1962-63</v>
      </c>
      <c r="G9" s="18">
        <f>LARGE('augjul cfs'!$D$5:$D$94,'augjul cfs rank'!$A9)</f>
        <v>1498</v>
      </c>
      <c r="H9" s="5" t="str">
        <f>VLOOKUP(I9,'augjul cfs'!$E$5:$O$94,11,FALSE)</f>
        <v>1950-51</v>
      </c>
      <c r="I9" s="18">
        <f>LARGE('augjul cfs'!$E$5:$E$94,'augjul cfs rank'!$A9)</f>
        <v>2774</v>
      </c>
      <c r="J9" s="5" t="str">
        <f>VLOOKUP(K9,'augjul cfs'!$F$5:$O$94,10,FALSE)</f>
        <v>1981-82</v>
      </c>
      <c r="K9" s="18">
        <f>LARGE('augjul cfs'!$F$5:$F$94,'augjul cfs rank'!$A9)</f>
        <v>4627</v>
      </c>
      <c r="L9" s="5" t="str">
        <f>VLOOKUP(M9,'augjul cfs'!$G$5:$O$94,9,FALSE)</f>
        <v>1955-56</v>
      </c>
      <c r="M9" s="18">
        <f>LARGE('augjul cfs'!$G$5:$G$94,'augjul cfs rank'!$A9)</f>
        <v>4380</v>
      </c>
      <c r="N9" s="5" t="str">
        <f>VLOOKUP(O9,'augjul cfs'!$H$5:$O$94,8,FALSE)</f>
        <v>1995-96</v>
      </c>
      <c r="O9" s="18">
        <f>LARGE('augjul cfs'!$H$5:$H$94,'augjul cfs rank'!$A9)</f>
        <v>4172</v>
      </c>
      <c r="P9" s="5" t="str">
        <f>VLOOKUP(Q9,'augjul cfs'!$I$5:$O$94,7,FALSE)</f>
        <v>1992-93</v>
      </c>
      <c r="Q9" s="18">
        <f>LARGE('augjul cfs'!$I$5:$I$94,'augjul cfs rank'!$A9)</f>
        <v>3802</v>
      </c>
      <c r="R9" s="5" t="str">
        <f>VLOOKUP(S9,'augjul cfs'!$J$5:$O$94,6,FALSE)</f>
        <v>2010-11</v>
      </c>
      <c r="S9" s="18">
        <f>LARGE('augjul cfs'!$J$5:$J$94,'augjul cfs rank'!$A9)</f>
        <v>3634</v>
      </c>
      <c r="T9" s="5" t="str">
        <f>VLOOKUP(U9,'augjul cfs'!$K$5:$O$94,5,FALSE)</f>
        <v>1955-56</v>
      </c>
      <c r="U9" s="18">
        <f>LARGE('augjul cfs'!$K$5:$K$94,'augjul cfs rank'!$A9)</f>
        <v>4178</v>
      </c>
      <c r="V9" s="5" t="str">
        <f>VLOOKUP(W9,'augjul cfs'!$L$5:$O$94,4,FALSE)</f>
        <v>1952-53</v>
      </c>
      <c r="W9" s="18">
        <f>LARGE('augjul cfs'!$L$5:$L$94,'augjul cfs rank'!$A9)</f>
        <v>3785</v>
      </c>
      <c r="X9" s="5" t="str">
        <f>VLOOKUP(Y9,'augjul cfs'!$M$5:$O$94,3,FALSE)</f>
        <v>2010-11</v>
      </c>
      <c r="Y9" s="18">
        <f>LARGE('augjul cfs'!$M$5:$M$94,'augjul cfs rank'!$A9)</f>
        <v>2058</v>
      </c>
      <c r="Z9" s="5" t="str">
        <f>VLOOKUP(AA9,'augjul cfs'!$N$5:$O$94,2,FALSE)</f>
        <v>1983-84</v>
      </c>
      <c r="AA9" s="18">
        <f>LARGE('augjul cfs'!$N$5:$N$94,'augjul cfs rank'!$A9)</f>
        <v>2609.9835616438354</v>
      </c>
    </row>
    <row r="10" spans="1:27" x14ac:dyDescent="0.2">
      <c r="A10" s="5">
        <v>5</v>
      </c>
      <c r="B10" s="5" t="str">
        <f>VLOOKUP(C10,'augjul cfs'!$B$5:$O$94,14,FALSE)</f>
        <v>1972-73</v>
      </c>
      <c r="C10" s="18">
        <f>LARGE('augjul cfs'!$B$5:$B$94,'augjul cfs rank'!$A10)</f>
        <v>1470</v>
      </c>
      <c r="D10" s="5" t="str">
        <f>VLOOKUP(E10,'augjul cfs'!$C$5:$O$94,13,FALSE)</f>
        <v>1953-54</v>
      </c>
      <c r="E10" s="18">
        <f>LARGE('augjul cfs'!$C$5:$C$94,'augjul cfs rank'!$A10)</f>
        <v>1338</v>
      </c>
      <c r="F10" s="5" t="str">
        <f>VLOOKUP(G10,'augjul cfs'!$D$5:$O$94,12,FALSE)</f>
        <v>1984-85</v>
      </c>
      <c r="G10" s="18">
        <f>LARGE('augjul cfs'!$D$5:$D$94,'augjul cfs rank'!$A10)</f>
        <v>1481</v>
      </c>
      <c r="H10" s="5" t="str">
        <f>VLOOKUP(I10,'augjul cfs'!$E$5:$O$94,11,FALSE)</f>
        <v>1996-97</v>
      </c>
      <c r="I10" s="18">
        <f>LARGE('augjul cfs'!$E$5:$E$94,'augjul cfs rank'!$A10)</f>
        <v>2692</v>
      </c>
      <c r="J10" s="5" t="str">
        <f>VLOOKUP(K10,'augjul cfs'!$F$5:$O$94,10,FALSE)</f>
        <v>1942-43</v>
      </c>
      <c r="K10" s="18">
        <f>LARGE('augjul cfs'!$F$5:$F$94,'augjul cfs rank'!$A10)</f>
        <v>4329</v>
      </c>
      <c r="L10" s="5" t="str">
        <f>VLOOKUP(M10,'augjul cfs'!$G$5:$O$94,9,FALSE)</f>
        <v>1970-71</v>
      </c>
      <c r="M10" s="18">
        <f>LARGE('augjul cfs'!$G$5:$G$94,'augjul cfs rank'!$A10)</f>
        <v>4173</v>
      </c>
      <c r="N10" s="5" t="str">
        <f>VLOOKUP(O10,'augjul cfs'!$H$5:$O$94,8,FALSE)</f>
        <v>1952-53</v>
      </c>
      <c r="O10" s="18">
        <f>LARGE('augjul cfs'!$H$5:$H$94,'augjul cfs rank'!$A10)</f>
        <v>4016</v>
      </c>
      <c r="P10" s="5" t="str">
        <f>VLOOKUP(Q10,'augjul cfs'!$I$5:$O$94,7,FALSE)</f>
        <v>2015-16</v>
      </c>
      <c r="Q10" s="18">
        <f>LARGE('augjul cfs'!$I$5:$I$94,'augjul cfs rank'!$A10)</f>
        <v>3661</v>
      </c>
      <c r="R10" s="5" t="str">
        <f>VLOOKUP(S10,'augjul cfs'!$J$5:$O$94,6,FALSE)</f>
        <v>2016-17</v>
      </c>
      <c r="S10" s="18">
        <f>LARGE('augjul cfs'!$J$5:$J$94,'augjul cfs rank'!$A10)</f>
        <v>3631</v>
      </c>
      <c r="T10" s="5" t="str">
        <f>VLOOKUP(U10,'augjul cfs'!$K$5:$O$94,5,FALSE)</f>
        <v>1948-49</v>
      </c>
      <c r="U10" s="18">
        <f>LARGE('augjul cfs'!$K$5:$K$94,'augjul cfs rank'!$A10)</f>
        <v>4171</v>
      </c>
      <c r="V10" s="5" t="str">
        <f>VLOOKUP(W10,'augjul cfs'!$L$5:$O$94,4,FALSE)</f>
        <v>1983-84</v>
      </c>
      <c r="W10" s="18">
        <f>LARGE('augjul cfs'!$L$5:$L$94,'augjul cfs rank'!$A10)</f>
        <v>3524</v>
      </c>
      <c r="X10" s="5" t="str">
        <f>VLOOKUP(Y10,'augjul cfs'!$M$5:$O$94,3,FALSE)</f>
        <v>1974-75</v>
      </c>
      <c r="Y10" s="18">
        <f>LARGE('augjul cfs'!$M$5:$M$94,'augjul cfs rank'!$A10)</f>
        <v>2047</v>
      </c>
      <c r="Z10" s="5" t="str">
        <f>VLOOKUP(AA10,'augjul cfs'!$N$5:$O$94,2,FALSE)</f>
        <v>1955-56</v>
      </c>
      <c r="AA10" s="18">
        <f>LARGE('augjul cfs'!$N$5:$N$94,'augjul cfs rank'!$A10)</f>
        <v>2588.7643835616436</v>
      </c>
    </row>
    <row r="11" spans="1:27" x14ac:dyDescent="0.2">
      <c r="A11" s="5">
        <v>6</v>
      </c>
      <c r="B11" s="5" t="str">
        <f>VLOOKUP(C11,'augjul cfs'!$B$5:$O$94,14,FALSE)</f>
        <v>1956-57</v>
      </c>
      <c r="C11" s="18">
        <f>LARGE('augjul cfs'!$B$5:$B$94,'augjul cfs rank'!$A11)</f>
        <v>1461</v>
      </c>
      <c r="D11" s="5" t="str">
        <f>VLOOKUP(E11,'augjul cfs'!$C$5:$O$94,13,FALSE)</f>
        <v>1956-57</v>
      </c>
      <c r="E11" s="18">
        <f>LARGE('augjul cfs'!$C$5:$C$94,'augjul cfs rank'!$A11)</f>
        <v>1323</v>
      </c>
      <c r="F11" s="5" t="str">
        <f>VLOOKUP(G11,'augjul cfs'!$D$5:$O$94,12,FALSE)</f>
        <v>2016-17</v>
      </c>
      <c r="G11" s="18">
        <f>LARGE('augjul cfs'!$D$5:$D$94,'augjul cfs rank'!$A11)</f>
        <v>1455</v>
      </c>
      <c r="H11" s="5" t="str">
        <f>VLOOKUP(I11,'augjul cfs'!$E$5:$O$94,11,FALSE)</f>
        <v>1942-43</v>
      </c>
      <c r="I11" s="18">
        <f>LARGE('augjul cfs'!$E$5:$E$94,'augjul cfs rank'!$A11)</f>
        <v>2631</v>
      </c>
      <c r="J11" s="5" t="str">
        <f>VLOOKUP(K11,'augjul cfs'!$F$5:$O$94,10,FALSE)</f>
        <v>1995-96</v>
      </c>
      <c r="K11" s="18">
        <f>LARGE('augjul cfs'!$F$5:$F$94,'augjul cfs rank'!$A11)</f>
        <v>4244</v>
      </c>
      <c r="L11" s="5" t="str">
        <f>VLOOKUP(M11,'augjul cfs'!$G$5:$O$94,9,FALSE)</f>
        <v>2005-06</v>
      </c>
      <c r="M11" s="18">
        <f>LARGE('augjul cfs'!$G$5:$G$94,'augjul cfs rank'!$A11)</f>
        <v>4158</v>
      </c>
      <c r="N11" s="5" t="str">
        <f>VLOOKUP(O11,'augjul cfs'!$H$5:$O$94,8,FALSE)</f>
        <v>1950-51</v>
      </c>
      <c r="O11" s="18">
        <f>LARGE('augjul cfs'!$H$5:$H$94,'augjul cfs rank'!$A11)</f>
        <v>3868</v>
      </c>
      <c r="P11" s="5" t="str">
        <f>VLOOKUP(Q11,'augjul cfs'!$I$5:$O$94,7,FALSE)</f>
        <v>1988-89</v>
      </c>
      <c r="Q11" s="18">
        <f>LARGE('augjul cfs'!$I$5:$I$94,'augjul cfs rank'!$A11)</f>
        <v>3489</v>
      </c>
      <c r="R11" s="5" t="str">
        <f>VLOOKUP(S11,'augjul cfs'!$J$5:$O$94,6,FALSE)</f>
        <v>1965-66</v>
      </c>
      <c r="S11" s="18">
        <f>LARGE('augjul cfs'!$J$5:$J$94,'augjul cfs rank'!$A11)</f>
        <v>3612</v>
      </c>
      <c r="T11" s="5" t="str">
        <f>VLOOKUP(U11,'augjul cfs'!$K$5:$O$94,5,FALSE)</f>
        <v>1970-71</v>
      </c>
      <c r="U11" s="18">
        <f>LARGE('augjul cfs'!$K$5:$K$94,'augjul cfs rank'!$A11)</f>
        <v>4132</v>
      </c>
      <c r="V11" s="5" t="str">
        <f>VLOOKUP(W11,'augjul cfs'!$L$5:$O$94,4,FALSE)</f>
        <v>1951-52</v>
      </c>
      <c r="W11" s="18">
        <f>LARGE('augjul cfs'!$L$5:$L$94,'augjul cfs rank'!$A11)</f>
        <v>3492</v>
      </c>
      <c r="X11" s="5" t="str">
        <f>VLOOKUP(Y11,'augjul cfs'!$M$5:$O$94,3,FALSE)</f>
        <v>1998-99</v>
      </c>
      <c r="Y11" s="18">
        <f>LARGE('augjul cfs'!$M$5:$M$94,'augjul cfs rank'!$A11)</f>
        <v>1994</v>
      </c>
      <c r="Z11" s="5" t="str">
        <f>VLOOKUP(AA11,'augjul cfs'!$N$5:$O$94,2,FALSE)</f>
        <v>1950-51</v>
      </c>
      <c r="AA11" s="18">
        <f>LARGE('augjul cfs'!$N$5:$N$94,'augjul cfs rank'!$A11)</f>
        <v>2522.3698630136987</v>
      </c>
    </row>
    <row r="12" spans="1:27" x14ac:dyDescent="0.2">
      <c r="A12" s="5">
        <v>7</v>
      </c>
      <c r="B12" s="5" t="str">
        <f>VLOOKUP(C12,'augjul cfs'!$B$5:$O$94,14,FALSE)</f>
        <v>1971-72</v>
      </c>
      <c r="C12" s="18">
        <f>LARGE('augjul cfs'!$B$5:$B$94,'augjul cfs rank'!$A12)</f>
        <v>1460</v>
      </c>
      <c r="D12" s="5" t="str">
        <f>VLOOKUP(E12,'augjul cfs'!$C$5:$O$94,13,FALSE)</f>
        <v>2017-18</v>
      </c>
      <c r="E12" s="18">
        <f>LARGE('augjul cfs'!$C$5:$C$94,'augjul cfs rank'!$A12)</f>
        <v>1312</v>
      </c>
      <c r="F12" s="5" t="str">
        <f>VLOOKUP(G12,'augjul cfs'!$D$5:$O$94,12,FALSE)</f>
        <v>2017-18</v>
      </c>
      <c r="G12" s="18">
        <f>LARGE('augjul cfs'!$D$5:$D$94,'augjul cfs rank'!$A12)</f>
        <v>1387</v>
      </c>
      <c r="H12" s="5" t="str">
        <f>VLOOKUP(I12,'augjul cfs'!$E$5:$O$94,11,FALSE)</f>
        <v>1953-54</v>
      </c>
      <c r="I12" s="18">
        <f>LARGE('augjul cfs'!$E$5:$E$94,'augjul cfs rank'!$A12)</f>
        <v>2622</v>
      </c>
      <c r="J12" s="5" t="str">
        <f>VLOOKUP(K12,'augjul cfs'!$F$5:$O$94,10,FALSE)</f>
        <v>1950-51</v>
      </c>
      <c r="K12" s="18">
        <f>LARGE('augjul cfs'!$F$5:$F$94,'augjul cfs rank'!$A12)</f>
        <v>4159</v>
      </c>
      <c r="L12" s="5" t="str">
        <f>VLOOKUP(M12,'augjul cfs'!$G$5:$O$94,9,FALSE)</f>
        <v>1969-70</v>
      </c>
      <c r="M12" s="18">
        <f>LARGE('augjul cfs'!$G$5:$G$94,'augjul cfs rank'!$A12)</f>
        <v>4142</v>
      </c>
      <c r="N12" s="5" t="str">
        <f>VLOOKUP(O12,'augjul cfs'!$H$5:$O$94,8,FALSE)</f>
        <v>2016-17</v>
      </c>
      <c r="O12" s="18">
        <f>LARGE('augjul cfs'!$H$5:$H$94,'augjul cfs rank'!$A12)</f>
        <v>3840</v>
      </c>
      <c r="P12" s="5" t="str">
        <f>VLOOKUP(Q12,'augjul cfs'!$I$5:$O$94,7,FALSE)</f>
        <v>1973-74</v>
      </c>
      <c r="Q12" s="18">
        <f>LARGE('augjul cfs'!$I$5:$I$94,'augjul cfs rank'!$A12)</f>
        <v>3424</v>
      </c>
      <c r="R12" s="5" t="str">
        <f>VLOOKUP(S12,'augjul cfs'!$J$5:$O$94,6,FALSE)</f>
        <v>1937-38</v>
      </c>
      <c r="S12" s="18">
        <f>LARGE('augjul cfs'!$J$5:$J$94,'augjul cfs rank'!$A12)</f>
        <v>3571</v>
      </c>
      <c r="T12" s="5" t="str">
        <f>VLOOKUP(U12,'augjul cfs'!$K$5:$O$94,5,FALSE)</f>
        <v>2016-17</v>
      </c>
      <c r="U12" s="18">
        <f>LARGE('augjul cfs'!$K$5:$K$94,'augjul cfs rank'!$A12)</f>
        <v>4027</v>
      </c>
      <c r="V12" s="5" t="str">
        <f>VLOOKUP(W12,'augjul cfs'!$L$5:$O$94,4,FALSE)</f>
        <v>2010-11</v>
      </c>
      <c r="W12" s="18">
        <f>LARGE('augjul cfs'!$L$5:$L$94,'augjul cfs rank'!$A12)</f>
        <v>3437</v>
      </c>
      <c r="X12" s="5" t="str">
        <f>VLOOKUP(Y12,'augjul cfs'!$M$5:$O$94,3,FALSE)</f>
        <v>1983-84</v>
      </c>
      <c r="Y12" s="18">
        <f>LARGE('augjul cfs'!$M$5:$M$94,'augjul cfs rank'!$A12)</f>
        <v>1972</v>
      </c>
      <c r="Z12" s="5" t="str">
        <f>VLOOKUP(AA12,'augjul cfs'!$N$5:$O$94,2,FALSE)</f>
        <v>1964-65</v>
      </c>
      <c r="AA12" s="18">
        <f>LARGE('augjul cfs'!$N$5:$N$94,'augjul cfs rank'!$A12)</f>
        <v>2491.2301369863012</v>
      </c>
    </row>
    <row r="13" spans="1:27" x14ac:dyDescent="0.2">
      <c r="A13" s="5">
        <v>8</v>
      </c>
      <c r="B13" s="5" t="str">
        <f>VLOOKUP(C13,'augjul cfs'!$B$5:$O$94,14,FALSE)</f>
        <v>1971-72</v>
      </c>
      <c r="C13" s="18">
        <f>LARGE('augjul cfs'!$B$5:$B$94,'augjul cfs rank'!$A13)</f>
        <v>1460</v>
      </c>
      <c r="D13" s="5" t="str">
        <f>VLOOKUP(E13,'augjul cfs'!$C$5:$O$94,13,FALSE)</f>
        <v>1983-84</v>
      </c>
      <c r="E13" s="18">
        <f>LARGE('augjul cfs'!$C$5:$C$94,'augjul cfs rank'!$A13)</f>
        <v>1289</v>
      </c>
      <c r="F13" s="5" t="str">
        <f>VLOOKUP(G13,'augjul cfs'!$D$5:$O$94,12,FALSE)</f>
        <v>1975-76</v>
      </c>
      <c r="G13" s="18">
        <f>LARGE('augjul cfs'!$D$5:$D$94,'augjul cfs rank'!$A13)</f>
        <v>1332</v>
      </c>
      <c r="H13" s="5" t="str">
        <f>VLOOKUP(I13,'augjul cfs'!$E$5:$O$94,11,FALSE)</f>
        <v>1970-71</v>
      </c>
      <c r="I13" s="18">
        <f>LARGE('augjul cfs'!$E$5:$E$94,'augjul cfs rank'!$A13)</f>
        <v>2308</v>
      </c>
      <c r="J13" s="5" t="str">
        <f>VLOOKUP(K13,'augjul cfs'!$F$5:$O$94,10,FALSE)</f>
        <v>1983-84</v>
      </c>
      <c r="K13" s="18">
        <f>LARGE('augjul cfs'!$F$5:$F$94,'augjul cfs rank'!$A13)</f>
        <v>4060</v>
      </c>
      <c r="L13" s="5" t="str">
        <f>VLOOKUP(M13,'augjul cfs'!$G$5:$O$94,9,FALSE)</f>
        <v>1971-72</v>
      </c>
      <c r="M13" s="18">
        <f>LARGE('augjul cfs'!$G$5:$G$94,'augjul cfs rank'!$A13)</f>
        <v>3901</v>
      </c>
      <c r="N13" s="5" t="str">
        <f>VLOOKUP(O13,'augjul cfs'!$H$5:$O$94,8,FALSE)</f>
        <v>1971-72</v>
      </c>
      <c r="O13" s="18">
        <f>LARGE('augjul cfs'!$H$5:$H$94,'augjul cfs rank'!$A13)</f>
        <v>3838</v>
      </c>
      <c r="P13" s="5" t="str">
        <f>VLOOKUP(Q13,'augjul cfs'!$I$5:$O$94,7,FALSE)</f>
        <v>1985-86</v>
      </c>
      <c r="Q13" s="18">
        <f>LARGE('augjul cfs'!$I$5:$I$94,'augjul cfs rank'!$A13)</f>
        <v>3407</v>
      </c>
      <c r="R13" s="5" t="str">
        <f>VLOOKUP(S13,'augjul cfs'!$J$5:$O$94,6,FALSE)</f>
        <v>1973-74</v>
      </c>
      <c r="S13" s="18">
        <f>LARGE('augjul cfs'!$J$5:$J$94,'augjul cfs rank'!$A13)</f>
        <v>3474</v>
      </c>
      <c r="T13" s="5" t="str">
        <f>VLOOKUP(U13,'augjul cfs'!$K$5:$O$94,5,FALSE)</f>
        <v>1974-75</v>
      </c>
      <c r="U13" s="18">
        <f>LARGE('augjul cfs'!$K$5:$K$94,'augjul cfs rank'!$A13)</f>
        <v>3894</v>
      </c>
      <c r="V13" s="5" t="str">
        <f>VLOOKUP(W13,'augjul cfs'!$L$5:$O$94,4,FALSE)</f>
        <v>1970-71</v>
      </c>
      <c r="W13" s="18">
        <f>LARGE('augjul cfs'!$L$5:$L$94,'augjul cfs rank'!$A13)</f>
        <v>3421</v>
      </c>
      <c r="X13" s="5" t="str">
        <f>VLOOKUP(Y13,'augjul cfs'!$M$5:$O$94,3,FALSE)</f>
        <v>1982-83</v>
      </c>
      <c r="Y13" s="18">
        <f>LARGE('augjul cfs'!$M$5:$M$94,'augjul cfs rank'!$A13)</f>
        <v>1962</v>
      </c>
      <c r="Z13" s="5" t="str">
        <f>VLOOKUP(AA13,'augjul cfs'!$N$5:$O$94,2,FALSE)</f>
        <v>1998-99</v>
      </c>
      <c r="AA13" s="18">
        <f>LARGE('augjul cfs'!$N$5:$N$94,'augjul cfs rank'!$A13)</f>
        <v>2480.6</v>
      </c>
    </row>
    <row r="14" spans="1:27" x14ac:dyDescent="0.2">
      <c r="A14" s="5">
        <v>9</v>
      </c>
      <c r="B14" s="5" t="str">
        <f>VLOOKUP(C14,'augjul cfs'!$B$5:$O$94,14,FALSE)</f>
        <v>1975-76</v>
      </c>
      <c r="C14" s="18">
        <f>LARGE('augjul cfs'!$B$5:$B$94,'augjul cfs rank'!$A14)</f>
        <v>1443</v>
      </c>
      <c r="D14" s="5" t="str">
        <f>VLOOKUP(E14,'augjul cfs'!$C$5:$O$94,13,FALSE)</f>
        <v>1975-76</v>
      </c>
      <c r="E14" s="18">
        <f>LARGE('augjul cfs'!$C$5:$C$94,'augjul cfs rank'!$A14)</f>
        <v>1276</v>
      </c>
      <c r="F14" s="5" t="str">
        <f>VLOOKUP(G14,'augjul cfs'!$D$5:$O$94,12,FALSE)</f>
        <v>1971-72</v>
      </c>
      <c r="G14" s="18">
        <f>LARGE('augjul cfs'!$D$5:$D$94,'augjul cfs rank'!$A14)</f>
        <v>1325</v>
      </c>
      <c r="H14" s="5" t="str">
        <f>VLOOKUP(I14,'augjul cfs'!$E$5:$O$94,11,FALSE)</f>
        <v>2017-18</v>
      </c>
      <c r="I14" s="18">
        <f>LARGE('augjul cfs'!$E$5:$E$94,'augjul cfs rank'!$A14)</f>
        <v>2272</v>
      </c>
      <c r="J14" s="5" t="str">
        <f>VLOOKUP(K14,'augjul cfs'!$F$5:$O$94,10,FALSE)</f>
        <v>1977-78</v>
      </c>
      <c r="K14" s="18">
        <f>LARGE('augjul cfs'!$F$5:$F$94,'augjul cfs rank'!$A14)</f>
        <v>4032</v>
      </c>
      <c r="L14" s="5" t="str">
        <f>VLOOKUP(M14,'augjul cfs'!$G$5:$O$94,9,FALSE)</f>
        <v>1952-53</v>
      </c>
      <c r="M14" s="18">
        <f>LARGE('augjul cfs'!$G$5:$G$94,'augjul cfs rank'!$A14)</f>
        <v>3801</v>
      </c>
      <c r="N14" s="5" t="str">
        <f>VLOOKUP(O14,'augjul cfs'!$H$5:$O$94,8,FALSE)</f>
        <v>1982-83</v>
      </c>
      <c r="O14" s="18">
        <f>LARGE('augjul cfs'!$H$5:$H$94,'augjul cfs rank'!$A14)</f>
        <v>3611</v>
      </c>
      <c r="P14" s="5" t="str">
        <f>VLOOKUP(Q14,'augjul cfs'!$I$5:$O$94,7,FALSE)</f>
        <v>1982-83</v>
      </c>
      <c r="Q14" s="18">
        <f>LARGE('augjul cfs'!$I$5:$I$94,'augjul cfs rank'!$A14)</f>
        <v>3395</v>
      </c>
      <c r="R14" s="5" t="str">
        <f>VLOOKUP(S14,'augjul cfs'!$J$5:$O$94,6,FALSE)</f>
        <v>1992-93</v>
      </c>
      <c r="S14" s="18">
        <f>LARGE('augjul cfs'!$J$5:$J$94,'augjul cfs rank'!$A14)</f>
        <v>3399</v>
      </c>
      <c r="T14" s="5" t="str">
        <f>VLOOKUP(U14,'augjul cfs'!$K$5:$O$94,5,FALSE)</f>
        <v>1992-93</v>
      </c>
      <c r="U14" s="18">
        <f>LARGE('augjul cfs'!$K$5:$K$94,'augjul cfs rank'!$A14)</f>
        <v>3825</v>
      </c>
      <c r="V14" s="5" t="str">
        <f>VLOOKUP(W14,'augjul cfs'!$L$5:$O$94,4,FALSE)</f>
        <v>2007-08</v>
      </c>
      <c r="W14" s="18">
        <f>LARGE('augjul cfs'!$L$5:$L$94,'augjul cfs rank'!$A14)</f>
        <v>3204</v>
      </c>
      <c r="X14" s="5" t="str">
        <f>VLOOKUP(Y14,'augjul cfs'!$M$5:$O$94,3,FALSE)</f>
        <v>1973-74</v>
      </c>
      <c r="Y14" s="18">
        <f>LARGE('augjul cfs'!$M$5:$M$94,'augjul cfs rank'!$A14)</f>
        <v>1923</v>
      </c>
      <c r="Z14" s="5" t="str">
        <f>VLOOKUP(AA14,'augjul cfs'!$N$5:$O$94,2,FALSE)</f>
        <v>2016-17</v>
      </c>
      <c r="AA14" s="18">
        <f>LARGE('augjul cfs'!$N$5:$N$94,'augjul cfs rank'!$A14)</f>
        <v>2470.4383561643835</v>
      </c>
    </row>
    <row r="15" spans="1:27" x14ac:dyDescent="0.2">
      <c r="A15" s="5">
        <v>10</v>
      </c>
      <c r="B15" s="5" t="str">
        <f>VLOOKUP(C15,'augjul cfs'!$B$5:$O$94,14,FALSE)</f>
        <v>1999-2000</v>
      </c>
      <c r="C15" s="18">
        <f>LARGE('augjul cfs'!$B$5:$B$94,'augjul cfs rank'!$A15)</f>
        <v>1439</v>
      </c>
      <c r="D15" s="5" t="str">
        <f>VLOOKUP(E15,'augjul cfs'!$C$5:$O$94,13,FALSE)</f>
        <v>1997-98</v>
      </c>
      <c r="E15" s="18">
        <f>LARGE('augjul cfs'!$C$5:$C$94,'augjul cfs rank'!$A15)</f>
        <v>1262</v>
      </c>
      <c r="F15" s="5" t="str">
        <f>VLOOKUP(G15,'augjul cfs'!$D$5:$O$94,12,FALSE)</f>
        <v>1953-54</v>
      </c>
      <c r="G15" s="18">
        <f>LARGE('augjul cfs'!$D$5:$D$94,'augjul cfs rank'!$A15)</f>
        <v>1320</v>
      </c>
      <c r="H15" s="5" t="str">
        <f>VLOOKUP(I15,'augjul cfs'!$E$5:$O$94,11,FALSE)</f>
        <v>1977-78</v>
      </c>
      <c r="I15" s="18">
        <f>LARGE('augjul cfs'!$E$5:$E$94,'augjul cfs rank'!$A15)</f>
        <v>2201</v>
      </c>
      <c r="J15" s="5" t="str">
        <f>VLOOKUP(K15,'augjul cfs'!$F$5:$O$94,10,FALSE)</f>
        <v>1973-74</v>
      </c>
      <c r="K15" s="18">
        <f>LARGE('augjul cfs'!$F$5:$F$94,'augjul cfs rank'!$A15)</f>
        <v>3565</v>
      </c>
      <c r="L15" s="5" t="str">
        <f>VLOOKUP(M15,'augjul cfs'!$G$5:$O$94,9,FALSE)</f>
        <v>1942-43</v>
      </c>
      <c r="M15" s="18">
        <f>LARGE('augjul cfs'!$G$5:$G$94,'augjul cfs rank'!$A15)</f>
        <v>3694</v>
      </c>
      <c r="N15" s="5" t="str">
        <f>VLOOKUP(O15,'augjul cfs'!$H$5:$O$94,8,FALSE)</f>
        <v>1998-99</v>
      </c>
      <c r="O15" s="18">
        <f>LARGE('augjul cfs'!$H$5:$H$94,'augjul cfs rank'!$A15)</f>
        <v>3401</v>
      </c>
      <c r="P15" s="5" t="str">
        <f>VLOOKUP(Q15,'augjul cfs'!$I$5:$O$94,7,FALSE)</f>
        <v>1983-84</v>
      </c>
      <c r="Q15" s="18">
        <f>LARGE('augjul cfs'!$I$5:$I$94,'augjul cfs rank'!$A15)</f>
        <v>3277</v>
      </c>
      <c r="R15" s="5" t="str">
        <f>VLOOKUP(S15,'augjul cfs'!$J$5:$O$94,6,FALSE)</f>
        <v>1942-43</v>
      </c>
      <c r="S15" s="18">
        <f>LARGE('augjul cfs'!$J$5:$J$94,'augjul cfs rank'!$A15)</f>
        <v>3378</v>
      </c>
      <c r="T15" s="5" t="str">
        <f>VLOOKUP(U15,'augjul cfs'!$K$5:$O$94,5,FALSE)</f>
        <v>1936-37</v>
      </c>
      <c r="U15" s="18">
        <f>LARGE('augjul cfs'!$K$5:$K$94,'augjul cfs rank'!$A15)</f>
        <v>3727</v>
      </c>
      <c r="V15" s="5" t="str">
        <f>VLOOKUP(W15,'augjul cfs'!$L$5:$O$94,4,FALSE)</f>
        <v>1955-56</v>
      </c>
      <c r="W15" s="18">
        <f>LARGE('augjul cfs'!$L$5:$L$94,'augjul cfs rank'!$A15)</f>
        <v>3164</v>
      </c>
      <c r="X15" s="5" t="str">
        <f>VLOOKUP(Y15,'augjul cfs'!$M$5:$O$94,3,FALSE)</f>
        <v>1955-56</v>
      </c>
      <c r="Y15" s="18">
        <f>LARGE('augjul cfs'!$M$5:$M$94,'augjul cfs rank'!$A15)</f>
        <v>1894</v>
      </c>
      <c r="Z15" s="5" t="str">
        <f>VLOOKUP(AA15,'augjul cfs'!$N$5:$O$94,2,FALSE)</f>
        <v>1951-52</v>
      </c>
      <c r="AA15" s="18">
        <f>LARGE('augjul cfs'!$N$5:$N$94,'augjul cfs rank'!$A15)</f>
        <v>2460.2520547945205</v>
      </c>
    </row>
    <row r="16" spans="1:27" x14ac:dyDescent="0.2">
      <c r="A16" s="5">
        <v>11</v>
      </c>
      <c r="B16" s="5" t="str">
        <f>VLOOKUP(C16,'augjul cfs'!$B$5:$O$94,14,FALSE)</f>
        <v>2017-18</v>
      </c>
      <c r="C16" s="18">
        <f>LARGE('augjul cfs'!$B$5:$B$94,'augjul cfs rank'!$A16)</f>
        <v>1405</v>
      </c>
      <c r="D16" s="5" t="str">
        <f>VLOOKUP(E16,'augjul cfs'!$C$5:$O$94,13,FALSE)</f>
        <v>1999-2000</v>
      </c>
      <c r="E16" s="18">
        <f>LARGE('augjul cfs'!$C$5:$C$94,'augjul cfs rank'!$A16)</f>
        <v>1261</v>
      </c>
      <c r="F16" s="5" t="str">
        <f>VLOOKUP(G16,'augjul cfs'!$D$5:$O$94,12,FALSE)</f>
        <v>1997-98</v>
      </c>
      <c r="G16" s="18">
        <f>LARGE('augjul cfs'!$D$5:$D$94,'augjul cfs rank'!$A16)</f>
        <v>1313</v>
      </c>
      <c r="H16" s="5" t="str">
        <f>VLOOKUP(I16,'augjul cfs'!$E$5:$O$94,11,FALSE)</f>
        <v>1983-84</v>
      </c>
      <c r="I16" s="18">
        <f>LARGE('augjul cfs'!$E$5:$E$94,'augjul cfs rank'!$A16)</f>
        <v>2032</v>
      </c>
      <c r="J16" s="5" t="str">
        <f>VLOOKUP(K16,'augjul cfs'!$F$5:$O$94,10,FALSE)</f>
        <v>2014-15</v>
      </c>
      <c r="K16" s="18">
        <f>LARGE('augjul cfs'!$F$5:$F$94,'augjul cfs rank'!$A16)</f>
        <v>3527</v>
      </c>
      <c r="L16" s="5" t="str">
        <f>VLOOKUP(M16,'augjul cfs'!$G$5:$O$94,9,FALSE)</f>
        <v>1997-98</v>
      </c>
      <c r="M16" s="18">
        <f>LARGE('augjul cfs'!$G$5:$G$94,'augjul cfs rank'!$A16)</f>
        <v>3597</v>
      </c>
      <c r="N16" s="5" t="str">
        <f>VLOOKUP(O16,'augjul cfs'!$H$5:$O$94,8,FALSE)</f>
        <v>1953-54</v>
      </c>
      <c r="O16" s="18">
        <f>LARGE('augjul cfs'!$H$5:$H$94,'augjul cfs rank'!$A16)</f>
        <v>3323</v>
      </c>
      <c r="P16" s="5" t="str">
        <f>VLOOKUP(Q16,'augjul cfs'!$I$5:$O$94,7,FALSE)</f>
        <v>1931-32</v>
      </c>
      <c r="Q16" s="18">
        <f>LARGE('augjul cfs'!$I$5:$I$94,'augjul cfs rank'!$A16)</f>
        <v>3172</v>
      </c>
      <c r="R16" s="5" t="str">
        <f>VLOOKUP(S16,'augjul cfs'!$J$5:$O$94,6,FALSE)</f>
        <v>1999-2000</v>
      </c>
      <c r="S16" s="18">
        <f>LARGE('augjul cfs'!$J$5:$J$94,'augjul cfs rank'!$A16)</f>
        <v>3339</v>
      </c>
      <c r="T16" s="5" t="str">
        <f>VLOOKUP(U16,'augjul cfs'!$K$5:$O$94,5,FALSE)</f>
        <v>1931-32</v>
      </c>
      <c r="U16" s="18">
        <f>LARGE('augjul cfs'!$K$5:$K$94,'augjul cfs rank'!$A16)</f>
        <v>3716</v>
      </c>
      <c r="V16" s="5" t="str">
        <f>VLOOKUP(W16,'augjul cfs'!$L$5:$O$94,4,FALSE)</f>
        <v>1947-48</v>
      </c>
      <c r="W16" s="18">
        <f>LARGE('augjul cfs'!$L$5:$L$94,'augjul cfs rank'!$A16)</f>
        <v>3142</v>
      </c>
      <c r="X16" s="5" t="str">
        <f>VLOOKUP(Y16,'augjul cfs'!$M$5:$O$94,3,FALSE)</f>
        <v>1932-33</v>
      </c>
      <c r="Y16" s="18">
        <f>LARGE('augjul cfs'!$M$5:$M$94,'augjul cfs rank'!$A16)</f>
        <v>1862</v>
      </c>
      <c r="Z16" s="5" t="str">
        <f>VLOOKUP(AA16,'augjul cfs'!$N$5:$O$94,2,FALSE)</f>
        <v>1942-43</v>
      </c>
      <c r="AA16" s="18">
        <f>LARGE('augjul cfs'!$N$5:$N$94,'augjul cfs rank'!$A16)</f>
        <v>2452.6684931506848</v>
      </c>
    </row>
    <row r="17" spans="1:27" x14ac:dyDescent="0.2">
      <c r="A17" s="5">
        <v>12</v>
      </c>
      <c r="B17" s="5" t="str">
        <f>VLOOKUP(C17,'augjul cfs'!$B$5:$O$94,14,FALSE)</f>
        <v>1998-99</v>
      </c>
      <c r="C17" s="18">
        <f>LARGE('augjul cfs'!$B$5:$B$94,'augjul cfs rank'!$A17)</f>
        <v>1376</v>
      </c>
      <c r="D17" s="5" t="str">
        <f>VLOOKUP(E17,'augjul cfs'!$C$5:$O$94,13,FALSE)</f>
        <v>1958-59</v>
      </c>
      <c r="E17" s="18">
        <f>LARGE('augjul cfs'!$C$5:$C$94,'augjul cfs rank'!$A17)</f>
        <v>1256</v>
      </c>
      <c r="F17" s="5" t="str">
        <f>VLOOKUP(G17,'augjul cfs'!$D$5:$O$94,12,FALSE)</f>
        <v>1943-44</v>
      </c>
      <c r="G17" s="18">
        <f>LARGE('augjul cfs'!$D$5:$D$94,'augjul cfs rank'!$A17)</f>
        <v>1278</v>
      </c>
      <c r="H17" s="5" t="str">
        <f>VLOOKUP(I17,'augjul cfs'!$E$5:$O$94,11,FALSE)</f>
        <v>1963-64</v>
      </c>
      <c r="I17" s="18">
        <f>LARGE('augjul cfs'!$E$5:$E$94,'augjul cfs rank'!$A17)</f>
        <v>2013</v>
      </c>
      <c r="J17" s="5" t="str">
        <f>VLOOKUP(K17,'augjul cfs'!$F$5:$O$94,10,FALSE)</f>
        <v>1956-57</v>
      </c>
      <c r="K17" s="18">
        <f>LARGE('augjul cfs'!$F$5:$F$94,'augjul cfs rank'!$A17)</f>
        <v>3299</v>
      </c>
      <c r="L17" s="5" t="str">
        <f>VLOOKUP(M17,'augjul cfs'!$G$5:$O$94,9,FALSE)</f>
        <v>1995-96</v>
      </c>
      <c r="M17" s="18">
        <f>LARGE('augjul cfs'!$G$5:$G$94,'augjul cfs rank'!$A17)</f>
        <v>3529</v>
      </c>
      <c r="N17" s="5" t="str">
        <f>VLOOKUP(O17,'augjul cfs'!$H$5:$O$94,8,FALSE)</f>
        <v>1962-63</v>
      </c>
      <c r="O17" s="18">
        <f>LARGE('augjul cfs'!$H$5:$H$94,'augjul cfs rank'!$A17)</f>
        <v>3255</v>
      </c>
      <c r="P17" s="5" t="str">
        <f>VLOOKUP(Q17,'augjul cfs'!$I$5:$O$94,7,FALSE)</f>
        <v>2013-14</v>
      </c>
      <c r="Q17" s="18">
        <f>LARGE('augjul cfs'!$I$5:$I$94,'augjul cfs rank'!$A17)</f>
        <v>3148</v>
      </c>
      <c r="R17" s="5" t="str">
        <f>VLOOKUP(S17,'augjul cfs'!$J$5:$O$94,6,FALSE)</f>
        <v>1950-51</v>
      </c>
      <c r="S17" s="18">
        <f>LARGE('augjul cfs'!$J$5:$J$94,'augjul cfs rank'!$A17)</f>
        <v>3331</v>
      </c>
      <c r="T17" s="5" t="str">
        <f>VLOOKUP(U17,'augjul cfs'!$K$5:$O$94,5,FALSE)</f>
        <v>1995-96</v>
      </c>
      <c r="U17" s="18">
        <f>LARGE('augjul cfs'!$K$5:$K$94,'augjul cfs rank'!$A17)</f>
        <v>3707</v>
      </c>
      <c r="V17" s="5" t="str">
        <f>VLOOKUP(W17,'augjul cfs'!$L$5:$O$94,4,FALSE)</f>
        <v>1963-64</v>
      </c>
      <c r="W17" s="18">
        <f>LARGE('augjul cfs'!$L$5:$L$94,'augjul cfs rank'!$A17)</f>
        <v>3060</v>
      </c>
      <c r="X17" s="5" t="str">
        <f>VLOOKUP(Y17,'augjul cfs'!$M$5:$O$94,3,FALSE)</f>
        <v>1971-72</v>
      </c>
      <c r="Y17" s="18">
        <f>LARGE('augjul cfs'!$M$5:$M$94,'augjul cfs rank'!$A17)</f>
        <v>1805</v>
      </c>
      <c r="Z17" s="5" t="str">
        <f>VLOOKUP(AA17,'augjul cfs'!$N$5:$O$94,2,FALSE)</f>
        <v>1970-71</v>
      </c>
      <c r="AA17" s="18">
        <f>LARGE('augjul cfs'!$N$5:$N$94,'augjul cfs rank'!$A17)</f>
        <v>2437.7397260273974</v>
      </c>
    </row>
    <row r="18" spans="1:27" x14ac:dyDescent="0.2">
      <c r="A18" s="5">
        <v>13</v>
      </c>
      <c r="B18" s="5" t="str">
        <f>VLOOKUP(C18,'augjul cfs'!$B$5:$O$94,14,FALSE)</f>
        <v>1974-75</v>
      </c>
      <c r="C18" s="18">
        <f>LARGE('augjul cfs'!$B$5:$B$94,'augjul cfs rank'!$A18)</f>
        <v>1371</v>
      </c>
      <c r="D18" s="5" t="str">
        <f>VLOOKUP(E18,'augjul cfs'!$C$5:$O$94,13,FALSE)</f>
        <v>1974-75</v>
      </c>
      <c r="E18" s="18">
        <f>LARGE('augjul cfs'!$C$5:$C$94,'augjul cfs rank'!$A18)</f>
        <v>1240</v>
      </c>
      <c r="F18" s="5" t="str">
        <f>VLOOKUP(G18,'augjul cfs'!$D$5:$O$94,12,FALSE)</f>
        <v>1985-86</v>
      </c>
      <c r="G18" s="18">
        <f>LARGE('augjul cfs'!$D$5:$D$94,'augjul cfs rank'!$A18)</f>
        <v>1272</v>
      </c>
      <c r="H18" s="5" t="str">
        <f>VLOOKUP(I18,'augjul cfs'!$E$5:$O$94,11,FALSE)</f>
        <v>1951-52</v>
      </c>
      <c r="I18" s="18">
        <f>LARGE('augjul cfs'!$E$5:$E$94,'augjul cfs rank'!$A18)</f>
        <v>1935</v>
      </c>
      <c r="J18" s="5" t="str">
        <f>VLOOKUP(K18,'augjul cfs'!$F$5:$O$94,10,FALSE)</f>
        <v>1953-54</v>
      </c>
      <c r="K18" s="18">
        <f>LARGE('augjul cfs'!$F$5:$F$94,'augjul cfs rank'!$A18)</f>
        <v>3185</v>
      </c>
      <c r="L18" s="5" t="str">
        <f>VLOOKUP(M18,'augjul cfs'!$G$5:$O$94,9,FALSE)</f>
        <v>2010-11</v>
      </c>
      <c r="M18" s="18">
        <f>LARGE('augjul cfs'!$G$5:$G$94,'augjul cfs rank'!$A18)</f>
        <v>3398</v>
      </c>
      <c r="N18" s="5" t="str">
        <f>VLOOKUP(O18,'augjul cfs'!$H$5:$O$94,8,FALSE)</f>
        <v>2013-14</v>
      </c>
      <c r="O18" s="18">
        <f>LARGE('augjul cfs'!$H$5:$H$94,'augjul cfs rank'!$A18)</f>
        <v>3224</v>
      </c>
      <c r="P18" s="5" t="str">
        <f>VLOOKUP(Q18,'augjul cfs'!$I$5:$O$94,7,FALSE)</f>
        <v>2011-12</v>
      </c>
      <c r="Q18" s="18">
        <f>LARGE('augjul cfs'!$I$5:$I$94,'augjul cfs rank'!$A18)</f>
        <v>3078</v>
      </c>
      <c r="R18" s="5" t="str">
        <f>VLOOKUP(S18,'augjul cfs'!$J$5:$O$94,6,FALSE)</f>
        <v>1995-96</v>
      </c>
      <c r="S18" s="18">
        <f>LARGE('augjul cfs'!$J$5:$J$94,'augjul cfs rank'!$A18)</f>
        <v>3283</v>
      </c>
      <c r="T18" s="5" t="str">
        <f>VLOOKUP(U18,'augjul cfs'!$K$5:$O$94,5,FALSE)</f>
        <v>1957-58</v>
      </c>
      <c r="U18" s="18">
        <f>LARGE('augjul cfs'!$K$5:$K$94,'augjul cfs rank'!$A18)</f>
        <v>3686</v>
      </c>
      <c r="V18" s="5" t="str">
        <f>VLOOKUP(W18,'augjul cfs'!$L$5:$O$94,4,FALSE)</f>
        <v>1998-99</v>
      </c>
      <c r="W18" s="18">
        <f>LARGE('augjul cfs'!$L$5:$L$94,'augjul cfs rank'!$A18)</f>
        <v>3046</v>
      </c>
      <c r="X18" s="5" t="str">
        <f>VLOOKUP(Y18,'augjul cfs'!$M$5:$O$94,3,FALSE)</f>
        <v>1997-98</v>
      </c>
      <c r="Y18" s="18">
        <f>LARGE('augjul cfs'!$M$5:$M$94,'augjul cfs rank'!$A18)</f>
        <v>1698</v>
      </c>
      <c r="Z18" s="5" t="str">
        <f>VLOOKUP(AA18,'augjul cfs'!$N$5:$O$94,2,FALSE)</f>
        <v>1995-96</v>
      </c>
      <c r="AA18" s="18">
        <f>LARGE('augjul cfs'!$N$5:$N$94,'augjul cfs rank'!$A18)</f>
        <v>2437.2767123287672</v>
      </c>
    </row>
    <row r="19" spans="1:27" x14ac:dyDescent="0.2">
      <c r="A19" s="5">
        <v>14</v>
      </c>
      <c r="B19" s="5" t="str">
        <f>VLOOKUP(C19,'augjul cfs'!$B$5:$O$94,14,FALSE)</f>
        <v>1958-59</v>
      </c>
      <c r="C19" s="18">
        <f>LARGE('augjul cfs'!$B$5:$B$94,'augjul cfs rank'!$A19)</f>
        <v>1360</v>
      </c>
      <c r="D19" s="5" t="str">
        <f>VLOOKUP(E19,'augjul cfs'!$C$5:$O$94,13,FALSE)</f>
        <v>1954-55</v>
      </c>
      <c r="E19" s="18">
        <f>LARGE('augjul cfs'!$C$5:$C$94,'augjul cfs rank'!$A19)</f>
        <v>1231</v>
      </c>
      <c r="F19" s="5" t="str">
        <f>VLOOKUP(G19,'augjul cfs'!$D$5:$O$94,12,FALSE)</f>
        <v>1982-83</v>
      </c>
      <c r="G19" s="18">
        <f>LARGE('augjul cfs'!$D$5:$D$94,'augjul cfs rank'!$A19)</f>
        <v>1264</v>
      </c>
      <c r="H19" s="5" t="str">
        <f>VLOOKUP(I19,'augjul cfs'!$E$5:$O$94,11,FALSE)</f>
        <v>1937-38</v>
      </c>
      <c r="I19" s="18">
        <f>LARGE('augjul cfs'!$E$5:$E$94,'augjul cfs rank'!$A19)</f>
        <v>1922</v>
      </c>
      <c r="J19" s="5" t="str">
        <f>VLOOKUP(K19,'augjul cfs'!$F$5:$O$94,10,FALSE)</f>
        <v>2012-13</v>
      </c>
      <c r="K19" s="18">
        <f>LARGE('augjul cfs'!$F$5:$F$94,'augjul cfs rank'!$A19)</f>
        <v>2996</v>
      </c>
      <c r="L19" s="5" t="str">
        <f>VLOOKUP(M19,'augjul cfs'!$G$5:$O$94,9,FALSE)</f>
        <v>1998-99</v>
      </c>
      <c r="M19" s="18">
        <f>LARGE('augjul cfs'!$G$5:$G$94,'augjul cfs rank'!$A19)</f>
        <v>3315</v>
      </c>
      <c r="N19" s="5" t="str">
        <f>VLOOKUP(O19,'augjul cfs'!$H$5:$O$94,8,FALSE)</f>
        <v>1964-65</v>
      </c>
      <c r="O19" s="18">
        <f>LARGE('augjul cfs'!$H$5:$H$94,'augjul cfs rank'!$A19)</f>
        <v>3178</v>
      </c>
      <c r="P19" s="5" t="str">
        <f>VLOOKUP(Q19,'augjul cfs'!$I$5:$O$94,7,FALSE)</f>
        <v>1997-98</v>
      </c>
      <c r="Q19" s="18">
        <f>LARGE('augjul cfs'!$I$5:$I$94,'augjul cfs rank'!$A19)</f>
        <v>2982</v>
      </c>
      <c r="R19" s="5" t="str">
        <f>VLOOKUP(S19,'augjul cfs'!$J$5:$O$94,6,FALSE)</f>
        <v>1971-72</v>
      </c>
      <c r="S19" s="18">
        <f>LARGE('augjul cfs'!$J$5:$J$94,'augjul cfs rank'!$A19)</f>
        <v>3262</v>
      </c>
      <c r="T19" s="5" t="str">
        <f>VLOOKUP(U19,'augjul cfs'!$K$5:$O$94,5,FALSE)</f>
        <v>1968-69</v>
      </c>
      <c r="U19" s="18">
        <f>LARGE('augjul cfs'!$K$5:$K$94,'augjul cfs rank'!$A19)</f>
        <v>3645</v>
      </c>
      <c r="V19" s="5" t="str">
        <f>VLOOKUP(W19,'augjul cfs'!$L$5:$O$94,4,FALSE)</f>
        <v>1971-72</v>
      </c>
      <c r="W19" s="18">
        <f>LARGE('augjul cfs'!$L$5:$L$94,'augjul cfs rank'!$A19)</f>
        <v>3010</v>
      </c>
      <c r="X19" s="5" t="str">
        <f>VLOOKUP(Y19,'augjul cfs'!$M$5:$O$94,3,FALSE)</f>
        <v>1957-58</v>
      </c>
      <c r="Y19" s="18">
        <f>LARGE('augjul cfs'!$M$5:$M$94,'augjul cfs rank'!$A19)</f>
        <v>1684</v>
      </c>
      <c r="Z19" s="5" t="str">
        <f>VLOOKUP(AA19,'augjul cfs'!$N$5:$O$94,2,FALSE)</f>
        <v>1957-58</v>
      </c>
      <c r="AA19" s="18">
        <f>LARGE('augjul cfs'!$N$5:$N$94,'augjul cfs rank'!$A19)</f>
        <v>2410.1890410958904</v>
      </c>
    </row>
    <row r="20" spans="1:27" x14ac:dyDescent="0.2">
      <c r="A20" s="5">
        <v>15</v>
      </c>
      <c r="B20" s="5" t="str">
        <f>VLOOKUP(C20,'augjul cfs'!$B$5:$O$94,14,FALSE)</f>
        <v>1943-44</v>
      </c>
      <c r="C20" s="18">
        <f>LARGE('augjul cfs'!$B$5:$B$94,'augjul cfs rank'!$A20)</f>
        <v>1316</v>
      </c>
      <c r="D20" s="5" t="str">
        <f>VLOOKUP(E20,'augjul cfs'!$C$5:$O$94,13,FALSE)</f>
        <v>1976-77</v>
      </c>
      <c r="E20" s="18">
        <f>LARGE('augjul cfs'!$C$5:$C$94,'augjul cfs rank'!$A20)</f>
        <v>1220</v>
      </c>
      <c r="F20" s="5" t="str">
        <f>VLOOKUP(G20,'augjul cfs'!$D$5:$O$94,12,FALSE)</f>
        <v>1952-53</v>
      </c>
      <c r="G20" s="18">
        <f>LARGE('augjul cfs'!$D$5:$D$94,'augjul cfs rank'!$A20)</f>
        <v>1262</v>
      </c>
      <c r="H20" s="5" t="str">
        <f>VLOOKUP(I20,'augjul cfs'!$E$5:$O$94,11,FALSE)</f>
        <v>1961-62</v>
      </c>
      <c r="I20" s="18">
        <f>LARGE('augjul cfs'!$E$5:$E$94,'augjul cfs rank'!$A20)</f>
        <v>1801</v>
      </c>
      <c r="J20" s="5" t="str">
        <f>VLOOKUP(K20,'augjul cfs'!$F$5:$O$94,10,FALSE)</f>
        <v>1975-76</v>
      </c>
      <c r="K20" s="18">
        <f>LARGE('augjul cfs'!$F$5:$F$94,'augjul cfs rank'!$A20)</f>
        <v>2980</v>
      </c>
      <c r="L20" s="5" t="str">
        <f>VLOOKUP(M20,'augjul cfs'!$G$5:$O$94,9,FALSE)</f>
        <v>1979-80</v>
      </c>
      <c r="M20" s="18">
        <f>LARGE('augjul cfs'!$G$5:$G$94,'augjul cfs rank'!$A20)</f>
        <v>3100</v>
      </c>
      <c r="N20" s="5" t="str">
        <f>VLOOKUP(O20,'augjul cfs'!$H$5:$O$94,8,FALSE)</f>
        <v>1944-45</v>
      </c>
      <c r="O20" s="18">
        <f>LARGE('augjul cfs'!$H$5:$H$94,'augjul cfs rank'!$A20)</f>
        <v>3007</v>
      </c>
      <c r="P20" s="5" t="str">
        <f>VLOOKUP(Q20,'augjul cfs'!$I$5:$O$94,7,FALSE)</f>
        <v>1949-50</v>
      </c>
      <c r="Q20" s="18">
        <f>LARGE('augjul cfs'!$I$5:$I$94,'augjul cfs rank'!$A20)</f>
        <v>2882</v>
      </c>
      <c r="R20" s="5" t="str">
        <f>VLOOKUP(S20,'augjul cfs'!$J$5:$O$94,6,FALSE)</f>
        <v>1955-56</v>
      </c>
      <c r="S20" s="18">
        <f>LARGE('augjul cfs'!$J$5:$J$94,'augjul cfs rank'!$A20)</f>
        <v>3259</v>
      </c>
      <c r="T20" s="5" t="str">
        <f>VLOOKUP(U20,'augjul cfs'!$K$5:$O$94,5,FALSE)</f>
        <v>1983-84</v>
      </c>
      <c r="U20" s="18">
        <f>LARGE('augjul cfs'!$K$5:$K$94,'augjul cfs rank'!$A20)</f>
        <v>3635</v>
      </c>
      <c r="V20" s="5" t="str">
        <f>VLOOKUP(W20,'augjul cfs'!$L$5:$O$94,4,FALSE)</f>
        <v>1949-50</v>
      </c>
      <c r="W20" s="18">
        <f>LARGE('augjul cfs'!$L$5:$L$94,'augjul cfs rank'!$A20)</f>
        <v>3006</v>
      </c>
      <c r="X20" s="5" t="str">
        <f>VLOOKUP(Y20,'augjul cfs'!$M$5:$O$94,3,FALSE)</f>
        <v>2016-17</v>
      </c>
      <c r="Y20" s="18">
        <f>LARGE('augjul cfs'!$M$5:$M$94,'augjul cfs rank'!$A20)</f>
        <v>1663</v>
      </c>
      <c r="Z20" s="5" t="str">
        <f>VLOOKUP(AA20,'augjul cfs'!$N$5:$O$94,2,FALSE)</f>
        <v>1982-83</v>
      </c>
      <c r="AA20" s="18">
        <f>LARGE('augjul cfs'!$N$5:$N$94,'augjul cfs rank'!$A20)</f>
        <v>2389.4849315068495</v>
      </c>
    </row>
    <row r="21" spans="1:27" x14ac:dyDescent="0.2">
      <c r="A21" s="5">
        <v>16</v>
      </c>
      <c r="B21" s="5" t="str">
        <f>VLOOKUP(C21,'augjul cfs'!$B$5:$O$94,14,FALSE)</f>
        <v>1954-55</v>
      </c>
      <c r="C21" s="18">
        <f>LARGE('augjul cfs'!$B$5:$B$94,'augjul cfs rank'!$A21)</f>
        <v>1300</v>
      </c>
      <c r="D21" s="5" t="str">
        <f>VLOOKUP(E21,'augjul cfs'!$C$5:$O$94,13,FALSE)</f>
        <v>1951-52</v>
      </c>
      <c r="E21" s="18">
        <f>LARGE('augjul cfs'!$C$5:$C$94,'augjul cfs rank'!$A21)</f>
        <v>1214</v>
      </c>
      <c r="F21" s="5" t="str">
        <f>VLOOKUP(G21,'augjul cfs'!$D$5:$O$94,12,FALSE)</f>
        <v>1972-73</v>
      </c>
      <c r="G21" s="18">
        <f>LARGE('augjul cfs'!$D$5:$D$94,'augjul cfs rank'!$A21)</f>
        <v>1249</v>
      </c>
      <c r="H21" s="5" t="str">
        <f>VLOOKUP(I21,'augjul cfs'!$E$5:$O$94,11,FALSE)</f>
        <v>1971-72</v>
      </c>
      <c r="I21" s="18">
        <f>LARGE('augjul cfs'!$E$5:$E$94,'augjul cfs rank'!$A21)</f>
        <v>1794</v>
      </c>
      <c r="J21" s="5" t="str">
        <f>VLOOKUP(K21,'augjul cfs'!$F$5:$O$94,10,FALSE)</f>
        <v>1982-83</v>
      </c>
      <c r="K21" s="18">
        <f>LARGE('augjul cfs'!$F$5:$F$94,'augjul cfs rank'!$A21)</f>
        <v>2914</v>
      </c>
      <c r="L21" s="5" t="str">
        <f>VLOOKUP(M21,'augjul cfs'!$G$5:$O$94,9,FALSE)</f>
        <v>1950-51</v>
      </c>
      <c r="M21" s="18">
        <f>LARGE('augjul cfs'!$G$5:$G$94,'augjul cfs rank'!$A21)</f>
        <v>3001</v>
      </c>
      <c r="N21" s="5" t="str">
        <f>VLOOKUP(O21,'augjul cfs'!$H$5:$O$94,8,FALSE)</f>
        <v>1983-84</v>
      </c>
      <c r="O21" s="18">
        <f>LARGE('augjul cfs'!$H$5:$H$94,'augjul cfs rank'!$A21)</f>
        <v>2963</v>
      </c>
      <c r="P21" s="5" t="str">
        <f>VLOOKUP(Q21,'augjul cfs'!$I$5:$O$94,7,FALSE)</f>
        <v>1937-38</v>
      </c>
      <c r="Q21" s="18">
        <f>LARGE('augjul cfs'!$I$5:$I$94,'augjul cfs rank'!$A21)</f>
        <v>2874</v>
      </c>
      <c r="R21" s="5" t="str">
        <f>VLOOKUP(S21,'augjul cfs'!$J$5:$O$94,6,FALSE)</f>
        <v>1948-49</v>
      </c>
      <c r="S21" s="18">
        <f>LARGE('augjul cfs'!$J$5:$J$94,'augjul cfs rank'!$A21)</f>
        <v>3229</v>
      </c>
      <c r="T21" s="5" t="str">
        <f>VLOOKUP(U21,'augjul cfs'!$K$5:$O$94,5,FALSE)</f>
        <v>1944-45</v>
      </c>
      <c r="U21" s="18">
        <f>LARGE('augjul cfs'!$K$5:$K$94,'augjul cfs rank'!$A21)</f>
        <v>3606</v>
      </c>
      <c r="V21" s="5" t="str">
        <f>VLOOKUP(W21,'augjul cfs'!$L$5:$O$94,4,FALSE)</f>
        <v>1942-43</v>
      </c>
      <c r="W21" s="18">
        <f>LARGE('augjul cfs'!$L$5:$L$94,'augjul cfs rank'!$A21)</f>
        <v>2911</v>
      </c>
      <c r="X21" s="5" t="str">
        <f>VLOOKUP(Y21,'augjul cfs'!$M$5:$O$94,3,FALSE)</f>
        <v>1942-43</v>
      </c>
      <c r="Y21" s="18">
        <f>LARGE('augjul cfs'!$M$5:$M$94,'augjul cfs rank'!$A21)</f>
        <v>1655</v>
      </c>
      <c r="Z21" s="5" t="str">
        <f>VLOOKUP(AA21,'augjul cfs'!$N$5:$O$94,2,FALSE)</f>
        <v>1952-53</v>
      </c>
      <c r="AA21" s="18">
        <f>LARGE('augjul cfs'!$N$5:$N$94,'augjul cfs rank'!$A21)</f>
        <v>2378.5561643835617</v>
      </c>
    </row>
    <row r="22" spans="1:27" x14ac:dyDescent="0.2">
      <c r="A22" s="5">
        <v>17</v>
      </c>
      <c r="B22" s="5" t="str">
        <f>VLOOKUP(C22,'augjul cfs'!$B$5:$O$94,14,FALSE)</f>
        <v>1951-52</v>
      </c>
      <c r="C22" s="18">
        <f>LARGE('augjul cfs'!$B$5:$B$94,'augjul cfs rank'!$A22)</f>
        <v>1289</v>
      </c>
      <c r="D22" s="5" t="str">
        <f>VLOOKUP(E22,'augjul cfs'!$C$5:$O$94,13,FALSE)</f>
        <v>1986-87</v>
      </c>
      <c r="E22" s="18">
        <f>LARGE('augjul cfs'!$C$5:$C$94,'augjul cfs rank'!$A22)</f>
        <v>1206</v>
      </c>
      <c r="F22" s="5" t="str">
        <f>VLOOKUP(G22,'augjul cfs'!$D$5:$O$94,12,FALSE)</f>
        <v>1957-58</v>
      </c>
      <c r="G22" s="18">
        <f>LARGE('augjul cfs'!$D$5:$D$94,'augjul cfs rank'!$A22)</f>
        <v>1240</v>
      </c>
      <c r="H22" s="5" t="str">
        <f>VLOOKUP(I22,'augjul cfs'!$E$5:$O$94,11,FALSE)</f>
        <v>1981-82</v>
      </c>
      <c r="I22" s="18">
        <f>LARGE('augjul cfs'!$E$5:$E$94,'augjul cfs rank'!$A22)</f>
        <v>1769</v>
      </c>
      <c r="J22" s="5" t="str">
        <f>VLOOKUP(K22,'augjul cfs'!$F$5:$O$94,10,FALSE)</f>
        <v>2005-06</v>
      </c>
      <c r="K22" s="18">
        <f>LARGE('augjul cfs'!$F$5:$F$94,'augjul cfs rank'!$A22)</f>
        <v>2862</v>
      </c>
      <c r="L22" s="5" t="str">
        <f>VLOOKUP(M22,'augjul cfs'!$G$5:$O$94,9,FALSE)</f>
        <v>1957-58</v>
      </c>
      <c r="M22" s="18">
        <f>LARGE('augjul cfs'!$G$5:$G$94,'augjul cfs rank'!$A22)</f>
        <v>2962</v>
      </c>
      <c r="N22" s="5" t="str">
        <f>VLOOKUP(O22,'augjul cfs'!$H$5:$O$94,8,FALSE)</f>
        <v>1983-84</v>
      </c>
      <c r="O22" s="18">
        <f>LARGE('augjul cfs'!$H$5:$H$94,'augjul cfs rank'!$A22)</f>
        <v>2963</v>
      </c>
      <c r="P22" s="5" t="str">
        <f>VLOOKUP(Q22,'augjul cfs'!$I$5:$O$94,7,FALSE)</f>
        <v>1998-99</v>
      </c>
      <c r="Q22" s="18">
        <f>LARGE('augjul cfs'!$I$5:$I$94,'augjul cfs rank'!$A22)</f>
        <v>2826</v>
      </c>
      <c r="R22" s="5" t="str">
        <f>VLOOKUP(S22,'augjul cfs'!$J$5:$O$94,6,FALSE)</f>
        <v>1984-85</v>
      </c>
      <c r="S22" s="18">
        <f>LARGE('augjul cfs'!$J$5:$J$94,'augjul cfs rank'!$A22)</f>
        <v>3193</v>
      </c>
      <c r="T22" s="5" t="str">
        <f>VLOOKUP(U22,'augjul cfs'!$K$5:$O$94,5,FALSE)</f>
        <v>1982-83</v>
      </c>
      <c r="U22" s="18">
        <f>LARGE('augjul cfs'!$K$5:$K$94,'augjul cfs rank'!$A22)</f>
        <v>3605</v>
      </c>
      <c r="V22" s="5" t="str">
        <f>VLOOKUP(W22,'augjul cfs'!$L$5:$O$94,4,FALSE)</f>
        <v>1936-37</v>
      </c>
      <c r="W22" s="18">
        <f>LARGE('augjul cfs'!$L$5:$L$94,'augjul cfs rank'!$A22)</f>
        <v>2902</v>
      </c>
      <c r="X22" s="5" t="str">
        <f>VLOOKUP(Y22,'augjul cfs'!$M$5:$O$94,3,FALSE)</f>
        <v>1949-50</v>
      </c>
      <c r="Y22" s="18">
        <f>LARGE('augjul cfs'!$M$5:$M$94,'augjul cfs rank'!$A22)</f>
        <v>1643</v>
      </c>
      <c r="Z22" s="5" t="str">
        <f>VLOOKUP(AA22,'augjul cfs'!$N$5:$O$94,2,FALSE)</f>
        <v>1953-54</v>
      </c>
      <c r="AA22" s="18">
        <f>LARGE('augjul cfs'!$N$5:$N$94,'augjul cfs rank'!$A22)</f>
        <v>2346.5013698630137</v>
      </c>
    </row>
    <row r="23" spans="1:27" x14ac:dyDescent="0.2">
      <c r="A23" s="5">
        <v>18</v>
      </c>
      <c r="B23" s="5" t="str">
        <f>VLOOKUP(C23,'augjul cfs'!$B$5:$O$94,14,FALSE)</f>
        <v>1997-98</v>
      </c>
      <c r="C23" s="18">
        <f>LARGE('augjul cfs'!$B$5:$B$94,'augjul cfs rank'!$A23)</f>
        <v>1278</v>
      </c>
      <c r="D23" s="5" t="str">
        <f>VLOOKUP(E23,'augjul cfs'!$C$5:$O$94,13,FALSE)</f>
        <v>1998-99</v>
      </c>
      <c r="E23" s="18">
        <f>LARGE('augjul cfs'!$C$5:$C$94,'augjul cfs rank'!$A23)</f>
        <v>1197</v>
      </c>
      <c r="F23" s="5" t="str">
        <f>VLOOKUP(G23,'augjul cfs'!$D$5:$O$94,12,FALSE)</f>
        <v>1999-2000</v>
      </c>
      <c r="G23" s="18">
        <f>LARGE('augjul cfs'!$D$5:$D$94,'augjul cfs rank'!$A23)</f>
        <v>1236</v>
      </c>
      <c r="H23" s="5" t="str">
        <f>VLOOKUP(I23,'augjul cfs'!$E$5:$O$94,11,FALSE)</f>
        <v>1958-59</v>
      </c>
      <c r="I23" s="18">
        <f>LARGE('augjul cfs'!$E$5:$E$94,'augjul cfs rank'!$A23)</f>
        <v>1761</v>
      </c>
      <c r="J23" s="5" t="str">
        <f>VLOOKUP(K23,'augjul cfs'!$F$5:$O$94,10,FALSE)</f>
        <v>2006-07</v>
      </c>
      <c r="K23" s="18">
        <f>LARGE('augjul cfs'!$F$5:$F$94,'augjul cfs rank'!$A23)</f>
        <v>2858</v>
      </c>
      <c r="L23" s="5" t="str">
        <f>VLOOKUP(M23,'augjul cfs'!$G$5:$O$94,9,FALSE)</f>
        <v>1947-48</v>
      </c>
      <c r="M23" s="18">
        <f>LARGE('augjul cfs'!$G$5:$G$94,'augjul cfs rank'!$A23)</f>
        <v>2933</v>
      </c>
      <c r="N23" s="5" t="str">
        <f>VLOOKUP(O23,'augjul cfs'!$H$5:$O$94,8,FALSE)</f>
        <v>1994-95</v>
      </c>
      <c r="O23" s="18">
        <f>LARGE('augjul cfs'!$H$5:$H$94,'augjul cfs rank'!$A23)</f>
        <v>2953</v>
      </c>
      <c r="P23" s="5" t="str">
        <f>VLOOKUP(Q23,'augjul cfs'!$I$5:$O$94,7,FALSE)</f>
        <v>1974-75</v>
      </c>
      <c r="Q23" s="18">
        <f>LARGE('augjul cfs'!$I$5:$I$94,'augjul cfs rank'!$A23)</f>
        <v>2813</v>
      </c>
      <c r="R23" s="5" t="str">
        <f>VLOOKUP(S23,'augjul cfs'!$J$5:$O$94,6,FALSE)</f>
        <v>2015-16</v>
      </c>
      <c r="S23" s="18">
        <f>LARGE('augjul cfs'!$J$5:$J$94,'augjul cfs rank'!$A23)</f>
        <v>3188</v>
      </c>
      <c r="T23" s="5" t="str">
        <f>VLOOKUP(U23,'augjul cfs'!$K$5:$O$94,5,FALSE)</f>
        <v>1973-74</v>
      </c>
      <c r="U23" s="18">
        <f>LARGE('augjul cfs'!$K$5:$K$94,'augjul cfs rank'!$A23)</f>
        <v>3512</v>
      </c>
      <c r="V23" s="5" t="str">
        <f>VLOOKUP(W23,'augjul cfs'!$L$5:$O$94,4,FALSE)</f>
        <v>1957-58</v>
      </c>
      <c r="W23" s="18">
        <f>LARGE('augjul cfs'!$L$5:$L$94,'augjul cfs rank'!$A23)</f>
        <v>2866</v>
      </c>
      <c r="X23" s="5" t="str">
        <f>VLOOKUP(Y23,'augjul cfs'!$M$5:$O$94,3,FALSE)</f>
        <v>1949-50</v>
      </c>
      <c r="Y23" s="18">
        <f>LARGE('augjul cfs'!$M$5:$M$94,'augjul cfs rank'!$A23)</f>
        <v>1643</v>
      </c>
      <c r="Z23" s="5" t="str">
        <f>VLOOKUP(AA23,'augjul cfs'!$N$5:$O$94,2,FALSE)</f>
        <v>1981-82</v>
      </c>
      <c r="AA23" s="18">
        <f>LARGE('augjul cfs'!$N$5:$N$94,'augjul cfs rank'!$A23)</f>
        <v>2339.8246575342464</v>
      </c>
    </row>
    <row r="24" spans="1:27" x14ac:dyDescent="0.2">
      <c r="A24" s="5">
        <v>19</v>
      </c>
      <c r="B24" s="5" t="str">
        <f>VLOOKUP(C24,'augjul cfs'!$B$5:$O$94,14,FALSE)</f>
        <v>1950-51</v>
      </c>
      <c r="C24" s="18">
        <f>LARGE('augjul cfs'!$B$5:$B$94,'augjul cfs rank'!$A24)</f>
        <v>1272</v>
      </c>
      <c r="D24" s="5" t="str">
        <f>VLOOKUP(E24,'augjul cfs'!$C$5:$O$94,13,FALSE)</f>
        <v>1982-83</v>
      </c>
      <c r="E24" s="18">
        <f>LARGE('augjul cfs'!$C$5:$C$94,'augjul cfs rank'!$A24)</f>
        <v>1196</v>
      </c>
      <c r="F24" s="5" t="str">
        <f>VLOOKUP(G24,'augjul cfs'!$D$5:$O$94,12,FALSE)</f>
        <v>1983-84</v>
      </c>
      <c r="G24" s="18">
        <f>LARGE('augjul cfs'!$D$5:$D$94,'augjul cfs rank'!$A24)</f>
        <v>1235</v>
      </c>
      <c r="H24" s="5" t="str">
        <f>VLOOKUP(I24,'augjul cfs'!$E$5:$O$94,11,FALSE)</f>
        <v>1956-57</v>
      </c>
      <c r="I24" s="18">
        <f>LARGE('augjul cfs'!$E$5:$E$94,'augjul cfs rank'!$A24)</f>
        <v>1752</v>
      </c>
      <c r="J24" s="5" t="str">
        <f>VLOOKUP(K24,'augjul cfs'!$F$5:$O$94,10,FALSE)</f>
        <v>1998-99</v>
      </c>
      <c r="K24" s="18">
        <f>LARGE('augjul cfs'!$F$5:$F$94,'augjul cfs rank'!$A24)</f>
        <v>2679</v>
      </c>
      <c r="L24" s="5" t="str">
        <f>VLOOKUP(M24,'augjul cfs'!$G$5:$O$94,9,FALSE)</f>
        <v>1975-76</v>
      </c>
      <c r="M24" s="18">
        <f>LARGE('augjul cfs'!$G$5:$G$94,'augjul cfs rank'!$A24)</f>
        <v>2862</v>
      </c>
      <c r="N24" s="5" t="str">
        <f>VLOOKUP(O24,'augjul cfs'!$H$5:$O$94,8,FALSE)</f>
        <v>1996-97</v>
      </c>
      <c r="O24" s="18">
        <f>LARGE('augjul cfs'!$H$5:$H$94,'augjul cfs rank'!$A24)</f>
        <v>2938</v>
      </c>
      <c r="P24" s="5" t="str">
        <f>VLOOKUP(Q24,'augjul cfs'!$I$5:$O$94,7,FALSE)</f>
        <v>1939-40</v>
      </c>
      <c r="Q24" s="18">
        <f>LARGE('augjul cfs'!$I$5:$I$94,'augjul cfs rank'!$A24)</f>
        <v>2785</v>
      </c>
      <c r="R24" s="5" t="str">
        <f>VLOOKUP(S24,'augjul cfs'!$J$5:$O$94,6,FALSE)</f>
        <v>1956-57</v>
      </c>
      <c r="S24" s="18">
        <f>LARGE('augjul cfs'!$J$5:$J$94,'augjul cfs rank'!$A24)</f>
        <v>3173</v>
      </c>
      <c r="T24" s="5" t="str">
        <f>VLOOKUP(U24,'augjul cfs'!$K$5:$O$94,5,FALSE)</f>
        <v>1971-72</v>
      </c>
      <c r="U24" s="18">
        <f>LARGE('augjul cfs'!$K$5:$K$94,'augjul cfs rank'!$A24)</f>
        <v>3497</v>
      </c>
      <c r="V24" s="5" t="str">
        <f>VLOOKUP(W24,'augjul cfs'!$L$5:$O$94,4,FALSE)</f>
        <v>1982-83</v>
      </c>
      <c r="W24" s="18">
        <f>LARGE('augjul cfs'!$L$5:$L$94,'augjul cfs rank'!$A24)</f>
        <v>2843</v>
      </c>
      <c r="X24" s="5" t="str">
        <f>VLOOKUP(Y24,'augjul cfs'!$M$5:$O$94,3,FALSE)</f>
        <v>1981-82</v>
      </c>
      <c r="Y24" s="18">
        <f>LARGE('augjul cfs'!$M$5:$M$94,'augjul cfs rank'!$A24)</f>
        <v>1620</v>
      </c>
      <c r="Z24" s="5" t="str">
        <f>VLOOKUP(AA24,'augjul cfs'!$N$5:$O$94,2,FALSE)</f>
        <v>1956-57</v>
      </c>
      <c r="AA24" s="18">
        <f>LARGE('augjul cfs'!$N$5:$N$94,'augjul cfs rank'!$A24)</f>
        <v>2297.868493150685</v>
      </c>
    </row>
    <row r="25" spans="1:27" x14ac:dyDescent="0.2">
      <c r="A25" s="5">
        <v>20</v>
      </c>
      <c r="B25" s="5" t="str">
        <f>VLOOKUP(C25,'augjul cfs'!$B$5:$O$94,14,FALSE)</f>
        <v>1993-94</v>
      </c>
      <c r="C25" s="18">
        <f>LARGE('augjul cfs'!$B$5:$B$94,'augjul cfs rank'!$A25)</f>
        <v>1271</v>
      </c>
      <c r="D25" s="5" t="str">
        <f>VLOOKUP(E25,'augjul cfs'!$C$5:$O$94,13,FALSE)</f>
        <v>1943-44</v>
      </c>
      <c r="E25" s="18">
        <f>LARGE('augjul cfs'!$C$5:$C$94,'augjul cfs rank'!$A25)</f>
        <v>1194</v>
      </c>
      <c r="F25" s="5" t="str">
        <f>VLOOKUP(G25,'augjul cfs'!$D$5:$O$94,12,FALSE)</f>
        <v>1996-97</v>
      </c>
      <c r="G25" s="18">
        <f>LARGE('augjul cfs'!$D$5:$D$94,'augjul cfs rank'!$A25)</f>
        <v>1219</v>
      </c>
      <c r="H25" s="5" t="str">
        <f>VLOOKUP(I25,'augjul cfs'!$E$5:$O$94,11,FALSE)</f>
        <v>1962-63</v>
      </c>
      <c r="I25" s="18">
        <f>LARGE('augjul cfs'!$E$5:$E$94,'augjul cfs rank'!$A25)</f>
        <v>1726</v>
      </c>
      <c r="J25" s="5" t="str">
        <f>VLOOKUP(K25,'augjul cfs'!$F$5:$O$94,10,FALSE)</f>
        <v>1951-52</v>
      </c>
      <c r="K25" s="18">
        <f>LARGE('augjul cfs'!$F$5:$F$94,'augjul cfs rank'!$A25)</f>
        <v>2677</v>
      </c>
      <c r="L25" s="5" t="str">
        <f>VLOOKUP(M25,'augjul cfs'!$G$5:$O$94,9,FALSE)</f>
        <v>1983-84</v>
      </c>
      <c r="M25" s="18">
        <f>LARGE('augjul cfs'!$G$5:$G$94,'augjul cfs rank'!$A25)</f>
        <v>2740</v>
      </c>
      <c r="N25" s="5" t="str">
        <f>VLOOKUP(O25,'augjul cfs'!$H$5:$O$94,8,FALSE)</f>
        <v>1960-61</v>
      </c>
      <c r="O25" s="18">
        <f>LARGE('augjul cfs'!$H$5:$H$94,'augjul cfs rank'!$A25)</f>
        <v>2931</v>
      </c>
      <c r="P25" s="5" t="str">
        <f>VLOOKUP(Q25,'augjul cfs'!$I$5:$O$94,7,FALSE)</f>
        <v>1970-71</v>
      </c>
      <c r="Q25" s="18">
        <f>LARGE('augjul cfs'!$I$5:$I$94,'augjul cfs rank'!$A25)</f>
        <v>2757</v>
      </c>
      <c r="R25" s="5" t="str">
        <f>VLOOKUP(S25,'augjul cfs'!$J$5:$O$94,6,FALSE)</f>
        <v>2001-02</v>
      </c>
      <c r="S25" s="18">
        <f>LARGE('augjul cfs'!$J$5:$J$94,'augjul cfs rank'!$A25)</f>
        <v>3122</v>
      </c>
      <c r="T25" s="5" t="str">
        <f>VLOOKUP(U25,'augjul cfs'!$K$5:$O$94,5,FALSE)</f>
        <v>1949-50</v>
      </c>
      <c r="U25" s="18">
        <f>LARGE('augjul cfs'!$K$5:$K$94,'augjul cfs rank'!$A25)</f>
        <v>3472</v>
      </c>
      <c r="V25" s="5" t="str">
        <f>VLOOKUP(W25,'augjul cfs'!$L$5:$O$94,4,FALSE)</f>
        <v>1992-93</v>
      </c>
      <c r="W25" s="18">
        <f>LARGE('augjul cfs'!$L$5:$L$94,'augjul cfs rank'!$A25)</f>
        <v>2838</v>
      </c>
      <c r="X25" s="5" t="str">
        <f>VLOOKUP(Y25,'augjul cfs'!$M$5:$O$94,3,FALSE)</f>
        <v>1947-48</v>
      </c>
      <c r="Y25" s="18">
        <f>LARGE('augjul cfs'!$M$5:$M$94,'augjul cfs rank'!$A25)</f>
        <v>1588</v>
      </c>
      <c r="Z25" s="5" t="str">
        <f>VLOOKUP(AA25,'augjul cfs'!$N$5:$O$94,2,FALSE)</f>
        <v>2010-11</v>
      </c>
      <c r="AA25" s="18">
        <f>LARGE('augjul cfs'!$N$5:$N$94,'augjul cfs rank'!$A25)</f>
        <v>2290.3534246575341</v>
      </c>
    </row>
    <row r="26" spans="1:27" x14ac:dyDescent="0.2">
      <c r="A26" s="5">
        <v>21</v>
      </c>
      <c r="B26" s="5" t="str">
        <f>VLOOKUP(C26,'augjul cfs'!$B$5:$O$94,14,FALSE)</f>
        <v>2011-12</v>
      </c>
      <c r="C26" s="18">
        <f>LARGE('augjul cfs'!$B$5:$B$94,'augjul cfs rank'!$A26)</f>
        <v>1260</v>
      </c>
      <c r="D26" s="5" t="str">
        <f>VLOOKUP(E26,'augjul cfs'!$C$5:$O$94,13,FALSE)</f>
        <v>1950-51</v>
      </c>
      <c r="E26" s="18">
        <f>LARGE('augjul cfs'!$C$5:$C$94,'augjul cfs rank'!$A26)</f>
        <v>1167</v>
      </c>
      <c r="F26" s="5" t="str">
        <f>VLOOKUP(G26,'augjul cfs'!$D$5:$O$94,12,FALSE)</f>
        <v>1996-97</v>
      </c>
      <c r="G26" s="18">
        <f>LARGE('augjul cfs'!$D$5:$D$94,'augjul cfs rank'!$A26)</f>
        <v>1219</v>
      </c>
      <c r="H26" s="5" t="str">
        <f>VLOOKUP(I26,'augjul cfs'!$E$5:$O$94,11,FALSE)</f>
        <v>1975-76</v>
      </c>
      <c r="I26" s="18">
        <f>LARGE('augjul cfs'!$E$5:$E$94,'augjul cfs rank'!$A26)</f>
        <v>1705</v>
      </c>
      <c r="J26" s="5" t="str">
        <f>VLOOKUP(K26,'augjul cfs'!$F$5:$O$94,10,FALSE)</f>
        <v>2010-11</v>
      </c>
      <c r="K26" s="18">
        <f>LARGE('augjul cfs'!$F$5:$F$94,'augjul cfs rank'!$A26)</f>
        <v>2659</v>
      </c>
      <c r="L26" s="5" t="str">
        <f>VLOOKUP(M26,'augjul cfs'!$G$5:$O$94,9,FALSE)</f>
        <v>2015-16</v>
      </c>
      <c r="M26" s="18">
        <f>LARGE('augjul cfs'!$G$5:$G$94,'augjul cfs rank'!$A26)</f>
        <v>2739</v>
      </c>
      <c r="N26" s="5" t="str">
        <f>VLOOKUP(O26,'augjul cfs'!$H$5:$O$94,8,FALSE)</f>
        <v>1951-52</v>
      </c>
      <c r="O26" s="18">
        <f>LARGE('augjul cfs'!$H$5:$H$94,'augjul cfs rank'!$A26)</f>
        <v>2861</v>
      </c>
      <c r="P26" s="5" t="str">
        <f>VLOOKUP(Q26,'augjul cfs'!$I$5:$O$94,7,FALSE)</f>
        <v>2006-07</v>
      </c>
      <c r="Q26" s="18">
        <f>LARGE('augjul cfs'!$I$5:$I$94,'augjul cfs rank'!$A26)</f>
        <v>2753</v>
      </c>
      <c r="R26" s="5" t="str">
        <f>VLOOKUP(S26,'augjul cfs'!$J$5:$O$94,6,FALSE)</f>
        <v>1983-84</v>
      </c>
      <c r="S26" s="18">
        <f>LARGE('augjul cfs'!$J$5:$J$94,'augjul cfs rank'!$A26)</f>
        <v>3100</v>
      </c>
      <c r="T26" s="5" t="str">
        <f>VLOOKUP(U26,'augjul cfs'!$K$5:$O$94,5,FALSE)</f>
        <v>1998-99</v>
      </c>
      <c r="U26" s="18">
        <f>LARGE('augjul cfs'!$K$5:$K$94,'augjul cfs rank'!$A26)</f>
        <v>3449</v>
      </c>
      <c r="V26" s="5" t="str">
        <f>VLOOKUP(W26,'augjul cfs'!$L$5:$O$94,4,FALSE)</f>
        <v>1931-32</v>
      </c>
      <c r="W26" s="18">
        <f>LARGE('augjul cfs'!$L$5:$L$94,'augjul cfs rank'!$A26)</f>
        <v>2813</v>
      </c>
      <c r="X26" s="5" t="str">
        <f>VLOOKUP(Y26,'augjul cfs'!$M$5:$O$94,3,FALSE)</f>
        <v>2011-12</v>
      </c>
      <c r="Y26" s="18">
        <f>LARGE('augjul cfs'!$M$5:$M$94,'augjul cfs rank'!$A26)</f>
        <v>1583</v>
      </c>
      <c r="Z26" s="5" t="str">
        <f>VLOOKUP(AA26,'augjul cfs'!$N$5:$O$94,2,FALSE)</f>
        <v>1937-38</v>
      </c>
      <c r="AA26" s="18">
        <f>LARGE('augjul cfs'!$N$5:$N$94,'augjul cfs rank'!$A26)</f>
        <v>2214.4630136986302</v>
      </c>
    </row>
    <row r="27" spans="1:27" x14ac:dyDescent="0.2">
      <c r="A27" s="5">
        <v>22</v>
      </c>
      <c r="B27" s="5" t="str">
        <f>VLOOKUP(C27,'augjul cfs'!$B$5:$O$94,14,FALSE)</f>
        <v>2012-13</v>
      </c>
      <c r="C27" s="18">
        <f>LARGE('augjul cfs'!$B$5:$B$94,'augjul cfs rank'!$A27)</f>
        <v>1252</v>
      </c>
      <c r="D27" s="5" t="str">
        <f>VLOOKUP(E27,'augjul cfs'!$C$5:$O$94,13,FALSE)</f>
        <v>1996-97</v>
      </c>
      <c r="E27" s="18">
        <f>LARGE('augjul cfs'!$C$5:$C$94,'augjul cfs rank'!$A27)</f>
        <v>1151</v>
      </c>
      <c r="F27" s="5" t="str">
        <f>VLOOKUP(G27,'augjul cfs'!$D$5:$O$94,12,FALSE)</f>
        <v>1974-75</v>
      </c>
      <c r="G27" s="18">
        <f>LARGE('augjul cfs'!$D$5:$D$94,'augjul cfs rank'!$A27)</f>
        <v>1209</v>
      </c>
      <c r="H27" s="5" t="str">
        <f>VLOOKUP(I27,'augjul cfs'!$E$5:$O$94,11,FALSE)</f>
        <v>1966-67</v>
      </c>
      <c r="I27" s="18">
        <f>LARGE('augjul cfs'!$E$5:$E$94,'augjul cfs rank'!$A27)</f>
        <v>1687</v>
      </c>
      <c r="J27" s="5" t="str">
        <f>VLOOKUP(K27,'augjul cfs'!$F$5:$O$94,10,FALSE)</f>
        <v>1945-46</v>
      </c>
      <c r="K27" s="18">
        <f>LARGE('augjul cfs'!$F$5:$F$94,'augjul cfs rank'!$A27)</f>
        <v>2655</v>
      </c>
      <c r="L27" s="5" t="str">
        <f>VLOOKUP(M27,'augjul cfs'!$G$5:$O$94,9,FALSE)</f>
        <v>1945-46</v>
      </c>
      <c r="M27" s="18">
        <f>LARGE('augjul cfs'!$G$5:$G$94,'augjul cfs rank'!$A27)</f>
        <v>2710</v>
      </c>
      <c r="N27" s="5" t="str">
        <f>VLOOKUP(O27,'augjul cfs'!$H$5:$O$94,8,FALSE)</f>
        <v>1951-52</v>
      </c>
      <c r="O27" s="18">
        <f>LARGE('augjul cfs'!$H$5:$H$94,'augjul cfs rank'!$A27)</f>
        <v>2861</v>
      </c>
      <c r="P27" s="5" t="str">
        <f>VLOOKUP(Q27,'augjul cfs'!$I$5:$O$94,7,FALSE)</f>
        <v>2010-11</v>
      </c>
      <c r="Q27" s="18">
        <f>LARGE('augjul cfs'!$I$5:$I$94,'augjul cfs rank'!$A27)</f>
        <v>2703</v>
      </c>
      <c r="R27" s="5" t="str">
        <f>VLOOKUP(S27,'augjul cfs'!$J$5:$O$94,6,FALSE)</f>
        <v>1982-83</v>
      </c>
      <c r="S27" s="18">
        <f>LARGE('augjul cfs'!$J$5:$J$94,'augjul cfs rank'!$A27)</f>
        <v>3035</v>
      </c>
      <c r="T27" s="5" t="str">
        <f>VLOOKUP(U27,'augjul cfs'!$K$5:$O$94,5,FALSE)</f>
        <v>2008-09</v>
      </c>
      <c r="U27" s="18">
        <f>LARGE('augjul cfs'!$K$5:$K$94,'augjul cfs rank'!$A27)</f>
        <v>3444</v>
      </c>
      <c r="V27" s="5" t="str">
        <f>VLOOKUP(W27,'augjul cfs'!$L$5:$O$94,4,FALSE)</f>
        <v>2016-17</v>
      </c>
      <c r="W27" s="18">
        <f>LARGE('augjul cfs'!$L$5:$L$94,'augjul cfs rank'!$A27)</f>
        <v>2781</v>
      </c>
      <c r="X27" s="5" t="str">
        <f>VLOOKUP(Y27,'augjul cfs'!$M$5:$O$94,3,FALSE)</f>
        <v>1963-64</v>
      </c>
      <c r="Y27" s="18">
        <f>LARGE('augjul cfs'!$M$5:$M$94,'augjul cfs rank'!$A27)</f>
        <v>1567</v>
      </c>
      <c r="Z27" s="5" t="str">
        <f>VLOOKUP(AA27,'augjul cfs'!$N$5:$O$94,2,FALSE)</f>
        <v>1974-75</v>
      </c>
      <c r="AA27" s="18">
        <f>LARGE('augjul cfs'!$N$5:$N$94,'augjul cfs rank'!$A27)</f>
        <v>2157.6767123287673</v>
      </c>
    </row>
    <row r="28" spans="1:27" x14ac:dyDescent="0.2">
      <c r="A28" s="5">
        <v>23</v>
      </c>
      <c r="B28" s="5" t="str">
        <f>VLOOKUP(C28,'augjul cfs'!$B$5:$O$94,14,FALSE)</f>
        <v>2008-09</v>
      </c>
      <c r="C28" s="18">
        <f>LARGE('augjul cfs'!$B$5:$B$94,'augjul cfs rank'!$A28)</f>
        <v>1234</v>
      </c>
      <c r="D28" s="5" t="str">
        <f>VLOOKUP(E28,'augjul cfs'!$C$5:$O$94,13,FALSE)</f>
        <v>1985-86</v>
      </c>
      <c r="E28" s="18">
        <f>LARGE('augjul cfs'!$C$5:$C$94,'augjul cfs rank'!$A28)</f>
        <v>1127</v>
      </c>
      <c r="F28" s="5" t="str">
        <f>VLOOKUP(G28,'augjul cfs'!$D$5:$O$94,12,FALSE)</f>
        <v>1998-99</v>
      </c>
      <c r="G28" s="18">
        <f>LARGE('augjul cfs'!$D$5:$D$94,'augjul cfs rank'!$A28)</f>
        <v>1202</v>
      </c>
      <c r="H28" s="5" t="str">
        <f>VLOOKUP(I28,'augjul cfs'!$E$5:$O$94,11,FALSE)</f>
        <v>2012-13</v>
      </c>
      <c r="I28" s="18">
        <f>LARGE('augjul cfs'!$E$5:$E$94,'augjul cfs rank'!$A28)</f>
        <v>1661</v>
      </c>
      <c r="J28" s="5" t="str">
        <f>VLOOKUP(K28,'augjul cfs'!$F$5:$O$94,10,FALSE)</f>
        <v>2015-16</v>
      </c>
      <c r="K28" s="18">
        <f>LARGE('augjul cfs'!$F$5:$F$94,'augjul cfs rank'!$A28)</f>
        <v>2575</v>
      </c>
      <c r="L28" s="5" t="str">
        <f>VLOOKUP(M28,'augjul cfs'!$G$5:$O$94,9,FALSE)</f>
        <v>1953-54</v>
      </c>
      <c r="M28" s="18">
        <f>LARGE('augjul cfs'!$G$5:$G$94,'augjul cfs rank'!$A28)</f>
        <v>2523</v>
      </c>
      <c r="N28" s="5" t="str">
        <f>VLOOKUP(O28,'augjul cfs'!$H$5:$O$94,8,FALSE)</f>
        <v>2015-16</v>
      </c>
      <c r="O28" s="18">
        <f>LARGE('augjul cfs'!$H$5:$H$94,'augjul cfs rank'!$A28)</f>
        <v>2849</v>
      </c>
      <c r="P28" s="5" t="str">
        <f>VLOOKUP(Q28,'augjul cfs'!$I$5:$O$94,7,FALSE)</f>
        <v>1942-43</v>
      </c>
      <c r="Q28" s="18">
        <f>LARGE('augjul cfs'!$I$5:$I$94,'augjul cfs rank'!$A28)</f>
        <v>2675</v>
      </c>
      <c r="R28" s="5" t="str">
        <f>VLOOKUP(S28,'augjul cfs'!$J$5:$O$94,6,FALSE)</f>
        <v>1938-39</v>
      </c>
      <c r="S28" s="18">
        <f>LARGE('augjul cfs'!$J$5:$J$94,'augjul cfs rank'!$A28)</f>
        <v>3020</v>
      </c>
      <c r="T28" s="5" t="str">
        <f>VLOOKUP(U28,'augjul cfs'!$K$5:$O$94,5,FALSE)</f>
        <v>1945-46</v>
      </c>
      <c r="U28" s="18">
        <f>LARGE('augjul cfs'!$K$5:$K$94,'augjul cfs rank'!$A28)</f>
        <v>3440</v>
      </c>
      <c r="V28" s="5" t="str">
        <f>VLOOKUP(W28,'augjul cfs'!$L$5:$O$94,4,FALSE)</f>
        <v>1954-55</v>
      </c>
      <c r="W28" s="18">
        <f>LARGE('augjul cfs'!$L$5:$L$94,'augjul cfs rank'!$A28)</f>
        <v>2741</v>
      </c>
      <c r="X28" s="5" t="str">
        <f>VLOOKUP(Y28,'augjul cfs'!$M$5:$O$94,3,FALSE)</f>
        <v>1975-76</v>
      </c>
      <c r="Y28" s="18">
        <f>LARGE('augjul cfs'!$M$5:$M$94,'augjul cfs rank'!$A28)</f>
        <v>1558</v>
      </c>
      <c r="Z28" s="5" t="str">
        <f>VLOOKUP(AA28,'augjul cfs'!$N$5:$O$94,2,FALSE)</f>
        <v>1997-98</v>
      </c>
      <c r="AA28" s="18">
        <f>LARGE('augjul cfs'!$N$5:$N$94,'augjul cfs rank'!$A28)</f>
        <v>2155.8904109589039</v>
      </c>
    </row>
    <row r="29" spans="1:27" x14ac:dyDescent="0.2">
      <c r="A29" s="5">
        <v>24</v>
      </c>
      <c r="B29" s="5" t="str">
        <f>VLOOKUP(C29,'augjul cfs'!$B$5:$O$94,14,FALSE)</f>
        <v>1996-97</v>
      </c>
      <c r="C29" s="18">
        <f>LARGE('augjul cfs'!$B$5:$B$94,'augjul cfs rank'!$A29)</f>
        <v>1220</v>
      </c>
      <c r="D29" s="5" t="str">
        <f>VLOOKUP(E29,'augjul cfs'!$C$5:$O$94,13,FALSE)</f>
        <v>1957-58</v>
      </c>
      <c r="E29" s="18">
        <f>LARGE('augjul cfs'!$C$5:$C$94,'augjul cfs rank'!$A29)</f>
        <v>1122</v>
      </c>
      <c r="F29" s="5" t="str">
        <f>VLOOKUP(G29,'augjul cfs'!$D$5:$O$94,12,FALSE)</f>
        <v>1958-59</v>
      </c>
      <c r="G29" s="18">
        <f>LARGE('augjul cfs'!$D$5:$D$94,'augjul cfs rank'!$A29)</f>
        <v>1190</v>
      </c>
      <c r="H29" s="5" t="str">
        <f>VLOOKUP(I29,'augjul cfs'!$E$5:$O$94,11,FALSE)</f>
        <v>1968-69</v>
      </c>
      <c r="I29" s="18">
        <f>LARGE('augjul cfs'!$E$5:$E$94,'augjul cfs rank'!$A29)</f>
        <v>1656</v>
      </c>
      <c r="J29" s="5" t="str">
        <f>VLOOKUP(K29,'augjul cfs'!$F$5:$O$94,10,FALSE)</f>
        <v>1962-63</v>
      </c>
      <c r="K29" s="18">
        <f>LARGE('augjul cfs'!$F$5:$F$94,'augjul cfs rank'!$A29)</f>
        <v>2560</v>
      </c>
      <c r="L29" s="5" t="str">
        <f>VLOOKUP(M29,'augjul cfs'!$G$5:$O$94,9,FALSE)</f>
        <v>1937-38</v>
      </c>
      <c r="M29" s="18">
        <f>LARGE('augjul cfs'!$G$5:$G$94,'augjul cfs rank'!$A29)</f>
        <v>2516</v>
      </c>
      <c r="N29" s="5" t="str">
        <f>VLOOKUP(O29,'augjul cfs'!$H$5:$O$94,8,FALSE)</f>
        <v>1942-43</v>
      </c>
      <c r="O29" s="18">
        <f>LARGE('augjul cfs'!$H$5:$H$94,'augjul cfs rank'!$A29)</f>
        <v>2776</v>
      </c>
      <c r="P29" s="5" t="str">
        <f>VLOOKUP(Q29,'augjul cfs'!$I$5:$O$94,7,FALSE)</f>
        <v>1996-97</v>
      </c>
      <c r="Q29" s="18">
        <f>LARGE('augjul cfs'!$I$5:$I$94,'augjul cfs rank'!$A29)</f>
        <v>2613</v>
      </c>
      <c r="R29" s="5" t="str">
        <f>VLOOKUP(S29,'augjul cfs'!$J$5:$O$94,6,FALSE)</f>
        <v>1953-54</v>
      </c>
      <c r="S29" s="18">
        <f>LARGE('augjul cfs'!$J$5:$J$94,'augjul cfs rank'!$A29)</f>
        <v>2984</v>
      </c>
      <c r="T29" s="5" t="str">
        <f>VLOOKUP(U29,'augjul cfs'!$K$5:$O$94,5,FALSE)</f>
        <v>2010-11</v>
      </c>
      <c r="U29" s="18">
        <f>LARGE('augjul cfs'!$K$5:$K$94,'augjul cfs rank'!$A29)</f>
        <v>3377</v>
      </c>
      <c r="V29" s="5" t="str">
        <f>VLOOKUP(W29,'augjul cfs'!$L$5:$O$94,4,FALSE)</f>
        <v>1997-98</v>
      </c>
      <c r="W29" s="18">
        <f>LARGE('augjul cfs'!$L$5:$L$94,'augjul cfs rank'!$A29)</f>
        <v>2734</v>
      </c>
      <c r="X29" s="5" t="str">
        <f>VLOOKUP(Y29,'augjul cfs'!$M$5:$O$94,3,FALSE)</f>
        <v>1953-54</v>
      </c>
      <c r="Y29" s="18">
        <f>LARGE('augjul cfs'!$M$5:$M$94,'augjul cfs rank'!$A29)</f>
        <v>1548</v>
      </c>
      <c r="Z29" s="5" t="str">
        <f>VLOOKUP(AA29,'augjul cfs'!$N$5:$O$94,2,FALSE)</f>
        <v>2005-06</v>
      </c>
      <c r="AA29" s="18">
        <f>LARGE('augjul cfs'!$N$5:$N$94,'augjul cfs rank'!$A29)</f>
        <v>2098.4465753424656</v>
      </c>
    </row>
    <row r="30" spans="1:27" x14ac:dyDescent="0.2">
      <c r="A30" s="5">
        <v>25</v>
      </c>
      <c r="B30" s="5" t="str">
        <f>VLOOKUP(C30,'augjul cfs'!$B$5:$O$94,14,FALSE)</f>
        <v>1982-83</v>
      </c>
      <c r="C30" s="18">
        <f>LARGE('augjul cfs'!$B$5:$B$94,'augjul cfs rank'!$A30)</f>
        <v>1214</v>
      </c>
      <c r="D30" s="5" t="str">
        <f>VLOOKUP(E30,'augjul cfs'!$C$5:$O$94,13,FALSE)</f>
        <v>2000-01</v>
      </c>
      <c r="E30" s="18">
        <f>LARGE('augjul cfs'!$C$5:$C$94,'augjul cfs rank'!$A30)</f>
        <v>1108</v>
      </c>
      <c r="F30" s="5" t="str">
        <f>VLOOKUP(G30,'augjul cfs'!$D$5:$O$94,12,FALSE)</f>
        <v>2012-13</v>
      </c>
      <c r="G30" s="18">
        <f>LARGE('augjul cfs'!$D$5:$D$94,'augjul cfs rank'!$A30)</f>
        <v>1184</v>
      </c>
      <c r="H30" s="5" t="str">
        <f>VLOOKUP(I30,'augjul cfs'!$E$5:$O$94,11,FALSE)</f>
        <v>1955-56</v>
      </c>
      <c r="I30" s="18">
        <f>LARGE('augjul cfs'!$E$5:$E$94,'augjul cfs rank'!$A30)</f>
        <v>1641</v>
      </c>
      <c r="J30" s="5" t="str">
        <f>VLOOKUP(K30,'augjul cfs'!$F$5:$O$94,10,FALSE)</f>
        <v>1957-58</v>
      </c>
      <c r="K30" s="18">
        <f>LARGE('augjul cfs'!$F$5:$F$94,'augjul cfs rank'!$A30)</f>
        <v>2439</v>
      </c>
      <c r="L30" s="5" t="str">
        <f>VLOOKUP(M30,'augjul cfs'!$G$5:$O$94,9,FALSE)</f>
        <v>2008-09</v>
      </c>
      <c r="M30" s="18">
        <f>LARGE('augjul cfs'!$G$5:$G$94,'augjul cfs rank'!$A30)</f>
        <v>2401</v>
      </c>
      <c r="N30" s="5" t="str">
        <f>VLOOKUP(O30,'augjul cfs'!$H$5:$O$94,8,FALSE)</f>
        <v>1929-30</v>
      </c>
      <c r="O30" s="18">
        <f>LARGE('augjul cfs'!$H$5:$H$94,'augjul cfs rank'!$A30)</f>
        <v>2759</v>
      </c>
      <c r="P30" s="5" t="str">
        <f>VLOOKUP(Q30,'augjul cfs'!$I$5:$O$94,7,FALSE)</f>
        <v>1995-96</v>
      </c>
      <c r="Q30" s="18">
        <f>LARGE('augjul cfs'!$I$5:$I$94,'augjul cfs rank'!$A30)</f>
        <v>2611</v>
      </c>
      <c r="R30" s="5" t="str">
        <f>VLOOKUP(S30,'augjul cfs'!$J$5:$O$94,6,FALSE)</f>
        <v>1936-37</v>
      </c>
      <c r="S30" s="18">
        <f>LARGE('augjul cfs'!$J$5:$J$94,'augjul cfs rank'!$A30)</f>
        <v>2983</v>
      </c>
      <c r="T30" s="5" t="str">
        <f>VLOOKUP(U30,'augjul cfs'!$K$5:$O$94,5,FALSE)</f>
        <v>1952-53</v>
      </c>
      <c r="U30" s="18">
        <f>LARGE('augjul cfs'!$K$5:$K$94,'augjul cfs rank'!$A30)</f>
        <v>3301</v>
      </c>
      <c r="V30" s="5" t="str">
        <f>VLOOKUP(W30,'augjul cfs'!$L$5:$O$94,4,FALSE)</f>
        <v>1937-38</v>
      </c>
      <c r="W30" s="18">
        <f>LARGE('augjul cfs'!$L$5:$L$94,'augjul cfs rank'!$A30)</f>
        <v>2707</v>
      </c>
      <c r="X30" s="5" t="str">
        <f>VLOOKUP(Y30,'augjul cfs'!$M$5:$O$94,3,FALSE)</f>
        <v>1992-93</v>
      </c>
      <c r="Y30" s="18">
        <f>LARGE('augjul cfs'!$M$5:$M$94,'augjul cfs rank'!$A30)</f>
        <v>1503</v>
      </c>
      <c r="Z30" s="5" t="str">
        <f>VLOOKUP(AA30,'augjul cfs'!$N$5:$O$94,2,FALSE)</f>
        <v>1975-76</v>
      </c>
      <c r="AA30" s="18">
        <f>LARGE('augjul cfs'!$N$5:$N$94,'augjul cfs rank'!$A30)</f>
        <v>2096.1205479452055</v>
      </c>
    </row>
    <row r="31" spans="1:27" x14ac:dyDescent="0.2">
      <c r="A31" s="5">
        <v>26</v>
      </c>
      <c r="B31" s="5" t="str">
        <f>VLOOKUP(C31,'augjul cfs'!$B$5:$O$94,14,FALSE)</f>
        <v>1965-66</v>
      </c>
      <c r="C31" s="18">
        <f>LARGE('augjul cfs'!$B$5:$B$94,'augjul cfs rank'!$A31)</f>
        <v>1192</v>
      </c>
      <c r="D31" s="5" t="str">
        <f>VLOOKUP(E31,'augjul cfs'!$C$5:$O$94,13,FALSE)</f>
        <v>2012-13</v>
      </c>
      <c r="E31" s="18">
        <f>LARGE('augjul cfs'!$C$5:$C$94,'augjul cfs rank'!$A31)</f>
        <v>1101</v>
      </c>
      <c r="F31" s="5" t="str">
        <f>VLOOKUP(G31,'augjul cfs'!$D$5:$O$94,12,FALSE)</f>
        <v>1986-87</v>
      </c>
      <c r="G31" s="18">
        <f>LARGE('augjul cfs'!$D$5:$D$94,'augjul cfs rank'!$A31)</f>
        <v>1178</v>
      </c>
      <c r="H31" s="5" t="str">
        <f>VLOOKUP(I31,'augjul cfs'!$E$5:$O$94,11,FALSE)</f>
        <v>1957-58</v>
      </c>
      <c r="I31" s="18">
        <f>LARGE('augjul cfs'!$E$5:$E$94,'augjul cfs rank'!$A31)</f>
        <v>1634</v>
      </c>
      <c r="J31" s="5" t="str">
        <f>VLOOKUP(K31,'augjul cfs'!$F$5:$O$94,10,FALSE)</f>
        <v>2016-17</v>
      </c>
      <c r="K31" s="18">
        <f>LARGE('augjul cfs'!$F$5:$F$94,'augjul cfs rank'!$A31)</f>
        <v>2411</v>
      </c>
      <c r="L31" s="5" t="str">
        <f>VLOOKUP(M31,'augjul cfs'!$G$5:$O$94,9,FALSE)</f>
        <v>1958-59</v>
      </c>
      <c r="M31" s="18">
        <f>LARGE('augjul cfs'!$G$5:$G$94,'augjul cfs rank'!$A31)</f>
        <v>2391</v>
      </c>
      <c r="N31" s="5" t="str">
        <f>VLOOKUP(O31,'augjul cfs'!$H$5:$O$94,8,FALSE)</f>
        <v>1999-2000</v>
      </c>
      <c r="O31" s="18">
        <f>LARGE('augjul cfs'!$H$5:$H$94,'augjul cfs rank'!$A31)</f>
        <v>2647</v>
      </c>
      <c r="P31" s="5" t="str">
        <f>VLOOKUP(Q31,'augjul cfs'!$I$5:$O$94,7,FALSE)</f>
        <v>1981-82</v>
      </c>
      <c r="Q31" s="18">
        <f>LARGE('augjul cfs'!$I$5:$I$94,'augjul cfs rank'!$A31)</f>
        <v>2596</v>
      </c>
      <c r="R31" s="5" t="str">
        <f>VLOOKUP(S31,'augjul cfs'!$J$5:$O$94,6,FALSE)</f>
        <v>1996-97</v>
      </c>
      <c r="S31" s="18">
        <f>LARGE('augjul cfs'!$J$5:$J$94,'augjul cfs rank'!$A31)</f>
        <v>2980</v>
      </c>
      <c r="T31" s="5" t="str">
        <f>VLOOKUP(U31,'augjul cfs'!$K$5:$O$94,5,FALSE)</f>
        <v>2011-12</v>
      </c>
      <c r="U31" s="18">
        <f>LARGE('augjul cfs'!$K$5:$K$94,'augjul cfs rank'!$A31)</f>
        <v>3249</v>
      </c>
      <c r="V31" s="5" t="str">
        <f>VLOOKUP(W31,'augjul cfs'!$L$5:$O$94,4,FALSE)</f>
        <v>2009-10</v>
      </c>
      <c r="W31" s="18">
        <f>LARGE('augjul cfs'!$L$5:$L$94,'augjul cfs rank'!$A31)</f>
        <v>2584</v>
      </c>
      <c r="X31" s="5" t="str">
        <f>VLOOKUP(Y31,'augjul cfs'!$M$5:$O$94,3,FALSE)</f>
        <v>1945-46</v>
      </c>
      <c r="Y31" s="18">
        <f>LARGE('augjul cfs'!$M$5:$M$94,'augjul cfs rank'!$A31)</f>
        <v>1485</v>
      </c>
      <c r="Z31" s="5" t="str">
        <f>VLOOKUP(AA31,'augjul cfs'!$N$5:$O$94,2,FALSE)</f>
        <v>2011-12</v>
      </c>
      <c r="AA31" s="18">
        <f>LARGE('augjul cfs'!$N$5:$N$94,'augjul cfs rank'!$A31)</f>
        <v>2074.2383561643837</v>
      </c>
    </row>
    <row r="32" spans="1:27" x14ac:dyDescent="0.2">
      <c r="A32" s="5">
        <v>27</v>
      </c>
      <c r="B32" s="5" t="str">
        <f>VLOOKUP(C32,'augjul cfs'!$B$5:$O$94,14,FALSE)</f>
        <v>1933-34</v>
      </c>
      <c r="C32" s="18">
        <f>LARGE('augjul cfs'!$B$5:$B$94,'augjul cfs rank'!$A32)</f>
        <v>1187</v>
      </c>
      <c r="D32" s="5" t="str">
        <f>VLOOKUP(E32,'augjul cfs'!$C$5:$O$94,13,FALSE)</f>
        <v>2011-12</v>
      </c>
      <c r="E32" s="18">
        <f>LARGE('augjul cfs'!$C$5:$C$94,'augjul cfs rank'!$A32)</f>
        <v>1095</v>
      </c>
      <c r="F32" s="5" t="str">
        <f>VLOOKUP(G32,'augjul cfs'!$D$5:$O$94,12,FALSE)</f>
        <v>1954-55</v>
      </c>
      <c r="G32" s="18">
        <f>LARGE('augjul cfs'!$D$5:$D$94,'augjul cfs rank'!$A32)</f>
        <v>1160</v>
      </c>
      <c r="H32" s="5" t="str">
        <f>VLOOKUP(I32,'augjul cfs'!$E$5:$O$94,11,FALSE)</f>
        <v>2006-07</v>
      </c>
      <c r="I32" s="18">
        <f>LARGE('augjul cfs'!$E$5:$E$94,'augjul cfs rank'!$A32)</f>
        <v>1625</v>
      </c>
      <c r="J32" s="5" t="str">
        <f>VLOOKUP(K32,'augjul cfs'!$F$5:$O$94,10,FALSE)</f>
        <v>1971-72</v>
      </c>
      <c r="K32" s="18">
        <f>LARGE('augjul cfs'!$F$5:$F$94,'augjul cfs rank'!$A32)</f>
        <v>2315</v>
      </c>
      <c r="L32" s="5" t="str">
        <f>VLOOKUP(M32,'augjul cfs'!$G$5:$O$94,9,FALSE)</f>
        <v>1977-78</v>
      </c>
      <c r="M32" s="18">
        <f>LARGE('augjul cfs'!$G$5:$G$94,'augjul cfs rank'!$A32)</f>
        <v>2383</v>
      </c>
      <c r="N32" s="5" t="str">
        <f>VLOOKUP(O32,'augjul cfs'!$H$5:$O$94,8,FALSE)</f>
        <v>2014-15</v>
      </c>
      <c r="O32" s="18">
        <f>LARGE('augjul cfs'!$H$5:$H$94,'augjul cfs rank'!$A32)</f>
        <v>2646</v>
      </c>
      <c r="P32" s="5" t="str">
        <f>VLOOKUP(Q32,'augjul cfs'!$I$5:$O$94,7,FALSE)</f>
        <v>1957-58</v>
      </c>
      <c r="Q32" s="18">
        <f>LARGE('augjul cfs'!$I$5:$I$94,'augjul cfs rank'!$A32)</f>
        <v>2579</v>
      </c>
      <c r="R32" s="5" t="str">
        <f>VLOOKUP(S32,'augjul cfs'!$J$5:$O$94,6,FALSE)</f>
        <v>1935-36</v>
      </c>
      <c r="S32" s="18">
        <f>LARGE('augjul cfs'!$J$5:$J$94,'augjul cfs rank'!$A32)</f>
        <v>2962</v>
      </c>
      <c r="T32" s="5" t="str">
        <f>VLOOKUP(U32,'augjul cfs'!$K$5:$O$94,5,FALSE)</f>
        <v>1975-76</v>
      </c>
      <c r="U32" s="18">
        <f>LARGE('augjul cfs'!$K$5:$K$94,'augjul cfs rank'!$A32)</f>
        <v>3244</v>
      </c>
      <c r="V32" s="5" t="str">
        <f>VLOOKUP(W32,'augjul cfs'!$L$5:$O$94,4,FALSE)</f>
        <v>1981-82</v>
      </c>
      <c r="W32" s="18">
        <f>LARGE('augjul cfs'!$L$5:$L$94,'augjul cfs rank'!$A32)</f>
        <v>2557</v>
      </c>
      <c r="X32" s="5" t="str">
        <f>VLOOKUP(Y32,'augjul cfs'!$M$5:$O$94,3,FALSE)</f>
        <v>1996-97</v>
      </c>
      <c r="Y32" s="18">
        <f>LARGE('augjul cfs'!$M$5:$M$94,'augjul cfs rank'!$A32)</f>
        <v>1483</v>
      </c>
      <c r="Z32" s="5" t="str">
        <f>VLOOKUP(AA32,'augjul cfs'!$N$5:$O$94,2,FALSE)</f>
        <v>1999-2000</v>
      </c>
      <c r="AA32" s="18">
        <f>LARGE('augjul cfs'!$N$5:$N$94,'augjul cfs rank'!$A32)</f>
        <v>1990.317808219178</v>
      </c>
    </row>
    <row r="33" spans="1:27" x14ac:dyDescent="0.2">
      <c r="A33" s="5">
        <v>28</v>
      </c>
      <c r="B33" s="5" t="str">
        <f>VLOOKUP(C33,'augjul cfs'!$B$5:$O$94,14,FALSE)</f>
        <v>1933-34</v>
      </c>
      <c r="C33" s="18">
        <f>LARGE('augjul cfs'!$B$5:$B$94,'augjul cfs rank'!$A33)</f>
        <v>1187</v>
      </c>
      <c r="D33" s="5" t="str">
        <f>VLOOKUP(E33,'augjul cfs'!$C$5:$O$94,13,FALSE)</f>
        <v>1965-66</v>
      </c>
      <c r="E33" s="18">
        <f>LARGE('augjul cfs'!$C$5:$C$94,'augjul cfs rank'!$A33)</f>
        <v>1085</v>
      </c>
      <c r="F33" s="5" t="str">
        <f>VLOOKUP(G33,'augjul cfs'!$D$5:$O$94,12,FALSE)</f>
        <v>1961-62</v>
      </c>
      <c r="G33" s="18">
        <f>LARGE('augjul cfs'!$D$5:$D$94,'augjul cfs rank'!$A33)</f>
        <v>1153</v>
      </c>
      <c r="H33" s="5" t="str">
        <f>VLOOKUP(I33,'augjul cfs'!$E$5:$O$94,11,FALSE)</f>
        <v>2007-08</v>
      </c>
      <c r="I33" s="18">
        <f>LARGE('augjul cfs'!$E$5:$E$94,'augjul cfs rank'!$A33)</f>
        <v>1617</v>
      </c>
      <c r="J33" s="5" t="str">
        <f>VLOOKUP(K33,'augjul cfs'!$F$5:$O$94,10,FALSE)</f>
        <v>1934-35</v>
      </c>
      <c r="K33" s="18">
        <f>LARGE('augjul cfs'!$F$5:$F$94,'augjul cfs rank'!$A33)</f>
        <v>2260</v>
      </c>
      <c r="L33" s="5" t="str">
        <f>VLOOKUP(M33,'augjul cfs'!$G$5:$O$94,9,FALSE)</f>
        <v>1982-83</v>
      </c>
      <c r="M33" s="18">
        <f>LARGE('augjul cfs'!$G$5:$G$94,'augjul cfs rank'!$A33)</f>
        <v>2350</v>
      </c>
      <c r="N33" s="5" t="str">
        <f>VLOOKUP(O33,'augjul cfs'!$H$5:$O$94,8,FALSE)</f>
        <v>1970-71</v>
      </c>
      <c r="O33" s="18">
        <f>LARGE('augjul cfs'!$H$5:$H$94,'augjul cfs rank'!$A33)</f>
        <v>2566</v>
      </c>
      <c r="P33" s="5" t="str">
        <f>VLOOKUP(Q33,'augjul cfs'!$I$5:$O$94,7,FALSE)</f>
        <v>1953-54</v>
      </c>
      <c r="Q33" s="18">
        <f>LARGE('augjul cfs'!$I$5:$I$94,'augjul cfs rank'!$A33)</f>
        <v>2559</v>
      </c>
      <c r="R33" s="5" t="str">
        <f>VLOOKUP(S33,'augjul cfs'!$J$5:$O$94,6,FALSE)</f>
        <v>1949-50</v>
      </c>
      <c r="S33" s="18">
        <f>LARGE('augjul cfs'!$J$5:$J$94,'augjul cfs rank'!$A33)</f>
        <v>2946</v>
      </c>
      <c r="T33" s="5" t="str">
        <f>VLOOKUP(U33,'augjul cfs'!$K$5:$O$94,5,FALSE)</f>
        <v>1981-82</v>
      </c>
      <c r="U33" s="18">
        <f>LARGE('augjul cfs'!$K$5:$K$94,'augjul cfs rank'!$A33)</f>
        <v>3230</v>
      </c>
      <c r="V33" s="5" t="str">
        <f>VLOOKUP(W33,'augjul cfs'!$L$5:$O$94,4,FALSE)</f>
        <v>1945-46</v>
      </c>
      <c r="W33" s="18">
        <f>LARGE('augjul cfs'!$L$5:$L$94,'augjul cfs rank'!$A33)</f>
        <v>2476</v>
      </c>
      <c r="X33" s="5" t="str">
        <f>VLOOKUP(Y33,'augjul cfs'!$M$5:$O$94,3,FALSE)</f>
        <v>1995-96</v>
      </c>
      <c r="Y33" s="18">
        <f>LARGE('augjul cfs'!$M$5:$M$94,'augjul cfs rank'!$A33)</f>
        <v>1467</v>
      </c>
      <c r="Z33" s="5" t="str">
        <f>VLOOKUP(AA33,'augjul cfs'!$N$5:$O$94,2,FALSE)</f>
        <v>1945-46</v>
      </c>
      <c r="AA33" s="18">
        <f>LARGE('augjul cfs'!$N$5:$N$94,'augjul cfs rank'!$A33)</f>
        <v>1980.2273972602741</v>
      </c>
    </row>
    <row r="34" spans="1:27" x14ac:dyDescent="0.2">
      <c r="A34" s="5">
        <v>29</v>
      </c>
      <c r="B34" s="5" t="str">
        <f>VLOOKUP(C34,'augjul cfs'!$B$5:$O$94,14,FALSE)</f>
        <v>1948-49</v>
      </c>
      <c r="C34" s="18">
        <f>LARGE('augjul cfs'!$B$5:$B$94,'augjul cfs rank'!$A34)</f>
        <v>1165</v>
      </c>
      <c r="D34" s="5" t="str">
        <f>VLOOKUP(E34,'augjul cfs'!$C$5:$O$94,13,FALSE)</f>
        <v>2008-09</v>
      </c>
      <c r="E34" s="18">
        <f>LARGE('augjul cfs'!$C$5:$C$94,'augjul cfs rank'!$A34)</f>
        <v>1083</v>
      </c>
      <c r="F34" s="5" t="str">
        <f>VLOOKUP(G34,'augjul cfs'!$D$5:$O$94,12,FALSE)</f>
        <v>1976-77</v>
      </c>
      <c r="G34" s="18">
        <f>LARGE('augjul cfs'!$D$5:$D$94,'augjul cfs rank'!$A34)</f>
        <v>1145</v>
      </c>
      <c r="H34" s="5" t="str">
        <f>VLOOKUP(I34,'augjul cfs'!$E$5:$O$94,11,FALSE)</f>
        <v>1946-47</v>
      </c>
      <c r="I34" s="18">
        <f>LARGE('augjul cfs'!$E$5:$E$94,'augjul cfs rank'!$A34)</f>
        <v>1606</v>
      </c>
      <c r="J34" s="5" t="str">
        <f>VLOOKUP(K34,'augjul cfs'!$F$5:$O$94,10,FALSE)</f>
        <v>1941-42</v>
      </c>
      <c r="K34" s="18">
        <f>LARGE('augjul cfs'!$F$5:$F$94,'augjul cfs rank'!$A34)</f>
        <v>2248</v>
      </c>
      <c r="L34" s="5" t="str">
        <f>VLOOKUP(M34,'augjul cfs'!$G$5:$O$94,9,FALSE)</f>
        <v>1999-2000</v>
      </c>
      <c r="M34" s="18">
        <f>LARGE('augjul cfs'!$G$5:$G$94,'augjul cfs rank'!$A34)</f>
        <v>2317</v>
      </c>
      <c r="N34" s="5" t="str">
        <f>VLOOKUP(O34,'augjul cfs'!$H$5:$O$94,8,FALSE)</f>
        <v>1967-68</v>
      </c>
      <c r="O34" s="18">
        <f>LARGE('augjul cfs'!$H$5:$H$94,'augjul cfs rank'!$A34)</f>
        <v>2532</v>
      </c>
      <c r="P34" s="5" t="str">
        <f>VLOOKUP(Q34,'augjul cfs'!$I$5:$O$94,7,FALSE)</f>
        <v>1960-61</v>
      </c>
      <c r="Q34" s="18">
        <f>LARGE('augjul cfs'!$I$5:$I$94,'augjul cfs rank'!$A34)</f>
        <v>2558</v>
      </c>
      <c r="R34" s="5" t="str">
        <f>VLOOKUP(S34,'augjul cfs'!$J$5:$O$94,6,FALSE)</f>
        <v>1970-71</v>
      </c>
      <c r="S34" s="18">
        <f>LARGE('augjul cfs'!$J$5:$J$94,'augjul cfs rank'!$A34)</f>
        <v>2921</v>
      </c>
      <c r="T34" s="5" t="str">
        <f>VLOOKUP(U34,'augjul cfs'!$K$5:$O$94,5,FALSE)</f>
        <v>1966-67</v>
      </c>
      <c r="U34" s="18">
        <f>LARGE('augjul cfs'!$K$5:$K$94,'augjul cfs rank'!$A34)</f>
        <v>3224</v>
      </c>
      <c r="V34" s="5" t="str">
        <f>VLOOKUP(W34,'augjul cfs'!$L$5:$O$94,4,FALSE)</f>
        <v>1960-61</v>
      </c>
      <c r="W34" s="18">
        <f>LARGE('augjul cfs'!$L$5:$L$94,'augjul cfs rank'!$A34)</f>
        <v>2469</v>
      </c>
      <c r="X34" s="5" t="str">
        <f>VLOOKUP(Y34,'augjul cfs'!$M$5:$O$94,3,FALSE)</f>
        <v>1950-51</v>
      </c>
      <c r="Y34" s="18">
        <f>LARGE('augjul cfs'!$M$5:$M$94,'augjul cfs rank'!$A34)</f>
        <v>1464</v>
      </c>
      <c r="Z34" s="5" t="str">
        <f>VLOOKUP(AA34,'augjul cfs'!$N$5:$O$94,2,FALSE)</f>
        <v>2007-08</v>
      </c>
      <c r="AA34" s="18">
        <f>LARGE('augjul cfs'!$N$5:$N$94,'augjul cfs rank'!$A34)</f>
        <v>1980.0219178082191</v>
      </c>
    </row>
    <row r="35" spans="1:27" x14ac:dyDescent="0.2">
      <c r="A35" s="5">
        <v>30</v>
      </c>
      <c r="B35" s="5" t="str">
        <f>VLOOKUP(C35,'augjul cfs'!$B$5:$O$94,14,FALSE)</f>
        <v>2000-01</v>
      </c>
      <c r="C35" s="18">
        <f>LARGE('augjul cfs'!$B$5:$B$94,'augjul cfs rank'!$A35)</f>
        <v>1163</v>
      </c>
      <c r="D35" s="5" t="str">
        <f>VLOOKUP(E35,'augjul cfs'!$C$5:$O$94,13,FALSE)</f>
        <v>1938-39</v>
      </c>
      <c r="E35" s="18">
        <f>LARGE('augjul cfs'!$C$5:$C$94,'augjul cfs rank'!$A35)</f>
        <v>1073</v>
      </c>
      <c r="F35" s="5" t="str">
        <f>VLOOKUP(G35,'augjul cfs'!$D$5:$O$94,12,FALSE)</f>
        <v>2011-12</v>
      </c>
      <c r="G35" s="18">
        <f>LARGE('augjul cfs'!$D$5:$D$94,'augjul cfs rank'!$A35)</f>
        <v>1139</v>
      </c>
      <c r="H35" s="5" t="str">
        <f>VLOOKUP(I35,'augjul cfs'!$E$5:$O$94,11,FALSE)</f>
        <v>1934-35</v>
      </c>
      <c r="I35" s="18">
        <f>LARGE('augjul cfs'!$E$5:$E$94,'augjul cfs rank'!$A35)</f>
        <v>1572</v>
      </c>
      <c r="J35" s="5" t="str">
        <f>VLOOKUP(K35,'augjul cfs'!$F$5:$O$94,10,FALSE)</f>
        <v>1937-38</v>
      </c>
      <c r="K35" s="18">
        <f>LARGE('augjul cfs'!$F$5:$F$94,'augjul cfs rank'!$A35)</f>
        <v>2203</v>
      </c>
      <c r="L35" s="5" t="str">
        <f>VLOOKUP(M35,'augjul cfs'!$G$5:$O$94,9,FALSE)</f>
        <v>1935-36</v>
      </c>
      <c r="M35" s="18">
        <f>LARGE('augjul cfs'!$G$5:$G$94,'augjul cfs rank'!$A35)</f>
        <v>2286</v>
      </c>
      <c r="N35" s="5" t="str">
        <f>VLOOKUP(O35,'augjul cfs'!$H$5:$O$94,8,FALSE)</f>
        <v>1973-74</v>
      </c>
      <c r="O35" s="18">
        <f>LARGE('augjul cfs'!$H$5:$H$94,'augjul cfs rank'!$A35)</f>
        <v>2459</v>
      </c>
      <c r="P35" s="5" t="str">
        <f>VLOOKUP(Q35,'augjul cfs'!$I$5:$O$94,7,FALSE)</f>
        <v>1999-2000</v>
      </c>
      <c r="Q35" s="18">
        <f>LARGE('augjul cfs'!$I$5:$I$94,'augjul cfs rank'!$A35)</f>
        <v>2501</v>
      </c>
      <c r="R35" s="5" t="str">
        <f>VLOOKUP(S35,'augjul cfs'!$J$5:$O$94,6,FALSE)</f>
        <v>1932-33</v>
      </c>
      <c r="S35" s="18">
        <f>LARGE('augjul cfs'!$J$5:$J$94,'augjul cfs rank'!$A35)</f>
        <v>2798</v>
      </c>
      <c r="T35" s="5" t="str">
        <f>VLOOKUP(U35,'augjul cfs'!$K$5:$O$94,5,FALSE)</f>
        <v>2005-06</v>
      </c>
      <c r="U35" s="18">
        <f>LARGE('augjul cfs'!$K$5:$K$94,'augjul cfs rank'!$A35)</f>
        <v>3146</v>
      </c>
      <c r="V35" s="5" t="str">
        <f>VLOOKUP(W35,'augjul cfs'!$L$5:$O$94,4,FALSE)</f>
        <v>1968-69</v>
      </c>
      <c r="W35" s="18">
        <f>LARGE('augjul cfs'!$L$5:$L$94,'augjul cfs rank'!$A35)</f>
        <v>2390</v>
      </c>
      <c r="X35" s="5" t="str">
        <f>VLOOKUP(Y35,'augjul cfs'!$M$5:$O$94,3,FALSE)</f>
        <v>1968-69</v>
      </c>
      <c r="Y35" s="18">
        <f>LARGE('augjul cfs'!$M$5:$M$94,'augjul cfs rank'!$A35)</f>
        <v>1452</v>
      </c>
      <c r="Z35" s="5" t="str">
        <f>VLOOKUP(AA35,'augjul cfs'!$N$5:$O$94,2,FALSE)</f>
        <v>1985-86</v>
      </c>
      <c r="AA35" s="18">
        <f>LARGE('augjul cfs'!$N$5:$N$94,'augjul cfs rank'!$A35)</f>
        <v>1976.5342465753424</v>
      </c>
    </row>
    <row r="36" spans="1:27" x14ac:dyDescent="0.2">
      <c r="A36" s="5">
        <v>31</v>
      </c>
      <c r="B36" s="5" t="str">
        <f>VLOOKUP(C36,'augjul cfs'!$B$5:$O$94,14,FALSE)</f>
        <v>1964-65</v>
      </c>
      <c r="C36" s="18">
        <f>LARGE('augjul cfs'!$B$5:$B$94,'augjul cfs rank'!$A36)</f>
        <v>1161</v>
      </c>
      <c r="D36" s="5" t="str">
        <f>VLOOKUP(E36,'augjul cfs'!$C$5:$O$94,13,FALSE)</f>
        <v>1993-94</v>
      </c>
      <c r="E36" s="18">
        <f>LARGE('augjul cfs'!$C$5:$C$94,'augjul cfs rank'!$A36)</f>
        <v>1072</v>
      </c>
      <c r="F36" s="5" t="str">
        <f>VLOOKUP(G36,'augjul cfs'!$D$5:$O$94,12,FALSE)</f>
        <v>1947-48</v>
      </c>
      <c r="G36" s="18">
        <f>LARGE('augjul cfs'!$D$5:$D$94,'augjul cfs rank'!$A36)</f>
        <v>1114</v>
      </c>
      <c r="H36" s="5" t="str">
        <f>VLOOKUP(I36,'augjul cfs'!$E$5:$O$94,11,FALSE)</f>
        <v>2016-17</v>
      </c>
      <c r="I36" s="18">
        <f>LARGE('augjul cfs'!$E$5:$E$94,'augjul cfs rank'!$A36)</f>
        <v>1551</v>
      </c>
      <c r="J36" s="5" t="str">
        <f>VLOOKUP(K36,'augjul cfs'!$F$5:$O$94,10,FALSE)</f>
        <v>1946-47</v>
      </c>
      <c r="K36" s="18">
        <f>LARGE('augjul cfs'!$F$5:$F$94,'augjul cfs rank'!$A36)</f>
        <v>2147</v>
      </c>
      <c r="L36" s="5" t="str">
        <f>VLOOKUP(M36,'augjul cfs'!$G$5:$O$94,9,FALSE)</f>
        <v>2002-03</v>
      </c>
      <c r="M36" s="18">
        <f>LARGE('augjul cfs'!$G$5:$G$94,'augjul cfs rank'!$A36)</f>
        <v>2284</v>
      </c>
      <c r="N36" s="5" t="str">
        <f>VLOOKUP(O36,'augjul cfs'!$H$5:$O$94,8,FALSE)</f>
        <v>1977-78</v>
      </c>
      <c r="O36" s="18">
        <f>LARGE('augjul cfs'!$H$5:$H$94,'augjul cfs rank'!$A36)</f>
        <v>2437</v>
      </c>
      <c r="P36" s="5" t="str">
        <f>VLOOKUP(Q36,'augjul cfs'!$I$5:$O$94,7,FALSE)</f>
        <v>2003-04</v>
      </c>
      <c r="Q36" s="18">
        <f>LARGE('augjul cfs'!$I$5:$I$94,'augjul cfs rank'!$A36)</f>
        <v>2494</v>
      </c>
      <c r="R36" s="5" t="str">
        <f>VLOOKUP(S36,'augjul cfs'!$J$5:$O$94,6,FALSE)</f>
        <v>1961-62</v>
      </c>
      <c r="S36" s="18">
        <f>LARGE('augjul cfs'!$J$5:$J$94,'augjul cfs rank'!$A36)</f>
        <v>2797</v>
      </c>
      <c r="T36" s="5" t="str">
        <f>VLOOKUP(U36,'augjul cfs'!$K$5:$O$94,5,FALSE)</f>
        <v>1932-33</v>
      </c>
      <c r="U36" s="18">
        <f>LARGE('augjul cfs'!$K$5:$K$94,'augjul cfs rank'!$A36)</f>
        <v>3144</v>
      </c>
      <c r="V36" s="5" t="str">
        <f>VLOOKUP(W36,'augjul cfs'!$L$5:$O$94,4,FALSE)</f>
        <v>1988-89</v>
      </c>
      <c r="W36" s="18">
        <f>LARGE('augjul cfs'!$L$5:$L$94,'augjul cfs rank'!$A36)</f>
        <v>2373</v>
      </c>
      <c r="X36" s="5" t="str">
        <f>VLOOKUP(Y36,'augjul cfs'!$M$5:$O$94,3,FALSE)</f>
        <v>1937-38</v>
      </c>
      <c r="Y36" s="18">
        <f>LARGE('augjul cfs'!$M$5:$M$94,'augjul cfs rank'!$A36)</f>
        <v>1427</v>
      </c>
      <c r="Z36" s="5" t="str">
        <f>VLOOKUP(AA36,'augjul cfs'!$N$5:$O$94,2,FALSE)</f>
        <v>2015-16</v>
      </c>
      <c r="AA36" s="18">
        <f>LARGE('augjul cfs'!$N$5:$N$94,'augjul cfs rank'!$A36)</f>
        <v>1957.3397260273973</v>
      </c>
    </row>
    <row r="37" spans="1:27" x14ac:dyDescent="0.2">
      <c r="A37" s="5">
        <v>32</v>
      </c>
      <c r="B37" s="5" t="str">
        <f>VLOOKUP(C37,'augjul cfs'!$B$5:$O$94,14,FALSE)</f>
        <v>1946-47</v>
      </c>
      <c r="C37" s="18">
        <f>LARGE('augjul cfs'!$B$5:$B$94,'augjul cfs rank'!$A37)</f>
        <v>1153</v>
      </c>
      <c r="D37" s="5" t="str">
        <f>VLOOKUP(E37,'augjul cfs'!$C$5:$O$94,13,FALSE)</f>
        <v>1993-94</v>
      </c>
      <c r="E37" s="18">
        <f>LARGE('augjul cfs'!$C$5:$C$94,'augjul cfs rank'!$A37)</f>
        <v>1072</v>
      </c>
      <c r="F37" s="5" t="str">
        <f>VLOOKUP(G37,'augjul cfs'!$D$5:$O$94,12,FALSE)</f>
        <v>1965-66</v>
      </c>
      <c r="G37" s="18">
        <f>LARGE('augjul cfs'!$D$5:$D$94,'augjul cfs rank'!$A37)</f>
        <v>1100</v>
      </c>
      <c r="H37" s="5" t="str">
        <f>VLOOKUP(I37,'augjul cfs'!$E$5:$O$94,11,FALSE)</f>
        <v>1997-98</v>
      </c>
      <c r="I37" s="18">
        <f>LARGE('augjul cfs'!$E$5:$E$94,'augjul cfs rank'!$A37)</f>
        <v>1519</v>
      </c>
      <c r="J37" s="5" t="str">
        <f>VLOOKUP(K37,'augjul cfs'!$F$5:$O$94,10,FALSE)</f>
        <v>1966-67</v>
      </c>
      <c r="K37" s="18">
        <f>LARGE('augjul cfs'!$F$5:$F$94,'augjul cfs rank'!$A37)</f>
        <v>2142</v>
      </c>
      <c r="L37" s="5" t="str">
        <f>VLOOKUP(M37,'augjul cfs'!$G$5:$O$94,9,FALSE)</f>
        <v>2011-12</v>
      </c>
      <c r="M37" s="18">
        <f>LARGE('augjul cfs'!$G$5:$G$94,'augjul cfs rank'!$A37)</f>
        <v>2254</v>
      </c>
      <c r="N37" s="5" t="str">
        <f>VLOOKUP(O37,'augjul cfs'!$H$5:$O$94,8,FALSE)</f>
        <v>1939-40</v>
      </c>
      <c r="O37" s="18">
        <f>LARGE('augjul cfs'!$H$5:$H$94,'augjul cfs rank'!$A37)</f>
        <v>2426</v>
      </c>
      <c r="P37" s="5" t="str">
        <f>VLOOKUP(Q37,'augjul cfs'!$I$5:$O$94,7,FALSE)</f>
        <v>1994-95</v>
      </c>
      <c r="Q37" s="18">
        <f>LARGE('augjul cfs'!$I$5:$I$94,'augjul cfs rank'!$A37)</f>
        <v>2487</v>
      </c>
      <c r="R37" s="5" t="str">
        <f>VLOOKUP(S37,'augjul cfs'!$J$5:$O$94,6,FALSE)</f>
        <v>2012-13</v>
      </c>
      <c r="S37" s="18">
        <f>LARGE('augjul cfs'!$J$5:$J$94,'augjul cfs rank'!$A37)</f>
        <v>2785</v>
      </c>
      <c r="T37" s="5" t="str">
        <f>VLOOKUP(U37,'augjul cfs'!$K$5:$O$94,5,FALSE)</f>
        <v>1934-35</v>
      </c>
      <c r="U37" s="18">
        <f>LARGE('augjul cfs'!$K$5:$K$94,'augjul cfs rank'!$A37)</f>
        <v>3114</v>
      </c>
      <c r="V37" s="5" t="str">
        <f>VLOOKUP(W37,'augjul cfs'!$L$5:$O$94,4,FALSE)</f>
        <v>1948-49</v>
      </c>
      <c r="W37" s="18">
        <f>LARGE('augjul cfs'!$L$5:$L$94,'augjul cfs rank'!$A37)</f>
        <v>2356</v>
      </c>
      <c r="X37" s="5" t="str">
        <f>VLOOKUP(Y37,'augjul cfs'!$M$5:$O$94,3,FALSE)</f>
        <v>1994-95</v>
      </c>
      <c r="Y37" s="18">
        <f>LARGE('augjul cfs'!$M$5:$M$94,'augjul cfs rank'!$A37)</f>
        <v>1425</v>
      </c>
      <c r="Z37" s="5" t="str">
        <f>VLOOKUP(AA37,'augjul cfs'!$N$5:$O$94,2,FALSE)</f>
        <v>1984-85</v>
      </c>
      <c r="AA37" s="18">
        <f>LARGE('augjul cfs'!$N$5:$N$94,'augjul cfs rank'!$A37)</f>
        <v>1951.6054794520549</v>
      </c>
    </row>
    <row r="38" spans="1:27" x14ac:dyDescent="0.2">
      <c r="A38" s="5">
        <v>33</v>
      </c>
      <c r="B38" s="5" t="str">
        <f>VLOOKUP(C38,'augjul cfs'!$B$5:$O$94,14,FALSE)</f>
        <v>1938-39</v>
      </c>
      <c r="C38" s="18">
        <f>LARGE('augjul cfs'!$B$5:$B$94,'augjul cfs rank'!$A38)</f>
        <v>1149</v>
      </c>
      <c r="D38" s="5" t="str">
        <f>VLOOKUP(E38,'augjul cfs'!$C$5:$O$94,13,FALSE)</f>
        <v>1961-62</v>
      </c>
      <c r="E38" s="18">
        <f>LARGE('augjul cfs'!$C$5:$C$94,'augjul cfs rank'!$A38)</f>
        <v>1071</v>
      </c>
      <c r="F38" s="5" t="str">
        <f>VLOOKUP(G38,'augjul cfs'!$D$5:$O$94,12,FALSE)</f>
        <v>1969-70</v>
      </c>
      <c r="G38" s="18">
        <f>LARGE('augjul cfs'!$D$5:$D$94,'augjul cfs rank'!$A38)</f>
        <v>1097</v>
      </c>
      <c r="H38" s="5" t="str">
        <f>VLOOKUP(I38,'augjul cfs'!$E$5:$O$94,11,FALSE)</f>
        <v>1943-44</v>
      </c>
      <c r="I38" s="18">
        <f>LARGE('augjul cfs'!$E$5:$E$94,'augjul cfs rank'!$A38)</f>
        <v>1504</v>
      </c>
      <c r="J38" s="5" t="str">
        <f>VLOOKUP(K38,'augjul cfs'!$F$5:$O$94,10,FALSE)</f>
        <v>1970-71</v>
      </c>
      <c r="K38" s="18">
        <f>LARGE('augjul cfs'!$F$5:$F$94,'augjul cfs rank'!$A38)</f>
        <v>2083</v>
      </c>
      <c r="L38" s="5" t="str">
        <f>VLOOKUP(M38,'augjul cfs'!$G$5:$O$94,9,FALSE)</f>
        <v>1981-82</v>
      </c>
      <c r="M38" s="18">
        <f>LARGE('augjul cfs'!$G$5:$G$94,'augjul cfs rank'!$A38)</f>
        <v>2224</v>
      </c>
      <c r="N38" s="5" t="str">
        <f>VLOOKUP(O38,'augjul cfs'!$H$5:$O$94,8,FALSE)</f>
        <v>1997-98</v>
      </c>
      <c r="O38" s="18">
        <f>LARGE('augjul cfs'!$H$5:$H$94,'augjul cfs rank'!$A38)</f>
        <v>2399</v>
      </c>
      <c r="P38" s="5" t="str">
        <f>VLOOKUP(Q38,'augjul cfs'!$I$5:$O$94,7,FALSE)</f>
        <v>1959-60</v>
      </c>
      <c r="Q38" s="18">
        <f>LARGE('augjul cfs'!$I$5:$I$94,'augjul cfs rank'!$A38)</f>
        <v>2464</v>
      </c>
      <c r="R38" s="5" t="str">
        <f>VLOOKUP(S38,'augjul cfs'!$J$5:$O$94,6,FALSE)</f>
        <v>1957-58</v>
      </c>
      <c r="S38" s="18">
        <f>LARGE('augjul cfs'!$J$5:$J$94,'augjul cfs rank'!$A38)</f>
        <v>2752</v>
      </c>
      <c r="T38" s="5" t="str">
        <f>VLOOKUP(U38,'augjul cfs'!$K$5:$O$94,5,FALSE)</f>
        <v>1988-89</v>
      </c>
      <c r="U38" s="18">
        <f>LARGE('augjul cfs'!$K$5:$K$94,'augjul cfs rank'!$A38)</f>
        <v>3102</v>
      </c>
      <c r="V38" s="5" t="str">
        <f>VLOOKUP(W38,'augjul cfs'!$L$5:$O$94,4,FALSE)</f>
        <v>1953-54</v>
      </c>
      <c r="W38" s="18">
        <f>LARGE('augjul cfs'!$L$5:$L$94,'augjul cfs rank'!$A38)</f>
        <v>2333</v>
      </c>
      <c r="X38" s="5" t="str">
        <f>VLOOKUP(Y38,'augjul cfs'!$M$5:$O$94,3,FALSE)</f>
        <v>1988-89</v>
      </c>
      <c r="Y38" s="18">
        <f>LARGE('augjul cfs'!$M$5:$M$94,'augjul cfs rank'!$A38)</f>
        <v>1414</v>
      </c>
      <c r="Z38" s="5" t="str">
        <f>VLOOKUP(AA38,'augjul cfs'!$N$5:$O$94,2,FALSE)</f>
        <v>1949-50</v>
      </c>
      <c r="AA38" s="18">
        <f>LARGE('augjul cfs'!$N$5:$N$94,'augjul cfs rank'!$A38)</f>
        <v>1922.6219178082192</v>
      </c>
    </row>
    <row r="39" spans="1:27" x14ac:dyDescent="0.2">
      <c r="A39" s="5">
        <v>34</v>
      </c>
      <c r="B39" s="5" t="str">
        <f>VLOOKUP(C39,'augjul cfs'!$B$5:$O$94,14,FALSE)</f>
        <v>1989-90</v>
      </c>
      <c r="C39" s="18">
        <f>LARGE('augjul cfs'!$B$5:$B$94,'augjul cfs rank'!$A39)</f>
        <v>1145</v>
      </c>
      <c r="D39" s="5" t="str">
        <f>VLOOKUP(E39,'augjul cfs'!$C$5:$O$94,13,FALSE)</f>
        <v>1948-49</v>
      </c>
      <c r="E39" s="18">
        <f>LARGE('augjul cfs'!$C$5:$C$94,'augjul cfs rank'!$A39)</f>
        <v>1065</v>
      </c>
      <c r="F39" s="5" t="str">
        <f>VLOOKUP(G39,'augjul cfs'!$D$5:$O$94,12,FALSE)</f>
        <v>1946-47</v>
      </c>
      <c r="G39" s="18">
        <f>LARGE('augjul cfs'!$D$5:$D$94,'augjul cfs rank'!$A39)</f>
        <v>1065</v>
      </c>
      <c r="H39" s="5" t="str">
        <f>VLOOKUP(I39,'augjul cfs'!$E$5:$O$94,11,FALSE)</f>
        <v>2014-15</v>
      </c>
      <c r="I39" s="18">
        <f>LARGE('augjul cfs'!$E$5:$E$94,'augjul cfs rank'!$A39)</f>
        <v>1502</v>
      </c>
      <c r="J39" s="5" t="str">
        <f>VLOOKUP(K39,'augjul cfs'!$F$5:$O$94,10,FALSE)</f>
        <v>1961-62</v>
      </c>
      <c r="K39" s="18">
        <f>LARGE('augjul cfs'!$F$5:$F$94,'augjul cfs rank'!$A39)</f>
        <v>2055</v>
      </c>
      <c r="L39" s="5" t="str">
        <f>VLOOKUP(M39,'augjul cfs'!$G$5:$O$94,9,FALSE)</f>
        <v>1933-34</v>
      </c>
      <c r="M39" s="18">
        <f>LARGE('augjul cfs'!$G$5:$G$94,'augjul cfs rank'!$A39)</f>
        <v>2202</v>
      </c>
      <c r="N39" s="5" t="str">
        <f>VLOOKUP(O39,'augjul cfs'!$H$5:$O$94,8,FALSE)</f>
        <v>1955-56</v>
      </c>
      <c r="O39" s="18">
        <f>LARGE('augjul cfs'!$H$5:$H$94,'augjul cfs rank'!$A39)</f>
        <v>2392</v>
      </c>
      <c r="P39" s="5" t="str">
        <f>VLOOKUP(Q39,'augjul cfs'!$I$5:$O$94,7,FALSE)</f>
        <v>1938-39</v>
      </c>
      <c r="Q39" s="18">
        <f>LARGE('augjul cfs'!$I$5:$I$94,'augjul cfs rank'!$A39)</f>
        <v>2427</v>
      </c>
      <c r="R39" s="5" t="str">
        <f>VLOOKUP(S39,'augjul cfs'!$J$5:$O$94,6,FALSE)</f>
        <v>1981-82</v>
      </c>
      <c r="S39" s="18">
        <f>LARGE('augjul cfs'!$J$5:$J$94,'augjul cfs rank'!$A39)</f>
        <v>2743</v>
      </c>
      <c r="T39" s="5" t="str">
        <f>VLOOKUP(U39,'augjul cfs'!$K$5:$O$94,5,FALSE)</f>
        <v>1997-98</v>
      </c>
      <c r="U39" s="18">
        <f>LARGE('augjul cfs'!$K$5:$K$94,'augjul cfs rank'!$A39)</f>
        <v>3043</v>
      </c>
      <c r="V39" s="5" t="str">
        <f>VLOOKUP(W39,'augjul cfs'!$L$5:$O$94,4,FALSE)</f>
        <v>2011-12</v>
      </c>
      <c r="W39" s="18">
        <f>LARGE('augjul cfs'!$L$5:$L$94,'augjul cfs rank'!$A39)</f>
        <v>2312</v>
      </c>
      <c r="X39" s="5" t="str">
        <f>VLOOKUP(Y39,'augjul cfs'!$M$5:$O$94,3,FALSE)</f>
        <v>1931-32</v>
      </c>
      <c r="Y39" s="18">
        <f>LARGE('augjul cfs'!$M$5:$M$94,'augjul cfs rank'!$A39)</f>
        <v>1394</v>
      </c>
      <c r="Z39" s="5" t="str">
        <f>VLOOKUP(AA39,'augjul cfs'!$N$5:$O$94,2,FALSE)</f>
        <v>1992-93</v>
      </c>
      <c r="AA39" s="18">
        <f>LARGE('augjul cfs'!$N$5:$N$94,'augjul cfs rank'!$A39)</f>
        <v>1912.7808219178082</v>
      </c>
    </row>
    <row r="40" spans="1:27" x14ac:dyDescent="0.2">
      <c r="A40" s="5">
        <v>35</v>
      </c>
      <c r="B40" s="5" t="str">
        <f>VLOOKUP(C40,'augjul cfs'!$B$5:$O$94,14,FALSE)</f>
        <v>2006-07</v>
      </c>
      <c r="C40" s="18">
        <f>LARGE('augjul cfs'!$B$5:$B$94,'augjul cfs rank'!$A40)</f>
        <v>1130</v>
      </c>
      <c r="D40" s="5" t="str">
        <f>VLOOKUP(E40,'augjul cfs'!$C$5:$O$94,13,FALSE)</f>
        <v>1933-34</v>
      </c>
      <c r="E40" s="18">
        <f>LARGE('augjul cfs'!$C$5:$C$94,'augjul cfs rank'!$A40)</f>
        <v>1063</v>
      </c>
      <c r="F40" s="5" t="str">
        <f>VLOOKUP(G40,'augjul cfs'!$D$5:$O$94,12,FALSE)</f>
        <v>1948-49</v>
      </c>
      <c r="G40" s="18">
        <f>LARGE('augjul cfs'!$D$5:$D$94,'augjul cfs rank'!$A40)</f>
        <v>1060</v>
      </c>
      <c r="H40" s="5" t="str">
        <f>VLOOKUP(I40,'augjul cfs'!$E$5:$O$94,11,FALSE)</f>
        <v>1979-80</v>
      </c>
      <c r="I40" s="18">
        <f>LARGE('augjul cfs'!$E$5:$E$94,'augjul cfs rank'!$A40)</f>
        <v>1464</v>
      </c>
      <c r="J40" s="5" t="str">
        <f>VLOOKUP(K40,'augjul cfs'!$F$5:$O$94,10,FALSE)</f>
        <v>1929-30</v>
      </c>
      <c r="K40" s="18">
        <f>LARGE('augjul cfs'!$F$5:$F$94,'augjul cfs rank'!$A40)</f>
        <v>1948</v>
      </c>
      <c r="L40" s="5" t="str">
        <f>VLOOKUP(M40,'augjul cfs'!$G$5:$O$94,9,FALSE)</f>
        <v>1985-86</v>
      </c>
      <c r="M40" s="18">
        <f>LARGE('augjul cfs'!$G$5:$G$94,'augjul cfs rank'!$A40)</f>
        <v>2192</v>
      </c>
      <c r="N40" s="5" t="str">
        <f>VLOOKUP(O40,'augjul cfs'!$H$5:$O$94,8,FALSE)</f>
        <v>1974-75</v>
      </c>
      <c r="O40" s="18">
        <f>LARGE('augjul cfs'!$H$5:$H$94,'augjul cfs rank'!$A40)</f>
        <v>2368</v>
      </c>
      <c r="P40" s="5" t="str">
        <f>VLOOKUP(Q40,'augjul cfs'!$I$5:$O$94,7,FALSE)</f>
        <v>2002-03</v>
      </c>
      <c r="Q40" s="18">
        <f>LARGE('augjul cfs'!$I$5:$I$94,'augjul cfs rank'!$A40)</f>
        <v>2419</v>
      </c>
      <c r="R40" s="5" t="str">
        <f>VLOOKUP(S40,'augjul cfs'!$J$5:$O$94,6,FALSE)</f>
        <v>1959-60</v>
      </c>
      <c r="S40" s="18">
        <f>LARGE('augjul cfs'!$J$5:$J$94,'augjul cfs rank'!$A40)</f>
        <v>2697</v>
      </c>
      <c r="T40" s="5" t="str">
        <f>VLOOKUP(U40,'augjul cfs'!$K$5:$O$94,5,FALSE)</f>
        <v>1962-63</v>
      </c>
      <c r="U40" s="18">
        <f>LARGE('augjul cfs'!$K$5:$K$94,'augjul cfs rank'!$A40)</f>
        <v>3037</v>
      </c>
      <c r="V40" s="5" t="str">
        <f>VLOOKUP(W40,'augjul cfs'!$L$5:$O$94,4,FALSE)</f>
        <v>1975-76</v>
      </c>
      <c r="W40" s="18">
        <f>LARGE('augjul cfs'!$L$5:$L$94,'augjul cfs rank'!$A40)</f>
        <v>2302</v>
      </c>
      <c r="X40" s="5" t="str">
        <f>VLOOKUP(Y40,'augjul cfs'!$M$5:$O$94,3,FALSE)</f>
        <v>1936-37</v>
      </c>
      <c r="Y40" s="18">
        <f>LARGE('augjul cfs'!$M$5:$M$94,'augjul cfs rank'!$A40)</f>
        <v>1384</v>
      </c>
      <c r="Z40" s="5" t="str">
        <f>VLOOKUP(AA40,'augjul cfs'!$N$5:$O$94,2,FALSE)</f>
        <v>1962-63</v>
      </c>
      <c r="AA40" s="18">
        <f>LARGE('augjul cfs'!$N$5:$N$94,'augjul cfs rank'!$A40)</f>
        <v>1888.4328767123288</v>
      </c>
    </row>
    <row r="41" spans="1:27" x14ac:dyDescent="0.2">
      <c r="A41" s="5">
        <v>36</v>
      </c>
      <c r="B41" s="5" t="str">
        <f>VLOOKUP(C41,'augjul cfs'!$B$5:$O$94,14,FALSE)</f>
        <v>1985-86</v>
      </c>
      <c r="C41" s="18">
        <f>LARGE('augjul cfs'!$B$5:$B$94,'augjul cfs rank'!$A41)</f>
        <v>1129</v>
      </c>
      <c r="D41" s="5" t="str">
        <f>VLOOKUP(E41,'augjul cfs'!$C$5:$O$94,13,FALSE)</f>
        <v>1946-47</v>
      </c>
      <c r="E41" s="18">
        <f>LARGE('augjul cfs'!$C$5:$C$94,'augjul cfs rank'!$A41)</f>
        <v>1051</v>
      </c>
      <c r="F41" s="5" t="str">
        <f>VLOOKUP(G41,'augjul cfs'!$D$5:$O$94,12,FALSE)</f>
        <v>1948-49</v>
      </c>
      <c r="G41" s="18">
        <f>LARGE('augjul cfs'!$D$5:$D$94,'augjul cfs rank'!$A41)</f>
        <v>1060</v>
      </c>
      <c r="H41" s="5" t="str">
        <f>VLOOKUP(I41,'augjul cfs'!$E$5:$O$94,11,FALSE)</f>
        <v>1986-87</v>
      </c>
      <c r="I41" s="18">
        <f>LARGE('augjul cfs'!$E$5:$E$94,'augjul cfs rank'!$A41)</f>
        <v>1461</v>
      </c>
      <c r="J41" s="5" t="str">
        <f>VLOOKUP(K41,'augjul cfs'!$F$5:$O$94,10,FALSE)</f>
        <v>1984-85</v>
      </c>
      <c r="K41" s="18">
        <f>LARGE('augjul cfs'!$F$5:$F$94,'augjul cfs rank'!$A41)</f>
        <v>1916</v>
      </c>
      <c r="L41" s="5" t="str">
        <f>VLOOKUP(M41,'augjul cfs'!$G$5:$O$94,9,FALSE)</f>
        <v>2016-17</v>
      </c>
      <c r="M41" s="18">
        <f>LARGE('augjul cfs'!$G$5:$G$94,'augjul cfs rank'!$A41)</f>
        <v>2148</v>
      </c>
      <c r="N41" s="5" t="str">
        <f>VLOOKUP(O41,'augjul cfs'!$H$5:$O$94,8,FALSE)</f>
        <v>1974-75</v>
      </c>
      <c r="O41" s="18">
        <f>LARGE('augjul cfs'!$H$5:$H$94,'augjul cfs rank'!$A41)</f>
        <v>2368</v>
      </c>
      <c r="P41" s="5" t="str">
        <f>VLOOKUP(Q41,'augjul cfs'!$I$5:$O$94,7,FALSE)</f>
        <v>1950-51</v>
      </c>
      <c r="Q41" s="18">
        <f>LARGE('augjul cfs'!$I$5:$I$94,'augjul cfs rank'!$A41)</f>
        <v>2371</v>
      </c>
      <c r="R41" s="5" t="str">
        <f>VLOOKUP(S41,'augjul cfs'!$J$5:$O$94,6,FALSE)</f>
        <v>1945-46</v>
      </c>
      <c r="S41" s="18">
        <f>LARGE('augjul cfs'!$J$5:$J$94,'augjul cfs rank'!$A41)</f>
        <v>2668</v>
      </c>
      <c r="T41" s="5" t="str">
        <f>VLOOKUP(U41,'augjul cfs'!$K$5:$O$94,5,FALSE)</f>
        <v>1950-51</v>
      </c>
      <c r="U41" s="18">
        <f>LARGE('augjul cfs'!$K$5:$K$94,'augjul cfs rank'!$A41)</f>
        <v>3028</v>
      </c>
      <c r="V41" s="5" t="str">
        <f>VLOOKUP(W41,'augjul cfs'!$L$5:$O$94,4,FALSE)</f>
        <v>2005-06</v>
      </c>
      <c r="W41" s="18">
        <f>LARGE('augjul cfs'!$L$5:$L$94,'augjul cfs rank'!$A41)</f>
        <v>2268</v>
      </c>
      <c r="X41" s="5" t="str">
        <f>VLOOKUP(Y41,'augjul cfs'!$M$5:$O$94,3,FALSE)</f>
        <v>1936-37</v>
      </c>
      <c r="Y41" s="18">
        <f>LARGE('augjul cfs'!$M$5:$M$94,'augjul cfs rank'!$A41)</f>
        <v>1384</v>
      </c>
      <c r="Z41" s="5" t="str">
        <f>VLOOKUP(AA41,'augjul cfs'!$N$5:$O$94,2,FALSE)</f>
        <v>1988-89</v>
      </c>
      <c r="AA41" s="18">
        <f>LARGE('augjul cfs'!$N$5:$N$94,'augjul cfs rank'!$A41)</f>
        <v>1885.6712328767123</v>
      </c>
    </row>
    <row r="42" spans="1:27" x14ac:dyDescent="0.2">
      <c r="A42" s="5">
        <v>37</v>
      </c>
      <c r="B42" s="5" t="str">
        <f>VLOOKUP(C42,'augjul cfs'!$B$5:$O$94,14,FALSE)</f>
        <v>1961-62</v>
      </c>
      <c r="C42" s="18">
        <f>LARGE('augjul cfs'!$B$5:$B$94,'augjul cfs rank'!$A42)</f>
        <v>1102</v>
      </c>
      <c r="D42" s="5" t="str">
        <f>VLOOKUP(E42,'augjul cfs'!$C$5:$O$94,13,FALSE)</f>
        <v>1978-79</v>
      </c>
      <c r="E42" s="18">
        <f>LARGE('augjul cfs'!$C$5:$C$94,'augjul cfs rank'!$A42)</f>
        <v>1036</v>
      </c>
      <c r="F42" s="5" t="str">
        <f>VLOOKUP(G42,'augjul cfs'!$D$5:$O$94,12,FALSE)</f>
        <v>1989-90</v>
      </c>
      <c r="G42" s="18">
        <f>LARGE('augjul cfs'!$D$5:$D$94,'augjul cfs rank'!$A42)</f>
        <v>1059</v>
      </c>
      <c r="H42" s="5" t="str">
        <f>VLOOKUP(I42,'augjul cfs'!$E$5:$O$94,11,FALSE)</f>
        <v>1960-61</v>
      </c>
      <c r="I42" s="18">
        <f>LARGE('augjul cfs'!$E$5:$E$94,'augjul cfs rank'!$A42)</f>
        <v>1445</v>
      </c>
      <c r="J42" s="5" t="str">
        <f>VLOOKUP(K42,'augjul cfs'!$F$5:$O$94,10,FALSE)</f>
        <v>2004-05</v>
      </c>
      <c r="K42" s="18">
        <f>LARGE('augjul cfs'!$F$5:$F$94,'augjul cfs rank'!$A42)</f>
        <v>1881</v>
      </c>
      <c r="L42" s="5" t="str">
        <f>VLOOKUP(M42,'augjul cfs'!$G$5:$O$94,9,FALSE)</f>
        <v>2006-07</v>
      </c>
      <c r="M42" s="18">
        <f>LARGE('augjul cfs'!$G$5:$G$94,'augjul cfs rank'!$A42)</f>
        <v>2110</v>
      </c>
      <c r="N42" s="5" t="str">
        <f>VLOOKUP(O42,'augjul cfs'!$H$5:$O$94,8,FALSE)</f>
        <v>1969-70</v>
      </c>
      <c r="O42" s="18">
        <f>LARGE('augjul cfs'!$H$5:$H$94,'augjul cfs rank'!$A42)</f>
        <v>2351</v>
      </c>
      <c r="P42" s="5" t="str">
        <f>VLOOKUP(Q42,'augjul cfs'!$I$5:$O$94,7,FALSE)</f>
        <v>1965-66</v>
      </c>
      <c r="Q42" s="18">
        <f>LARGE('augjul cfs'!$I$5:$I$94,'augjul cfs rank'!$A42)</f>
        <v>2368</v>
      </c>
      <c r="R42" s="5" t="str">
        <f>VLOOKUP(S42,'augjul cfs'!$J$5:$O$94,6,FALSE)</f>
        <v>1968-69</v>
      </c>
      <c r="S42" s="18">
        <f>LARGE('augjul cfs'!$J$5:$J$94,'augjul cfs rank'!$A42)</f>
        <v>2667</v>
      </c>
      <c r="T42" s="5" t="str">
        <f>VLOOKUP(U42,'augjul cfs'!$K$5:$O$94,5,FALSE)</f>
        <v>1935-36</v>
      </c>
      <c r="U42" s="18">
        <f>LARGE('augjul cfs'!$K$5:$K$94,'augjul cfs rank'!$A42)</f>
        <v>3004</v>
      </c>
      <c r="V42" s="5" t="str">
        <f>VLOOKUP(W42,'augjul cfs'!$L$5:$O$94,4,FALSE)</f>
        <v>1959-60</v>
      </c>
      <c r="W42" s="18">
        <f>LARGE('augjul cfs'!$L$5:$L$94,'augjul cfs rank'!$A42)</f>
        <v>2265</v>
      </c>
      <c r="X42" s="5" t="str">
        <f>VLOOKUP(Y42,'augjul cfs'!$M$5:$O$94,3,FALSE)</f>
        <v>2005-06</v>
      </c>
      <c r="Y42" s="18">
        <f>LARGE('augjul cfs'!$M$5:$M$94,'augjul cfs rank'!$A42)</f>
        <v>1383</v>
      </c>
      <c r="Z42" s="5" t="str">
        <f>VLOOKUP(AA42,'augjul cfs'!$N$5:$O$94,2,FALSE)</f>
        <v>1947-48</v>
      </c>
      <c r="AA42" s="18">
        <f>LARGE('augjul cfs'!$N$5:$N$94,'augjul cfs rank'!$A42)</f>
        <v>1867.4027397260274</v>
      </c>
    </row>
    <row r="43" spans="1:27" x14ac:dyDescent="0.2">
      <c r="A43" s="5">
        <v>38</v>
      </c>
      <c r="B43" s="5" t="str">
        <f>VLOOKUP(C43,'augjul cfs'!$B$5:$O$94,14,FALSE)</f>
        <v>1949-50</v>
      </c>
      <c r="C43" s="18">
        <f>LARGE('augjul cfs'!$B$5:$B$94,'augjul cfs rank'!$A43)</f>
        <v>1095</v>
      </c>
      <c r="D43" s="5" t="str">
        <f>VLOOKUP(E43,'augjul cfs'!$C$5:$O$94,13,FALSE)</f>
        <v>1964-65</v>
      </c>
      <c r="E43" s="18">
        <f>LARGE('augjul cfs'!$C$5:$C$94,'augjul cfs rank'!$A43)</f>
        <v>1022</v>
      </c>
      <c r="F43" s="5" t="str">
        <f>VLOOKUP(G43,'augjul cfs'!$D$5:$O$94,12,FALSE)</f>
        <v>1973-74</v>
      </c>
      <c r="G43" s="18">
        <f>LARGE('augjul cfs'!$D$5:$D$94,'augjul cfs rank'!$A43)</f>
        <v>1058</v>
      </c>
      <c r="H43" s="5" t="str">
        <f>VLOOKUP(I43,'augjul cfs'!$E$5:$O$94,11,FALSE)</f>
        <v>1988-89</v>
      </c>
      <c r="I43" s="18">
        <f>LARGE('augjul cfs'!$E$5:$E$94,'augjul cfs rank'!$A43)</f>
        <v>1432</v>
      </c>
      <c r="J43" s="5" t="str">
        <f>VLOOKUP(K43,'augjul cfs'!$F$5:$O$94,10,FALSE)</f>
        <v>1980-81</v>
      </c>
      <c r="K43" s="18">
        <f>LARGE('augjul cfs'!$F$5:$F$94,'augjul cfs rank'!$A43)</f>
        <v>1874</v>
      </c>
      <c r="L43" s="5" t="str">
        <f>VLOOKUP(M43,'augjul cfs'!$G$5:$O$94,9,FALSE)</f>
        <v>2014-15</v>
      </c>
      <c r="M43" s="18">
        <f>LARGE('augjul cfs'!$G$5:$G$94,'augjul cfs rank'!$A43)</f>
        <v>2097</v>
      </c>
      <c r="N43" s="5" t="str">
        <f>VLOOKUP(O43,'augjul cfs'!$H$5:$O$94,8,FALSE)</f>
        <v>1986-87</v>
      </c>
      <c r="O43" s="18">
        <f>LARGE('augjul cfs'!$H$5:$H$94,'augjul cfs rank'!$A43)</f>
        <v>2295</v>
      </c>
      <c r="P43" s="5" t="str">
        <f>VLOOKUP(Q43,'augjul cfs'!$I$5:$O$94,7,FALSE)</f>
        <v>1945-46</v>
      </c>
      <c r="Q43" s="18">
        <f>LARGE('augjul cfs'!$I$5:$I$94,'augjul cfs rank'!$A43)</f>
        <v>2346</v>
      </c>
      <c r="R43" s="5" t="str">
        <f>VLOOKUP(S43,'augjul cfs'!$J$5:$O$94,6,FALSE)</f>
        <v>2017-18</v>
      </c>
      <c r="S43" s="18">
        <f>LARGE('augjul cfs'!$J$5:$J$94,'augjul cfs rank'!$A43)</f>
        <v>2663</v>
      </c>
      <c r="T43" s="5" t="str">
        <f>VLOOKUP(U43,'augjul cfs'!$K$5:$O$94,5,FALSE)</f>
        <v>1996-97</v>
      </c>
      <c r="U43" s="18">
        <f>LARGE('augjul cfs'!$K$5:$K$94,'augjul cfs rank'!$A43)</f>
        <v>3002</v>
      </c>
      <c r="V43" s="5" t="str">
        <f>VLOOKUP(W43,'augjul cfs'!$L$5:$O$94,4,FALSE)</f>
        <v>1966-67</v>
      </c>
      <c r="W43" s="18">
        <f>LARGE('augjul cfs'!$L$5:$L$94,'augjul cfs rank'!$A43)</f>
        <v>2259</v>
      </c>
      <c r="X43" s="5" t="str">
        <f>VLOOKUP(Y43,'augjul cfs'!$M$5:$O$94,3,FALSE)</f>
        <v>1999-2000</v>
      </c>
      <c r="Y43" s="18">
        <f>LARGE('augjul cfs'!$M$5:$M$94,'augjul cfs rank'!$A43)</f>
        <v>1364</v>
      </c>
      <c r="Z43" s="5" t="str">
        <f>VLOOKUP(AA43,'augjul cfs'!$N$5:$O$94,2,FALSE)</f>
        <v>1963-64</v>
      </c>
      <c r="AA43" s="18">
        <f>LARGE('augjul cfs'!$N$5:$N$94,'augjul cfs rank'!$A43)</f>
        <v>1844.1890410958904</v>
      </c>
    </row>
    <row r="44" spans="1:27" x14ac:dyDescent="0.2">
      <c r="A44" s="5">
        <v>39</v>
      </c>
      <c r="B44" s="5" t="str">
        <f>VLOOKUP(C44,'augjul cfs'!$B$5:$O$94,14,FALSE)</f>
        <v>2009-10</v>
      </c>
      <c r="C44" s="18">
        <f>LARGE('augjul cfs'!$B$5:$B$94,'augjul cfs rank'!$A44)</f>
        <v>1080</v>
      </c>
      <c r="D44" s="5" t="str">
        <f>VLOOKUP(E44,'augjul cfs'!$C$5:$O$94,13,FALSE)</f>
        <v>1969-70</v>
      </c>
      <c r="E44" s="18">
        <f>LARGE('augjul cfs'!$C$5:$C$94,'augjul cfs rank'!$A44)</f>
        <v>1016</v>
      </c>
      <c r="F44" s="5" t="str">
        <f>VLOOKUP(G44,'augjul cfs'!$D$5:$O$94,12,FALSE)</f>
        <v>1955-56</v>
      </c>
      <c r="G44" s="18">
        <f>LARGE('augjul cfs'!$D$5:$D$94,'augjul cfs rank'!$A44)</f>
        <v>1057</v>
      </c>
      <c r="H44" s="5" t="str">
        <f>VLOOKUP(I44,'augjul cfs'!$E$5:$O$94,11,FALSE)</f>
        <v>1999-2000</v>
      </c>
      <c r="I44" s="18">
        <f>LARGE('augjul cfs'!$E$5:$E$94,'augjul cfs rank'!$A44)</f>
        <v>1413</v>
      </c>
      <c r="J44" s="5" t="str">
        <f>VLOOKUP(K44,'augjul cfs'!$F$5:$O$94,10,FALSE)</f>
        <v>1938-39</v>
      </c>
      <c r="K44" s="18">
        <f>LARGE('augjul cfs'!$F$5:$F$94,'augjul cfs rank'!$A44)</f>
        <v>1852</v>
      </c>
      <c r="L44" s="5" t="str">
        <f>VLOOKUP(M44,'augjul cfs'!$G$5:$O$94,9,FALSE)</f>
        <v>2001-02</v>
      </c>
      <c r="M44" s="18">
        <f>LARGE('augjul cfs'!$G$5:$G$94,'augjul cfs rank'!$A44)</f>
        <v>2078</v>
      </c>
      <c r="N44" s="5" t="str">
        <f>VLOOKUP(O44,'augjul cfs'!$H$5:$O$94,8,FALSE)</f>
        <v>1937-38</v>
      </c>
      <c r="O44" s="18">
        <f>LARGE('augjul cfs'!$H$5:$H$94,'augjul cfs rank'!$A44)</f>
        <v>2180</v>
      </c>
      <c r="P44" s="5" t="str">
        <f>VLOOKUP(Q44,'augjul cfs'!$I$5:$O$94,7,FALSE)</f>
        <v>2007-08</v>
      </c>
      <c r="Q44" s="18">
        <f>LARGE('augjul cfs'!$I$5:$I$94,'augjul cfs rank'!$A44)</f>
        <v>2294</v>
      </c>
      <c r="R44" s="5" t="str">
        <f>VLOOKUP(S44,'augjul cfs'!$J$5:$O$94,6,FALSE)</f>
        <v>1960-61</v>
      </c>
      <c r="S44" s="18">
        <f>LARGE('augjul cfs'!$J$5:$J$94,'augjul cfs rank'!$A44)</f>
        <v>2628</v>
      </c>
      <c r="T44" s="5" t="str">
        <f>VLOOKUP(U44,'augjul cfs'!$K$5:$O$94,5,FALSE)</f>
        <v>1953-54</v>
      </c>
      <c r="U44" s="18">
        <f>LARGE('augjul cfs'!$K$5:$K$94,'augjul cfs rank'!$A44)</f>
        <v>2985</v>
      </c>
      <c r="V44" s="5" t="str">
        <f>VLOOKUP(W44,'augjul cfs'!$L$5:$O$94,4,FALSE)</f>
        <v>1934-35</v>
      </c>
      <c r="W44" s="18">
        <f>LARGE('augjul cfs'!$L$5:$L$94,'augjul cfs rank'!$A44)</f>
        <v>2201</v>
      </c>
      <c r="X44" s="5" t="str">
        <f>VLOOKUP(Y44,'augjul cfs'!$M$5:$O$94,3,FALSE)</f>
        <v>1956-57</v>
      </c>
      <c r="Y44" s="18">
        <f>LARGE('augjul cfs'!$M$5:$M$94,'augjul cfs rank'!$A44)</f>
        <v>1360</v>
      </c>
      <c r="Z44" s="5" t="str">
        <f>VLOOKUP(AA44,'augjul cfs'!$N$5:$O$94,2,FALSE)</f>
        <v>2006-07</v>
      </c>
      <c r="AA44" s="18">
        <f>LARGE('augjul cfs'!$N$5:$N$94,'augjul cfs rank'!$A44)</f>
        <v>1844.1780821917807</v>
      </c>
    </row>
    <row r="45" spans="1:27" x14ac:dyDescent="0.2">
      <c r="A45" s="5">
        <v>40</v>
      </c>
      <c r="B45" s="5" t="str">
        <f>VLOOKUP(C45,'augjul cfs'!$B$5:$O$94,14,FALSE)</f>
        <v>2007-08</v>
      </c>
      <c r="C45" s="18">
        <f>LARGE('augjul cfs'!$B$5:$B$94,'augjul cfs rank'!$A45)</f>
        <v>1074</v>
      </c>
      <c r="D45" s="5" t="str">
        <f>VLOOKUP(E45,'augjul cfs'!$C$5:$O$94,13,FALSE)</f>
        <v>2006-07</v>
      </c>
      <c r="E45" s="18">
        <f>LARGE('augjul cfs'!$C$5:$C$94,'augjul cfs rank'!$A45)</f>
        <v>1012</v>
      </c>
      <c r="F45" s="5" t="str">
        <f>VLOOKUP(G45,'augjul cfs'!$D$5:$O$94,12,FALSE)</f>
        <v>1979-80</v>
      </c>
      <c r="G45" s="18">
        <f>LARGE('augjul cfs'!$D$5:$D$94,'augjul cfs rank'!$A45)</f>
        <v>1054</v>
      </c>
      <c r="H45" s="5" t="str">
        <f>VLOOKUP(I45,'augjul cfs'!$E$5:$O$94,11,FALSE)</f>
        <v>1947-48</v>
      </c>
      <c r="I45" s="18">
        <f>LARGE('augjul cfs'!$E$5:$E$94,'augjul cfs rank'!$A45)</f>
        <v>1408</v>
      </c>
      <c r="J45" s="5" t="str">
        <f>VLOOKUP(K45,'augjul cfs'!$F$5:$O$94,10,FALSE)</f>
        <v>1972-73</v>
      </c>
      <c r="K45" s="18">
        <f>LARGE('augjul cfs'!$F$5:$F$94,'augjul cfs rank'!$A45)</f>
        <v>1828</v>
      </c>
      <c r="L45" s="5" t="str">
        <f>VLOOKUP(M45,'augjul cfs'!$G$5:$O$94,9,FALSE)</f>
        <v>1968-69</v>
      </c>
      <c r="M45" s="18">
        <f>LARGE('augjul cfs'!$G$5:$G$94,'augjul cfs rank'!$A45)</f>
        <v>1995</v>
      </c>
      <c r="N45" s="5" t="str">
        <f>VLOOKUP(O45,'augjul cfs'!$H$5:$O$94,8,FALSE)</f>
        <v>2006-07</v>
      </c>
      <c r="O45" s="18">
        <f>LARGE('augjul cfs'!$H$5:$H$94,'augjul cfs rank'!$A45)</f>
        <v>2133</v>
      </c>
      <c r="P45" s="5" t="str">
        <f>VLOOKUP(Q45,'augjul cfs'!$I$5:$O$94,7,FALSE)</f>
        <v>1951-52</v>
      </c>
      <c r="Q45" s="18">
        <f>LARGE('augjul cfs'!$I$5:$I$94,'augjul cfs rank'!$A45)</f>
        <v>2275</v>
      </c>
      <c r="R45" s="5" t="str">
        <f>VLOOKUP(S45,'augjul cfs'!$J$5:$O$94,6,FALSE)</f>
        <v>1962-63</v>
      </c>
      <c r="S45" s="18">
        <f>LARGE('augjul cfs'!$J$5:$J$94,'augjul cfs rank'!$A45)</f>
        <v>2620</v>
      </c>
      <c r="T45" s="5" t="str">
        <f>VLOOKUP(U45,'augjul cfs'!$K$5:$O$94,5,FALSE)</f>
        <v>1956-57</v>
      </c>
      <c r="U45" s="18">
        <f>LARGE('augjul cfs'!$K$5:$K$94,'augjul cfs rank'!$A45)</f>
        <v>2979</v>
      </c>
      <c r="V45" s="5" t="str">
        <f>VLOOKUP(W45,'augjul cfs'!$L$5:$O$94,4,FALSE)</f>
        <v>1984-85</v>
      </c>
      <c r="W45" s="18">
        <f>LARGE('augjul cfs'!$L$5:$L$94,'augjul cfs rank'!$A45)</f>
        <v>2161</v>
      </c>
      <c r="X45" s="5" t="str">
        <f>VLOOKUP(Y45,'augjul cfs'!$M$5:$O$94,3,FALSE)</f>
        <v>1948-49</v>
      </c>
      <c r="Y45" s="18">
        <f>LARGE('augjul cfs'!$M$5:$M$94,'augjul cfs rank'!$A45)</f>
        <v>1343</v>
      </c>
      <c r="Z45" s="5" t="str">
        <f>VLOOKUP(AA45,'augjul cfs'!$N$5:$O$94,2,FALSE)</f>
        <v>1948-49</v>
      </c>
      <c r="AA45" s="18">
        <f>LARGE('augjul cfs'!$N$5:$N$94,'augjul cfs rank'!$A45)</f>
        <v>1843.4821917808219</v>
      </c>
    </row>
    <row r="46" spans="1:27" x14ac:dyDescent="0.2">
      <c r="A46" s="5">
        <v>41</v>
      </c>
      <c r="B46" s="5" t="str">
        <f>VLOOKUP(C46,'augjul cfs'!$B$5:$O$94,14,FALSE)</f>
        <v>1969-70</v>
      </c>
      <c r="C46" s="18">
        <f>LARGE('augjul cfs'!$B$5:$B$94,'augjul cfs rank'!$A46)</f>
        <v>1071</v>
      </c>
      <c r="D46" s="5" t="str">
        <f>VLOOKUP(E46,'augjul cfs'!$C$5:$O$94,13,FALSE)</f>
        <v>1949-50</v>
      </c>
      <c r="E46" s="18">
        <f>LARGE('augjul cfs'!$C$5:$C$94,'augjul cfs rank'!$A46)</f>
        <v>1006</v>
      </c>
      <c r="F46" s="5" t="str">
        <f>VLOOKUP(G46,'augjul cfs'!$D$5:$O$94,12,FALSE)</f>
        <v>1949-50</v>
      </c>
      <c r="G46" s="18">
        <f>LARGE('augjul cfs'!$D$5:$D$94,'augjul cfs rank'!$A46)</f>
        <v>1046</v>
      </c>
      <c r="H46" s="5" t="str">
        <f>VLOOKUP(I46,'augjul cfs'!$E$5:$O$94,11,FALSE)</f>
        <v>2005-06</v>
      </c>
      <c r="I46" s="18">
        <f>LARGE('augjul cfs'!$E$5:$E$94,'augjul cfs rank'!$A46)</f>
        <v>1401</v>
      </c>
      <c r="J46" s="5" t="str">
        <f>VLOOKUP(K46,'augjul cfs'!$F$5:$O$94,10,FALSE)</f>
        <v>1979-80</v>
      </c>
      <c r="K46" s="18">
        <f>LARGE('augjul cfs'!$F$5:$F$94,'augjul cfs rank'!$A46)</f>
        <v>1703</v>
      </c>
      <c r="L46" s="5" t="str">
        <f>VLOOKUP(M46,'augjul cfs'!$G$5:$O$94,9,FALSE)</f>
        <v>1974-75</v>
      </c>
      <c r="M46" s="18">
        <f>LARGE('augjul cfs'!$G$5:$G$94,'augjul cfs rank'!$A46)</f>
        <v>1992</v>
      </c>
      <c r="N46" s="5" t="str">
        <f>VLOOKUP(O46,'augjul cfs'!$H$5:$O$94,8,FALSE)</f>
        <v>1975-76</v>
      </c>
      <c r="O46" s="18">
        <f>LARGE('augjul cfs'!$H$5:$H$94,'augjul cfs rank'!$A46)</f>
        <v>2128</v>
      </c>
      <c r="P46" s="5" t="str">
        <f>VLOOKUP(Q46,'augjul cfs'!$I$5:$O$94,7,FALSE)</f>
        <v>1989-90</v>
      </c>
      <c r="Q46" s="18">
        <f>LARGE('augjul cfs'!$I$5:$I$94,'augjul cfs rank'!$A46)</f>
        <v>2263</v>
      </c>
      <c r="R46" s="5" t="str">
        <f>VLOOKUP(S46,'augjul cfs'!$J$5:$O$94,6,FALSE)</f>
        <v>1931-32</v>
      </c>
      <c r="S46" s="18">
        <f>LARGE('augjul cfs'!$J$5:$J$94,'augjul cfs rank'!$A46)</f>
        <v>2616</v>
      </c>
      <c r="T46" s="5" t="str">
        <f>VLOOKUP(U46,'augjul cfs'!$K$5:$O$94,5,FALSE)</f>
        <v>1947-48</v>
      </c>
      <c r="U46" s="18">
        <f>LARGE('augjul cfs'!$K$5:$K$94,'augjul cfs rank'!$A46)</f>
        <v>2907</v>
      </c>
      <c r="V46" s="5" t="str">
        <f>VLOOKUP(W46,'augjul cfs'!$L$5:$O$94,4,FALSE)</f>
        <v>1995-96</v>
      </c>
      <c r="W46" s="18">
        <f>LARGE('augjul cfs'!$L$5:$L$94,'augjul cfs rank'!$A46)</f>
        <v>2137</v>
      </c>
      <c r="X46" s="5" t="str">
        <f>VLOOKUP(Y46,'augjul cfs'!$M$5:$O$94,3,FALSE)</f>
        <v>1954-55</v>
      </c>
      <c r="Y46" s="18">
        <f>LARGE('augjul cfs'!$M$5:$M$94,'augjul cfs rank'!$A46)</f>
        <v>1339</v>
      </c>
      <c r="Z46" s="5" t="str">
        <f>VLOOKUP(AA46,'augjul cfs'!$N$5:$O$94,2,FALSE)</f>
        <v>1977-78</v>
      </c>
      <c r="AA46" s="18">
        <f>LARGE('augjul cfs'!$N$5:$N$94,'augjul cfs rank'!$A46)</f>
        <v>1833.0904109589042</v>
      </c>
    </row>
    <row r="47" spans="1:27" x14ac:dyDescent="0.2">
      <c r="A47" s="5">
        <v>42</v>
      </c>
      <c r="B47" s="5" t="str">
        <f>VLOOKUP(C47,'augjul cfs'!$B$5:$O$94,14,FALSE)</f>
        <v>1962-63</v>
      </c>
      <c r="C47" s="18">
        <f>LARGE('augjul cfs'!$B$5:$B$94,'augjul cfs rank'!$A47)</f>
        <v>1062</v>
      </c>
      <c r="D47" s="5" t="str">
        <f>VLOOKUP(E47,'augjul cfs'!$C$5:$O$94,13,FALSE)</f>
        <v>1989-90</v>
      </c>
      <c r="E47" s="18">
        <f>LARGE('augjul cfs'!$C$5:$C$94,'augjul cfs rank'!$A47)</f>
        <v>1001</v>
      </c>
      <c r="F47" s="5" t="str">
        <f>VLOOKUP(G47,'augjul cfs'!$D$5:$O$94,12,FALSE)</f>
        <v>1959-60</v>
      </c>
      <c r="G47" s="18">
        <f>LARGE('augjul cfs'!$D$5:$D$94,'augjul cfs rank'!$A47)</f>
        <v>1044</v>
      </c>
      <c r="H47" s="5" t="str">
        <f>VLOOKUP(I47,'augjul cfs'!$E$5:$O$94,11,FALSE)</f>
        <v>1982-83</v>
      </c>
      <c r="I47" s="18">
        <f>LARGE('augjul cfs'!$E$5:$E$94,'augjul cfs rank'!$A47)</f>
        <v>1367</v>
      </c>
      <c r="J47" s="5" t="str">
        <f>VLOOKUP(K47,'augjul cfs'!$F$5:$O$94,10,FALSE)</f>
        <v>1948-49</v>
      </c>
      <c r="K47" s="18">
        <f>LARGE('augjul cfs'!$F$5:$F$94,'augjul cfs rank'!$A47)</f>
        <v>1702</v>
      </c>
      <c r="L47" s="5" t="str">
        <f>VLOOKUP(M47,'augjul cfs'!$G$5:$O$94,9,FALSE)</f>
        <v>1972-73</v>
      </c>
      <c r="M47" s="18">
        <f>LARGE('augjul cfs'!$G$5:$G$94,'augjul cfs rank'!$A47)</f>
        <v>1982</v>
      </c>
      <c r="N47" s="5" t="str">
        <f>VLOOKUP(O47,'augjul cfs'!$H$5:$O$94,8,FALSE)</f>
        <v>2011-12</v>
      </c>
      <c r="O47" s="18">
        <f>LARGE('augjul cfs'!$H$5:$H$94,'augjul cfs rank'!$A47)</f>
        <v>2050</v>
      </c>
      <c r="P47" s="5" t="str">
        <f>VLOOKUP(Q47,'augjul cfs'!$I$5:$O$94,7,FALSE)</f>
        <v>1955-56</v>
      </c>
      <c r="Q47" s="18">
        <f>LARGE('augjul cfs'!$I$5:$I$94,'augjul cfs rank'!$A47)</f>
        <v>2259</v>
      </c>
      <c r="R47" s="5" t="str">
        <f>VLOOKUP(S47,'augjul cfs'!$J$5:$O$94,6,FALSE)</f>
        <v>1998-99</v>
      </c>
      <c r="S47" s="18">
        <f>LARGE('augjul cfs'!$J$5:$J$94,'augjul cfs rank'!$A47)</f>
        <v>2587</v>
      </c>
      <c r="T47" s="5" t="str">
        <f>VLOOKUP(U47,'augjul cfs'!$K$5:$O$94,5,FALSE)</f>
        <v>1954-55</v>
      </c>
      <c r="U47" s="18">
        <f>LARGE('augjul cfs'!$K$5:$K$94,'augjul cfs rank'!$A47)</f>
        <v>2899</v>
      </c>
      <c r="V47" s="5" t="str">
        <f>VLOOKUP(W47,'augjul cfs'!$L$5:$O$94,4,FALSE)</f>
        <v>1996-97</v>
      </c>
      <c r="W47" s="18">
        <f>LARGE('augjul cfs'!$L$5:$L$94,'augjul cfs rank'!$A47)</f>
        <v>2045</v>
      </c>
      <c r="X47" s="5" t="str">
        <f>VLOOKUP(Y47,'augjul cfs'!$M$5:$O$94,3,FALSE)</f>
        <v>1984-85</v>
      </c>
      <c r="Y47" s="18">
        <f>LARGE('augjul cfs'!$M$5:$M$94,'augjul cfs rank'!$A47)</f>
        <v>1293</v>
      </c>
      <c r="Z47" s="5" t="str">
        <f>VLOOKUP(AA47,'augjul cfs'!$N$5:$O$94,2,FALSE)</f>
        <v>1960-61</v>
      </c>
      <c r="AA47" s="18">
        <f>LARGE('augjul cfs'!$N$5:$N$94,'augjul cfs rank'!$A47)</f>
        <v>1828.8493150684931</v>
      </c>
    </row>
    <row r="48" spans="1:27" x14ac:dyDescent="0.2">
      <c r="A48" s="5">
        <v>43</v>
      </c>
      <c r="B48" s="5" t="str">
        <f>VLOOKUP(C48,'augjul cfs'!$B$5:$O$94,14,FALSE)</f>
        <v>1963-64</v>
      </c>
      <c r="C48" s="18">
        <f>LARGE('augjul cfs'!$B$5:$B$94,'augjul cfs rank'!$A48)</f>
        <v>1053</v>
      </c>
      <c r="D48" s="5" t="str">
        <f>VLOOKUP(E48,'augjul cfs'!$C$5:$O$94,13,FALSE)</f>
        <v>1989-90</v>
      </c>
      <c r="E48" s="18">
        <f>LARGE('augjul cfs'!$C$5:$C$94,'augjul cfs rank'!$A48)</f>
        <v>1001</v>
      </c>
      <c r="F48" s="5" t="str">
        <f>VLOOKUP(G48,'augjul cfs'!$D$5:$O$94,12,FALSE)</f>
        <v>1938-39</v>
      </c>
      <c r="G48" s="18">
        <f>LARGE('augjul cfs'!$D$5:$D$94,'augjul cfs rank'!$A48)</f>
        <v>1043</v>
      </c>
      <c r="H48" s="5" t="str">
        <f>VLOOKUP(I48,'augjul cfs'!$E$5:$O$94,11,FALSE)</f>
        <v>1938-39</v>
      </c>
      <c r="I48" s="18">
        <f>LARGE('augjul cfs'!$E$5:$E$94,'augjul cfs rank'!$A48)</f>
        <v>1358</v>
      </c>
      <c r="J48" s="5" t="str">
        <f>VLOOKUP(K48,'augjul cfs'!$F$5:$O$94,10,FALSE)</f>
        <v>2003-04</v>
      </c>
      <c r="K48" s="18">
        <f>LARGE('augjul cfs'!$F$5:$F$94,'augjul cfs rank'!$A48)</f>
        <v>1699</v>
      </c>
      <c r="L48" s="5" t="str">
        <f>VLOOKUP(M48,'augjul cfs'!$G$5:$O$94,9,FALSE)</f>
        <v>1994-95</v>
      </c>
      <c r="M48" s="18">
        <f>LARGE('augjul cfs'!$G$5:$G$94,'augjul cfs rank'!$A48)</f>
        <v>1978</v>
      </c>
      <c r="N48" s="5" t="str">
        <f>VLOOKUP(O48,'augjul cfs'!$H$5:$O$94,8,FALSE)</f>
        <v>1966-67</v>
      </c>
      <c r="O48" s="18">
        <f>LARGE('augjul cfs'!$H$5:$H$94,'augjul cfs rank'!$A48)</f>
        <v>2006</v>
      </c>
      <c r="P48" s="5" t="str">
        <f>VLOOKUP(Q48,'augjul cfs'!$I$5:$O$94,7,FALSE)</f>
        <v>1952-53</v>
      </c>
      <c r="Q48" s="18">
        <f>LARGE('augjul cfs'!$I$5:$I$94,'augjul cfs rank'!$A48)</f>
        <v>2250</v>
      </c>
      <c r="R48" s="5" t="str">
        <f>VLOOKUP(S48,'augjul cfs'!$J$5:$O$94,6,FALSE)</f>
        <v>2002-03</v>
      </c>
      <c r="S48" s="18">
        <f>LARGE('augjul cfs'!$J$5:$J$94,'augjul cfs rank'!$A48)</f>
        <v>2579</v>
      </c>
      <c r="T48" s="5" t="str">
        <f>VLOOKUP(U48,'augjul cfs'!$K$5:$O$94,5,FALSE)</f>
        <v>1978-79</v>
      </c>
      <c r="U48" s="18">
        <f>LARGE('augjul cfs'!$K$5:$K$94,'augjul cfs rank'!$A48)</f>
        <v>2869</v>
      </c>
      <c r="V48" s="5" t="str">
        <f>VLOOKUP(W48,'augjul cfs'!$L$5:$O$94,4,FALSE)</f>
        <v>1994-95</v>
      </c>
      <c r="W48" s="18">
        <f>LARGE('augjul cfs'!$L$5:$L$94,'augjul cfs rank'!$A48)</f>
        <v>2029</v>
      </c>
      <c r="X48" s="5" t="str">
        <f>VLOOKUP(Y48,'augjul cfs'!$M$5:$O$94,3,FALSE)</f>
        <v>2009-10</v>
      </c>
      <c r="Y48" s="18">
        <f>LARGE('augjul cfs'!$M$5:$M$94,'augjul cfs rank'!$A48)</f>
        <v>1278</v>
      </c>
      <c r="Z48" s="5" t="str">
        <f>VLOOKUP(AA48,'augjul cfs'!$N$5:$O$94,2,FALSE)</f>
        <v>1932-33</v>
      </c>
      <c r="AA48" s="18">
        <f>LARGE('augjul cfs'!$N$5:$N$94,'augjul cfs rank'!$A48)</f>
        <v>1790</v>
      </c>
    </row>
    <row r="49" spans="1:27" x14ac:dyDescent="0.2">
      <c r="A49" s="5">
        <v>44</v>
      </c>
      <c r="B49" s="5" t="str">
        <f>VLOOKUP(C49,'augjul cfs'!$B$5:$O$94,14,FALSE)</f>
        <v>1960-61</v>
      </c>
      <c r="C49" s="18">
        <f>LARGE('augjul cfs'!$B$5:$B$94,'augjul cfs rank'!$A49)</f>
        <v>1052</v>
      </c>
      <c r="D49" s="5" t="str">
        <f>VLOOKUP(E49,'augjul cfs'!$C$5:$O$94,13,FALSE)</f>
        <v>1963-64</v>
      </c>
      <c r="E49" s="18">
        <f>LARGE('augjul cfs'!$C$5:$C$94,'augjul cfs rank'!$A49)</f>
        <v>998</v>
      </c>
      <c r="F49" s="5" t="str">
        <f>VLOOKUP(G49,'augjul cfs'!$D$5:$O$94,12,FALSE)</f>
        <v>2008-09</v>
      </c>
      <c r="G49" s="18">
        <f>LARGE('augjul cfs'!$D$5:$D$94,'augjul cfs rank'!$A49)</f>
        <v>1040</v>
      </c>
      <c r="H49" s="5" t="str">
        <f>VLOOKUP(I49,'augjul cfs'!$E$5:$O$94,11,FALSE)</f>
        <v>2008-09</v>
      </c>
      <c r="I49" s="18">
        <f>LARGE('augjul cfs'!$E$5:$E$94,'augjul cfs rank'!$A49)</f>
        <v>1351</v>
      </c>
      <c r="J49" s="5" t="str">
        <f>VLOOKUP(K49,'augjul cfs'!$F$5:$O$94,10,FALSE)</f>
        <v>1999-2000</v>
      </c>
      <c r="K49" s="18">
        <f>LARGE('augjul cfs'!$F$5:$F$94,'augjul cfs rank'!$A49)</f>
        <v>1697</v>
      </c>
      <c r="L49" s="5" t="str">
        <f>VLOOKUP(M49,'augjul cfs'!$G$5:$O$94,9,FALSE)</f>
        <v>1966-67</v>
      </c>
      <c r="M49" s="18">
        <f>LARGE('augjul cfs'!$G$5:$G$94,'augjul cfs rank'!$A49)</f>
        <v>1975</v>
      </c>
      <c r="N49" s="5" t="str">
        <f>VLOOKUP(O49,'augjul cfs'!$H$5:$O$94,8,FALSE)</f>
        <v>2002-03</v>
      </c>
      <c r="O49" s="18">
        <f>LARGE('augjul cfs'!$H$5:$H$94,'augjul cfs rank'!$A49)</f>
        <v>2000</v>
      </c>
      <c r="P49" s="5" t="str">
        <f>VLOOKUP(Q49,'augjul cfs'!$I$5:$O$94,7,FALSE)</f>
        <v>1978-79</v>
      </c>
      <c r="Q49" s="18">
        <f>LARGE('augjul cfs'!$I$5:$I$94,'augjul cfs rank'!$A49)</f>
        <v>2237</v>
      </c>
      <c r="R49" s="5" t="str">
        <f>VLOOKUP(S49,'augjul cfs'!$J$5:$O$94,6,FALSE)</f>
        <v>1934-35</v>
      </c>
      <c r="S49" s="18">
        <f>LARGE('augjul cfs'!$J$5:$J$94,'augjul cfs rank'!$A49)</f>
        <v>2574</v>
      </c>
      <c r="T49" s="5" t="str">
        <f>VLOOKUP(U49,'augjul cfs'!$K$5:$O$94,5,FALSE)</f>
        <v>1942-43</v>
      </c>
      <c r="U49" s="18">
        <f>LARGE('augjul cfs'!$K$5:$K$94,'augjul cfs rank'!$A49)</f>
        <v>2802</v>
      </c>
      <c r="V49" s="5" t="str">
        <f>VLOOKUP(W49,'augjul cfs'!$L$5:$O$94,4,FALSE)</f>
        <v>1950-51</v>
      </c>
      <c r="W49" s="18">
        <f>LARGE('augjul cfs'!$L$5:$L$94,'augjul cfs rank'!$A49)</f>
        <v>2022</v>
      </c>
      <c r="X49" s="5" t="str">
        <f>VLOOKUP(Y49,'augjul cfs'!$M$5:$O$94,3,FALSE)</f>
        <v>1960-61</v>
      </c>
      <c r="Y49" s="18">
        <f>LARGE('augjul cfs'!$M$5:$M$94,'augjul cfs rank'!$A49)</f>
        <v>1271</v>
      </c>
      <c r="Z49" s="5" t="str">
        <f>VLOOKUP(AA49,'augjul cfs'!$N$5:$O$94,2,FALSE)</f>
        <v>2008-09</v>
      </c>
      <c r="AA49" s="18">
        <f>LARGE('augjul cfs'!$N$5:$N$94,'augjul cfs rank'!$A49)</f>
        <v>1788.3534246575343</v>
      </c>
    </row>
    <row r="50" spans="1:27" x14ac:dyDescent="0.2">
      <c r="A50" s="5">
        <v>45</v>
      </c>
      <c r="B50" s="5" t="str">
        <f>VLOOKUP(C50,'augjul cfs'!$B$5:$O$94,14,FALSE)</f>
        <v>2016-17</v>
      </c>
      <c r="C50" s="18">
        <f>LARGE('augjul cfs'!$B$5:$B$94,'augjul cfs rank'!$A50)</f>
        <v>1050</v>
      </c>
      <c r="D50" s="5" t="str">
        <f>VLOOKUP(E50,'augjul cfs'!$C$5:$O$94,13,FALSE)</f>
        <v>1960-61</v>
      </c>
      <c r="E50" s="18">
        <f>LARGE('augjul cfs'!$C$5:$C$94,'augjul cfs rank'!$A50)</f>
        <v>995</v>
      </c>
      <c r="F50" s="5" t="str">
        <f>VLOOKUP(G50,'augjul cfs'!$D$5:$O$94,12,FALSE)</f>
        <v>1928-29</v>
      </c>
      <c r="G50" s="18">
        <f>LARGE('augjul cfs'!$D$5:$D$94,'augjul cfs rank'!$A50)</f>
        <v>1031</v>
      </c>
      <c r="H50" s="5" t="str">
        <f>VLOOKUP(I50,'augjul cfs'!$E$5:$O$94,11,FALSE)</f>
        <v>1945-46</v>
      </c>
      <c r="I50" s="18">
        <f>LARGE('augjul cfs'!$E$5:$E$94,'augjul cfs rank'!$A50)</f>
        <v>1331</v>
      </c>
      <c r="J50" s="5" t="str">
        <f>VLOOKUP(K50,'augjul cfs'!$F$5:$O$94,10,FALSE)</f>
        <v>1958-59</v>
      </c>
      <c r="K50" s="18">
        <f>LARGE('augjul cfs'!$F$5:$F$94,'augjul cfs rank'!$A50)</f>
        <v>1678</v>
      </c>
      <c r="L50" s="5" t="str">
        <f>VLOOKUP(M50,'augjul cfs'!$G$5:$O$94,9,FALSE)</f>
        <v>1941-42</v>
      </c>
      <c r="M50" s="18">
        <f>LARGE('augjul cfs'!$G$5:$G$94,'augjul cfs rank'!$A50)</f>
        <v>1968</v>
      </c>
      <c r="N50" s="5" t="str">
        <f>VLOOKUP(O50,'augjul cfs'!$H$5:$O$94,8,FALSE)</f>
        <v>1949-50</v>
      </c>
      <c r="O50" s="18">
        <f>LARGE('augjul cfs'!$H$5:$H$94,'augjul cfs rank'!$A50)</f>
        <v>1990</v>
      </c>
      <c r="P50" s="5" t="str">
        <f>VLOOKUP(Q50,'augjul cfs'!$I$5:$O$94,7,FALSE)</f>
        <v>1969-70</v>
      </c>
      <c r="Q50" s="18">
        <f>LARGE('augjul cfs'!$I$5:$I$94,'augjul cfs rank'!$A50)</f>
        <v>2213</v>
      </c>
      <c r="R50" s="5" t="str">
        <f>VLOOKUP(S50,'augjul cfs'!$J$5:$O$94,6,FALSE)</f>
        <v>1997-98</v>
      </c>
      <c r="S50" s="18">
        <f>LARGE('augjul cfs'!$J$5:$J$94,'augjul cfs rank'!$A50)</f>
        <v>2544</v>
      </c>
      <c r="T50" s="5" t="str">
        <f>VLOOKUP(U50,'augjul cfs'!$K$5:$O$94,5,FALSE)</f>
        <v>1963-64</v>
      </c>
      <c r="U50" s="18">
        <f>LARGE('augjul cfs'!$K$5:$K$94,'augjul cfs rank'!$A50)</f>
        <v>2789</v>
      </c>
      <c r="V50" s="5" t="str">
        <f>VLOOKUP(W50,'augjul cfs'!$L$5:$O$94,4,FALSE)</f>
        <v>2008-09</v>
      </c>
      <c r="W50" s="18">
        <f>LARGE('augjul cfs'!$L$5:$L$94,'augjul cfs rank'!$A50)</f>
        <v>2020</v>
      </c>
      <c r="X50" s="5" t="str">
        <f>VLOOKUP(Y50,'augjul cfs'!$M$5:$O$94,3,FALSE)</f>
        <v>2008-09</v>
      </c>
      <c r="Y50" s="18">
        <f>LARGE('augjul cfs'!$M$5:$M$94,'augjul cfs rank'!$A50)</f>
        <v>1270</v>
      </c>
      <c r="Z50" s="5" t="str">
        <f>VLOOKUP(AA50,'augjul cfs'!$N$5:$O$94,2,FALSE)</f>
        <v>1969-70</v>
      </c>
      <c r="AA50" s="18">
        <f>LARGE('augjul cfs'!$N$5:$N$94,'augjul cfs rank'!$A50)</f>
        <v>1770.6164383561643</v>
      </c>
    </row>
    <row r="51" spans="1:27" x14ac:dyDescent="0.2">
      <c r="A51" s="5">
        <v>46</v>
      </c>
      <c r="B51" s="5" t="str">
        <f>VLOOKUP(C51,'augjul cfs'!$B$5:$O$94,14,FALSE)</f>
        <v>1955-56</v>
      </c>
      <c r="C51" s="18">
        <f>LARGE('augjul cfs'!$B$5:$B$94,'augjul cfs rank'!$A51)</f>
        <v>1035</v>
      </c>
      <c r="D51" s="5" t="str">
        <f>VLOOKUP(E51,'augjul cfs'!$C$5:$O$94,13,FALSE)</f>
        <v>2010-11</v>
      </c>
      <c r="E51" s="18">
        <f>LARGE('augjul cfs'!$C$5:$C$94,'augjul cfs rank'!$A51)</f>
        <v>990</v>
      </c>
      <c r="F51" s="5" t="str">
        <f>VLOOKUP(G51,'augjul cfs'!$D$5:$O$94,12,FALSE)</f>
        <v>1967-68</v>
      </c>
      <c r="G51" s="18">
        <f>LARGE('augjul cfs'!$D$5:$D$94,'augjul cfs rank'!$A51)</f>
        <v>1028</v>
      </c>
      <c r="H51" s="5" t="str">
        <f>VLOOKUP(I51,'augjul cfs'!$E$5:$O$94,11,FALSE)</f>
        <v>2010-11</v>
      </c>
      <c r="I51" s="18">
        <f>LARGE('augjul cfs'!$E$5:$E$94,'augjul cfs rank'!$A51)</f>
        <v>1321</v>
      </c>
      <c r="J51" s="5" t="str">
        <f>VLOOKUP(K51,'augjul cfs'!$F$5:$O$94,10,FALSE)</f>
        <v>1974-75</v>
      </c>
      <c r="K51" s="18">
        <f>LARGE('augjul cfs'!$F$5:$F$94,'augjul cfs rank'!$A51)</f>
        <v>1662</v>
      </c>
      <c r="L51" s="5" t="str">
        <f>VLOOKUP(M51,'augjul cfs'!$G$5:$O$94,9,FALSE)</f>
        <v>1963-64</v>
      </c>
      <c r="M51" s="18">
        <f>LARGE('augjul cfs'!$G$5:$G$94,'augjul cfs rank'!$A51)</f>
        <v>1935</v>
      </c>
      <c r="N51" s="5" t="str">
        <f>VLOOKUP(O51,'augjul cfs'!$H$5:$O$94,8,FALSE)</f>
        <v>1941-42</v>
      </c>
      <c r="O51" s="18">
        <f>LARGE('augjul cfs'!$H$5:$H$94,'augjul cfs rank'!$A51)</f>
        <v>1982</v>
      </c>
      <c r="P51" s="5" t="str">
        <f>VLOOKUP(Q51,'augjul cfs'!$I$5:$O$94,7,FALSE)</f>
        <v>1964-65</v>
      </c>
      <c r="Q51" s="18">
        <f>LARGE('augjul cfs'!$I$5:$I$94,'augjul cfs rank'!$A51)</f>
        <v>2161</v>
      </c>
      <c r="R51" s="5" t="str">
        <f>VLOOKUP(S51,'augjul cfs'!$J$5:$O$94,6,FALSE)</f>
        <v>1952-53</v>
      </c>
      <c r="S51" s="18">
        <f>LARGE('augjul cfs'!$J$5:$J$94,'augjul cfs rank'!$A51)</f>
        <v>2531</v>
      </c>
      <c r="T51" s="5" t="str">
        <f>VLOOKUP(U51,'augjul cfs'!$K$5:$O$94,5,FALSE)</f>
        <v>1960-61</v>
      </c>
      <c r="U51" s="18">
        <f>LARGE('augjul cfs'!$K$5:$K$94,'augjul cfs rank'!$A51)</f>
        <v>2783</v>
      </c>
      <c r="V51" s="5" t="str">
        <f>VLOOKUP(W51,'augjul cfs'!$L$5:$O$94,4,FALSE)</f>
        <v>1961-62</v>
      </c>
      <c r="W51" s="18">
        <f>LARGE('augjul cfs'!$L$5:$L$94,'augjul cfs rank'!$A51)</f>
        <v>2005</v>
      </c>
      <c r="X51" s="5" t="str">
        <f>VLOOKUP(Y51,'augjul cfs'!$M$5:$O$94,3,FALSE)</f>
        <v>1961-62</v>
      </c>
      <c r="Y51" s="18">
        <f>LARGE('augjul cfs'!$M$5:$M$94,'augjul cfs rank'!$A51)</f>
        <v>1251</v>
      </c>
      <c r="Z51" s="5" t="str">
        <f>VLOOKUP(AA51,'augjul cfs'!$N$5:$O$94,2,FALSE)</f>
        <v>2012-13</v>
      </c>
      <c r="AA51" s="18">
        <f>LARGE('augjul cfs'!$N$5:$N$94,'augjul cfs rank'!$A51)</f>
        <v>1766.4</v>
      </c>
    </row>
    <row r="52" spans="1:27" x14ac:dyDescent="0.2">
      <c r="A52" s="5">
        <v>47</v>
      </c>
      <c r="B52" s="5" t="str">
        <f>VLOOKUP(C52,'augjul cfs'!$B$5:$O$94,14,FALSE)</f>
        <v>1955-56</v>
      </c>
      <c r="C52" s="18">
        <f>LARGE('augjul cfs'!$B$5:$B$94,'augjul cfs rank'!$A52)</f>
        <v>1035</v>
      </c>
      <c r="D52" s="5" t="str">
        <f>VLOOKUP(E52,'augjul cfs'!$C$5:$O$94,13,FALSE)</f>
        <v>1959-60</v>
      </c>
      <c r="E52" s="18">
        <f>LARGE('augjul cfs'!$C$5:$C$94,'augjul cfs rank'!$A52)</f>
        <v>986</v>
      </c>
      <c r="F52" s="5" t="str">
        <f>VLOOKUP(G52,'augjul cfs'!$D$5:$O$94,12,FALSE)</f>
        <v>1963-64</v>
      </c>
      <c r="G52" s="18">
        <f>LARGE('augjul cfs'!$D$5:$D$94,'augjul cfs rank'!$A52)</f>
        <v>1014</v>
      </c>
      <c r="H52" s="5" t="str">
        <f>VLOOKUP(I52,'augjul cfs'!$E$5:$O$94,11,FALSE)</f>
        <v>1995-96</v>
      </c>
      <c r="I52" s="18">
        <f>LARGE('augjul cfs'!$E$5:$E$94,'augjul cfs rank'!$A52)</f>
        <v>1318</v>
      </c>
      <c r="J52" s="5" t="str">
        <f>VLOOKUP(K52,'augjul cfs'!$F$5:$O$94,10,FALSE)</f>
        <v>1963-64</v>
      </c>
      <c r="K52" s="18">
        <f>LARGE('augjul cfs'!$F$5:$F$94,'augjul cfs rank'!$A52)</f>
        <v>1627</v>
      </c>
      <c r="L52" s="5" t="str">
        <f>VLOOKUP(M52,'augjul cfs'!$G$5:$O$94,9,FALSE)</f>
        <v>2017-18</v>
      </c>
      <c r="M52" s="18">
        <f>LARGE('augjul cfs'!$G$5:$G$94,'augjul cfs rank'!$A52)</f>
        <v>1917</v>
      </c>
      <c r="N52" s="5" t="str">
        <f>VLOOKUP(O52,'augjul cfs'!$H$5:$O$94,8,FALSE)</f>
        <v>1946-47</v>
      </c>
      <c r="O52" s="18">
        <f>LARGE('augjul cfs'!$H$5:$H$94,'augjul cfs rank'!$A52)</f>
        <v>1974</v>
      </c>
      <c r="P52" s="5" t="str">
        <f>VLOOKUP(Q52,'augjul cfs'!$I$5:$O$94,7,FALSE)</f>
        <v>1946-47</v>
      </c>
      <c r="Q52" s="18">
        <f>LARGE('augjul cfs'!$I$5:$I$94,'augjul cfs rank'!$A52)</f>
        <v>2110</v>
      </c>
      <c r="R52" s="5" t="str">
        <f>VLOOKUP(S52,'augjul cfs'!$J$5:$O$94,6,FALSE)</f>
        <v>1964-65</v>
      </c>
      <c r="S52" s="18">
        <f>LARGE('augjul cfs'!$J$5:$J$94,'augjul cfs rank'!$A52)</f>
        <v>2507</v>
      </c>
      <c r="T52" s="5" t="str">
        <f>VLOOKUP(U52,'augjul cfs'!$K$5:$O$94,5,FALSE)</f>
        <v>1999-2000</v>
      </c>
      <c r="U52" s="18">
        <f>LARGE('augjul cfs'!$K$5:$K$94,'augjul cfs rank'!$A52)</f>
        <v>2766</v>
      </c>
      <c r="V52" s="5" t="str">
        <f>VLOOKUP(W52,'augjul cfs'!$L$5:$O$94,4,FALSE)</f>
        <v>1956-57</v>
      </c>
      <c r="W52" s="18">
        <f>LARGE('augjul cfs'!$L$5:$L$94,'augjul cfs rank'!$A52)</f>
        <v>1985</v>
      </c>
      <c r="X52" s="5" t="str">
        <f>VLOOKUP(Y52,'augjul cfs'!$M$5:$O$94,3,FALSE)</f>
        <v>1934-35</v>
      </c>
      <c r="Y52" s="18">
        <f>LARGE('augjul cfs'!$M$5:$M$94,'augjul cfs rank'!$A52)</f>
        <v>1247</v>
      </c>
      <c r="Z52" s="5" t="str">
        <f>VLOOKUP(AA52,'augjul cfs'!$N$5:$O$94,2,FALSE)</f>
        <v>1968-69</v>
      </c>
      <c r="AA52" s="18">
        <f>LARGE('augjul cfs'!$N$5:$N$94,'augjul cfs rank'!$A52)</f>
        <v>1757.958904109589</v>
      </c>
    </row>
    <row r="53" spans="1:27" x14ac:dyDescent="0.2">
      <c r="A53" s="5">
        <v>48</v>
      </c>
      <c r="B53" s="5" t="str">
        <f>VLOOKUP(C53,'augjul cfs'!$B$5:$O$94,14,FALSE)</f>
        <v>2004-05</v>
      </c>
      <c r="C53" s="18">
        <f>LARGE('augjul cfs'!$B$5:$B$94,'augjul cfs rank'!$A53)</f>
        <v>1028</v>
      </c>
      <c r="D53" s="5" t="str">
        <f>VLOOKUP(E53,'augjul cfs'!$C$5:$O$94,13,FALSE)</f>
        <v>1955-56</v>
      </c>
      <c r="E53" s="18">
        <f>LARGE('augjul cfs'!$C$5:$C$94,'augjul cfs rank'!$A53)</f>
        <v>985</v>
      </c>
      <c r="F53" s="5" t="str">
        <f>VLOOKUP(G53,'augjul cfs'!$D$5:$O$94,12,FALSE)</f>
        <v>2010-11</v>
      </c>
      <c r="G53" s="18">
        <f>LARGE('augjul cfs'!$D$5:$D$94,'augjul cfs rank'!$A53)</f>
        <v>1013</v>
      </c>
      <c r="H53" s="5" t="str">
        <f>VLOOKUP(I53,'augjul cfs'!$E$5:$O$94,11,FALSE)</f>
        <v>1972-73</v>
      </c>
      <c r="I53" s="18">
        <f>LARGE('augjul cfs'!$E$5:$E$94,'augjul cfs rank'!$A53)</f>
        <v>1305</v>
      </c>
      <c r="J53" s="5" t="str">
        <f>VLOOKUP(K53,'augjul cfs'!$F$5:$O$94,10,FALSE)</f>
        <v>1960-61</v>
      </c>
      <c r="K53" s="18">
        <f>LARGE('augjul cfs'!$F$5:$F$94,'augjul cfs rank'!$A53)</f>
        <v>1623</v>
      </c>
      <c r="L53" s="5" t="str">
        <f>VLOOKUP(M53,'augjul cfs'!$G$5:$O$94,9,FALSE)</f>
        <v>2003-04</v>
      </c>
      <c r="M53" s="18">
        <f>LARGE('augjul cfs'!$G$5:$G$94,'augjul cfs rank'!$A53)</f>
        <v>1898</v>
      </c>
      <c r="N53" s="5" t="str">
        <f>VLOOKUP(O53,'augjul cfs'!$H$5:$O$94,8,FALSE)</f>
        <v>1980-81</v>
      </c>
      <c r="O53" s="18">
        <f>LARGE('augjul cfs'!$H$5:$H$94,'augjul cfs rank'!$A53)</f>
        <v>1959</v>
      </c>
      <c r="P53" s="5" t="str">
        <f>VLOOKUP(Q53,'augjul cfs'!$I$5:$O$94,7,FALSE)</f>
        <v>2012-13</v>
      </c>
      <c r="Q53" s="18">
        <f>LARGE('augjul cfs'!$I$5:$I$94,'augjul cfs rank'!$A53)</f>
        <v>2106</v>
      </c>
      <c r="R53" s="5" t="str">
        <f>VLOOKUP(S53,'augjul cfs'!$J$5:$O$94,6,FALSE)</f>
        <v>1989-90</v>
      </c>
      <c r="S53" s="18">
        <f>LARGE('augjul cfs'!$J$5:$J$94,'augjul cfs rank'!$A53)</f>
        <v>2495</v>
      </c>
      <c r="T53" s="5" t="str">
        <f>VLOOKUP(U53,'augjul cfs'!$K$5:$O$94,5,FALSE)</f>
        <v>1959-60</v>
      </c>
      <c r="U53" s="18">
        <f>LARGE('augjul cfs'!$K$5:$K$94,'augjul cfs rank'!$A53)</f>
        <v>2750</v>
      </c>
      <c r="V53" s="5" t="str">
        <f>VLOOKUP(W53,'augjul cfs'!$L$5:$O$94,4,FALSE)</f>
        <v>1999-2000</v>
      </c>
      <c r="W53" s="18">
        <f>LARGE('augjul cfs'!$L$5:$L$94,'augjul cfs rank'!$A53)</f>
        <v>1968</v>
      </c>
      <c r="X53" s="5" t="str">
        <f>VLOOKUP(Y53,'augjul cfs'!$M$5:$O$94,3,FALSE)</f>
        <v>1966-67</v>
      </c>
      <c r="Y53" s="18">
        <f>LARGE('augjul cfs'!$M$5:$M$94,'augjul cfs rank'!$A53)</f>
        <v>1245</v>
      </c>
      <c r="Z53" s="5" t="str">
        <f>VLOOKUP(AA53,'augjul cfs'!$N$5:$O$94,2,FALSE)</f>
        <v>1966-67</v>
      </c>
      <c r="AA53" s="18">
        <f>LARGE('augjul cfs'!$N$5:$N$94,'augjul cfs rank'!$A53)</f>
        <v>1743.3945205479451</v>
      </c>
    </row>
    <row r="54" spans="1:27" x14ac:dyDescent="0.2">
      <c r="A54" s="5">
        <v>49</v>
      </c>
      <c r="B54" s="5" t="str">
        <f>VLOOKUP(C54,'augjul cfs'!$B$5:$O$94,14,FALSE)</f>
        <v>2010-11</v>
      </c>
      <c r="C54" s="18">
        <f>LARGE('augjul cfs'!$B$5:$B$94,'augjul cfs rank'!$A54)</f>
        <v>1025</v>
      </c>
      <c r="D54" s="5" t="str">
        <f>VLOOKUP(E54,'augjul cfs'!$C$5:$O$94,13,FALSE)</f>
        <v>1928-29</v>
      </c>
      <c r="E54" s="18">
        <f>LARGE('augjul cfs'!$C$5:$C$94,'augjul cfs rank'!$A54)</f>
        <v>972</v>
      </c>
      <c r="F54" s="5" t="str">
        <f>VLOOKUP(G54,'augjul cfs'!$D$5:$O$94,12,FALSE)</f>
        <v>2004-05</v>
      </c>
      <c r="G54" s="18">
        <f>LARGE('augjul cfs'!$D$5:$D$94,'augjul cfs rank'!$A54)</f>
        <v>1011</v>
      </c>
      <c r="H54" s="5" t="str">
        <f>VLOOKUP(I54,'augjul cfs'!$E$5:$O$94,11,FALSE)</f>
        <v>1932-33</v>
      </c>
      <c r="I54" s="18">
        <f>LARGE('augjul cfs'!$E$5:$E$94,'augjul cfs rank'!$A54)</f>
        <v>1280</v>
      </c>
      <c r="J54" s="5" t="str">
        <f>VLOOKUP(K54,'augjul cfs'!$F$5:$O$94,10,FALSE)</f>
        <v>2017-18</v>
      </c>
      <c r="K54" s="18">
        <f>LARGE('augjul cfs'!$F$5:$F$94,'augjul cfs rank'!$A54)</f>
        <v>1604</v>
      </c>
      <c r="L54" s="5" t="str">
        <f>VLOOKUP(M54,'augjul cfs'!$G$5:$O$94,9,FALSE)</f>
        <v>1951-52</v>
      </c>
      <c r="M54" s="18">
        <f>LARGE('augjul cfs'!$G$5:$G$94,'augjul cfs rank'!$A54)</f>
        <v>1854</v>
      </c>
      <c r="N54" s="5" t="str">
        <f>VLOOKUP(O54,'augjul cfs'!$H$5:$O$94,8,FALSE)</f>
        <v>1958-59</v>
      </c>
      <c r="O54" s="18">
        <f>LARGE('augjul cfs'!$H$5:$H$94,'augjul cfs rank'!$A54)</f>
        <v>1956</v>
      </c>
      <c r="P54" s="5" t="str">
        <f>VLOOKUP(Q54,'augjul cfs'!$I$5:$O$94,7,FALSE)</f>
        <v>2008-09</v>
      </c>
      <c r="Q54" s="18">
        <f>LARGE('augjul cfs'!$I$5:$I$94,'augjul cfs rank'!$A54)</f>
        <v>2089</v>
      </c>
      <c r="R54" s="5" t="str">
        <f>VLOOKUP(S54,'augjul cfs'!$J$5:$O$94,6,FALSE)</f>
        <v>2003-04</v>
      </c>
      <c r="S54" s="18">
        <f>LARGE('augjul cfs'!$J$5:$J$94,'augjul cfs rank'!$A54)</f>
        <v>2491</v>
      </c>
      <c r="T54" s="5" t="str">
        <f>VLOOKUP(U54,'augjul cfs'!$K$5:$O$94,5,FALSE)</f>
        <v>1994-95</v>
      </c>
      <c r="U54" s="18">
        <f>LARGE('augjul cfs'!$K$5:$K$94,'augjul cfs rank'!$A54)</f>
        <v>2716</v>
      </c>
      <c r="V54" s="5" t="str">
        <f>VLOOKUP(W54,'augjul cfs'!$L$5:$O$94,4,FALSE)</f>
        <v>1941-42</v>
      </c>
      <c r="W54" s="18">
        <f>LARGE('augjul cfs'!$L$5:$L$94,'augjul cfs rank'!$A54)</f>
        <v>1963</v>
      </c>
      <c r="X54" s="5" t="str">
        <f>VLOOKUP(Y54,'augjul cfs'!$M$5:$O$94,3,FALSE)</f>
        <v>1962-63</v>
      </c>
      <c r="Y54" s="18">
        <f>LARGE('augjul cfs'!$M$5:$M$94,'augjul cfs rank'!$A54)</f>
        <v>1243</v>
      </c>
      <c r="Z54" s="5" t="str">
        <f>VLOOKUP(AA54,'augjul cfs'!$N$5:$O$94,2,FALSE)</f>
        <v>1961-62</v>
      </c>
      <c r="AA54" s="18">
        <f>LARGE('augjul cfs'!$N$5:$N$94,'augjul cfs rank'!$A54)</f>
        <v>1737.6794520547944</v>
      </c>
    </row>
    <row r="55" spans="1:27" x14ac:dyDescent="0.2">
      <c r="A55" s="5">
        <v>50</v>
      </c>
      <c r="B55" s="5" t="str">
        <f>VLOOKUP(C55,'augjul cfs'!$B$5:$O$94,14,FALSE)</f>
        <v>1928-29</v>
      </c>
      <c r="C55" s="18">
        <f>LARGE('augjul cfs'!$B$5:$B$94,'augjul cfs rank'!$A55)</f>
        <v>1020</v>
      </c>
      <c r="D55" s="5" t="str">
        <f>VLOOKUP(E55,'augjul cfs'!$C$5:$O$94,13,FALSE)</f>
        <v>2004-05</v>
      </c>
      <c r="E55" s="18">
        <f>LARGE('augjul cfs'!$C$5:$C$94,'augjul cfs rank'!$A55)</f>
        <v>966</v>
      </c>
      <c r="F55" s="5" t="str">
        <f>VLOOKUP(G55,'augjul cfs'!$D$5:$O$94,12,FALSE)</f>
        <v>2004-05</v>
      </c>
      <c r="G55" s="18">
        <f>LARGE('augjul cfs'!$D$5:$D$94,'augjul cfs rank'!$A55)</f>
        <v>1011</v>
      </c>
      <c r="H55" s="5" t="str">
        <f>VLOOKUP(I55,'augjul cfs'!$E$5:$O$94,11,FALSE)</f>
        <v>2011-12</v>
      </c>
      <c r="I55" s="18">
        <f>LARGE('augjul cfs'!$E$5:$E$94,'augjul cfs rank'!$A55)</f>
        <v>1277</v>
      </c>
      <c r="J55" s="5" t="str">
        <f>VLOOKUP(K55,'augjul cfs'!$F$5:$O$94,10,FALSE)</f>
        <v>1969-70</v>
      </c>
      <c r="K55" s="18">
        <f>LARGE('augjul cfs'!$F$5:$F$94,'augjul cfs rank'!$A55)</f>
        <v>1594</v>
      </c>
      <c r="L55" s="5" t="str">
        <f>VLOOKUP(M55,'augjul cfs'!$G$5:$O$94,9,FALSE)</f>
        <v>1965-66</v>
      </c>
      <c r="M55" s="18">
        <f>LARGE('augjul cfs'!$G$5:$G$94,'augjul cfs rank'!$A55)</f>
        <v>1828</v>
      </c>
      <c r="N55" s="5" t="str">
        <f>VLOOKUP(O55,'augjul cfs'!$H$5:$O$94,8,FALSE)</f>
        <v>1947-48</v>
      </c>
      <c r="O55" s="18">
        <f>LARGE('augjul cfs'!$H$5:$H$94,'augjul cfs rank'!$A55)</f>
        <v>1918</v>
      </c>
      <c r="P55" s="5" t="str">
        <f>VLOOKUP(Q55,'augjul cfs'!$I$5:$O$94,7,FALSE)</f>
        <v>1948-49</v>
      </c>
      <c r="Q55" s="18">
        <f>LARGE('augjul cfs'!$I$5:$I$94,'augjul cfs rank'!$A55)</f>
        <v>2083</v>
      </c>
      <c r="R55" s="5" t="str">
        <f>VLOOKUP(S55,'augjul cfs'!$J$5:$O$94,6,FALSE)</f>
        <v>2005-06</v>
      </c>
      <c r="S55" s="18">
        <f>LARGE('augjul cfs'!$J$5:$J$94,'augjul cfs rank'!$A55)</f>
        <v>2468</v>
      </c>
      <c r="T55" s="5" t="str">
        <f>VLOOKUP(U55,'augjul cfs'!$K$5:$O$94,5,FALSE)</f>
        <v>2004-05</v>
      </c>
      <c r="U55" s="18">
        <f>LARGE('augjul cfs'!$K$5:$K$94,'augjul cfs rank'!$A55)</f>
        <v>2713</v>
      </c>
      <c r="V55" s="5" t="str">
        <f>VLOOKUP(W55,'augjul cfs'!$L$5:$O$94,4,FALSE)</f>
        <v>1935-36</v>
      </c>
      <c r="W55" s="18">
        <f>LARGE('augjul cfs'!$L$5:$L$94,'augjul cfs rank'!$A55)</f>
        <v>1940</v>
      </c>
      <c r="X55" s="5" t="str">
        <f>VLOOKUP(Y55,'augjul cfs'!$M$5:$O$94,3,FALSE)</f>
        <v>1959-60</v>
      </c>
      <c r="Y55" s="18">
        <f>LARGE('augjul cfs'!$M$5:$M$94,'augjul cfs rank'!$A55)</f>
        <v>1237</v>
      </c>
      <c r="Z55" s="5" t="str">
        <f>VLOOKUP(AA55,'augjul cfs'!$N$5:$O$94,2,FALSE)</f>
        <v>1958-59</v>
      </c>
      <c r="AA55" s="18">
        <f>LARGE('augjul cfs'!$N$5:$N$94,'augjul cfs rank'!$A55)</f>
        <v>1722.1808219178083</v>
      </c>
    </row>
    <row r="56" spans="1:27" x14ac:dyDescent="0.2">
      <c r="A56" s="5">
        <v>51</v>
      </c>
      <c r="B56" s="5" t="str">
        <f>VLOOKUP(C56,'augjul cfs'!$B$5:$O$94,14,FALSE)</f>
        <v>2013-14</v>
      </c>
      <c r="C56" s="18">
        <f>LARGE('augjul cfs'!$B$5:$B$94,'augjul cfs rank'!$A56)</f>
        <v>1016</v>
      </c>
      <c r="D56" s="5" t="str">
        <f>VLOOKUP(E56,'augjul cfs'!$C$5:$O$94,13,FALSE)</f>
        <v>2016-17</v>
      </c>
      <c r="E56" s="18">
        <f>LARGE('augjul cfs'!$C$5:$C$94,'augjul cfs rank'!$A56)</f>
        <v>964</v>
      </c>
      <c r="F56" s="5" t="str">
        <f>VLOOKUP(G56,'augjul cfs'!$D$5:$O$94,12,FALSE)</f>
        <v>1993-94</v>
      </c>
      <c r="G56" s="18">
        <f>LARGE('augjul cfs'!$D$5:$D$94,'augjul cfs rank'!$A56)</f>
        <v>1005</v>
      </c>
      <c r="H56" s="5" t="str">
        <f>VLOOKUP(I56,'augjul cfs'!$E$5:$O$94,11,FALSE)</f>
        <v>1985-86</v>
      </c>
      <c r="I56" s="18">
        <f>LARGE('augjul cfs'!$E$5:$E$94,'augjul cfs rank'!$A56)</f>
        <v>1253</v>
      </c>
      <c r="J56" s="5" t="str">
        <f>VLOOKUP(K56,'augjul cfs'!$F$5:$O$94,10,FALSE)</f>
        <v>1968-69</v>
      </c>
      <c r="K56" s="18">
        <f>LARGE('augjul cfs'!$F$5:$F$94,'augjul cfs rank'!$A56)</f>
        <v>1593</v>
      </c>
      <c r="L56" s="5" t="str">
        <f>VLOOKUP(M56,'augjul cfs'!$G$5:$O$94,9,FALSE)</f>
        <v>2012-13</v>
      </c>
      <c r="M56" s="18">
        <f>LARGE('augjul cfs'!$G$5:$G$94,'augjul cfs rank'!$A56)</f>
        <v>1815</v>
      </c>
      <c r="N56" s="5" t="str">
        <f>VLOOKUP(O56,'augjul cfs'!$H$5:$O$94,8,FALSE)</f>
        <v>1979-80</v>
      </c>
      <c r="O56" s="18">
        <f>LARGE('augjul cfs'!$H$5:$H$94,'augjul cfs rank'!$A56)</f>
        <v>1870</v>
      </c>
      <c r="P56" s="5" t="str">
        <f>VLOOKUP(Q56,'augjul cfs'!$I$5:$O$94,7,FALSE)</f>
        <v>1990-91</v>
      </c>
      <c r="Q56" s="18">
        <f>LARGE('augjul cfs'!$I$5:$I$94,'augjul cfs rank'!$A56)</f>
        <v>2075</v>
      </c>
      <c r="R56" s="5" t="str">
        <f>VLOOKUP(S56,'augjul cfs'!$J$5:$O$94,6,FALSE)</f>
        <v>1963-64</v>
      </c>
      <c r="S56" s="18">
        <f>LARGE('augjul cfs'!$J$5:$J$94,'augjul cfs rank'!$A56)</f>
        <v>2436</v>
      </c>
      <c r="T56" s="5" t="str">
        <f>VLOOKUP(U56,'augjul cfs'!$K$5:$O$94,5,FALSE)</f>
        <v>1965-66</v>
      </c>
      <c r="U56" s="18">
        <f>LARGE('augjul cfs'!$K$5:$K$94,'augjul cfs rank'!$A56)</f>
        <v>2650</v>
      </c>
      <c r="V56" s="5" t="str">
        <f>VLOOKUP(W56,'augjul cfs'!$L$5:$O$94,4,FALSE)</f>
        <v>1944-45</v>
      </c>
      <c r="W56" s="18">
        <f>LARGE('augjul cfs'!$L$5:$L$94,'augjul cfs rank'!$A56)</f>
        <v>1933</v>
      </c>
      <c r="X56" s="5" t="str">
        <f>VLOOKUP(Y56,'augjul cfs'!$M$5:$O$94,3,FALSE)</f>
        <v>1985-86</v>
      </c>
      <c r="Y56" s="18">
        <f>LARGE('augjul cfs'!$M$5:$M$94,'augjul cfs rank'!$A56)</f>
        <v>1216</v>
      </c>
      <c r="Z56" s="5" t="str">
        <f>VLOOKUP(AA56,'augjul cfs'!$N$5:$O$94,2,FALSE)</f>
        <v>2017-18</v>
      </c>
      <c r="AA56" s="18">
        <f>LARGE('augjul cfs'!$N$5:$N$94,'augjul cfs rank'!$A56)</f>
        <v>1721.9205479452055</v>
      </c>
    </row>
    <row r="57" spans="1:27" x14ac:dyDescent="0.2">
      <c r="A57" s="5">
        <v>52</v>
      </c>
      <c r="B57" s="5" t="str">
        <f>VLOOKUP(C57,'augjul cfs'!$B$5:$O$94,14,FALSE)</f>
        <v>1937-38</v>
      </c>
      <c r="C57" s="18">
        <f>LARGE('augjul cfs'!$B$5:$B$94,'augjul cfs rank'!$A57)</f>
        <v>1015</v>
      </c>
      <c r="D57" s="5" t="str">
        <f>VLOOKUP(E57,'augjul cfs'!$C$5:$O$94,13,FALSE)</f>
        <v>2009-10</v>
      </c>
      <c r="E57" s="18">
        <f>LARGE('augjul cfs'!$C$5:$C$94,'augjul cfs rank'!$A57)</f>
        <v>955</v>
      </c>
      <c r="F57" s="5" t="str">
        <f>VLOOKUP(G57,'augjul cfs'!$D$5:$O$94,12,FALSE)</f>
        <v>1960-61</v>
      </c>
      <c r="G57" s="18">
        <f>LARGE('augjul cfs'!$D$5:$D$94,'augjul cfs rank'!$A57)</f>
        <v>1004</v>
      </c>
      <c r="H57" s="5" t="str">
        <f>VLOOKUP(I57,'augjul cfs'!$E$5:$O$94,11,FALSE)</f>
        <v>1964-65</v>
      </c>
      <c r="I57" s="18">
        <f>LARGE('augjul cfs'!$E$5:$E$94,'augjul cfs rank'!$A57)</f>
        <v>1236</v>
      </c>
      <c r="J57" s="5" t="str">
        <f>VLOOKUP(K57,'augjul cfs'!$F$5:$O$94,10,FALSE)</f>
        <v>1985-86</v>
      </c>
      <c r="K57" s="18">
        <f>LARGE('augjul cfs'!$F$5:$F$94,'augjul cfs rank'!$A57)</f>
        <v>1559</v>
      </c>
      <c r="L57" s="5" t="str">
        <f>VLOOKUP(M57,'augjul cfs'!$G$5:$O$94,9,FALSE)</f>
        <v>2007-08</v>
      </c>
      <c r="M57" s="18">
        <f>LARGE('augjul cfs'!$G$5:$G$94,'augjul cfs rank'!$A57)</f>
        <v>1811</v>
      </c>
      <c r="N57" s="5" t="str">
        <f>VLOOKUP(O57,'augjul cfs'!$H$5:$O$94,8,FALSE)</f>
        <v>1934-35</v>
      </c>
      <c r="O57" s="18">
        <f>LARGE('augjul cfs'!$H$5:$H$94,'augjul cfs rank'!$A57)</f>
        <v>1848</v>
      </c>
      <c r="P57" s="5" t="str">
        <f>VLOOKUP(Q57,'augjul cfs'!$I$5:$O$94,7,FALSE)</f>
        <v>2005-06</v>
      </c>
      <c r="Q57" s="18">
        <f>LARGE('augjul cfs'!$I$5:$I$94,'augjul cfs rank'!$A57)</f>
        <v>2018</v>
      </c>
      <c r="R57" s="5" t="str">
        <f>VLOOKUP(S57,'augjul cfs'!$J$5:$O$94,6,FALSE)</f>
        <v>2006-07</v>
      </c>
      <c r="S57" s="18">
        <f>LARGE('augjul cfs'!$J$5:$J$94,'augjul cfs rank'!$A57)</f>
        <v>2426</v>
      </c>
      <c r="T57" s="5" t="str">
        <f>VLOOKUP(U57,'augjul cfs'!$K$5:$O$94,5,FALSE)</f>
        <v>2003-04</v>
      </c>
      <c r="U57" s="18">
        <f>LARGE('augjul cfs'!$K$5:$K$94,'augjul cfs rank'!$A57)</f>
        <v>2610</v>
      </c>
      <c r="V57" s="5" t="str">
        <f>VLOOKUP(W57,'augjul cfs'!$L$5:$O$94,4,FALSE)</f>
        <v>2003-04</v>
      </c>
      <c r="W57" s="18">
        <f>LARGE('augjul cfs'!$L$5:$L$94,'augjul cfs rank'!$A57)</f>
        <v>1915</v>
      </c>
      <c r="X57" s="5" t="str">
        <f>VLOOKUP(Y57,'augjul cfs'!$M$5:$O$94,3,FALSE)</f>
        <v>1935-36</v>
      </c>
      <c r="Y57" s="18">
        <f>LARGE('augjul cfs'!$M$5:$M$94,'augjul cfs rank'!$A57)</f>
        <v>1209</v>
      </c>
      <c r="Z57" s="5" t="str">
        <f>VLOOKUP(AA57,'augjul cfs'!$N$5:$O$94,2,FALSE)</f>
        <v>1965-66</v>
      </c>
      <c r="AA57" s="18">
        <f>LARGE('augjul cfs'!$N$5:$N$94,'augjul cfs rank'!$A57)</f>
        <v>1704.4219178082192</v>
      </c>
    </row>
    <row r="58" spans="1:27" x14ac:dyDescent="0.2">
      <c r="A58" s="5">
        <v>53</v>
      </c>
      <c r="B58" s="5" t="str">
        <f>VLOOKUP(C58,'augjul cfs'!$B$5:$O$94,14,FALSE)</f>
        <v>1947-48</v>
      </c>
      <c r="C58" s="18">
        <f>LARGE('augjul cfs'!$B$5:$B$94,'augjul cfs rank'!$A58)</f>
        <v>1000</v>
      </c>
      <c r="D58" s="5" t="str">
        <f>VLOOKUP(E58,'augjul cfs'!$C$5:$O$94,13,FALSE)</f>
        <v>1962-63</v>
      </c>
      <c r="E58" s="18">
        <f>LARGE('augjul cfs'!$C$5:$C$94,'augjul cfs rank'!$A58)</f>
        <v>950</v>
      </c>
      <c r="F58" s="5" t="str">
        <f>VLOOKUP(G58,'augjul cfs'!$D$5:$O$94,12,FALSE)</f>
        <v>1937-38</v>
      </c>
      <c r="G58" s="18">
        <f>LARGE('augjul cfs'!$D$5:$D$94,'augjul cfs rank'!$A58)</f>
        <v>1001</v>
      </c>
      <c r="H58" s="5" t="str">
        <f>VLOOKUP(I58,'augjul cfs'!$E$5:$O$94,11,FALSE)</f>
        <v>1948-49</v>
      </c>
      <c r="I58" s="18">
        <f>LARGE('augjul cfs'!$E$5:$E$94,'augjul cfs rank'!$A58)</f>
        <v>1231</v>
      </c>
      <c r="J58" s="5" t="str">
        <f>VLOOKUP(K58,'augjul cfs'!$F$5:$O$94,10,FALSE)</f>
        <v>2007-08</v>
      </c>
      <c r="K58" s="18">
        <f>LARGE('augjul cfs'!$F$5:$F$94,'augjul cfs rank'!$A58)</f>
        <v>1549</v>
      </c>
      <c r="L58" s="5" t="str">
        <f>VLOOKUP(M58,'augjul cfs'!$G$5:$O$94,9,FALSE)</f>
        <v>1990-91</v>
      </c>
      <c r="M58" s="18">
        <f>LARGE('augjul cfs'!$G$5:$G$94,'augjul cfs rank'!$A58)</f>
        <v>1801</v>
      </c>
      <c r="N58" s="5" t="str">
        <f>VLOOKUP(O58,'augjul cfs'!$H$5:$O$94,8,FALSE)</f>
        <v>1963-64</v>
      </c>
      <c r="O58" s="18">
        <f>LARGE('augjul cfs'!$H$5:$H$94,'augjul cfs rank'!$A58)</f>
        <v>1847</v>
      </c>
      <c r="P58" s="5" t="str">
        <f>VLOOKUP(Q58,'augjul cfs'!$I$5:$O$94,7,FALSE)</f>
        <v>1979-80</v>
      </c>
      <c r="Q58" s="18">
        <f>LARGE('augjul cfs'!$I$5:$I$94,'augjul cfs rank'!$A58)</f>
        <v>2012</v>
      </c>
      <c r="R58" s="5" t="str">
        <f>VLOOKUP(S58,'augjul cfs'!$J$5:$O$94,6,FALSE)</f>
        <v>2008-09</v>
      </c>
      <c r="S58" s="18">
        <f>LARGE('augjul cfs'!$J$5:$J$94,'augjul cfs rank'!$A58)</f>
        <v>2422</v>
      </c>
      <c r="T58" s="5" t="str">
        <f>VLOOKUP(U58,'augjul cfs'!$K$5:$O$94,5,FALSE)</f>
        <v>1984-85</v>
      </c>
      <c r="U58" s="18">
        <f>LARGE('augjul cfs'!$K$5:$K$94,'augjul cfs rank'!$A58)</f>
        <v>2592</v>
      </c>
      <c r="V58" s="5" t="str">
        <f>VLOOKUP(W58,'augjul cfs'!$L$5:$O$94,4,FALSE)</f>
        <v>1964-65</v>
      </c>
      <c r="W58" s="18">
        <f>LARGE('augjul cfs'!$L$5:$L$94,'augjul cfs rank'!$A58)</f>
        <v>1814</v>
      </c>
      <c r="X58" s="5" t="str">
        <f>VLOOKUP(Y58,'augjul cfs'!$M$5:$O$94,3,FALSE)</f>
        <v>1944-45</v>
      </c>
      <c r="Y58" s="18">
        <f>LARGE('augjul cfs'!$M$5:$M$94,'augjul cfs rank'!$A58)</f>
        <v>1207</v>
      </c>
      <c r="Z58" s="5" t="str">
        <f>VLOOKUP(AA58,'augjul cfs'!$N$5:$O$94,2,FALSE)</f>
        <v>1994-95</v>
      </c>
      <c r="AA58" s="18">
        <f>LARGE('augjul cfs'!$N$5:$N$94,'augjul cfs rank'!$A58)</f>
        <v>1691.2794520547945</v>
      </c>
    </row>
    <row r="59" spans="1:27" x14ac:dyDescent="0.2">
      <c r="A59" s="5">
        <v>54</v>
      </c>
      <c r="B59" s="5" t="str">
        <f>VLOOKUP(C59,'augjul cfs'!$B$5:$O$94,14,FALSE)</f>
        <v>1936-37</v>
      </c>
      <c r="C59" s="18">
        <f>LARGE('augjul cfs'!$B$5:$B$94,'augjul cfs rank'!$A59)</f>
        <v>999</v>
      </c>
      <c r="D59" s="5" t="str">
        <f>VLOOKUP(E59,'augjul cfs'!$C$5:$O$94,13,FALSE)</f>
        <v>1973-74</v>
      </c>
      <c r="E59" s="18">
        <f>LARGE('augjul cfs'!$C$5:$C$94,'augjul cfs rank'!$A59)</f>
        <v>948</v>
      </c>
      <c r="F59" s="5" t="str">
        <f>VLOOKUP(G59,'augjul cfs'!$D$5:$O$94,12,FALSE)</f>
        <v>1933-34</v>
      </c>
      <c r="G59" s="18">
        <f>LARGE('augjul cfs'!$D$5:$D$94,'augjul cfs rank'!$A59)</f>
        <v>1000</v>
      </c>
      <c r="H59" s="5" t="str">
        <f>VLOOKUP(I59,'augjul cfs'!$E$5:$O$94,11,FALSE)</f>
        <v>1965-66</v>
      </c>
      <c r="I59" s="18">
        <f>LARGE('augjul cfs'!$E$5:$E$94,'augjul cfs rank'!$A59)</f>
        <v>1226</v>
      </c>
      <c r="J59" s="5" t="str">
        <f>VLOOKUP(K59,'augjul cfs'!$F$5:$O$94,10,FALSE)</f>
        <v>1997-98</v>
      </c>
      <c r="K59" s="18">
        <f>LARGE('augjul cfs'!$F$5:$F$94,'augjul cfs rank'!$A59)</f>
        <v>1507</v>
      </c>
      <c r="L59" s="5" t="str">
        <f>VLOOKUP(M59,'augjul cfs'!$G$5:$O$94,9,FALSE)</f>
        <v>1949-50</v>
      </c>
      <c r="M59" s="18">
        <f>LARGE('augjul cfs'!$G$5:$G$94,'augjul cfs rank'!$A59)</f>
        <v>1794</v>
      </c>
      <c r="N59" s="5" t="str">
        <f>VLOOKUP(O59,'augjul cfs'!$H$5:$O$94,8,FALSE)</f>
        <v>2010-11</v>
      </c>
      <c r="O59" s="18">
        <f>LARGE('augjul cfs'!$H$5:$H$94,'augjul cfs rank'!$A59)</f>
        <v>1832</v>
      </c>
      <c r="P59" s="5" t="str">
        <f>VLOOKUP(Q59,'augjul cfs'!$I$5:$O$94,7,FALSE)</f>
        <v>1935-36</v>
      </c>
      <c r="Q59" s="18">
        <f>LARGE('augjul cfs'!$I$5:$I$94,'augjul cfs rank'!$A59)</f>
        <v>2001</v>
      </c>
      <c r="R59" s="5" t="str">
        <f>VLOOKUP(S59,'augjul cfs'!$J$5:$O$94,6,FALSE)</f>
        <v>1994-95</v>
      </c>
      <c r="S59" s="18">
        <f>LARGE('augjul cfs'!$J$5:$J$94,'augjul cfs rank'!$A59)</f>
        <v>2408</v>
      </c>
      <c r="T59" s="5" t="str">
        <f>VLOOKUP(U59,'augjul cfs'!$K$5:$O$94,5,FALSE)</f>
        <v>1928-29</v>
      </c>
      <c r="U59" s="18">
        <f>LARGE('augjul cfs'!$K$5:$K$94,'augjul cfs rank'!$A59)</f>
        <v>2475</v>
      </c>
      <c r="V59" s="5" t="str">
        <f>VLOOKUP(W59,'augjul cfs'!$L$5:$O$94,4,FALSE)</f>
        <v>1990-91</v>
      </c>
      <c r="W59" s="18">
        <f>LARGE('augjul cfs'!$L$5:$L$94,'augjul cfs rank'!$A59)</f>
        <v>1805</v>
      </c>
      <c r="X59" s="5" t="str">
        <f>VLOOKUP(Y59,'augjul cfs'!$M$5:$O$94,3,FALSE)</f>
        <v>2006-07</v>
      </c>
      <c r="Y59" s="18">
        <f>LARGE('augjul cfs'!$M$5:$M$94,'augjul cfs rank'!$A59)</f>
        <v>1205</v>
      </c>
      <c r="Z59" s="5" t="str">
        <f>VLOOKUP(AA59,'augjul cfs'!$N$5:$O$94,2,FALSE)</f>
        <v>1934-35</v>
      </c>
      <c r="AA59" s="18">
        <f>LARGE('augjul cfs'!$N$5:$N$94,'augjul cfs rank'!$A59)</f>
        <v>1680</v>
      </c>
    </row>
    <row r="60" spans="1:27" x14ac:dyDescent="0.2">
      <c r="A60" s="5">
        <v>55</v>
      </c>
      <c r="B60" s="5" t="str">
        <f>VLOOKUP(C60,'augjul cfs'!$B$5:$O$94,14,FALSE)</f>
        <v>1945-46</v>
      </c>
      <c r="C60" s="18">
        <f>LARGE('augjul cfs'!$B$5:$B$94,'augjul cfs rank'!$A60)</f>
        <v>998</v>
      </c>
      <c r="D60" s="5" t="str">
        <f>VLOOKUP(E60,'augjul cfs'!$C$5:$O$94,13,FALSE)</f>
        <v>1936-37</v>
      </c>
      <c r="E60" s="18">
        <f>LARGE('augjul cfs'!$C$5:$C$94,'augjul cfs rank'!$A60)</f>
        <v>945</v>
      </c>
      <c r="F60" s="5" t="str">
        <f>VLOOKUP(G60,'augjul cfs'!$D$5:$O$94,12,FALSE)</f>
        <v>2009-10</v>
      </c>
      <c r="G60" s="18">
        <f>LARGE('augjul cfs'!$D$5:$D$94,'augjul cfs rank'!$A60)</f>
        <v>986</v>
      </c>
      <c r="H60" s="5" t="str">
        <f>VLOOKUP(I60,'augjul cfs'!$E$5:$O$94,11,FALSE)</f>
        <v>1991-92</v>
      </c>
      <c r="I60" s="18">
        <f>LARGE('augjul cfs'!$E$5:$E$94,'augjul cfs rank'!$A60)</f>
        <v>1219</v>
      </c>
      <c r="J60" s="5" t="str">
        <f>VLOOKUP(K60,'augjul cfs'!$F$5:$O$94,10,FALSE)</f>
        <v>2001-02</v>
      </c>
      <c r="K60" s="18">
        <f>LARGE('augjul cfs'!$F$5:$F$94,'augjul cfs rank'!$A60)</f>
        <v>1495</v>
      </c>
      <c r="L60" s="5" t="str">
        <f>VLOOKUP(M60,'augjul cfs'!$G$5:$O$94,9,FALSE)</f>
        <v>1956-57</v>
      </c>
      <c r="M60" s="18">
        <f>LARGE('augjul cfs'!$G$5:$G$94,'augjul cfs rank'!$A60)</f>
        <v>1760</v>
      </c>
      <c r="N60" s="5" t="str">
        <f>VLOOKUP(O60,'augjul cfs'!$H$5:$O$94,8,FALSE)</f>
        <v>1990-91</v>
      </c>
      <c r="O60" s="18">
        <f>LARGE('augjul cfs'!$H$5:$H$94,'augjul cfs rank'!$A60)</f>
        <v>1827</v>
      </c>
      <c r="P60" s="5" t="str">
        <f>VLOOKUP(Q60,'augjul cfs'!$I$5:$O$94,7,FALSE)</f>
        <v>1975-76</v>
      </c>
      <c r="Q60" s="18">
        <f>LARGE('augjul cfs'!$I$5:$I$94,'augjul cfs rank'!$A60)</f>
        <v>1991</v>
      </c>
      <c r="R60" s="5" t="str">
        <f>VLOOKUP(S60,'augjul cfs'!$J$5:$O$94,6,FALSE)</f>
        <v>1958-59</v>
      </c>
      <c r="S60" s="18">
        <f>LARGE('augjul cfs'!$J$5:$J$94,'augjul cfs rank'!$A60)</f>
        <v>2407</v>
      </c>
      <c r="T60" s="5" t="str">
        <f>VLOOKUP(U60,'augjul cfs'!$K$5:$O$94,5,FALSE)</f>
        <v>2015-16</v>
      </c>
      <c r="U60" s="18">
        <f>LARGE('augjul cfs'!$K$5:$K$94,'augjul cfs rank'!$A60)</f>
        <v>2427</v>
      </c>
      <c r="V60" s="5" t="str">
        <f>VLOOKUP(W60,'augjul cfs'!$L$5:$O$94,4,FALSE)</f>
        <v>1985-86</v>
      </c>
      <c r="W60" s="18">
        <f>LARGE('augjul cfs'!$L$5:$L$94,'augjul cfs rank'!$A60)</f>
        <v>1800</v>
      </c>
      <c r="X60" s="5" t="str">
        <f>VLOOKUP(Y60,'augjul cfs'!$M$5:$O$94,3,FALSE)</f>
        <v>2015-16</v>
      </c>
      <c r="Y60" s="18">
        <f>LARGE('augjul cfs'!$M$5:$M$94,'augjul cfs rank'!$A60)</f>
        <v>1195</v>
      </c>
      <c r="Z60" s="5" t="str">
        <f>VLOOKUP(AA60,'augjul cfs'!$N$5:$O$94,2,FALSE)</f>
        <v>2003-04</v>
      </c>
      <c r="AA60" s="18">
        <f>LARGE('augjul cfs'!$N$5:$N$94,'augjul cfs rank'!$A60)</f>
        <v>1678.5726027397261</v>
      </c>
    </row>
    <row r="61" spans="1:27" x14ac:dyDescent="0.2">
      <c r="A61" s="5">
        <v>56</v>
      </c>
      <c r="B61" s="5" t="str">
        <f>VLOOKUP(C61,'augjul cfs'!$B$5:$O$94,14,FALSE)</f>
        <v>1945-46</v>
      </c>
      <c r="C61" s="18">
        <f>LARGE('augjul cfs'!$B$5:$B$94,'augjul cfs rank'!$A61)</f>
        <v>998</v>
      </c>
      <c r="D61" s="5" t="str">
        <f>VLOOKUP(E61,'augjul cfs'!$C$5:$O$94,13,FALSE)</f>
        <v>1947-48</v>
      </c>
      <c r="E61" s="18">
        <f>LARGE('augjul cfs'!$C$5:$C$94,'augjul cfs rank'!$A61)</f>
        <v>933</v>
      </c>
      <c r="F61" s="5" t="str">
        <f>VLOOKUP(G61,'augjul cfs'!$D$5:$O$94,12,FALSE)</f>
        <v>2006-07</v>
      </c>
      <c r="G61" s="18">
        <f>LARGE('augjul cfs'!$D$5:$D$94,'augjul cfs rank'!$A61)</f>
        <v>984</v>
      </c>
      <c r="H61" s="5" t="str">
        <f>VLOOKUP(I61,'augjul cfs'!$E$5:$O$94,11,FALSE)</f>
        <v>1974-75</v>
      </c>
      <c r="I61" s="18">
        <f>LARGE('augjul cfs'!$E$5:$E$94,'augjul cfs rank'!$A61)</f>
        <v>1193</v>
      </c>
      <c r="J61" s="5" t="str">
        <f>VLOOKUP(K61,'augjul cfs'!$F$5:$O$94,10,FALSE)</f>
        <v>1991-92</v>
      </c>
      <c r="K61" s="18">
        <f>LARGE('augjul cfs'!$F$5:$F$94,'augjul cfs rank'!$A61)</f>
        <v>1468</v>
      </c>
      <c r="L61" s="5" t="str">
        <f>VLOOKUP(M61,'augjul cfs'!$G$5:$O$94,9,FALSE)</f>
        <v>1987-88</v>
      </c>
      <c r="M61" s="18">
        <f>LARGE('augjul cfs'!$G$5:$G$94,'augjul cfs rank'!$A61)</f>
        <v>1733</v>
      </c>
      <c r="N61" s="5" t="str">
        <f>VLOOKUP(O61,'augjul cfs'!$H$5:$O$94,8,FALSE)</f>
        <v>1961-62</v>
      </c>
      <c r="O61" s="18">
        <f>LARGE('augjul cfs'!$H$5:$H$94,'augjul cfs rank'!$A61)</f>
        <v>1805</v>
      </c>
      <c r="P61" s="5" t="str">
        <f>VLOOKUP(Q61,'augjul cfs'!$I$5:$O$94,7,FALSE)</f>
        <v>1977-78</v>
      </c>
      <c r="Q61" s="18">
        <f>LARGE('augjul cfs'!$I$5:$I$94,'augjul cfs rank'!$A61)</f>
        <v>1986</v>
      </c>
      <c r="R61" s="5" t="str">
        <f>VLOOKUP(S61,'augjul cfs'!$J$5:$O$94,6,FALSE)</f>
        <v>1947-48</v>
      </c>
      <c r="S61" s="18">
        <f>LARGE('augjul cfs'!$J$5:$J$94,'augjul cfs rank'!$A61)</f>
        <v>2367</v>
      </c>
      <c r="T61" s="5" t="str">
        <f>VLOOKUP(U61,'augjul cfs'!$K$5:$O$94,5,FALSE)</f>
        <v>1961-62</v>
      </c>
      <c r="U61" s="18">
        <f>LARGE('augjul cfs'!$K$5:$K$94,'augjul cfs rank'!$A61)</f>
        <v>2425</v>
      </c>
      <c r="V61" s="5" t="str">
        <f>VLOOKUP(W61,'augjul cfs'!$L$5:$O$94,4,FALSE)</f>
        <v>1987-88</v>
      </c>
      <c r="W61" s="18">
        <f>LARGE('augjul cfs'!$L$5:$L$94,'augjul cfs rank'!$A61)</f>
        <v>1746</v>
      </c>
      <c r="X61" s="5" t="str">
        <f>VLOOKUP(Y61,'augjul cfs'!$M$5:$O$94,3,FALSE)</f>
        <v>1965-66</v>
      </c>
      <c r="Y61" s="18">
        <f>LARGE('augjul cfs'!$M$5:$M$94,'augjul cfs rank'!$A61)</f>
        <v>1189</v>
      </c>
      <c r="Z61" s="5" t="str">
        <f>VLOOKUP(AA61,'augjul cfs'!$N$5:$O$94,2,FALSE)</f>
        <v>1944-45</v>
      </c>
      <c r="AA61" s="18">
        <f>LARGE('augjul cfs'!$N$5:$N$94,'augjul cfs rank'!$A61)</f>
        <v>1665.4739726027397</v>
      </c>
    </row>
    <row r="62" spans="1:27" x14ac:dyDescent="0.2">
      <c r="A62" s="5">
        <v>57</v>
      </c>
      <c r="B62" s="5" t="str">
        <f>VLOOKUP(C62,'augjul cfs'!$B$5:$O$94,14,FALSE)</f>
        <v>1959-60</v>
      </c>
      <c r="C62" s="18">
        <f>LARGE('augjul cfs'!$B$5:$B$94,'augjul cfs rank'!$A62)</f>
        <v>995</v>
      </c>
      <c r="D62" s="5" t="str">
        <f>VLOOKUP(E62,'augjul cfs'!$C$5:$O$94,13,FALSE)</f>
        <v>1966-67</v>
      </c>
      <c r="E62" s="18">
        <f>LARGE('augjul cfs'!$C$5:$C$94,'augjul cfs rank'!$A62)</f>
        <v>932</v>
      </c>
      <c r="F62" s="5" t="str">
        <f>VLOOKUP(G62,'augjul cfs'!$D$5:$O$94,12,FALSE)</f>
        <v>2014-15</v>
      </c>
      <c r="G62" s="18">
        <f>LARGE('augjul cfs'!$D$5:$D$94,'augjul cfs rank'!$A62)</f>
        <v>961</v>
      </c>
      <c r="H62" s="5" t="str">
        <f>VLOOKUP(I62,'augjul cfs'!$E$5:$O$94,11,FALSE)</f>
        <v>1952-53</v>
      </c>
      <c r="I62" s="18">
        <f>LARGE('augjul cfs'!$E$5:$E$94,'augjul cfs rank'!$A62)</f>
        <v>1178</v>
      </c>
      <c r="J62" s="5" t="str">
        <f>VLOOKUP(K62,'augjul cfs'!$F$5:$O$94,10,FALSE)</f>
        <v>1940-41</v>
      </c>
      <c r="K62" s="18">
        <f>LARGE('augjul cfs'!$F$5:$F$94,'augjul cfs rank'!$A62)</f>
        <v>1464</v>
      </c>
      <c r="L62" s="5" t="str">
        <f>VLOOKUP(M62,'augjul cfs'!$G$5:$O$94,9,FALSE)</f>
        <v>1961-62</v>
      </c>
      <c r="M62" s="18">
        <f>LARGE('augjul cfs'!$G$5:$G$94,'augjul cfs rank'!$A62)</f>
        <v>1715</v>
      </c>
      <c r="N62" s="5" t="str">
        <f>VLOOKUP(O62,'augjul cfs'!$H$5:$O$94,8,FALSE)</f>
        <v>2001-02</v>
      </c>
      <c r="O62" s="18">
        <f>LARGE('augjul cfs'!$H$5:$H$94,'augjul cfs rank'!$A62)</f>
        <v>1804</v>
      </c>
      <c r="P62" s="5" t="str">
        <f>VLOOKUP(Q62,'augjul cfs'!$I$5:$O$94,7,FALSE)</f>
        <v>1986-87</v>
      </c>
      <c r="Q62" s="18">
        <f>LARGE('augjul cfs'!$I$5:$I$94,'augjul cfs rank'!$A62)</f>
        <v>1968</v>
      </c>
      <c r="R62" s="5" t="str">
        <f>VLOOKUP(S62,'augjul cfs'!$J$5:$O$94,6,FALSE)</f>
        <v>1946-47</v>
      </c>
      <c r="S62" s="18">
        <f>LARGE('augjul cfs'!$J$5:$J$94,'augjul cfs rank'!$A62)</f>
        <v>2356</v>
      </c>
      <c r="T62" s="5" t="str">
        <f>VLOOKUP(U62,'augjul cfs'!$K$5:$O$94,5,FALSE)</f>
        <v>2002-03</v>
      </c>
      <c r="U62" s="18">
        <f>LARGE('augjul cfs'!$K$5:$K$94,'augjul cfs rank'!$A62)</f>
        <v>2335</v>
      </c>
      <c r="V62" s="5" t="str">
        <f>VLOOKUP(W62,'augjul cfs'!$L$5:$O$94,4,FALSE)</f>
        <v>1928-29</v>
      </c>
      <c r="W62" s="18">
        <f>LARGE('augjul cfs'!$L$5:$L$94,'augjul cfs rank'!$A62)</f>
        <v>1721</v>
      </c>
      <c r="X62" s="5" t="str">
        <f>VLOOKUP(Y62,'augjul cfs'!$M$5:$O$94,3,FALSE)</f>
        <v>2003-04</v>
      </c>
      <c r="Y62" s="18">
        <f>LARGE('augjul cfs'!$M$5:$M$94,'augjul cfs rank'!$A62)</f>
        <v>1184</v>
      </c>
      <c r="Z62" s="5" t="str">
        <f>VLOOKUP(AA62,'augjul cfs'!$N$5:$O$94,2,FALSE)</f>
        <v>1935-36</v>
      </c>
      <c r="AA62" s="18">
        <f>LARGE('augjul cfs'!$N$5:$N$94,'augjul cfs rank'!$A62)</f>
        <v>1661.868493150685</v>
      </c>
    </row>
    <row r="63" spans="1:27" x14ac:dyDescent="0.2">
      <c r="A63" s="5">
        <v>58</v>
      </c>
      <c r="B63" s="5" t="str">
        <f>VLOOKUP(C63,'augjul cfs'!$B$5:$O$94,14,FALSE)</f>
        <v>1978-79</v>
      </c>
      <c r="C63" s="18">
        <f>LARGE('augjul cfs'!$B$5:$B$94,'augjul cfs rank'!$A63)</f>
        <v>989</v>
      </c>
      <c r="D63" s="5" t="str">
        <f>VLOOKUP(E63,'augjul cfs'!$C$5:$O$94,13,FALSE)</f>
        <v>2014-15</v>
      </c>
      <c r="E63" s="18">
        <f>LARGE('augjul cfs'!$C$5:$C$94,'augjul cfs rank'!$A63)</f>
        <v>931</v>
      </c>
      <c r="F63" s="5" t="str">
        <f>VLOOKUP(G63,'augjul cfs'!$D$5:$O$94,12,FALSE)</f>
        <v>1995-96</v>
      </c>
      <c r="G63" s="18">
        <f>LARGE('augjul cfs'!$D$5:$D$94,'augjul cfs rank'!$A63)</f>
        <v>954</v>
      </c>
      <c r="H63" s="5" t="str">
        <f>VLOOKUP(I63,'augjul cfs'!$E$5:$O$94,11,FALSE)</f>
        <v>1952-53</v>
      </c>
      <c r="I63" s="18">
        <f>LARGE('augjul cfs'!$E$5:$E$94,'augjul cfs rank'!$A63)</f>
        <v>1178</v>
      </c>
      <c r="J63" s="5" t="str">
        <f>VLOOKUP(K63,'augjul cfs'!$F$5:$O$94,10,FALSE)</f>
        <v>2008-09</v>
      </c>
      <c r="K63" s="18">
        <f>LARGE('augjul cfs'!$F$5:$F$94,'augjul cfs rank'!$A63)</f>
        <v>1461</v>
      </c>
      <c r="L63" s="5" t="str">
        <f>VLOOKUP(M63,'augjul cfs'!$G$5:$O$94,9,FALSE)</f>
        <v>2009-10</v>
      </c>
      <c r="M63" s="18">
        <f>LARGE('augjul cfs'!$G$5:$G$94,'augjul cfs rank'!$A63)</f>
        <v>1709</v>
      </c>
      <c r="N63" s="5" t="str">
        <f>VLOOKUP(O63,'augjul cfs'!$H$5:$O$94,8,FALSE)</f>
        <v>1935-36</v>
      </c>
      <c r="O63" s="18">
        <f>LARGE('augjul cfs'!$H$5:$H$94,'augjul cfs rank'!$A63)</f>
        <v>1793</v>
      </c>
      <c r="P63" s="5" t="str">
        <f>VLOOKUP(Q63,'augjul cfs'!$I$5:$O$94,7,FALSE)</f>
        <v>1958-59</v>
      </c>
      <c r="Q63" s="18">
        <f>LARGE('augjul cfs'!$I$5:$I$94,'augjul cfs rank'!$A63)</f>
        <v>1958</v>
      </c>
      <c r="R63" s="5" t="str">
        <f>VLOOKUP(S63,'augjul cfs'!$J$5:$O$94,6,FALSE)</f>
        <v>1939-40</v>
      </c>
      <c r="S63" s="18">
        <f>LARGE('augjul cfs'!$J$5:$J$94,'augjul cfs rank'!$A63)</f>
        <v>2332</v>
      </c>
      <c r="T63" s="5" t="str">
        <f>VLOOKUP(U63,'augjul cfs'!$K$5:$O$94,5,FALSE)</f>
        <v>1938-39</v>
      </c>
      <c r="U63" s="18">
        <f>LARGE('augjul cfs'!$K$5:$K$94,'augjul cfs rank'!$A63)</f>
        <v>2328</v>
      </c>
      <c r="V63" s="5" t="str">
        <f>VLOOKUP(W63,'augjul cfs'!$L$5:$O$94,4,FALSE)</f>
        <v>1962-63</v>
      </c>
      <c r="W63" s="18">
        <f>LARGE('augjul cfs'!$L$5:$L$94,'augjul cfs rank'!$A63)</f>
        <v>1686</v>
      </c>
      <c r="X63" s="5" t="str">
        <f>VLOOKUP(Y63,'augjul cfs'!$M$5:$O$94,3,FALSE)</f>
        <v>1977-78</v>
      </c>
      <c r="Y63" s="18">
        <f>LARGE('augjul cfs'!$M$5:$M$94,'augjul cfs rank'!$A63)</f>
        <v>1172</v>
      </c>
      <c r="Z63" s="5" t="str">
        <f>VLOOKUP(AA63,'augjul cfs'!$N$5:$O$94,2,FALSE)</f>
        <v>1979-80</v>
      </c>
      <c r="AA63" s="18">
        <f>LARGE('augjul cfs'!$N$5:$N$94,'augjul cfs rank'!$A63)</f>
        <v>1639.854794520548</v>
      </c>
    </row>
    <row r="64" spans="1:27" x14ac:dyDescent="0.2">
      <c r="A64" s="5">
        <v>59</v>
      </c>
      <c r="B64" s="5" t="str">
        <f>VLOOKUP(C64,'augjul cfs'!$B$5:$O$94,14,FALSE)</f>
        <v>1935-36</v>
      </c>
      <c r="C64" s="18">
        <f>LARGE('augjul cfs'!$B$5:$B$94,'augjul cfs rank'!$A64)</f>
        <v>987</v>
      </c>
      <c r="D64" s="5" t="str">
        <f>VLOOKUP(E64,'augjul cfs'!$C$5:$O$94,13,FALSE)</f>
        <v>1937-38</v>
      </c>
      <c r="E64" s="18">
        <f>LARGE('augjul cfs'!$C$5:$C$94,'augjul cfs rank'!$A64)</f>
        <v>930</v>
      </c>
      <c r="F64" s="5" t="str">
        <f>VLOOKUP(G64,'augjul cfs'!$D$5:$O$94,12,FALSE)</f>
        <v>1966-67</v>
      </c>
      <c r="G64" s="18">
        <f>LARGE('augjul cfs'!$D$5:$D$94,'augjul cfs rank'!$A64)</f>
        <v>951</v>
      </c>
      <c r="H64" s="5" t="str">
        <f>VLOOKUP(I64,'augjul cfs'!$E$5:$O$94,11,FALSE)</f>
        <v>1940-41</v>
      </c>
      <c r="I64" s="18">
        <f>LARGE('augjul cfs'!$E$5:$E$94,'augjul cfs rank'!$A64)</f>
        <v>1176</v>
      </c>
      <c r="J64" s="5" t="str">
        <f>VLOOKUP(K64,'augjul cfs'!$F$5:$O$94,10,FALSE)</f>
        <v>1987-88</v>
      </c>
      <c r="K64" s="18">
        <f>LARGE('augjul cfs'!$F$5:$F$94,'augjul cfs rank'!$A64)</f>
        <v>1460</v>
      </c>
      <c r="L64" s="5" t="str">
        <f>VLOOKUP(M64,'augjul cfs'!$G$5:$O$94,9,FALSE)</f>
        <v>1986-87</v>
      </c>
      <c r="M64" s="18">
        <f>LARGE('augjul cfs'!$G$5:$G$94,'augjul cfs rank'!$A64)</f>
        <v>1680</v>
      </c>
      <c r="N64" s="5" t="str">
        <f>VLOOKUP(O64,'augjul cfs'!$H$5:$O$94,8,FALSE)</f>
        <v>1984-85</v>
      </c>
      <c r="O64" s="18">
        <f>LARGE('augjul cfs'!$H$5:$H$94,'augjul cfs rank'!$A64)</f>
        <v>1792</v>
      </c>
      <c r="P64" s="5" t="str">
        <f>VLOOKUP(Q64,'augjul cfs'!$I$5:$O$94,7,FALSE)</f>
        <v>1966-67</v>
      </c>
      <c r="Q64" s="18">
        <f>LARGE('augjul cfs'!$I$5:$I$94,'augjul cfs rank'!$A64)</f>
        <v>1907</v>
      </c>
      <c r="R64" s="5" t="str">
        <f>VLOOKUP(S64,'augjul cfs'!$J$5:$O$94,6,FALSE)</f>
        <v>1939-40</v>
      </c>
      <c r="S64" s="18">
        <f>LARGE('augjul cfs'!$J$5:$J$94,'augjul cfs rank'!$A64)</f>
        <v>2332</v>
      </c>
      <c r="T64" s="5" t="str">
        <f>VLOOKUP(U64,'augjul cfs'!$K$5:$O$94,5,FALSE)</f>
        <v>1964-65</v>
      </c>
      <c r="U64" s="18">
        <f>LARGE('augjul cfs'!$K$5:$K$94,'augjul cfs rank'!$A64)</f>
        <v>2317</v>
      </c>
      <c r="V64" s="5" t="str">
        <f>VLOOKUP(W64,'augjul cfs'!$L$5:$O$94,4,FALSE)</f>
        <v>1969-70</v>
      </c>
      <c r="W64" s="18">
        <f>LARGE('augjul cfs'!$L$5:$L$94,'augjul cfs rank'!$A64)</f>
        <v>1678</v>
      </c>
      <c r="X64" s="5" t="str">
        <f>VLOOKUP(Y64,'augjul cfs'!$M$5:$O$94,3,FALSE)</f>
        <v>1990-91</v>
      </c>
      <c r="Y64" s="18">
        <f>LARGE('augjul cfs'!$M$5:$M$94,'augjul cfs rank'!$A64)</f>
        <v>1168</v>
      </c>
      <c r="Z64" s="5" t="str">
        <f>VLOOKUP(AA64,'augjul cfs'!$N$5:$O$94,2,FALSE)</f>
        <v>1946-47</v>
      </c>
      <c r="AA64" s="18">
        <f>LARGE('augjul cfs'!$N$5:$N$94,'augjul cfs rank'!$A64)</f>
        <v>1637.0547945205481</v>
      </c>
    </row>
    <row r="65" spans="1:27" x14ac:dyDescent="0.2">
      <c r="A65" s="5">
        <v>60</v>
      </c>
      <c r="B65" s="5" t="str">
        <f>VLOOKUP(C65,'augjul cfs'!$B$5:$O$94,14,FALSE)</f>
        <v>2014-15</v>
      </c>
      <c r="C65" s="18">
        <f>LARGE('augjul cfs'!$B$5:$B$94,'augjul cfs rank'!$A65)</f>
        <v>983</v>
      </c>
      <c r="D65" s="5" t="str">
        <f>VLOOKUP(E65,'augjul cfs'!$C$5:$O$94,13,FALSE)</f>
        <v>1995-96</v>
      </c>
      <c r="E65" s="18">
        <f>LARGE('augjul cfs'!$C$5:$C$94,'augjul cfs rank'!$A65)</f>
        <v>928</v>
      </c>
      <c r="F65" s="5" t="str">
        <f>VLOOKUP(G65,'augjul cfs'!$D$5:$O$94,12,FALSE)</f>
        <v>1970-71</v>
      </c>
      <c r="G65" s="18">
        <f>LARGE('augjul cfs'!$D$5:$D$94,'augjul cfs rank'!$A65)</f>
        <v>949</v>
      </c>
      <c r="H65" s="5" t="str">
        <f>VLOOKUP(I65,'augjul cfs'!$E$5:$O$94,11,FALSE)</f>
        <v>1992-93</v>
      </c>
      <c r="I65" s="18">
        <f>LARGE('augjul cfs'!$E$5:$E$94,'augjul cfs rank'!$A65)</f>
        <v>1170</v>
      </c>
      <c r="J65" s="5" t="str">
        <f>VLOOKUP(K65,'augjul cfs'!$F$5:$O$94,10,FALSE)</f>
        <v>1986-87</v>
      </c>
      <c r="K65" s="18">
        <f>LARGE('augjul cfs'!$F$5:$F$94,'augjul cfs rank'!$A65)</f>
        <v>1401</v>
      </c>
      <c r="L65" s="5" t="str">
        <f>VLOOKUP(M65,'augjul cfs'!$G$5:$O$94,9,FALSE)</f>
        <v>1978-79</v>
      </c>
      <c r="M65" s="18">
        <f>LARGE('augjul cfs'!$G$5:$G$94,'augjul cfs rank'!$A65)</f>
        <v>1650</v>
      </c>
      <c r="N65" s="5" t="str">
        <f>VLOOKUP(O65,'augjul cfs'!$H$5:$O$94,8,FALSE)</f>
        <v>1945-46</v>
      </c>
      <c r="O65" s="18">
        <f>LARGE('augjul cfs'!$H$5:$H$94,'augjul cfs rank'!$A65)</f>
        <v>1786</v>
      </c>
      <c r="P65" s="5" t="str">
        <f>VLOOKUP(Q65,'augjul cfs'!$I$5:$O$94,7,FALSE)</f>
        <v>2001-02</v>
      </c>
      <c r="Q65" s="18">
        <f>LARGE('augjul cfs'!$I$5:$I$94,'augjul cfs rank'!$A65)</f>
        <v>1841</v>
      </c>
      <c r="R65" s="5" t="str">
        <f>VLOOKUP(S65,'augjul cfs'!$J$5:$O$94,6,FALSE)</f>
        <v>1975-76</v>
      </c>
      <c r="S65" s="18">
        <f>LARGE('augjul cfs'!$J$5:$J$94,'augjul cfs rank'!$A65)</f>
        <v>2310</v>
      </c>
      <c r="T65" s="5" t="str">
        <f>VLOOKUP(U65,'augjul cfs'!$K$5:$O$94,5,FALSE)</f>
        <v>1985-86</v>
      </c>
      <c r="U65" s="18">
        <f>LARGE('augjul cfs'!$K$5:$K$94,'augjul cfs rank'!$A65)</f>
        <v>2316</v>
      </c>
      <c r="V65" s="5" t="str">
        <f>VLOOKUP(W65,'augjul cfs'!$L$5:$O$94,4,FALSE)</f>
        <v>1943-44</v>
      </c>
      <c r="W65" s="18">
        <f>LARGE('augjul cfs'!$L$5:$L$94,'augjul cfs rank'!$A65)</f>
        <v>1655</v>
      </c>
      <c r="X65" s="5" t="str">
        <f>VLOOKUP(Y65,'augjul cfs'!$M$5:$O$94,3,FALSE)</f>
        <v>1946-47</v>
      </c>
      <c r="Y65" s="18">
        <f>LARGE('augjul cfs'!$M$5:$M$94,'augjul cfs rank'!$A65)</f>
        <v>1165</v>
      </c>
      <c r="Z65" s="5" t="str">
        <f>VLOOKUP(AA65,'augjul cfs'!$N$5:$O$94,2,FALSE)</f>
        <v>1938-39</v>
      </c>
      <c r="AA65" s="18">
        <f>LARGE('augjul cfs'!$N$5:$N$94,'augjul cfs rank'!$A65)</f>
        <v>1629.9232876712329</v>
      </c>
    </row>
    <row r="66" spans="1:27" x14ac:dyDescent="0.2">
      <c r="A66" s="5">
        <v>61</v>
      </c>
      <c r="B66" s="5" t="str">
        <f>VLOOKUP(C66,'augjul cfs'!$B$5:$O$94,14,FALSE)</f>
        <v>1932-33</v>
      </c>
      <c r="C66" s="18">
        <f>LARGE('augjul cfs'!$B$5:$B$94,'augjul cfs rank'!$A66)</f>
        <v>982</v>
      </c>
      <c r="D66" s="5" t="str">
        <f>VLOOKUP(E66,'augjul cfs'!$C$5:$O$94,13,FALSE)</f>
        <v>1945-46</v>
      </c>
      <c r="E66" s="18">
        <f>LARGE('augjul cfs'!$C$5:$C$94,'augjul cfs rank'!$A66)</f>
        <v>921</v>
      </c>
      <c r="F66" s="5" t="str">
        <f>VLOOKUP(G66,'augjul cfs'!$D$5:$O$94,12,FALSE)</f>
        <v>1980-81</v>
      </c>
      <c r="G66" s="18">
        <f>LARGE('augjul cfs'!$D$5:$D$94,'augjul cfs rank'!$A66)</f>
        <v>924</v>
      </c>
      <c r="H66" s="5" t="str">
        <f>VLOOKUP(I66,'augjul cfs'!$E$5:$O$94,11,FALSE)</f>
        <v>1980-81</v>
      </c>
      <c r="I66" s="18">
        <f>LARGE('augjul cfs'!$E$5:$E$94,'augjul cfs rank'!$A66)</f>
        <v>1125</v>
      </c>
      <c r="J66" s="5" t="str">
        <f>VLOOKUP(K66,'augjul cfs'!$F$5:$O$94,10,FALSE)</f>
        <v>2011-12</v>
      </c>
      <c r="K66" s="18">
        <f>LARGE('augjul cfs'!$F$5:$F$94,'augjul cfs rank'!$A66)</f>
        <v>1364</v>
      </c>
      <c r="L66" s="5" t="str">
        <f>VLOOKUP(M66,'augjul cfs'!$G$5:$O$94,9,FALSE)</f>
        <v>1940-41</v>
      </c>
      <c r="M66" s="18">
        <f>LARGE('augjul cfs'!$G$5:$G$94,'augjul cfs rank'!$A66)</f>
        <v>1643</v>
      </c>
      <c r="N66" s="5" t="str">
        <f>VLOOKUP(O66,'augjul cfs'!$H$5:$O$94,8,FALSE)</f>
        <v>1959-60</v>
      </c>
      <c r="O66" s="18">
        <f>LARGE('augjul cfs'!$H$5:$H$94,'augjul cfs rank'!$A66)</f>
        <v>1782</v>
      </c>
      <c r="P66" s="5" t="str">
        <f>VLOOKUP(Q66,'augjul cfs'!$I$5:$O$94,7,FALSE)</f>
        <v>1963-64</v>
      </c>
      <c r="Q66" s="18">
        <f>LARGE('augjul cfs'!$I$5:$I$94,'augjul cfs rank'!$A66)</f>
        <v>1828</v>
      </c>
      <c r="R66" s="5" t="str">
        <f>VLOOKUP(S66,'augjul cfs'!$J$5:$O$94,6,FALSE)</f>
        <v>1979-80</v>
      </c>
      <c r="S66" s="18">
        <f>LARGE('augjul cfs'!$J$5:$J$94,'augjul cfs rank'!$A66)</f>
        <v>2304</v>
      </c>
      <c r="T66" s="5" t="str">
        <f>VLOOKUP(U66,'augjul cfs'!$K$5:$O$94,5,FALSE)</f>
        <v>1990-91</v>
      </c>
      <c r="U66" s="18">
        <f>LARGE('augjul cfs'!$K$5:$K$94,'augjul cfs rank'!$A66)</f>
        <v>2305</v>
      </c>
      <c r="V66" s="5" t="str">
        <f>VLOOKUP(W66,'augjul cfs'!$L$5:$O$94,4,FALSE)</f>
        <v>1989-90</v>
      </c>
      <c r="W66" s="18">
        <f>LARGE('augjul cfs'!$L$5:$L$94,'augjul cfs rank'!$A66)</f>
        <v>1652</v>
      </c>
      <c r="X66" s="5" t="str">
        <f>VLOOKUP(Y66,'augjul cfs'!$M$5:$O$94,3,FALSE)</f>
        <v>1941-42</v>
      </c>
      <c r="Y66" s="18">
        <f>LARGE('augjul cfs'!$M$5:$M$94,'augjul cfs rank'!$A66)</f>
        <v>1162</v>
      </c>
      <c r="Z66" s="5" t="str">
        <f>VLOOKUP(AA66,'augjul cfs'!$N$5:$O$94,2,FALSE)</f>
        <v>2013-14</v>
      </c>
      <c r="AA66" s="18">
        <f>LARGE('augjul cfs'!$N$5:$N$94,'augjul cfs rank'!$A66)</f>
        <v>1623.4</v>
      </c>
    </row>
    <row r="67" spans="1:27" x14ac:dyDescent="0.2">
      <c r="A67" s="11">
        <v>62</v>
      </c>
      <c r="B67" s="5" t="str">
        <f>VLOOKUP(C67,'augjul cfs'!$B$5:$O$94,14,FALSE)</f>
        <v>1967-68</v>
      </c>
      <c r="C67" s="18">
        <f>LARGE('augjul cfs'!$B$5:$B$94,'augjul cfs rank'!$A67)</f>
        <v>979</v>
      </c>
      <c r="D67" s="5" t="str">
        <f>VLOOKUP(E67,'augjul cfs'!$C$5:$O$94,13,FALSE)</f>
        <v>1944-45</v>
      </c>
      <c r="E67" s="18">
        <f>LARGE('augjul cfs'!$C$5:$C$94,'augjul cfs rank'!$A67)</f>
        <v>907</v>
      </c>
      <c r="F67" s="5" t="str">
        <f>VLOOKUP(G67,'augjul cfs'!$D$5:$O$94,12,FALSE)</f>
        <v>1939-40</v>
      </c>
      <c r="G67" s="18">
        <f>LARGE('augjul cfs'!$D$5:$D$94,'augjul cfs rank'!$A67)</f>
        <v>916</v>
      </c>
      <c r="H67" s="5" t="str">
        <f>VLOOKUP(I67,'augjul cfs'!$E$5:$O$94,11,FALSE)</f>
        <v>1949-50</v>
      </c>
      <c r="I67" s="18">
        <f>LARGE('augjul cfs'!$E$5:$E$94,'augjul cfs rank'!$A67)</f>
        <v>1105</v>
      </c>
      <c r="J67" s="5" t="str">
        <f>VLOOKUP(K67,'augjul cfs'!$F$5:$O$94,10,FALSE)</f>
        <v>1947-48</v>
      </c>
      <c r="K67" s="18">
        <f>LARGE('augjul cfs'!$F$5:$F$94,'augjul cfs rank'!$A67)</f>
        <v>1329</v>
      </c>
      <c r="L67" s="5" t="str">
        <f>VLOOKUP(M67,'augjul cfs'!$G$5:$O$94,9,FALSE)</f>
        <v>1988-89</v>
      </c>
      <c r="M67" s="18">
        <f>LARGE('augjul cfs'!$G$5:$G$94,'augjul cfs rank'!$A67)</f>
        <v>1614</v>
      </c>
      <c r="N67" s="5" t="str">
        <f>VLOOKUP(O67,'augjul cfs'!$H$5:$O$94,8,FALSE)</f>
        <v>2017-18</v>
      </c>
      <c r="O67" s="18">
        <f>LARGE('augjul cfs'!$H$5:$H$94,'augjul cfs rank'!$A67)</f>
        <v>1764</v>
      </c>
      <c r="P67" s="5" t="str">
        <f>VLOOKUP(Q67,'augjul cfs'!$I$5:$O$94,7,FALSE)</f>
        <v>2017-18</v>
      </c>
      <c r="Q67" s="18">
        <f>LARGE('augjul cfs'!$I$5:$I$94,'augjul cfs rank'!$A67)</f>
        <v>1824</v>
      </c>
      <c r="R67" s="5" t="str">
        <f>VLOOKUP(S67,'augjul cfs'!$J$5:$O$94,6,FALSE)</f>
        <v>1974-75</v>
      </c>
      <c r="S67" s="18">
        <f>LARGE('augjul cfs'!$J$5:$J$94,'augjul cfs rank'!$A67)</f>
        <v>2287</v>
      </c>
      <c r="T67" s="5" t="str">
        <f>VLOOKUP(U67,'augjul cfs'!$K$5:$O$94,5,FALSE)</f>
        <v>1941-42</v>
      </c>
      <c r="U67" s="18">
        <f>LARGE('augjul cfs'!$K$5:$K$94,'augjul cfs rank'!$A67)</f>
        <v>2296</v>
      </c>
      <c r="V67" s="5" t="str">
        <f>VLOOKUP(W67,'augjul cfs'!$L$5:$O$94,4,FALSE)</f>
        <v>1946-47</v>
      </c>
      <c r="W67" s="18">
        <f>LARGE('augjul cfs'!$L$5:$L$94,'augjul cfs rank'!$A67)</f>
        <v>1651</v>
      </c>
      <c r="X67" s="5" t="str">
        <f>VLOOKUP(Y67,'augjul cfs'!$M$5:$O$94,3,FALSE)</f>
        <v>1943-44</v>
      </c>
      <c r="Y67" s="18">
        <f>LARGE('augjul cfs'!$M$5:$M$94,'augjul cfs rank'!$A67)</f>
        <v>1124</v>
      </c>
      <c r="Z67" s="5" t="str">
        <f>VLOOKUP(AA67,'augjul cfs'!$N$5:$O$94,2,FALSE)</f>
        <v>1959-60</v>
      </c>
      <c r="AA67" s="18">
        <f>LARGE('augjul cfs'!$N$5:$N$94,'augjul cfs rank'!$A67)</f>
        <v>1602.3643835616438</v>
      </c>
    </row>
    <row r="68" spans="1:27" x14ac:dyDescent="0.2">
      <c r="A68" s="11">
        <v>63</v>
      </c>
      <c r="B68" s="5" t="str">
        <f>VLOOKUP(C68,'augjul cfs'!$B$5:$O$94,14,FALSE)</f>
        <v>1966-67</v>
      </c>
      <c r="C68" s="18">
        <f>LARGE('augjul cfs'!$B$5:$B$94,'augjul cfs rank'!$A68)</f>
        <v>977</v>
      </c>
      <c r="D68" s="5" t="str">
        <f>VLOOKUP(E68,'augjul cfs'!$C$5:$O$94,13,FALSE)</f>
        <v>1970-71</v>
      </c>
      <c r="E68" s="18">
        <f>LARGE('augjul cfs'!$C$5:$C$94,'augjul cfs rank'!$A68)</f>
        <v>906</v>
      </c>
      <c r="F68" s="5" t="str">
        <f>VLOOKUP(G68,'augjul cfs'!$D$5:$O$94,12,FALSE)</f>
        <v>1935-36</v>
      </c>
      <c r="G68" s="18">
        <f>LARGE('augjul cfs'!$D$5:$D$94,'augjul cfs rank'!$A68)</f>
        <v>911</v>
      </c>
      <c r="H68" s="5" t="str">
        <f>VLOOKUP(I68,'augjul cfs'!$E$5:$O$94,11,FALSE)</f>
        <v>1976-77</v>
      </c>
      <c r="I68" s="18">
        <f>LARGE('augjul cfs'!$E$5:$E$94,'augjul cfs rank'!$A68)</f>
        <v>1078</v>
      </c>
      <c r="J68" s="5" t="str">
        <f>VLOOKUP(K68,'augjul cfs'!$F$5:$O$94,10,FALSE)</f>
        <v>2002-03</v>
      </c>
      <c r="K68" s="18">
        <f>LARGE('augjul cfs'!$F$5:$F$94,'augjul cfs rank'!$A68)</f>
        <v>1328</v>
      </c>
      <c r="L68" s="5" t="str">
        <f>VLOOKUP(M68,'augjul cfs'!$G$5:$O$94,9,FALSE)</f>
        <v>1984-85</v>
      </c>
      <c r="M68" s="18">
        <f>LARGE('augjul cfs'!$G$5:$G$94,'augjul cfs rank'!$A68)</f>
        <v>1613</v>
      </c>
      <c r="N68" s="5" t="str">
        <f>VLOOKUP(O68,'augjul cfs'!$H$5:$O$94,8,FALSE)</f>
        <v>2012-13</v>
      </c>
      <c r="O68" s="18">
        <f>LARGE('augjul cfs'!$H$5:$H$94,'augjul cfs rank'!$A68)</f>
        <v>1758</v>
      </c>
      <c r="P68" s="5" t="str">
        <f>VLOOKUP(Q68,'augjul cfs'!$I$5:$O$94,7,FALSE)</f>
        <v>1933-34</v>
      </c>
      <c r="Q68" s="18">
        <f>LARGE('augjul cfs'!$I$5:$I$94,'augjul cfs rank'!$A68)</f>
        <v>1803</v>
      </c>
      <c r="R68" s="5" t="str">
        <f>VLOOKUP(S68,'augjul cfs'!$J$5:$O$94,6,FALSE)</f>
        <v>1944-45</v>
      </c>
      <c r="S68" s="18">
        <f>LARGE('augjul cfs'!$J$5:$J$94,'augjul cfs rank'!$A68)</f>
        <v>2277</v>
      </c>
      <c r="T68" s="5" t="str">
        <f>VLOOKUP(U68,'augjul cfs'!$K$5:$O$94,5,FALSE)</f>
        <v>1969-70</v>
      </c>
      <c r="U68" s="18">
        <f>LARGE('augjul cfs'!$K$5:$K$94,'augjul cfs rank'!$A68)</f>
        <v>2284</v>
      </c>
      <c r="V68" s="5" t="str">
        <f>VLOOKUP(W68,'augjul cfs'!$L$5:$O$94,4,FALSE)</f>
        <v>2006-07</v>
      </c>
      <c r="W68" s="18">
        <f>LARGE('augjul cfs'!$L$5:$L$94,'augjul cfs rank'!$A68)</f>
        <v>1629</v>
      </c>
      <c r="X68" s="5" t="str">
        <f>VLOOKUP(Y68,'augjul cfs'!$M$5:$O$94,3,FALSE)</f>
        <v>1958-59</v>
      </c>
      <c r="Y68" s="18">
        <f>LARGE('augjul cfs'!$M$5:$M$94,'augjul cfs rank'!$A68)</f>
        <v>1120</v>
      </c>
      <c r="Z68" s="5" t="str">
        <f>VLOOKUP(AA68,'augjul cfs'!$N$5:$O$94,2,FALSE)</f>
        <v>1931-32</v>
      </c>
      <c r="AA68" s="18">
        <f>LARGE('augjul cfs'!$N$5:$N$94,'augjul cfs rank'!$A68)</f>
        <v>1593.2273972602741</v>
      </c>
    </row>
    <row r="69" spans="1:27" x14ac:dyDescent="0.2">
      <c r="A69" s="11">
        <v>64</v>
      </c>
      <c r="B69" s="5" t="str">
        <f>VLOOKUP(C69,'augjul cfs'!$B$5:$O$94,14,FALSE)</f>
        <v>1944-45</v>
      </c>
      <c r="C69" s="18">
        <f>LARGE('augjul cfs'!$B$5:$B$94,'augjul cfs rank'!$A69)</f>
        <v>967</v>
      </c>
      <c r="D69" s="5" t="str">
        <f>VLOOKUP(E69,'augjul cfs'!$C$5:$O$94,13,FALSE)</f>
        <v>1967-68</v>
      </c>
      <c r="E69" s="18">
        <f>LARGE('augjul cfs'!$C$5:$C$94,'augjul cfs rank'!$A69)</f>
        <v>898</v>
      </c>
      <c r="F69" s="5" t="str">
        <f>VLOOKUP(G69,'augjul cfs'!$D$5:$O$94,12,FALSE)</f>
        <v>1935-36</v>
      </c>
      <c r="G69" s="18">
        <f>LARGE('augjul cfs'!$D$5:$D$94,'augjul cfs rank'!$A69)</f>
        <v>911</v>
      </c>
      <c r="H69" s="5" t="str">
        <f>VLOOKUP(I69,'augjul cfs'!$E$5:$O$94,11,FALSE)</f>
        <v>1928-29</v>
      </c>
      <c r="I69" s="18">
        <f>LARGE('augjul cfs'!$E$5:$E$94,'augjul cfs rank'!$A69)</f>
        <v>1076</v>
      </c>
      <c r="J69" s="5" t="str">
        <f>VLOOKUP(K69,'augjul cfs'!$F$5:$O$94,10,FALSE)</f>
        <v>1952-53</v>
      </c>
      <c r="K69" s="18">
        <f>LARGE('augjul cfs'!$F$5:$F$94,'augjul cfs rank'!$A69)</f>
        <v>1321</v>
      </c>
      <c r="L69" s="5" t="str">
        <f>VLOOKUP(M69,'augjul cfs'!$G$5:$O$94,9,FALSE)</f>
        <v>1944-45</v>
      </c>
      <c r="M69" s="18">
        <f>LARGE('augjul cfs'!$G$5:$G$94,'augjul cfs rank'!$A69)</f>
        <v>1607</v>
      </c>
      <c r="N69" s="5" t="str">
        <f>VLOOKUP(O69,'augjul cfs'!$H$5:$O$94,8,FALSE)</f>
        <v>1978-79</v>
      </c>
      <c r="O69" s="18">
        <f>LARGE('augjul cfs'!$H$5:$H$94,'augjul cfs rank'!$A69)</f>
        <v>1724</v>
      </c>
      <c r="P69" s="5" t="str">
        <f>VLOOKUP(Q69,'augjul cfs'!$I$5:$O$94,7,FALSE)</f>
        <v>1984-85</v>
      </c>
      <c r="Q69" s="18">
        <f>LARGE('augjul cfs'!$I$5:$I$94,'augjul cfs rank'!$A69)</f>
        <v>1795</v>
      </c>
      <c r="R69" s="5" t="str">
        <f>VLOOKUP(S69,'augjul cfs'!$J$5:$O$94,6,FALSE)</f>
        <v>2013-14</v>
      </c>
      <c r="S69" s="18">
        <f>LARGE('augjul cfs'!$J$5:$J$94,'augjul cfs rank'!$A69)</f>
        <v>2259</v>
      </c>
      <c r="T69" s="5" t="str">
        <f>VLOOKUP(U69,'augjul cfs'!$K$5:$O$94,5,FALSE)</f>
        <v>2006-07</v>
      </c>
      <c r="U69" s="18">
        <f>LARGE('augjul cfs'!$K$5:$K$94,'augjul cfs rank'!$A69)</f>
        <v>2271</v>
      </c>
      <c r="V69" s="5" t="str">
        <f>VLOOKUP(W69,'augjul cfs'!$L$5:$O$94,4,FALSE)</f>
        <v>2002-03</v>
      </c>
      <c r="W69" s="18">
        <f>LARGE('augjul cfs'!$L$5:$L$94,'augjul cfs rank'!$A69)</f>
        <v>1613</v>
      </c>
      <c r="X69" s="5" t="str">
        <f>VLOOKUP(Y69,'augjul cfs'!$M$5:$O$94,3,FALSE)</f>
        <v>1938-39</v>
      </c>
      <c r="Y69" s="18">
        <f>LARGE('augjul cfs'!$M$5:$M$94,'augjul cfs rank'!$A69)</f>
        <v>1118</v>
      </c>
      <c r="Z69" s="5" t="str">
        <f>VLOOKUP(AA69,'augjul cfs'!$N$5:$O$94,2,FALSE)</f>
        <v>1954-55</v>
      </c>
      <c r="AA69" s="18">
        <f>LARGE('augjul cfs'!$N$5:$N$94,'augjul cfs rank'!$A69)</f>
        <v>1587.6328767123289</v>
      </c>
    </row>
    <row r="70" spans="1:27" x14ac:dyDescent="0.2">
      <c r="A70" s="11">
        <v>65</v>
      </c>
      <c r="B70" s="5" t="str">
        <f>VLOOKUP(C70,'augjul cfs'!$B$5:$O$94,14,FALSE)</f>
        <v>1939-40</v>
      </c>
      <c r="C70" s="18">
        <f>LARGE('augjul cfs'!$B$5:$B$94,'augjul cfs rank'!$A70)</f>
        <v>957</v>
      </c>
      <c r="D70" s="5" t="str">
        <f>VLOOKUP(E70,'augjul cfs'!$C$5:$O$94,13,FALSE)</f>
        <v>1935-36</v>
      </c>
      <c r="E70" s="18">
        <f>LARGE('augjul cfs'!$C$5:$C$94,'augjul cfs rank'!$A70)</f>
        <v>896</v>
      </c>
      <c r="F70" s="5" t="str">
        <f>VLOOKUP(G70,'augjul cfs'!$D$5:$O$94,12,FALSE)</f>
        <v>1932-33</v>
      </c>
      <c r="G70" s="18">
        <f>LARGE('augjul cfs'!$D$5:$D$94,'augjul cfs rank'!$A70)</f>
        <v>901</v>
      </c>
      <c r="H70" s="5" t="str">
        <f>VLOOKUP(I70,'augjul cfs'!$E$5:$O$94,11,FALSE)</f>
        <v>2009-10</v>
      </c>
      <c r="I70" s="18">
        <f>LARGE('augjul cfs'!$E$5:$E$94,'augjul cfs rank'!$A70)</f>
        <v>1066</v>
      </c>
      <c r="J70" s="5" t="str">
        <f>VLOOKUP(K70,'augjul cfs'!$F$5:$O$94,10,FALSE)</f>
        <v>1992-93</v>
      </c>
      <c r="K70" s="18">
        <f>LARGE('augjul cfs'!$F$5:$F$94,'augjul cfs rank'!$A70)</f>
        <v>1285</v>
      </c>
      <c r="L70" s="5" t="str">
        <f>VLOOKUP(M70,'augjul cfs'!$G$5:$O$94,9,FALSE)</f>
        <v>1934-35</v>
      </c>
      <c r="M70" s="18">
        <f>LARGE('augjul cfs'!$G$5:$G$94,'augjul cfs rank'!$A70)</f>
        <v>1559</v>
      </c>
      <c r="N70" s="5" t="str">
        <f>VLOOKUP(O70,'augjul cfs'!$H$5:$O$94,8,FALSE)</f>
        <v>1940-41</v>
      </c>
      <c r="O70" s="18">
        <f>LARGE('augjul cfs'!$H$5:$H$94,'augjul cfs rank'!$A70)</f>
        <v>1674</v>
      </c>
      <c r="P70" s="5" t="str">
        <f>VLOOKUP(Q70,'augjul cfs'!$I$5:$O$94,7,FALSE)</f>
        <v>1947-48</v>
      </c>
      <c r="Q70" s="18">
        <f>LARGE('augjul cfs'!$I$5:$I$94,'augjul cfs rank'!$A70)</f>
        <v>1787</v>
      </c>
      <c r="R70" s="5" t="str">
        <f>VLOOKUP(S70,'augjul cfs'!$J$5:$O$94,6,FALSE)</f>
        <v>1985-86</v>
      </c>
      <c r="S70" s="18">
        <f>LARGE('augjul cfs'!$J$5:$J$94,'augjul cfs rank'!$A70)</f>
        <v>2203</v>
      </c>
      <c r="T70" s="5" t="str">
        <f>VLOOKUP(U70,'augjul cfs'!$K$5:$O$94,5,FALSE)</f>
        <v>1943-44</v>
      </c>
      <c r="U70" s="18">
        <f>LARGE('augjul cfs'!$K$5:$K$94,'augjul cfs rank'!$A70)</f>
        <v>2255</v>
      </c>
      <c r="V70" s="5" t="str">
        <f>VLOOKUP(W70,'augjul cfs'!$L$5:$O$94,4,FALSE)</f>
        <v>2001-02</v>
      </c>
      <c r="W70" s="18">
        <f>LARGE('augjul cfs'!$L$5:$L$94,'augjul cfs rank'!$A70)</f>
        <v>1607</v>
      </c>
      <c r="X70" s="5" t="str">
        <f>VLOOKUP(Y70,'augjul cfs'!$M$5:$O$94,3,FALSE)</f>
        <v>2017-18</v>
      </c>
      <c r="Y70" s="18">
        <f>LARGE('augjul cfs'!$M$5:$M$94,'augjul cfs rank'!$A70)</f>
        <v>1115</v>
      </c>
      <c r="Z70" s="5" t="str">
        <f>VLOOKUP(AA70,'augjul cfs'!$N$5:$O$94,2,FALSE)</f>
        <v>2002-03</v>
      </c>
      <c r="AA70" s="18">
        <f>LARGE('augjul cfs'!$N$5:$N$94,'augjul cfs rank'!$A70)</f>
        <v>1583.6986301369864</v>
      </c>
    </row>
    <row r="71" spans="1:27" x14ac:dyDescent="0.2">
      <c r="A71" s="11">
        <v>66</v>
      </c>
      <c r="B71" s="5" t="str">
        <f>VLOOKUP(C71,'augjul cfs'!$B$5:$O$94,14,FALSE)</f>
        <v>1970-71</v>
      </c>
      <c r="C71" s="18">
        <f>LARGE('augjul cfs'!$B$5:$B$94,'augjul cfs rank'!$A71)</f>
        <v>950</v>
      </c>
      <c r="D71" s="5" t="str">
        <f>VLOOKUP(E71,'augjul cfs'!$C$5:$O$94,13,FALSE)</f>
        <v>1939-40</v>
      </c>
      <c r="E71" s="18">
        <f>LARGE('augjul cfs'!$C$5:$C$94,'augjul cfs rank'!$A71)</f>
        <v>891</v>
      </c>
      <c r="F71" s="5" t="str">
        <f>VLOOKUP(G71,'augjul cfs'!$D$5:$O$94,12,FALSE)</f>
        <v>1977-78</v>
      </c>
      <c r="G71" s="18">
        <f>LARGE('augjul cfs'!$D$5:$D$94,'augjul cfs rank'!$A71)</f>
        <v>889</v>
      </c>
      <c r="H71" s="5" t="str">
        <f>VLOOKUP(I71,'augjul cfs'!$E$5:$O$94,11,FALSE)</f>
        <v>2009-10</v>
      </c>
      <c r="I71" s="18">
        <f>LARGE('augjul cfs'!$E$5:$E$94,'augjul cfs rank'!$A71)</f>
        <v>1066</v>
      </c>
      <c r="J71" s="5" t="str">
        <f>VLOOKUP(K71,'augjul cfs'!$F$5:$O$94,10,FALSE)</f>
        <v>1943-44</v>
      </c>
      <c r="K71" s="18">
        <f>LARGE('augjul cfs'!$F$5:$F$94,'augjul cfs rank'!$A71)</f>
        <v>1280</v>
      </c>
      <c r="L71" s="5" t="str">
        <f>VLOOKUP(M71,'augjul cfs'!$G$5:$O$94,9,FALSE)</f>
        <v>1989-90</v>
      </c>
      <c r="M71" s="18">
        <f>LARGE('augjul cfs'!$G$5:$G$94,'augjul cfs rank'!$A71)</f>
        <v>1553</v>
      </c>
      <c r="N71" s="5" t="str">
        <f>VLOOKUP(O71,'augjul cfs'!$H$5:$O$94,8,FALSE)</f>
        <v>2007-08</v>
      </c>
      <c r="O71" s="18">
        <f>LARGE('augjul cfs'!$H$5:$H$94,'augjul cfs rank'!$A71)</f>
        <v>1641</v>
      </c>
      <c r="P71" s="5" t="str">
        <f>VLOOKUP(Q71,'augjul cfs'!$I$5:$O$94,7,FALSE)</f>
        <v>1962-63</v>
      </c>
      <c r="Q71" s="18">
        <f>LARGE('augjul cfs'!$I$5:$I$94,'augjul cfs rank'!$A71)</f>
        <v>1782</v>
      </c>
      <c r="R71" s="5" t="str">
        <f>VLOOKUP(S71,'augjul cfs'!$J$5:$O$94,6,FALSE)</f>
        <v>1986-87</v>
      </c>
      <c r="S71" s="18">
        <f>LARGE('augjul cfs'!$J$5:$J$94,'augjul cfs rank'!$A71)</f>
        <v>2194</v>
      </c>
      <c r="T71" s="5" t="str">
        <f>VLOOKUP(U71,'augjul cfs'!$K$5:$O$94,5,FALSE)</f>
        <v>2009-10</v>
      </c>
      <c r="U71" s="18">
        <f>LARGE('augjul cfs'!$K$5:$K$94,'augjul cfs rank'!$A71)</f>
        <v>2115</v>
      </c>
      <c r="V71" s="5" t="str">
        <f>VLOOKUP(W71,'augjul cfs'!$L$5:$O$94,4,FALSE)</f>
        <v>2015-16</v>
      </c>
      <c r="W71" s="18">
        <f>LARGE('augjul cfs'!$L$5:$L$94,'augjul cfs rank'!$A71)</f>
        <v>1578</v>
      </c>
      <c r="X71" s="5" t="str">
        <f>VLOOKUP(Y71,'augjul cfs'!$M$5:$O$94,3,FALSE)</f>
        <v>1969-70</v>
      </c>
      <c r="Y71" s="18">
        <f>LARGE('augjul cfs'!$M$5:$M$94,'augjul cfs rank'!$A71)</f>
        <v>1106</v>
      </c>
      <c r="Z71" s="5" t="str">
        <f>VLOOKUP(AA71,'augjul cfs'!$N$5:$O$94,2,FALSE)</f>
        <v>2014-15</v>
      </c>
      <c r="AA71" s="18">
        <f>LARGE('augjul cfs'!$N$5:$N$94,'augjul cfs rank'!$A71)</f>
        <v>1574.4493150684932</v>
      </c>
    </row>
    <row r="72" spans="1:27" x14ac:dyDescent="0.2">
      <c r="A72" s="11">
        <v>67</v>
      </c>
      <c r="B72" s="5" t="str">
        <f>VLOOKUP(C72,'augjul cfs'!$B$5:$O$94,14,FALSE)</f>
        <v>1979-80</v>
      </c>
      <c r="C72" s="18">
        <f>LARGE('augjul cfs'!$B$5:$B$94,'augjul cfs rank'!$A72)</f>
        <v>949</v>
      </c>
      <c r="D72" s="5" t="str">
        <f>VLOOKUP(E72,'augjul cfs'!$C$5:$O$94,13,FALSE)</f>
        <v>1979-80</v>
      </c>
      <c r="E72" s="18">
        <f>LARGE('augjul cfs'!$C$5:$C$94,'augjul cfs rank'!$A72)</f>
        <v>888</v>
      </c>
      <c r="F72" s="5" t="str">
        <f>VLOOKUP(G72,'augjul cfs'!$D$5:$O$94,12,FALSE)</f>
        <v>1934-35</v>
      </c>
      <c r="G72" s="18">
        <f>LARGE('augjul cfs'!$D$5:$D$94,'augjul cfs rank'!$A72)</f>
        <v>887</v>
      </c>
      <c r="H72" s="5" t="str">
        <f>VLOOKUP(I72,'augjul cfs'!$E$5:$O$94,11,FALSE)</f>
        <v>2000-01</v>
      </c>
      <c r="I72" s="18">
        <f>LARGE('augjul cfs'!$E$5:$E$94,'augjul cfs rank'!$A72)</f>
        <v>1060</v>
      </c>
      <c r="J72" s="5" t="str">
        <f>VLOOKUP(K72,'augjul cfs'!$F$5:$O$94,10,FALSE)</f>
        <v>1978-79</v>
      </c>
      <c r="K72" s="18">
        <f>LARGE('augjul cfs'!$F$5:$F$94,'augjul cfs rank'!$A72)</f>
        <v>1239</v>
      </c>
      <c r="L72" s="5" t="str">
        <f>VLOOKUP(M72,'augjul cfs'!$G$5:$O$94,9,FALSE)</f>
        <v>1946-47</v>
      </c>
      <c r="M72" s="18">
        <f>LARGE('augjul cfs'!$G$5:$G$94,'augjul cfs rank'!$A72)</f>
        <v>1485</v>
      </c>
      <c r="N72" s="5" t="str">
        <f>VLOOKUP(O72,'augjul cfs'!$H$5:$O$94,8,FALSE)</f>
        <v>2008-09</v>
      </c>
      <c r="O72" s="18">
        <f>LARGE('augjul cfs'!$H$5:$H$94,'augjul cfs rank'!$A72)</f>
        <v>1620</v>
      </c>
      <c r="P72" s="5" t="str">
        <f>VLOOKUP(Q72,'augjul cfs'!$I$5:$O$94,7,FALSE)</f>
        <v>1967-68</v>
      </c>
      <c r="Q72" s="18">
        <f>LARGE('augjul cfs'!$I$5:$I$94,'augjul cfs rank'!$A72)</f>
        <v>1759</v>
      </c>
      <c r="R72" s="5" t="str">
        <f>VLOOKUP(S72,'augjul cfs'!$J$5:$O$94,6,FALSE)</f>
        <v>1978-79</v>
      </c>
      <c r="S72" s="18">
        <f>LARGE('augjul cfs'!$J$5:$J$94,'augjul cfs rank'!$A72)</f>
        <v>2190</v>
      </c>
      <c r="T72" s="5" t="str">
        <f>VLOOKUP(U72,'augjul cfs'!$K$5:$O$94,5,FALSE)</f>
        <v>2013-14</v>
      </c>
      <c r="U72" s="18">
        <f>LARGE('augjul cfs'!$K$5:$K$94,'augjul cfs rank'!$A72)</f>
        <v>2106</v>
      </c>
      <c r="V72" s="5" t="str">
        <f>VLOOKUP(W72,'augjul cfs'!$L$5:$O$94,4,FALSE)</f>
        <v>1965-66</v>
      </c>
      <c r="W72" s="18">
        <f>LARGE('augjul cfs'!$L$5:$L$94,'augjul cfs rank'!$A72)</f>
        <v>1576</v>
      </c>
      <c r="X72" s="5" t="str">
        <f>VLOOKUP(Y72,'augjul cfs'!$M$5:$O$94,3,FALSE)</f>
        <v>1986-87</v>
      </c>
      <c r="Y72" s="18">
        <f>LARGE('augjul cfs'!$M$5:$M$94,'augjul cfs rank'!$A72)</f>
        <v>1096</v>
      </c>
      <c r="Z72" s="5" t="str">
        <f>VLOOKUP(AA72,'augjul cfs'!$N$5:$O$94,2,FALSE)</f>
        <v>1972-73</v>
      </c>
      <c r="AA72" s="18">
        <f>LARGE('augjul cfs'!$N$5:$N$94,'augjul cfs rank'!$A72)</f>
        <v>1563.7123287671234</v>
      </c>
    </row>
    <row r="73" spans="1:27" x14ac:dyDescent="0.2">
      <c r="A73" s="11">
        <v>68</v>
      </c>
      <c r="B73" s="5" t="str">
        <f>VLOOKUP(C73,'augjul cfs'!$B$5:$O$94,14,FALSE)</f>
        <v>1991-92</v>
      </c>
      <c r="C73" s="18">
        <f>LARGE('augjul cfs'!$B$5:$B$94,'augjul cfs rank'!$A73)</f>
        <v>946</v>
      </c>
      <c r="D73" s="5" t="str">
        <f>VLOOKUP(E73,'augjul cfs'!$C$5:$O$94,13,FALSE)</f>
        <v>1980-81</v>
      </c>
      <c r="E73" s="18">
        <f>LARGE('augjul cfs'!$C$5:$C$94,'augjul cfs rank'!$A73)</f>
        <v>876</v>
      </c>
      <c r="F73" s="5" t="str">
        <f>VLOOKUP(G73,'augjul cfs'!$D$5:$O$94,12,FALSE)</f>
        <v>1934-35</v>
      </c>
      <c r="G73" s="18">
        <f>LARGE('augjul cfs'!$D$5:$D$94,'augjul cfs rank'!$A73)</f>
        <v>887</v>
      </c>
      <c r="H73" s="5" t="str">
        <f>VLOOKUP(I73,'augjul cfs'!$E$5:$O$94,11,FALSE)</f>
        <v>1989-90</v>
      </c>
      <c r="I73" s="18">
        <f>LARGE('augjul cfs'!$E$5:$E$94,'augjul cfs rank'!$A73)</f>
        <v>1051</v>
      </c>
      <c r="J73" s="5" t="str">
        <f>VLOOKUP(K73,'augjul cfs'!$F$5:$O$94,10,FALSE)</f>
        <v>1988-89</v>
      </c>
      <c r="K73" s="18">
        <f>LARGE('augjul cfs'!$F$5:$F$94,'augjul cfs rank'!$A73)</f>
        <v>1236</v>
      </c>
      <c r="L73" s="5" t="str">
        <f>VLOOKUP(M73,'augjul cfs'!$G$5:$O$94,9,FALSE)</f>
        <v>1939-40</v>
      </c>
      <c r="M73" s="18">
        <f>LARGE('augjul cfs'!$G$5:$G$94,'augjul cfs rank'!$A73)</f>
        <v>1471</v>
      </c>
      <c r="N73" s="5" t="str">
        <f>VLOOKUP(O73,'augjul cfs'!$H$5:$O$94,8,FALSE)</f>
        <v>1948-49</v>
      </c>
      <c r="O73" s="18">
        <f>LARGE('augjul cfs'!$H$5:$H$94,'augjul cfs rank'!$A73)</f>
        <v>1594</v>
      </c>
      <c r="P73" s="5" t="str">
        <f>VLOOKUP(Q73,'augjul cfs'!$I$5:$O$94,7,FALSE)</f>
        <v>1928-29</v>
      </c>
      <c r="Q73" s="18">
        <f>LARGE('augjul cfs'!$I$5:$I$94,'augjul cfs rank'!$A73)</f>
        <v>1725</v>
      </c>
      <c r="R73" s="5" t="str">
        <f>VLOOKUP(S73,'augjul cfs'!$J$5:$O$94,6,FALSE)</f>
        <v>1990-91</v>
      </c>
      <c r="S73" s="18">
        <f>LARGE('augjul cfs'!$J$5:$J$94,'augjul cfs rank'!$A73)</f>
        <v>2087</v>
      </c>
      <c r="T73" s="5" t="str">
        <f>VLOOKUP(U73,'augjul cfs'!$K$5:$O$94,5,FALSE)</f>
        <v>2001-02</v>
      </c>
      <c r="U73" s="18">
        <f>LARGE('augjul cfs'!$K$5:$K$94,'augjul cfs rank'!$A73)</f>
        <v>2096</v>
      </c>
      <c r="V73" s="5" t="str">
        <f>VLOOKUP(W73,'augjul cfs'!$L$5:$O$94,4,FALSE)</f>
        <v>1958-59</v>
      </c>
      <c r="W73" s="18">
        <f>LARGE('augjul cfs'!$L$5:$L$94,'augjul cfs rank'!$A73)</f>
        <v>1533</v>
      </c>
      <c r="X73" s="5" t="str">
        <f>VLOOKUP(Y73,'augjul cfs'!$M$5:$O$94,3,FALSE)</f>
        <v>2012-13</v>
      </c>
      <c r="Y73" s="18">
        <f>LARGE('augjul cfs'!$M$5:$M$94,'augjul cfs rank'!$A73)</f>
        <v>1089</v>
      </c>
      <c r="Z73" s="5" t="str">
        <f>VLOOKUP(AA73,'augjul cfs'!$N$5:$O$94,2,FALSE)</f>
        <v>1936-37</v>
      </c>
      <c r="AA73" s="18">
        <f>LARGE('augjul cfs'!$N$5:$N$94,'augjul cfs rank'!$A73)</f>
        <v>1557.641095890411</v>
      </c>
    </row>
    <row r="74" spans="1:27" x14ac:dyDescent="0.2">
      <c r="A74" s="11">
        <v>69</v>
      </c>
      <c r="B74" s="5" t="str">
        <f>VLOOKUP(C74,'augjul cfs'!$B$5:$O$94,14,FALSE)</f>
        <v>1987-88</v>
      </c>
      <c r="C74" s="18">
        <f>LARGE('augjul cfs'!$B$5:$B$94,'augjul cfs rank'!$A74)</f>
        <v>939</v>
      </c>
      <c r="D74" s="5" t="str">
        <f>VLOOKUP(E74,'augjul cfs'!$C$5:$O$94,13,FALSE)</f>
        <v>2003-04</v>
      </c>
      <c r="E74" s="18">
        <f>LARGE('augjul cfs'!$C$5:$C$94,'augjul cfs rank'!$A74)</f>
        <v>868</v>
      </c>
      <c r="F74" s="5" t="str">
        <f>VLOOKUP(G74,'augjul cfs'!$D$5:$O$94,12,FALSE)</f>
        <v>1944-45</v>
      </c>
      <c r="G74" s="18">
        <f>LARGE('augjul cfs'!$D$5:$D$94,'augjul cfs rank'!$A74)</f>
        <v>877</v>
      </c>
      <c r="H74" s="5" t="str">
        <f>VLOOKUP(I74,'augjul cfs'!$E$5:$O$94,11,FALSE)</f>
        <v>1989-90</v>
      </c>
      <c r="I74" s="18">
        <f>LARGE('augjul cfs'!$E$5:$E$94,'augjul cfs rank'!$A74)</f>
        <v>1051</v>
      </c>
      <c r="J74" s="5" t="str">
        <f>VLOOKUP(K74,'augjul cfs'!$F$5:$O$94,10,FALSE)</f>
        <v>1954-55</v>
      </c>
      <c r="K74" s="18">
        <f>LARGE('augjul cfs'!$F$5:$F$94,'augjul cfs rank'!$A74)</f>
        <v>1225</v>
      </c>
      <c r="L74" s="5" t="str">
        <f>VLOOKUP(M74,'augjul cfs'!$G$5:$O$94,9,FALSE)</f>
        <v>1992-93</v>
      </c>
      <c r="M74" s="18">
        <f>LARGE('augjul cfs'!$G$5:$G$94,'augjul cfs rank'!$A74)</f>
        <v>1397</v>
      </c>
      <c r="N74" s="5" t="str">
        <f>VLOOKUP(O74,'augjul cfs'!$H$5:$O$94,8,FALSE)</f>
        <v>1943-44</v>
      </c>
      <c r="O74" s="18">
        <f>LARGE('augjul cfs'!$H$5:$H$94,'augjul cfs rank'!$A74)</f>
        <v>1591</v>
      </c>
      <c r="P74" s="5" t="str">
        <f>VLOOKUP(Q74,'augjul cfs'!$I$5:$O$94,7,FALSE)</f>
        <v>1987-88</v>
      </c>
      <c r="Q74" s="18">
        <f>LARGE('augjul cfs'!$I$5:$I$94,'augjul cfs rank'!$A74)</f>
        <v>1719</v>
      </c>
      <c r="R74" s="5" t="str">
        <f>VLOOKUP(S74,'augjul cfs'!$J$5:$O$94,6,FALSE)</f>
        <v>2004-05</v>
      </c>
      <c r="S74" s="18">
        <f>LARGE('augjul cfs'!$J$5:$J$94,'augjul cfs rank'!$A74)</f>
        <v>1997</v>
      </c>
      <c r="T74" s="5" t="str">
        <f>VLOOKUP(U74,'augjul cfs'!$K$5:$O$94,5,FALSE)</f>
        <v>1958-59</v>
      </c>
      <c r="U74" s="18">
        <f>LARGE('augjul cfs'!$K$5:$K$94,'augjul cfs rank'!$A74)</f>
        <v>2081</v>
      </c>
      <c r="V74" s="5" t="str">
        <f>VLOOKUP(W74,'augjul cfs'!$L$5:$O$94,4,FALSE)</f>
        <v>1938-39</v>
      </c>
      <c r="W74" s="18">
        <f>LARGE('augjul cfs'!$L$5:$L$94,'augjul cfs rank'!$A74)</f>
        <v>1517</v>
      </c>
      <c r="X74" s="5" t="str">
        <f>VLOOKUP(Y74,'augjul cfs'!$M$5:$O$94,3,FALSE)</f>
        <v>2013-14</v>
      </c>
      <c r="Y74" s="18">
        <f>LARGE('augjul cfs'!$M$5:$M$94,'augjul cfs rank'!$A74)</f>
        <v>1081</v>
      </c>
      <c r="Z74" s="5" t="str">
        <f>VLOOKUP(AA74,'augjul cfs'!$N$5:$O$94,2,FALSE)</f>
        <v>1986-87</v>
      </c>
      <c r="AA74" s="18">
        <f>LARGE('augjul cfs'!$N$5:$N$94,'augjul cfs rank'!$A74)</f>
        <v>1538.5260273972603</v>
      </c>
    </row>
    <row r="75" spans="1:27" x14ac:dyDescent="0.2">
      <c r="A75" s="11">
        <v>70</v>
      </c>
      <c r="B75" s="5" t="str">
        <f>VLOOKUP(C75,'augjul cfs'!$B$5:$O$94,14,FALSE)</f>
        <v>1973-74</v>
      </c>
      <c r="C75" s="18">
        <f>LARGE('augjul cfs'!$B$5:$B$94,'augjul cfs rank'!$A75)</f>
        <v>936</v>
      </c>
      <c r="D75" s="5" t="str">
        <f>VLOOKUP(E75,'augjul cfs'!$C$5:$O$94,13,FALSE)</f>
        <v>1988-89</v>
      </c>
      <c r="E75" s="18">
        <f>LARGE('augjul cfs'!$C$5:$C$94,'augjul cfs rank'!$A75)</f>
        <v>863</v>
      </c>
      <c r="F75" s="5" t="str">
        <f>VLOOKUP(G75,'augjul cfs'!$D$5:$O$94,12,FALSE)</f>
        <v>1944-45</v>
      </c>
      <c r="G75" s="18">
        <f>LARGE('augjul cfs'!$D$5:$D$94,'augjul cfs rank'!$A75)</f>
        <v>877</v>
      </c>
      <c r="H75" s="5" t="str">
        <f>VLOOKUP(I75,'augjul cfs'!$E$5:$O$94,11,FALSE)</f>
        <v>1969-70</v>
      </c>
      <c r="I75" s="18">
        <f>LARGE('augjul cfs'!$E$5:$E$94,'augjul cfs rank'!$A75)</f>
        <v>1047</v>
      </c>
      <c r="J75" s="5" t="str">
        <f>VLOOKUP(K75,'augjul cfs'!$F$5:$O$94,10,FALSE)</f>
        <v>1954-55</v>
      </c>
      <c r="K75" s="18">
        <f>LARGE('augjul cfs'!$F$5:$F$94,'augjul cfs rank'!$A75)</f>
        <v>1225</v>
      </c>
      <c r="L75" s="5" t="str">
        <f>VLOOKUP(M75,'augjul cfs'!$G$5:$O$94,9,FALSE)</f>
        <v>2004-05</v>
      </c>
      <c r="M75" s="18">
        <f>LARGE('augjul cfs'!$G$5:$G$94,'augjul cfs rank'!$A75)</f>
        <v>1359</v>
      </c>
      <c r="N75" s="5" t="str">
        <f>VLOOKUP(O75,'augjul cfs'!$H$5:$O$94,8,FALSE)</f>
        <v>1987-88</v>
      </c>
      <c r="O75" s="18">
        <f>LARGE('augjul cfs'!$H$5:$H$94,'augjul cfs rank'!$A75)</f>
        <v>1577</v>
      </c>
      <c r="P75" s="5" t="str">
        <f>VLOOKUP(Q75,'augjul cfs'!$I$5:$O$94,7,FALSE)</f>
        <v>1961-62</v>
      </c>
      <c r="Q75" s="18">
        <f>LARGE('augjul cfs'!$I$5:$I$94,'augjul cfs rank'!$A75)</f>
        <v>1702</v>
      </c>
      <c r="R75" s="5" t="str">
        <f>VLOOKUP(S75,'augjul cfs'!$J$5:$O$94,6,FALSE)</f>
        <v>1943-44</v>
      </c>
      <c r="S75" s="18">
        <f>LARGE('augjul cfs'!$J$5:$J$94,'augjul cfs rank'!$A75)</f>
        <v>1994</v>
      </c>
      <c r="T75" s="5" t="str">
        <f>VLOOKUP(U75,'augjul cfs'!$K$5:$O$94,5,FALSE)</f>
        <v>2017-18</v>
      </c>
      <c r="U75" s="18">
        <f>LARGE('augjul cfs'!$K$5:$K$94,'augjul cfs rank'!$A75)</f>
        <v>2017</v>
      </c>
      <c r="V75" s="5" t="str">
        <f>VLOOKUP(W75,'augjul cfs'!$L$5:$O$94,4,FALSE)</f>
        <v>1977-78</v>
      </c>
      <c r="W75" s="18">
        <f>LARGE('augjul cfs'!$L$5:$L$94,'augjul cfs rank'!$A75)</f>
        <v>1515</v>
      </c>
      <c r="X75" s="5" t="str">
        <f>VLOOKUP(Y75,'augjul cfs'!$M$5:$O$94,3,FALSE)</f>
        <v>2004-05</v>
      </c>
      <c r="Y75" s="18">
        <f>LARGE('augjul cfs'!$M$5:$M$94,'augjul cfs rank'!$A75)</f>
        <v>1063</v>
      </c>
      <c r="Z75" s="5" t="str">
        <f>VLOOKUP(AA75,'augjul cfs'!$N$5:$O$94,2,FALSE)</f>
        <v>1941-42</v>
      </c>
      <c r="AA75" s="18">
        <f>LARGE('augjul cfs'!$N$5:$N$94,'augjul cfs rank'!$A75)</f>
        <v>1526.6657534246576</v>
      </c>
    </row>
    <row r="76" spans="1:27" x14ac:dyDescent="0.2">
      <c r="A76" s="11">
        <v>71</v>
      </c>
      <c r="B76" s="5" t="str">
        <f>VLOOKUP(C76,'augjul cfs'!$B$5:$O$94,14,FALSE)</f>
        <v>1942-43</v>
      </c>
      <c r="C76" s="18">
        <f>LARGE('augjul cfs'!$B$5:$B$94,'augjul cfs rank'!$A76)</f>
        <v>929</v>
      </c>
      <c r="D76" s="5" t="str">
        <f>VLOOKUP(E76,'augjul cfs'!$C$5:$O$94,13,FALSE)</f>
        <v>1990-91</v>
      </c>
      <c r="E76" s="18">
        <f>LARGE('augjul cfs'!$C$5:$C$94,'augjul cfs rank'!$A76)</f>
        <v>859</v>
      </c>
      <c r="F76" s="5" t="str">
        <f>VLOOKUP(G76,'augjul cfs'!$D$5:$O$94,12,FALSE)</f>
        <v>1936-37</v>
      </c>
      <c r="G76" s="18">
        <f>LARGE('augjul cfs'!$D$5:$D$94,'augjul cfs rank'!$A76)</f>
        <v>874</v>
      </c>
      <c r="H76" s="5" t="str">
        <f>VLOOKUP(I76,'augjul cfs'!$E$5:$O$94,11,FALSE)</f>
        <v>1941-42</v>
      </c>
      <c r="I76" s="18">
        <f>LARGE('augjul cfs'!$E$5:$E$94,'augjul cfs rank'!$A76)</f>
        <v>1040</v>
      </c>
      <c r="J76" s="5" t="str">
        <f>VLOOKUP(K76,'augjul cfs'!$F$5:$O$94,10,FALSE)</f>
        <v>1939-40</v>
      </c>
      <c r="K76" s="18">
        <f>LARGE('augjul cfs'!$F$5:$F$94,'augjul cfs rank'!$A76)</f>
        <v>1219</v>
      </c>
      <c r="L76" s="5" t="str">
        <f>VLOOKUP(M76,'augjul cfs'!$G$5:$O$94,9,FALSE)</f>
        <v>1962-63</v>
      </c>
      <c r="M76" s="18">
        <f>LARGE('augjul cfs'!$G$5:$G$94,'augjul cfs rank'!$A76)</f>
        <v>1356</v>
      </c>
      <c r="N76" s="5" t="str">
        <f>VLOOKUP(O76,'augjul cfs'!$H$5:$O$94,8,FALSE)</f>
        <v>1968-69</v>
      </c>
      <c r="O76" s="18">
        <f>LARGE('augjul cfs'!$H$5:$H$94,'augjul cfs rank'!$A76)</f>
        <v>1563</v>
      </c>
      <c r="P76" s="5" t="str">
        <f>VLOOKUP(Q76,'augjul cfs'!$I$5:$O$94,7,FALSE)</f>
        <v>1944-45</v>
      </c>
      <c r="Q76" s="18">
        <f>LARGE('augjul cfs'!$I$5:$I$94,'augjul cfs rank'!$A76)</f>
        <v>1700</v>
      </c>
      <c r="R76" s="5" t="str">
        <f>VLOOKUP(S76,'augjul cfs'!$J$5:$O$94,6,FALSE)</f>
        <v>1972-73</v>
      </c>
      <c r="S76" s="18">
        <f>LARGE('augjul cfs'!$J$5:$J$94,'augjul cfs rank'!$A76)</f>
        <v>1964</v>
      </c>
      <c r="T76" s="5" t="str">
        <f>VLOOKUP(U76,'augjul cfs'!$K$5:$O$94,5,FALSE)</f>
        <v>1972-73</v>
      </c>
      <c r="U76" s="18">
        <f>LARGE('augjul cfs'!$K$5:$K$94,'augjul cfs rank'!$A76)</f>
        <v>2002</v>
      </c>
      <c r="V76" s="5" t="str">
        <f>VLOOKUP(W76,'augjul cfs'!$L$5:$O$94,4,FALSE)</f>
        <v>2004-05</v>
      </c>
      <c r="W76" s="18">
        <f>LARGE('augjul cfs'!$L$5:$L$94,'augjul cfs rank'!$A76)</f>
        <v>1506</v>
      </c>
      <c r="X76" s="5" t="str">
        <f>VLOOKUP(Y76,'augjul cfs'!$M$5:$O$94,3,FALSE)</f>
        <v>1978-79</v>
      </c>
      <c r="Y76" s="18">
        <f>LARGE('augjul cfs'!$M$5:$M$94,'augjul cfs rank'!$A76)</f>
        <v>1060</v>
      </c>
      <c r="Z76" s="5" t="str">
        <f>VLOOKUP(AA76,'augjul cfs'!$N$5:$O$94,2,FALSE)</f>
        <v>2001-02</v>
      </c>
      <c r="AA76" s="18">
        <f>LARGE('augjul cfs'!$N$5:$N$94,'augjul cfs rank'!$A76)</f>
        <v>1521.8712328767124</v>
      </c>
    </row>
    <row r="77" spans="1:27" x14ac:dyDescent="0.2">
      <c r="A77" s="11">
        <v>72</v>
      </c>
      <c r="B77" s="5" t="str">
        <f>VLOOKUP(C77,'augjul cfs'!$B$5:$O$94,14,FALSE)</f>
        <v>2003-04</v>
      </c>
      <c r="C77" s="18">
        <f>LARGE('augjul cfs'!$B$5:$B$94,'augjul cfs rank'!$A77)</f>
        <v>928</v>
      </c>
      <c r="D77" s="5" t="str">
        <f>VLOOKUP(E77,'augjul cfs'!$C$5:$O$94,13,FALSE)</f>
        <v>1941-42</v>
      </c>
      <c r="E77" s="18">
        <f>LARGE('augjul cfs'!$C$5:$C$94,'augjul cfs rank'!$A77)</f>
        <v>854</v>
      </c>
      <c r="F77" s="5" t="str">
        <f>VLOOKUP(G77,'augjul cfs'!$D$5:$O$94,12,FALSE)</f>
        <v>1940-41</v>
      </c>
      <c r="G77" s="18">
        <f>LARGE('augjul cfs'!$D$5:$D$94,'augjul cfs rank'!$A77)</f>
        <v>864</v>
      </c>
      <c r="H77" s="5" t="str">
        <f>VLOOKUP(I77,'augjul cfs'!$E$5:$O$94,11,FALSE)</f>
        <v>1944-45</v>
      </c>
      <c r="I77" s="18">
        <f>LARGE('augjul cfs'!$E$5:$E$94,'augjul cfs rank'!$A77)</f>
        <v>1002</v>
      </c>
      <c r="J77" s="5" t="str">
        <f>VLOOKUP(K77,'augjul cfs'!$F$5:$O$94,10,FALSE)</f>
        <v>1933-34</v>
      </c>
      <c r="K77" s="18">
        <f>LARGE('augjul cfs'!$F$5:$F$94,'augjul cfs rank'!$A77)</f>
        <v>1191</v>
      </c>
      <c r="L77" s="5" t="str">
        <f>VLOOKUP(M77,'augjul cfs'!$G$5:$O$94,9,FALSE)</f>
        <v>1993-94</v>
      </c>
      <c r="M77" s="18">
        <f>LARGE('augjul cfs'!$G$5:$G$94,'augjul cfs rank'!$A77)</f>
        <v>1342</v>
      </c>
      <c r="N77" s="5" t="str">
        <f>VLOOKUP(O77,'augjul cfs'!$H$5:$O$94,8,FALSE)</f>
        <v>1972-73</v>
      </c>
      <c r="O77" s="18">
        <f>LARGE('augjul cfs'!$H$5:$H$94,'augjul cfs rank'!$A77)</f>
        <v>1555</v>
      </c>
      <c r="P77" s="5" t="str">
        <f>VLOOKUP(Q77,'augjul cfs'!$I$5:$O$94,7,FALSE)</f>
        <v>1972-73</v>
      </c>
      <c r="Q77" s="18">
        <f>LARGE('augjul cfs'!$I$5:$I$94,'augjul cfs rank'!$A77)</f>
        <v>1689</v>
      </c>
      <c r="R77" s="5" t="str">
        <f>VLOOKUP(S77,'augjul cfs'!$J$5:$O$94,6,FALSE)</f>
        <v>1977-78</v>
      </c>
      <c r="S77" s="18">
        <f>LARGE('augjul cfs'!$J$5:$J$94,'augjul cfs rank'!$A77)</f>
        <v>1910</v>
      </c>
      <c r="T77" s="5" t="str">
        <f>VLOOKUP(U77,'augjul cfs'!$K$5:$O$94,5,FALSE)</f>
        <v>2012-13</v>
      </c>
      <c r="U77" s="18">
        <f>LARGE('augjul cfs'!$K$5:$K$94,'augjul cfs rank'!$A77)</f>
        <v>1990</v>
      </c>
      <c r="V77" s="5" t="str">
        <f>VLOOKUP(W77,'augjul cfs'!$L$5:$O$94,4,FALSE)</f>
        <v>1980-81</v>
      </c>
      <c r="W77" s="18">
        <f>LARGE('augjul cfs'!$L$5:$L$94,'augjul cfs rank'!$A77)</f>
        <v>1496</v>
      </c>
      <c r="X77" s="5" t="str">
        <f>VLOOKUP(Y77,'augjul cfs'!$M$5:$O$94,3,FALSE)</f>
        <v>1972-73</v>
      </c>
      <c r="Y77" s="18">
        <f>LARGE('augjul cfs'!$M$5:$M$94,'augjul cfs rank'!$A77)</f>
        <v>1055</v>
      </c>
      <c r="Z77" s="5" t="str">
        <f>VLOOKUP(AA77,'augjul cfs'!$N$5:$O$94,2,FALSE)</f>
        <v>1978-79</v>
      </c>
      <c r="AA77" s="18">
        <f>LARGE('augjul cfs'!$N$5:$N$94,'augjul cfs rank'!$A77)</f>
        <v>1516.7205479452055</v>
      </c>
    </row>
    <row r="78" spans="1:27" x14ac:dyDescent="0.2">
      <c r="A78" s="11">
        <v>73</v>
      </c>
      <c r="B78" s="5" t="str">
        <f>VLOOKUP(C78,'augjul cfs'!$B$5:$O$94,14,FALSE)</f>
        <v>1988-89</v>
      </c>
      <c r="C78" s="18">
        <f>LARGE('augjul cfs'!$B$5:$B$94,'augjul cfs rank'!$A78)</f>
        <v>918</v>
      </c>
      <c r="D78" s="5" t="str">
        <f>VLOOKUP(E78,'augjul cfs'!$C$5:$O$94,13,FALSE)</f>
        <v>1941-42</v>
      </c>
      <c r="E78" s="18">
        <f>LARGE('augjul cfs'!$C$5:$C$94,'augjul cfs rank'!$A78)</f>
        <v>854</v>
      </c>
      <c r="F78" s="5" t="str">
        <f>VLOOKUP(G78,'augjul cfs'!$D$5:$O$94,12,FALSE)</f>
        <v>1991-92</v>
      </c>
      <c r="G78" s="18">
        <f>LARGE('augjul cfs'!$D$5:$D$94,'augjul cfs rank'!$A78)</f>
        <v>858</v>
      </c>
      <c r="H78" s="5" t="str">
        <f>VLOOKUP(I78,'augjul cfs'!$E$5:$O$94,11,FALSE)</f>
        <v>1959-60</v>
      </c>
      <c r="I78" s="18">
        <f>LARGE('augjul cfs'!$E$5:$E$94,'augjul cfs rank'!$A78)</f>
        <v>996</v>
      </c>
      <c r="J78" s="5" t="str">
        <f>VLOOKUP(K78,'augjul cfs'!$F$5:$O$94,10,FALSE)</f>
        <v>1989-90</v>
      </c>
      <c r="K78" s="18">
        <f>LARGE('augjul cfs'!$F$5:$F$94,'augjul cfs rank'!$A78)</f>
        <v>1182</v>
      </c>
      <c r="L78" s="5" t="str">
        <f>VLOOKUP(M78,'augjul cfs'!$G$5:$O$94,9,FALSE)</f>
        <v>1943-44</v>
      </c>
      <c r="M78" s="18">
        <f>LARGE('augjul cfs'!$G$5:$G$94,'augjul cfs rank'!$A78)</f>
        <v>1324</v>
      </c>
      <c r="N78" s="5" t="str">
        <f>VLOOKUP(O78,'augjul cfs'!$H$5:$O$94,8,FALSE)</f>
        <v>1992-93</v>
      </c>
      <c r="O78" s="18">
        <f>LARGE('augjul cfs'!$H$5:$H$94,'augjul cfs rank'!$A78)</f>
        <v>1530</v>
      </c>
      <c r="P78" s="5" t="str">
        <f>VLOOKUP(Q78,'augjul cfs'!$I$5:$O$94,7,FALSE)</f>
        <v>1943-44</v>
      </c>
      <c r="Q78" s="18">
        <f>LARGE('augjul cfs'!$I$5:$I$94,'augjul cfs rank'!$A78)</f>
        <v>1687</v>
      </c>
      <c r="R78" s="5" t="str">
        <f>VLOOKUP(S78,'augjul cfs'!$J$5:$O$94,6,FALSE)</f>
        <v>1954-55</v>
      </c>
      <c r="S78" s="18">
        <f>LARGE('augjul cfs'!$J$5:$J$94,'augjul cfs rank'!$A78)</f>
        <v>1899</v>
      </c>
      <c r="T78" s="5" t="str">
        <f>VLOOKUP(U78,'augjul cfs'!$K$5:$O$94,5,FALSE)</f>
        <v>1946-47</v>
      </c>
      <c r="U78" s="18">
        <f>LARGE('augjul cfs'!$K$5:$K$94,'augjul cfs rank'!$A78)</f>
        <v>1918</v>
      </c>
      <c r="V78" s="5" t="str">
        <f>VLOOKUP(W78,'augjul cfs'!$L$5:$O$94,4,FALSE)</f>
        <v>2012-13</v>
      </c>
      <c r="W78" s="18">
        <f>LARGE('augjul cfs'!$L$5:$L$94,'augjul cfs rank'!$A78)</f>
        <v>1457</v>
      </c>
      <c r="X78" s="5" t="str">
        <f>VLOOKUP(Y78,'augjul cfs'!$M$5:$O$94,3,FALSE)</f>
        <v>1979-80</v>
      </c>
      <c r="Y78" s="18">
        <f>LARGE('augjul cfs'!$M$5:$M$94,'augjul cfs rank'!$A78)</f>
        <v>1047</v>
      </c>
      <c r="Z78" s="5" t="str">
        <f>VLOOKUP(AA78,'augjul cfs'!$N$5:$O$94,2,FALSE)</f>
        <v>1943-44</v>
      </c>
      <c r="AA78" s="18">
        <f>LARGE('augjul cfs'!$N$5:$N$94,'augjul cfs rank'!$A78)</f>
        <v>1515.4575342465753</v>
      </c>
    </row>
    <row r="79" spans="1:27" x14ac:dyDescent="0.2">
      <c r="A79" s="11">
        <v>74</v>
      </c>
      <c r="B79" s="5" t="str">
        <f>VLOOKUP(C79,'augjul cfs'!$B$5:$O$94,14,FALSE)</f>
        <v>1980-81</v>
      </c>
      <c r="C79" s="18">
        <f>LARGE('augjul cfs'!$B$5:$B$94,'augjul cfs rank'!$A79)</f>
        <v>894</v>
      </c>
      <c r="D79" s="5" t="str">
        <f>VLOOKUP(E79,'augjul cfs'!$C$5:$O$94,13,FALSE)</f>
        <v>1940-41</v>
      </c>
      <c r="E79" s="18">
        <f>LARGE('augjul cfs'!$C$5:$C$94,'augjul cfs rank'!$A79)</f>
        <v>853</v>
      </c>
      <c r="F79" s="5" t="str">
        <f>VLOOKUP(G79,'augjul cfs'!$D$5:$O$94,12,FALSE)</f>
        <v>1978-79</v>
      </c>
      <c r="G79" s="18">
        <f>LARGE('augjul cfs'!$D$5:$D$94,'augjul cfs rank'!$A79)</f>
        <v>857</v>
      </c>
      <c r="H79" s="5" t="str">
        <f>VLOOKUP(I79,'augjul cfs'!$E$5:$O$94,11,FALSE)</f>
        <v>2004-05</v>
      </c>
      <c r="I79" s="18">
        <f>LARGE('augjul cfs'!$E$5:$E$94,'augjul cfs rank'!$A79)</f>
        <v>980</v>
      </c>
      <c r="J79" s="5" t="str">
        <f>VLOOKUP(K79,'augjul cfs'!$F$5:$O$94,10,FALSE)</f>
        <v>1994-95</v>
      </c>
      <c r="K79" s="18">
        <f>LARGE('augjul cfs'!$F$5:$F$94,'augjul cfs rank'!$A79)</f>
        <v>1172</v>
      </c>
      <c r="L79" s="5" t="str">
        <f>VLOOKUP(M79,'augjul cfs'!$G$5:$O$94,9,FALSE)</f>
        <v>1960-61</v>
      </c>
      <c r="M79" s="18">
        <f>LARGE('augjul cfs'!$G$5:$G$94,'augjul cfs rank'!$A79)</f>
        <v>1301</v>
      </c>
      <c r="N79" s="5" t="str">
        <f>VLOOKUP(O79,'augjul cfs'!$H$5:$O$94,8,FALSE)</f>
        <v>1988-89</v>
      </c>
      <c r="O79" s="18">
        <f>LARGE('augjul cfs'!$H$5:$H$94,'augjul cfs rank'!$A79)</f>
        <v>1527</v>
      </c>
      <c r="P79" s="5" t="str">
        <f>VLOOKUP(Q79,'augjul cfs'!$I$5:$O$94,7,FALSE)</f>
        <v>1968-69</v>
      </c>
      <c r="Q79" s="18">
        <f>LARGE('augjul cfs'!$I$5:$I$94,'augjul cfs rank'!$A79)</f>
        <v>1661</v>
      </c>
      <c r="R79" s="5" t="str">
        <f>VLOOKUP(S79,'augjul cfs'!$J$5:$O$94,6,FALSE)</f>
        <v>1930-31</v>
      </c>
      <c r="S79" s="18">
        <f>LARGE('augjul cfs'!$J$5:$J$94,'augjul cfs rank'!$A79)</f>
        <v>1879</v>
      </c>
      <c r="T79" s="5" t="str">
        <f>VLOOKUP(U79,'augjul cfs'!$K$5:$O$94,5,FALSE)</f>
        <v>1979-80</v>
      </c>
      <c r="U79" s="18">
        <f>LARGE('augjul cfs'!$K$5:$K$94,'augjul cfs rank'!$A79)</f>
        <v>1902</v>
      </c>
      <c r="V79" s="5" t="str">
        <f>VLOOKUP(W79,'augjul cfs'!$L$5:$O$94,4,FALSE)</f>
        <v>1978-79</v>
      </c>
      <c r="W79" s="18">
        <f>LARGE('augjul cfs'!$L$5:$L$94,'augjul cfs rank'!$A79)</f>
        <v>1432</v>
      </c>
      <c r="X79" s="5" t="str">
        <f>VLOOKUP(Y79,'augjul cfs'!$M$5:$O$94,3,FALSE)</f>
        <v>1987-88</v>
      </c>
      <c r="Y79" s="18">
        <f>LARGE('augjul cfs'!$M$5:$M$94,'augjul cfs rank'!$A79)</f>
        <v>1044</v>
      </c>
      <c r="Z79" s="5" t="str">
        <f>VLOOKUP(AA79,'augjul cfs'!$N$5:$O$94,2,FALSE)</f>
        <v>1990-91</v>
      </c>
      <c r="AA79" s="18">
        <f>LARGE('augjul cfs'!$N$5:$N$94,'augjul cfs rank'!$A79)</f>
        <v>1479.8493150684931</v>
      </c>
    </row>
    <row r="80" spans="1:27" x14ac:dyDescent="0.2">
      <c r="A80" s="11">
        <v>75</v>
      </c>
      <c r="B80" s="5" t="str">
        <f>VLOOKUP(C80,'augjul cfs'!$B$5:$O$94,14,FALSE)</f>
        <v>1990-91</v>
      </c>
      <c r="C80" s="18">
        <f>LARGE('augjul cfs'!$B$5:$B$94,'augjul cfs rank'!$A80)</f>
        <v>887</v>
      </c>
      <c r="D80" s="5" t="str">
        <f>VLOOKUP(E80,'augjul cfs'!$C$5:$O$94,13,FALSE)</f>
        <v>1940-41</v>
      </c>
      <c r="E80" s="18">
        <f>LARGE('augjul cfs'!$C$5:$C$94,'augjul cfs rank'!$A80)</f>
        <v>853</v>
      </c>
      <c r="F80" s="5" t="str">
        <f>VLOOKUP(G80,'augjul cfs'!$D$5:$O$94,12,FALSE)</f>
        <v>1964-65</v>
      </c>
      <c r="G80" s="18">
        <f>LARGE('augjul cfs'!$D$5:$D$94,'augjul cfs rank'!$A80)</f>
        <v>849</v>
      </c>
      <c r="H80" s="5" t="str">
        <f>VLOOKUP(I80,'augjul cfs'!$E$5:$O$94,11,FALSE)</f>
        <v>2015-16</v>
      </c>
      <c r="I80" s="18">
        <f>LARGE('augjul cfs'!$E$5:$E$94,'augjul cfs rank'!$A80)</f>
        <v>978</v>
      </c>
      <c r="J80" s="5" t="str">
        <f>VLOOKUP(K80,'augjul cfs'!$F$5:$O$94,10,FALSE)</f>
        <v>1993-94</v>
      </c>
      <c r="K80" s="18">
        <f>LARGE('augjul cfs'!$F$5:$F$94,'augjul cfs rank'!$A80)</f>
        <v>1118</v>
      </c>
      <c r="L80" s="5" t="str">
        <f>VLOOKUP(M80,'augjul cfs'!$G$5:$O$94,9,FALSE)</f>
        <v>1938-39</v>
      </c>
      <c r="M80" s="18">
        <f>LARGE('augjul cfs'!$G$5:$G$94,'augjul cfs rank'!$A80)</f>
        <v>1297</v>
      </c>
      <c r="N80" s="5" t="str">
        <f>VLOOKUP(O80,'augjul cfs'!$H$5:$O$94,8,FALSE)</f>
        <v>1933-34</v>
      </c>
      <c r="O80" s="18">
        <f>LARGE('augjul cfs'!$H$5:$H$94,'augjul cfs rank'!$A80)</f>
        <v>1483</v>
      </c>
      <c r="P80" s="5" t="str">
        <f>VLOOKUP(Q80,'augjul cfs'!$I$5:$O$94,7,FALSE)</f>
        <v>2014-15</v>
      </c>
      <c r="Q80" s="18">
        <f>LARGE('augjul cfs'!$I$5:$I$94,'augjul cfs rank'!$A80)</f>
        <v>1640</v>
      </c>
      <c r="R80" s="5" t="str">
        <f>VLOOKUP(S80,'augjul cfs'!$J$5:$O$94,6,FALSE)</f>
        <v>2009-10</v>
      </c>
      <c r="S80" s="18">
        <f>LARGE('augjul cfs'!$J$5:$J$94,'augjul cfs rank'!$A80)</f>
        <v>1803</v>
      </c>
      <c r="T80" s="5" t="str">
        <f>VLOOKUP(U80,'augjul cfs'!$K$5:$O$94,5,FALSE)</f>
        <v>1940-41</v>
      </c>
      <c r="U80" s="18">
        <f>LARGE('augjul cfs'!$K$5:$K$94,'augjul cfs rank'!$A80)</f>
        <v>1894</v>
      </c>
      <c r="V80" s="5" t="str">
        <f>VLOOKUP(W80,'augjul cfs'!$L$5:$O$94,4,FALSE)</f>
        <v>2017-18</v>
      </c>
      <c r="W80" s="18">
        <f>LARGE('augjul cfs'!$L$5:$L$94,'augjul cfs rank'!$A80)</f>
        <v>1412</v>
      </c>
      <c r="X80" s="5" t="str">
        <f>VLOOKUP(Y80,'augjul cfs'!$M$5:$O$94,3,FALSE)</f>
        <v>1980-81</v>
      </c>
      <c r="Y80" s="18">
        <f>LARGE('augjul cfs'!$M$5:$M$94,'augjul cfs rank'!$A80)</f>
        <v>1032</v>
      </c>
      <c r="Z80" s="5" t="str">
        <f>VLOOKUP(AA80,'augjul cfs'!$N$5:$O$94,2,FALSE)</f>
        <v>1989-90</v>
      </c>
      <c r="AA80" s="18">
        <f>LARGE('augjul cfs'!$N$5:$N$94,'augjul cfs rank'!$A80)</f>
        <v>1465.3260273972603</v>
      </c>
    </row>
    <row r="81" spans="1:27" x14ac:dyDescent="0.2">
      <c r="A81" s="11">
        <v>76</v>
      </c>
      <c r="B81" s="5" t="str">
        <f>VLOOKUP(C81,'augjul cfs'!$B$5:$O$94,14,FALSE)</f>
        <v>2005-06</v>
      </c>
      <c r="C81" s="18">
        <f>LARGE('augjul cfs'!$B$5:$B$94,'augjul cfs rank'!$A81)</f>
        <v>880</v>
      </c>
      <c r="D81" s="5" t="str">
        <f>VLOOKUP(E81,'augjul cfs'!$C$5:$O$94,13,FALSE)</f>
        <v>1942-43</v>
      </c>
      <c r="E81" s="18">
        <f>LARGE('augjul cfs'!$C$5:$C$94,'augjul cfs rank'!$A81)</f>
        <v>850</v>
      </c>
      <c r="F81" s="5" t="str">
        <f>VLOOKUP(G81,'augjul cfs'!$D$5:$O$94,12,FALSE)</f>
        <v>2005-06</v>
      </c>
      <c r="G81" s="18">
        <f>LARGE('augjul cfs'!$D$5:$D$94,'augjul cfs rank'!$A81)</f>
        <v>842</v>
      </c>
      <c r="H81" s="5" t="str">
        <f>VLOOKUP(I81,'augjul cfs'!$E$5:$O$94,11,FALSE)</f>
        <v>1933-34</v>
      </c>
      <c r="I81" s="18">
        <f>LARGE('augjul cfs'!$E$5:$E$94,'augjul cfs rank'!$A81)</f>
        <v>966</v>
      </c>
      <c r="J81" s="5" t="str">
        <f>VLOOKUP(K81,'augjul cfs'!$F$5:$O$94,10,FALSE)</f>
        <v>1949-50</v>
      </c>
      <c r="K81" s="18">
        <f>LARGE('augjul cfs'!$F$5:$F$94,'augjul cfs rank'!$A81)</f>
        <v>1105</v>
      </c>
      <c r="L81" s="5" t="str">
        <f>VLOOKUP(M81,'augjul cfs'!$G$5:$O$94,9,FALSE)</f>
        <v>1954-55</v>
      </c>
      <c r="M81" s="18">
        <f>LARGE('augjul cfs'!$G$5:$G$94,'augjul cfs rank'!$A81)</f>
        <v>1279</v>
      </c>
      <c r="N81" s="5" t="str">
        <f>VLOOKUP(O81,'augjul cfs'!$H$5:$O$94,8,FALSE)</f>
        <v>2009-10</v>
      </c>
      <c r="O81" s="18">
        <f>LARGE('augjul cfs'!$H$5:$H$94,'augjul cfs rank'!$A81)</f>
        <v>1406</v>
      </c>
      <c r="P81" s="5" t="str">
        <f>VLOOKUP(Q81,'augjul cfs'!$I$5:$O$94,7,FALSE)</f>
        <v>1932-33</v>
      </c>
      <c r="Q81" s="18">
        <f>LARGE('augjul cfs'!$I$5:$I$94,'augjul cfs rank'!$A81)</f>
        <v>1598</v>
      </c>
      <c r="R81" s="5" t="str">
        <f>VLOOKUP(S81,'augjul cfs'!$J$5:$O$94,6,FALSE)</f>
        <v>1928-29</v>
      </c>
      <c r="S81" s="18">
        <f>LARGE('augjul cfs'!$J$5:$J$94,'augjul cfs rank'!$A81)</f>
        <v>1792</v>
      </c>
      <c r="T81" s="5" t="str">
        <f>VLOOKUP(U81,'augjul cfs'!$K$5:$O$94,5,FALSE)</f>
        <v>1977-78</v>
      </c>
      <c r="U81" s="18">
        <f>LARGE('augjul cfs'!$K$5:$K$94,'augjul cfs rank'!$A81)</f>
        <v>1878</v>
      </c>
      <c r="V81" s="5" t="str">
        <f>VLOOKUP(W81,'augjul cfs'!$L$5:$O$94,4,FALSE)</f>
        <v>1979-80</v>
      </c>
      <c r="W81" s="18">
        <f>LARGE('augjul cfs'!$L$5:$L$94,'augjul cfs rank'!$A81)</f>
        <v>1391</v>
      </c>
      <c r="X81" s="5" t="str">
        <f>VLOOKUP(Y81,'augjul cfs'!$M$5:$O$94,3,FALSE)</f>
        <v>2002-03</v>
      </c>
      <c r="Y81" s="18">
        <f>LARGE('augjul cfs'!$M$5:$M$94,'augjul cfs rank'!$A81)</f>
        <v>1025</v>
      </c>
      <c r="Z81" s="5" t="str">
        <f>VLOOKUP(AA81,'augjul cfs'!$N$5:$O$94,2,FALSE)</f>
        <v>1939-40</v>
      </c>
      <c r="AA81" s="18">
        <f>LARGE('augjul cfs'!$N$5:$N$94,'augjul cfs rank'!$A81)</f>
        <v>1455.4657534246576</v>
      </c>
    </row>
    <row r="82" spans="1:27" x14ac:dyDescent="0.2">
      <c r="A82" s="11">
        <v>77</v>
      </c>
      <c r="B82" s="5" t="str">
        <f>VLOOKUP(C82,'augjul cfs'!$B$5:$O$94,14,FALSE)</f>
        <v>2002-03</v>
      </c>
      <c r="C82" s="18">
        <f>LARGE('augjul cfs'!$B$5:$B$94,'augjul cfs rank'!$A82)</f>
        <v>867</v>
      </c>
      <c r="D82" s="5" t="str">
        <f>VLOOKUP(E82,'augjul cfs'!$C$5:$O$94,13,FALSE)</f>
        <v>1932-33</v>
      </c>
      <c r="E82" s="18">
        <f>LARGE('augjul cfs'!$C$5:$C$94,'augjul cfs rank'!$A82)</f>
        <v>846</v>
      </c>
      <c r="F82" s="5" t="str">
        <f>VLOOKUP(G82,'augjul cfs'!$D$5:$O$94,12,FALSE)</f>
        <v>1968-69</v>
      </c>
      <c r="G82" s="18">
        <f>LARGE('augjul cfs'!$D$5:$D$94,'augjul cfs rank'!$A82)</f>
        <v>835</v>
      </c>
      <c r="H82" s="5" t="str">
        <f>VLOOKUP(I82,'augjul cfs'!$E$5:$O$94,11,FALSE)</f>
        <v>2001-02</v>
      </c>
      <c r="I82" s="18">
        <f>LARGE('augjul cfs'!$E$5:$E$94,'augjul cfs rank'!$A82)</f>
        <v>959</v>
      </c>
      <c r="J82" s="5" t="str">
        <f>VLOOKUP(K82,'augjul cfs'!$F$5:$O$94,10,FALSE)</f>
        <v>1932-33</v>
      </c>
      <c r="K82" s="18">
        <f>LARGE('augjul cfs'!$F$5:$F$94,'augjul cfs rank'!$A82)</f>
        <v>1104</v>
      </c>
      <c r="L82" s="5" t="str">
        <f>VLOOKUP(M82,'augjul cfs'!$G$5:$O$94,9,FALSE)</f>
        <v>1967-68</v>
      </c>
      <c r="M82" s="18">
        <f>LARGE('augjul cfs'!$G$5:$G$94,'augjul cfs rank'!$A82)</f>
        <v>1268</v>
      </c>
      <c r="N82" s="5" t="str">
        <f>VLOOKUP(O82,'augjul cfs'!$H$5:$O$94,8,FALSE)</f>
        <v>1965-66</v>
      </c>
      <c r="O82" s="18">
        <f>LARGE('augjul cfs'!$H$5:$H$94,'augjul cfs rank'!$A82)</f>
        <v>1394</v>
      </c>
      <c r="P82" s="5" t="str">
        <f>VLOOKUP(Q82,'augjul cfs'!$I$5:$O$94,7,FALSE)</f>
        <v>1993-94</v>
      </c>
      <c r="Q82" s="18">
        <f>LARGE('augjul cfs'!$I$5:$I$94,'augjul cfs rank'!$A82)</f>
        <v>1591</v>
      </c>
      <c r="R82" s="5" t="str">
        <f>VLOOKUP(S82,'augjul cfs'!$J$5:$O$94,6,FALSE)</f>
        <v>1993-94</v>
      </c>
      <c r="S82" s="18">
        <f>LARGE('augjul cfs'!$J$5:$J$94,'augjul cfs rank'!$A82)</f>
        <v>1786</v>
      </c>
      <c r="T82" s="5" t="str">
        <f>VLOOKUP(U82,'augjul cfs'!$K$5:$O$94,5,FALSE)</f>
        <v>1986-87</v>
      </c>
      <c r="U82" s="18">
        <f>LARGE('augjul cfs'!$K$5:$K$94,'augjul cfs rank'!$A82)</f>
        <v>1834</v>
      </c>
      <c r="V82" s="5" t="str">
        <f>VLOOKUP(W82,'augjul cfs'!$L$5:$O$94,4,FALSE)</f>
        <v>2013-14</v>
      </c>
      <c r="W82" s="18">
        <f>LARGE('augjul cfs'!$L$5:$L$94,'augjul cfs rank'!$A82)</f>
        <v>1362</v>
      </c>
      <c r="X82" s="5" t="str">
        <f>VLOOKUP(Y82,'augjul cfs'!$M$5:$O$94,3,FALSE)</f>
        <v>1928-29</v>
      </c>
      <c r="Y82" s="18">
        <f>LARGE('augjul cfs'!$M$5:$M$94,'augjul cfs rank'!$A82)</f>
        <v>1023</v>
      </c>
      <c r="Z82" s="5" t="str">
        <f>VLOOKUP(AA82,'augjul cfs'!$N$5:$O$94,2,FALSE)</f>
        <v>2009-10</v>
      </c>
      <c r="AA82" s="18">
        <f>LARGE('augjul cfs'!$N$5:$N$94,'augjul cfs rank'!$A82)</f>
        <v>1451.9232876712329</v>
      </c>
    </row>
    <row r="83" spans="1:27" x14ac:dyDescent="0.2">
      <c r="A83" s="11">
        <v>78</v>
      </c>
      <c r="B83" s="5" t="str">
        <f>VLOOKUP(C83,'augjul cfs'!$B$5:$O$94,14,FALSE)</f>
        <v>1981-82</v>
      </c>
      <c r="C83" s="18">
        <f>LARGE('augjul cfs'!$B$5:$B$94,'augjul cfs rank'!$A83)</f>
        <v>848</v>
      </c>
      <c r="D83" s="5" t="str">
        <f>VLOOKUP(E83,'augjul cfs'!$C$5:$O$94,13,FALSE)</f>
        <v>1932-33</v>
      </c>
      <c r="E83" s="18">
        <f>LARGE('augjul cfs'!$C$5:$C$94,'augjul cfs rank'!$A83)</f>
        <v>846</v>
      </c>
      <c r="F83" s="5" t="str">
        <f>VLOOKUP(G83,'augjul cfs'!$D$5:$O$94,12,FALSE)</f>
        <v>1942-43</v>
      </c>
      <c r="G83" s="18">
        <f>LARGE('augjul cfs'!$D$5:$D$94,'augjul cfs rank'!$A83)</f>
        <v>832</v>
      </c>
      <c r="H83" s="5" t="str">
        <f>VLOOKUP(I83,'augjul cfs'!$E$5:$O$94,11,FALSE)</f>
        <v>1967-68</v>
      </c>
      <c r="I83" s="18">
        <f>LARGE('augjul cfs'!$E$5:$E$94,'augjul cfs rank'!$A83)</f>
        <v>956</v>
      </c>
      <c r="J83" s="5" t="str">
        <f>VLOOKUP(K83,'augjul cfs'!$F$5:$O$94,10,FALSE)</f>
        <v>2000-01</v>
      </c>
      <c r="K83" s="18">
        <f>LARGE('augjul cfs'!$F$5:$F$94,'augjul cfs rank'!$A83)</f>
        <v>1099</v>
      </c>
      <c r="L83" s="5" t="str">
        <f>VLOOKUP(M83,'augjul cfs'!$G$5:$O$94,9,FALSE)</f>
        <v>1980-81</v>
      </c>
      <c r="M83" s="18">
        <f>LARGE('augjul cfs'!$G$5:$G$94,'augjul cfs rank'!$A83)</f>
        <v>1224</v>
      </c>
      <c r="N83" s="5" t="str">
        <f>VLOOKUP(O83,'augjul cfs'!$H$5:$O$94,8,FALSE)</f>
        <v>1991-92</v>
      </c>
      <c r="O83" s="18">
        <f>LARGE('augjul cfs'!$H$5:$H$94,'augjul cfs rank'!$A83)</f>
        <v>1375</v>
      </c>
      <c r="P83" s="5" t="str">
        <f>VLOOKUP(Q83,'augjul cfs'!$I$5:$O$94,7,FALSE)</f>
        <v>1980-81</v>
      </c>
      <c r="Q83" s="18">
        <f>LARGE('augjul cfs'!$I$5:$I$94,'augjul cfs rank'!$A83)</f>
        <v>1504</v>
      </c>
      <c r="R83" s="5" t="str">
        <f>VLOOKUP(S83,'augjul cfs'!$J$5:$O$94,6,FALSE)</f>
        <v>1941-42</v>
      </c>
      <c r="S83" s="18">
        <f>LARGE('augjul cfs'!$J$5:$J$94,'augjul cfs rank'!$A83)</f>
        <v>1752</v>
      </c>
      <c r="T83" s="5" t="str">
        <f>VLOOKUP(U83,'augjul cfs'!$K$5:$O$94,5,FALSE)</f>
        <v>1989-90</v>
      </c>
      <c r="U83" s="18">
        <f>LARGE('augjul cfs'!$K$5:$K$94,'augjul cfs rank'!$A83)</f>
        <v>1825</v>
      </c>
      <c r="V83" s="5" t="str">
        <f>VLOOKUP(W83,'augjul cfs'!$L$5:$O$94,4,FALSE)</f>
        <v>1940-41</v>
      </c>
      <c r="W83" s="18">
        <f>LARGE('augjul cfs'!$L$5:$L$94,'augjul cfs rank'!$A83)</f>
        <v>1329</v>
      </c>
      <c r="X83" s="5" t="str">
        <f>VLOOKUP(Y83,'augjul cfs'!$M$5:$O$94,3,FALSE)</f>
        <v>2001-02</v>
      </c>
      <c r="Y83" s="18">
        <f>LARGE('augjul cfs'!$M$5:$M$94,'augjul cfs rank'!$A83)</f>
        <v>1014</v>
      </c>
      <c r="Z83" s="5" t="str">
        <f>VLOOKUP(AA83,'augjul cfs'!$N$5:$O$94,2,FALSE)</f>
        <v>2004-05</v>
      </c>
      <c r="AA83" s="18">
        <f>LARGE('augjul cfs'!$N$5:$N$94,'augjul cfs rank'!$A83)</f>
        <v>1420.1479452054793</v>
      </c>
    </row>
    <row r="84" spans="1:27" x14ac:dyDescent="0.2">
      <c r="A84" s="11">
        <v>79</v>
      </c>
      <c r="B84" s="5" t="str">
        <f>VLOOKUP(C84,'augjul cfs'!$B$5:$O$94,14,FALSE)</f>
        <v>1941-42</v>
      </c>
      <c r="C84" s="18">
        <f>LARGE('augjul cfs'!$B$5:$B$94,'augjul cfs rank'!$A84)</f>
        <v>846</v>
      </c>
      <c r="D84" s="5" t="str">
        <f>VLOOKUP(E84,'augjul cfs'!$C$5:$O$94,13,FALSE)</f>
        <v>2005-06</v>
      </c>
      <c r="E84" s="18">
        <f>LARGE('augjul cfs'!$C$5:$C$94,'augjul cfs rank'!$A84)</f>
        <v>830</v>
      </c>
      <c r="F84" s="5" t="str">
        <f>VLOOKUP(G84,'augjul cfs'!$D$5:$O$94,12,FALSE)</f>
        <v>1942-43</v>
      </c>
      <c r="G84" s="18">
        <f>LARGE('augjul cfs'!$D$5:$D$94,'augjul cfs rank'!$A84)</f>
        <v>832</v>
      </c>
      <c r="H84" s="5" t="str">
        <f>VLOOKUP(I84,'augjul cfs'!$E$5:$O$94,11,FALSE)</f>
        <v>2002-03</v>
      </c>
      <c r="I84" s="18">
        <f>LARGE('augjul cfs'!$E$5:$E$94,'augjul cfs rank'!$A84)</f>
        <v>945</v>
      </c>
      <c r="J84" s="5" t="str">
        <f>VLOOKUP(K84,'augjul cfs'!$F$5:$O$94,10,FALSE)</f>
        <v>1928-29</v>
      </c>
      <c r="K84" s="18">
        <f>LARGE('augjul cfs'!$F$5:$F$94,'augjul cfs rank'!$A84)</f>
        <v>1081</v>
      </c>
      <c r="L84" s="5" t="str">
        <f>VLOOKUP(M84,'augjul cfs'!$G$5:$O$94,9,FALSE)</f>
        <v>2013-14</v>
      </c>
      <c r="M84" s="18">
        <f>LARGE('augjul cfs'!$G$5:$G$94,'augjul cfs rank'!$A84)</f>
        <v>1222</v>
      </c>
      <c r="N84" s="5" t="str">
        <f>VLOOKUP(O84,'augjul cfs'!$H$5:$O$94,8,FALSE)</f>
        <v>1938-39</v>
      </c>
      <c r="O84" s="18">
        <f>LARGE('augjul cfs'!$H$5:$H$94,'augjul cfs rank'!$A84)</f>
        <v>1366</v>
      </c>
      <c r="P84" s="5" t="str">
        <f>VLOOKUP(Q84,'augjul cfs'!$I$5:$O$94,7,FALSE)</f>
        <v>1929-30</v>
      </c>
      <c r="Q84" s="18">
        <f>LARGE('augjul cfs'!$I$5:$I$94,'augjul cfs rank'!$A84)</f>
        <v>1498</v>
      </c>
      <c r="R84" s="5" t="str">
        <f>VLOOKUP(S84,'augjul cfs'!$J$5:$O$94,6,FALSE)</f>
        <v>1987-88</v>
      </c>
      <c r="S84" s="18">
        <f>LARGE('augjul cfs'!$J$5:$J$94,'augjul cfs rank'!$A84)</f>
        <v>1740</v>
      </c>
      <c r="T84" s="5" t="str">
        <f>VLOOKUP(U84,'augjul cfs'!$K$5:$O$94,5,FALSE)</f>
        <v>1987-88</v>
      </c>
      <c r="U84" s="18">
        <f>LARGE('augjul cfs'!$K$5:$K$94,'augjul cfs rank'!$A84)</f>
        <v>1824</v>
      </c>
      <c r="V84" s="5" t="str">
        <f>VLOOKUP(W84,'augjul cfs'!$L$5:$O$94,4,FALSE)</f>
        <v>1976-77</v>
      </c>
      <c r="W84" s="18">
        <f>LARGE('augjul cfs'!$L$5:$L$94,'augjul cfs rank'!$A84)</f>
        <v>1282</v>
      </c>
      <c r="X84" s="5" t="str">
        <f>VLOOKUP(Y84,'augjul cfs'!$M$5:$O$94,3,FALSE)</f>
        <v>1940-41</v>
      </c>
      <c r="Y84" s="18">
        <f>LARGE('augjul cfs'!$M$5:$M$94,'augjul cfs rank'!$A84)</f>
        <v>1002</v>
      </c>
      <c r="Z84" s="5" t="str">
        <f>VLOOKUP(AA84,'augjul cfs'!$N$5:$O$94,2,FALSE)</f>
        <v>1987-88</v>
      </c>
      <c r="AA84" s="18">
        <f>LARGE('augjul cfs'!$N$5:$N$94,'augjul cfs rank'!$A84)</f>
        <v>1359.8767123287671</v>
      </c>
    </row>
    <row r="85" spans="1:27" x14ac:dyDescent="0.2">
      <c r="A85" s="11">
        <v>80</v>
      </c>
      <c r="B85" s="5" t="str">
        <f>VLOOKUP(C85,'augjul cfs'!$B$5:$O$94,14,FALSE)</f>
        <v>1929-30</v>
      </c>
      <c r="C85" s="18">
        <f>LARGE('augjul cfs'!$B$5:$B$94,'augjul cfs rank'!$A85)</f>
        <v>840</v>
      </c>
      <c r="D85" s="5" t="str">
        <f>VLOOKUP(E85,'augjul cfs'!$C$5:$O$94,13,FALSE)</f>
        <v>2002-03</v>
      </c>
      <c r="E85" s="18">
        <f>LARGE('augjul cfs'!$C$5:$C$94,'augjul cfs rank'!$A85)</f>
        <v>805</v>
      </c>
      <c r="F85" s="5" t="str">
        <f>VLOOKUP(G85,'augjul cfs'!$D$5:$O$94,12,FALSE)</f>
        <v>2003-04</v>
      </c>
      <c r="G85" s="18">
        <f>LARGE('augjul cfs'!$D$5:$D$94,'augjul cfs rank'!$A85)</f>
        <v>812</v>
      </c>
      <c r="H85" s="5" t="str">
        <f>VLOOKUP(I85,'augjul cfs'!$E$5:$O$94,11,FALSE)</f>
        <v>1993-94</v>
      </c>
      <c r="I85" s="18">
        <f>LARGE('augjul cfs'!$E$5:$E$94,'augjul cfs rank'!$A85)</f>
        <v>944</v>
      </c>
      <c r="J85" s="5" t="str">
        <f>VLOOKUP(K85,'augjul cfs'!$F$5:$O$94,10,FALSE)</f>
        <v>1928-29</v>
      </c>
      <c r="K85" s="18">
        <f>LARGE('augjul cfs'!$F$5:$F$94,'augjul cfs rank'!$A85)</f>
        <v>1081</v>
      </c>
      <c r="L85" s="5" t="str">
        <f>VLOOKUP(M85,'augjul cfs'!$G$5:$O$94,9,FALSE)</f>
        <v>1929-30</v>
      </c>
      <c r="M85" s="18">
        <f>LARGE('augjul cfs'!$G$5:$G$94,'augjul cfs rank'!$A85)</f>
        <v>1143</v>
      </c>
      <c r="N85" s="5" t="str">
        <f>VLOOKUP(O85,'augjul cfs'!$H$5:$O$94,8,FALSE)</f>
        <v>1989-90</v>
      </c>
      <c r="O85" s="18">
        <f>LARGE('augjul cfs'!$H$5:$H$94,'augjul cfs rank'!$A85)</f>
        <v>1364</v>
      </c>
      <c r="P85" s="5" t="str">
        <f>VLOOKUP(Q85,'augjul cfs'!$I$5:$O$94,7,FALSE)</f>
        <v>1929-30</v>
      </c>
      <c r="Q85" s="18">
        <f>LARGE('augjul cfs'!$I$5:$I$94,'augjul cfs rank'!$A85)</f>
        <v>1498</v>
      </c>
      <c r="R85" s="5" t="str">
        <f>VLOOKUP(S85,'augjul cfs'!$J$5:$O$94,6,FALSE)</f>
        <v>1969-70</v>
      </c>
      <c r="S85" s="18">
        <f>LARGE('augjul cfs'!$J$5:$J$94,'augjul cfs rank'!$A85)</f>
        <v>1650</v>
      </c>
      <c r="T85" s="5" t="str">
        <f>VLOOKUP(U85,'augjul cfs'!$K$5:$O$94,5,FALSE)</f>
        <v>1976-77</v>
      </c>
      <c r="U85" s="18">
        <f>LARGE('augjul cfs'!$K$5:$K$94,'augjul cfs rank'!$A85)</f>
        <v>1671</v>
      </c>
      <c r="V85" s="5" t="str">
        <f>VLOOKUP(W85,'augjul cfs'!$L$5:$O$94,4,FALSE)</f>
        <v>1972-73</v>
      </c>
      <c r="W85" s="18">
        <f>LARGE('augjul cfs'!$L$5:$L$94,'augjul cfs rank'!$A85)</f>
        <v>1253</v>
      </c>
      <c r="X85" s="5" t="str">
        <f>VLOOKUP(Y85,'augjul cfs'!$M$5:$O$94,3,FALSE)</f>
        <v>1989-90</v>
      </c>
      <c r="Y85" s="18">
        <f>LARGE('augjul cfs'!$M$5:$M$94,'augjul cfs rank'!$A85)</f>
        <v>995</v>
      </c>
      <c r="Z85" s="5" t="str">
        <f>VLOOKUP(AA85,'augjul cfs'!$N$5:$O$94,2,FALSE)</f>
        <v>1980-81</v>
      </c>
      <c r="AA85" s="18">
        <f>LARGE('augjul cfs'!$N$5:$N$94,'augjul cfs rank'!$A85)</f>
        <v>1340.0520547945205</v>
      </c>
    </row>
    <row r="86" spans="1:27" x14ac:dyDescent="0.2">
      <c r="A86" s="11">
        <v>81</v>
      </c>
      <c r="B86" s="5" t="str">
        <f>VLOOKUP(C86,'augjul cfs'!$B$5:$O$94,14,FALSE)</f>
        <v>1929-30</v>
      </c>
      <c r="C86" s="18">
        <f>LARGE('augjul cfs'!$B$5:$B$94,'augjul cfs rank'!$A86)</f>
        <v>840</v>
      </c>
      <c r="D86" s="5" t="str">
        <f>VLOOKUP(E86,'augjul cfs'!$C$5:$O$94,13,FALSE)</f>
        <v>1968-69</v>
      </c>
      <c r="E86" s="18">
        <f>LARGE('augjul cfs'!$C$5:$C$94,'augjul cfs rank'!$A86)</f>
        <v>795</v>
      </c>
      <c r="F86" s="5" t="str">
        <f>VLOOKUP(G86,'augjul cfs'!$D$5:$O$94,12,FALSE)</f>
        <v>1988-89</v>
      </c>
      <c r="G86" s="18">
        <f>LARGE('augjul cfs'!$D$5:$D$94,'augjul cfs rank'!$A86)</f>
        <v>801</v>
      </c>
      <c r="H86" s="5" t="str">
        <f>VLOOKUP(I86,'augjul cfs'!$E$5:$O$94,11,FALSE)</f>
        <v>1935-36</v>
      </c>
      <c r="I86" s="18">
        <f>LARGE('augjul cfs'!$E$5:$E$94,'augjul cfs rank'!$A86)</f>
        <v>939</v>
      </c>
      <c r="J86" s="5" t="str">
        <f>VLOOKUP(K86,'augjul cfs'!$F$5:$O$94,10,FALSE)</f>
        <v>1990-91</v>
      </c>
      <c r="K86" s="18">
        <f>LARGE('augjul cfs'!$F$5:$F$94,'augjul cfs rank'!$A86)</f>
        <v>1046</v>
      </c>
      <c r="L86" s="5" t="str">
        <f>VLOOKUP(M86,'augjul cfs'!$G$5:$O$94,9,FALSE)</f>
        <v>1932-33</v>
      </c>
      <c r="M86" s="18">
        <f>LARGE('augjul cfs'!$G$5:$G$94,'augjul cfs rank'!$A86)</f>
        <v>1121</v>
      </c>
      <c r="N86" s="5" t="str">
        <f>VLOOKUP(O86,'augjul cfs'!$H$5:$O$94,8,FALSE)</f>
        <v>1954-55</v>
      </c>
      <c r="O86" s="18">
        <f>LARGE('augjul cfs'!$H$5:$H$94,'augjul cfs rank'!$A86)</f>
        <v>1297</v>
      </c>
      <c r="P86" s="5" t="str">
        <f>VLOOKUP(Q86,'augjul cfs'!$I$5:$O$94,7,FALSE)</f>
        <v>1930-31</v>
      </c>
      <c r="Q86" s="18">
        <f>LARGE('augjul cfs'!$I$5:$I$94,'augjul cfs rank'!$A86)</f>
        <v>1493</v>
      </c>
      <c r="R86" s="5" t="str">
        <f>VLOOKUP(S86,'augjul cfs'!$J$5:$O$94,6,FALSE)</f>
        <v>1966-67</v>
      </c>
      <c r="S86" s="18">
        <f>LARGE('augjul cfs'!$J$5:$J$94,'augjul cfs rank'!$A86)</f>
        <v>1626</v>
      </c>
      <c r="T86" s="5" t="str">
        <f>VLOOKUP(U86,'augjul cfs'!$K$5:$O$94,5,FALSE)</f>
        <v>1939-40</v>
      </c>
      <c r="U86" s="18">
        <f>LARGE('augjul cfs'!$K$5:$K$94,'augjul cfs rank'!$A86)</f>
        <v>1663</v>
      </c>
      <c r="V86" s="5" t="str">
        <f>VLOOKUP(W86,'augjul cfs'!$L$5:$O$94,4,FALSE)</f>
        <v>1986-87</v>
      </c>
      <c r="W86" s="18">
        <f>LARGE('augjul cfs'!$L$5:$L$94,'augjul cfs rank'!$A86)</f>
        <v>1184</v>
      </c>
      <c r="X86" s="5" t="str">
        <f>VLOOKUP(Y86,'augjul cfs'!$M$5:$O$94,3,FALSE)</f>
        <v>1939-40</v>
      </c>
      <c r="Y86" s="18">
        <f>LARGE('augjul cfs'!$M$5:$M$94,'augjul cfs rank'!$A86)</f>
        <v>916</v>
      </c>
      <c r="Z86" s="5" t="str">
        <f>VLOOKUP(AA86,'augjul cfs'!$N$5:$O$94,2,FALSE)</f>
        <v>1928-29</v>
      </c>
      <c r="AA86" s="18">
        <f>LARGE('augjul cfs'!$N$5:$N$94,'augjul cfs rank'!$A86)</f>
        <v>1336.8876712328768</v>
      </c>
    </row>
    <row r="87" spans="1:27" x14ac:dyDescent="0.2">
      <c r="A87" s="11">
        <v>82</v>
      </c>
      <c r="B87" s="5" t="str">
        <f>VLOOKUP(C87,'augjul cfs'!$B$5:$O$94,14,FALSE)</f>
        <v>1940-41</v>
      </c>
      <c r="C87" s="18">
        <f>LARGE('augjul cfs'!$B$5:$B$94,'augjul cfs rank'!$A87)</f>
        <v>818</v>
      </c>
      <c r="D87" s="5" t="str">
        <f>VLOOKUP(E87,'augjul cfs'!$C$5:$O$94,13,FALSE)</f>
        <v>1981-82</v>
      </c>
      <c r="E87" s="18">
        <f>LARGE('augjul cfs'!$C$5:$C$94,'augjul cfs rank'!$A87)</f>
        <v>793</v>
      </c>
      <c r="F87" s="5" t="str">
        <f>VLOOKUP(G87,'augjul cfs'!$D$5:$O$94,12,FALSE)</f>
        <v>1987-88</v>
      </c>
      <c r="G87" s="18">
        <f>LARGE('augjul cfs'!$D$5:$D$94,'augjul cfs rank'!$A87)</f>
        <v>800</v>
      </c>
      <c r="H87" s="5" t="str">
        <f>VLOOKUP(I87,'augjul cfs'!$E$5:$O$94,11,FALSE)</f>
        <v>2003-04</v>
      </c>
      <c r="I87" s="18">
        <f>LARGE('augjul cfs'!$E$5:$E$94,'augjul cfs rank'!$A87)</f>
        <v>926</v>
      </c>
      <c r="J87" s="5" t="str">
        <f>VLOOKUP(K87,'augjul cfs'!$F$5:$O$94,10,FALSE)</f>
        <v>2013-14</v>
      </c>
      <c r="K87" s="18">
        <f>LARGE('augjul cfs'!$F$5:$F$94,'augjul cfs rank'!$A87)</f>
        <v>1045</v>
      </c>
      <c r="L87" s="5" t="str">
        <f>VLOOKUP(M87,'augjul cfs'!$G$5:$O$94,9,FALSE)</f>
        <v>1948-49</v>
      </c>
      <c r="M87" s="18">
        <f>LARGE('augjul cfs'!$G$5:$G$94,'augjul cfs rank'!$A87)</f>
        <v>1115</v>
      </c>
      <c r="N87" s="5" t="str">
        <f>VLOOKUP(O87,'augjul cfs'!$H$5:$O$94,8,FALSE)</f>
        <v>2004-05</v>
      </c>
      <c r="O87" s="18">
        <f>LARGE('augjul cfs'!$H$5:$H$94,'augjul cfs rank'!$A87)</f>
        <v>1200</v>
      </c>
      <c r="P87" s="5" t="str">
        <f>VLOOKUP(Q87,'augjul cfs'!$I$5:$O$94,7,FALSE)</f>
        <v>1940-41</v>
      </c>
      <c r="Q87" s="18">
        <f>LARGE('augjul cfs'!$I$5:$I$94,'augjul cfs rank'!$A87)</f>
        <v>1481</v>
      </c>
      <c r="R87" s="5" t="str">
        <f>VLOOKUP(S87,'augjul cfs'!$J$5:$O$94,6,FALSE)</f>
        <v>1980-81</v>
      </c>
      <c r="S87" s="18">
        <f>LARGE('augjul cfs'!$J$5:$J$94,'augjul cfs rank'!$A87)</f>
        <v>1599</v>
      </c>
      <c r="T87" s="5" t="str">
        <f>VLOOKUP(U87,'augjul cfs'!$K$5:$O$94,5,FALSE)</f>
        <v>1980-81</v>
      </c>
      <c r="U87" s="18">
        <f>LARGE('augjul cfs'!$K$5:$K$94,'augjul cfs rank'!$A87)</f>
        <v>1625</v>
      </c>
      <c r="V87" s="5" t="str">
        <f>VLOOKUP(W87,'augjul cfs'!$L$5:$O$94,4,FALSE)</f>
        <v>1939-40</v>
      </c>
      <c r="W87" s="18">
        <f>LARGE('augjul cfs'!$L$5:$L$94,'augjul cfs rank'!$A87)</f>
        <v>1114</v>
      </c>
      <c r="X87" s="5" t="str">
        <f>VLOOKUP(Y87,'augjul cfs'!$M$5:$O$94,3,FALSE)</f>
        <v>2014-15</v>
      </c>
      <c r="Y87" s="18">
        <f>LARGE('augjul cfs'!$M$5:$M$94,'augjul cfs rank'!$A87)</f>
        <v>886</v>
      </c>
      <c r="Z87" s="5" t="str">
        <f>VLOOKUP(AA87,'augjul cfs'!$N$5:$O$94,2,FALSE)</f>
        <v>1940-41</v>
      </c>
      <c r="AA87" s="18">
        <f>LARGE('augjul cfs'!$N$5:$N$94,'augjul cfs rank'!$A87)</f>
        <v>1303.3917808219178</v>
      </c>
    </row>
    <row r="88" spans="1:27" x14ac:dyDescent="0.2">
      <c r="A88" s="11">
        <v>83</v>
      </c>
      <c r="B88" s="5" t="str">
        <f>VLOOKUP(C88,'augjul cfs'!$B$5:$O$94,14,FALSE)</f>
        <v>2015-16</v>
      </c>
      <c r="C88" s="18">
        <f>LARGE('augjul cfs'!$B$5:$B$94,'augjul cfs rank'!$A88)</f>
        <v>815</v>
      </c>
      <c r="D88" s="5" t="str">
        <f>VLOOKUP(E88,'augjul cfs'!$C$5:$O$94,13,FALSE)</f>
        <v>1994-95</v>
      </c>
      <c r="E88" s="18">
        <f>LARGE('augjul cfs'!$C$5:$C$94,'augjul cfs rank'!$A88)</f>
        <v>774</v>
      </c>
      <c r="F88" s="5" t="str">
        <f>VLOOKUP(G88,'augjul cfs'!$D$5:$O$94,12,FALSE)</f>
        <v>2001-02</v>
      </c>
      <c r="G88" s="18">
        <f>LARGE('augjul cfs'!$D$5:$D$94,'augjul cfs rank'!$A88)</f>
        <v>797</v>
      </c>
      <c r="H88" s="5" t="str">
        <f>VLOOKUP(I88,'augjul cfs'!$E$5:$O$94,11,FALSE)</f>
        <v>1978-79</v>
      </c>
      <c r="I88" s="18">
        <f>LARGE('augjul cfs'!$E$5:$E$94,'augjul cfs rank'!$A88)</f>
        <v>922</v>
      </c>
      <c r="J88" s="5" t="str">
        <f>VLOOKUP(K88,'augjul cfs'!$F$5:$O$94,10,FALSE)</f>
        <v>1935-36</v>
      </c>
      <c r="K88" s="18">
        <f>LARGE('augjul cfs'!$F$5:$F$94,'augjul cfs rank'!$A88)</f>
        <v>1030</v>
      </c>
      <c r="L88" s="5" t="str">
        <f>VLOOKUP(M88,'augjul cfs'!$G$5:$O$94,9,FALSE)</f>
        <v>1928-29</v>
      </c>
      <c r="M88" s="18">
        <f>LARGE('augjul cfs'!$G$5:$G$94,'augjul cfs rank'!$A88)</f>
        <v>1091</v>
      </c>
      <c r="N88" s="5" t="str">
        <f>VLOOKUP(O88,'augjul cfs'!$H$5:$O$94,8,FALSE)</f>
        <v>1993-94</v>
      </c>
      <c r="O88" s="18">
        <f>LARGE('augjul cfs'!$H$5:$H$94,'augjul cfs rank'!$A88)</f>
        <v>1197</v>
      </c>
      <c r="P88" s="5" t="str">
        <f>VLOOKUP(Q88,'augjul cfs'!$I$5:$O$94,7,FALSE)</f>
        <v>2000-01</v>
      </c>
      <c r="Q88" s="18">
        <f>LARGE('augjul cfs'!$I$5:$I$94,'augjul cfs rank'!$A88)</f>
        <v>1472</v>
      </c>
      <c r="R88" s="5" t="str">
        <f>VLOOKUP(S88,'augjul cfs'!$J$5:$O$94,6,FALSE)</f>
        <v>1933-34</v>
      </c>
      <c r="S88" s="18">
        <f>LARGE('augjul cfs'!$J$5:$J$94,'augjul cfs rank'!$A88)</f>
        <v>1590</v>
      </c>
      <c r="T88" s="5" t="str">
        <f>VLOOKUP(U88,'augjul cfs'!$K$5:$O$94,5,FALSE)</f>
        <v>2000-01</v>
      </c>
      <c r="U88" s="18">
        <f>LARGE('augjul cfs'!$K$5:$K$94,'augjul cfs rank'!$A88)</f>
        <v>1611</v>
      </c>
      <c r="V88" s="5" t="str">
        <f>VLOOKUP(W88,'augjul cfs'!$L$5:$O$94,4,FALSE)</f>
        <v>1967-68</v>
      </c>
      <c r="W88" s="18">
        <f>LARGE('augjul cfs'!$L$5:$L$94,'augjul cfs rank'!$A88)</f>
        <v>1113</v>
      </c>
      <c r="X88" s="5" t="str">
        <f>VLOOKUP(Y88,'augjul cfs'!$M$5:$O$94,3,FALSE)</f>
        <v>1967-68</v>
      </c>
      <c r="Y88" s="18">
        <f>LARGE('augjul cfs'!$M$5:$M$94,'augjul cfs rank'!$A88)</f>
        <v>863</v>
      </c>
      <c r="Z88" s="5" t="str">
        <f>VLOOKUP(AA88,'augjul cfs'!$N$5:$O$94,2,FALSE)</f>
        <v>1933-34</v>
      </c>
      <c r="AA88" s="18">
        <f>LARGE('augjul cfs'!$N$5:$N$94,'augjul cfs rank'!$A88)</f>
        <v>1282.9534246575342</v>
      </c>
    </row>
    <row r="89" spans="1:27" x14ac:dyDescent="0.2">
      <c r="A89" s="11">
        <v>84</v>
      </c>
      <c r="B89" s="5" t="str">
        <f>VLOOKUP(C89,'augjul cfs'!$B$5:$O$94,14,FALSE)</f>
        <v>1977-78</v>
      </c>
      <c r="C89" s="18">
        <f>LARGE('augjul cfs'!$B$5:$B$94,'augjul cfs rank'!$A89)</f>
        <v>772</v>
      </c>
      <c r="D89" s="5" t="str">
        <f>VLOOKUP(E89,'augjul cfs'!$C$5:$O$94,13,FALSE)</f>
        <v>2015-16</v>
      </c>
      <c r="E89" s="18">
        <f>LARGE('augjul cfs'!$C$5:$C$94,'augjul cfs rank'!$A89)</f>
        <v>772</v>
      </c>
      <c r="F89" s="5" t="str">
        <f>VLOOKUP(G89,'augjul cfs'!$D$5:$O$94,12,FALSE)</f>
        <v>1941-42</v>
      </c>
      <c r="G89" s="18">
        <f>LARGE('augjul cfs'!$D$5:$D$94,'augjul cfs rank'!$A89)</f>
        <v>787</v>
      </c>
      <c r="H89" s="5" t="str">
        <f>VLOOKUP(I89,'augjul cfs'!$E$5:$O$94,11,FALSE)</f>
        <v>1994-95</v>
      </c>
      <c r="I89" s="18">
        <f>LARGE('augjul cfs'!$E$5:$E$94,'augjul cfs rank'!$A89)</f>
        <v>920</v>
      </c>
      <c r="J89" s="5" t="str">
        <f>VLOOKUP(K89,'augjul cfs'!$F$5:$O$94,10,FALSE)</f>
        <v>1944-45</v>
      </c>
      <c r="K89" s="18">
        <f>LARGE('augjul cfs'!$F$5:$F$94,'augjul cfs rank'!$A89)</f>
        <v>1008</v>
      </c>
      <c r="L89" s="5" t="str">
        <f>VLOOKUP(M89,'augjul cfs'!$G$5:$O$94,9,FALSE)</f>
        <v>1991-92</v>
      </c>
      <c r="M89" s="18">
        <f>LARGE('augjul cfs'!$G$5:$G$94,'augjul cfs rank'!$A89)</f>
        <v>1088</v>
      </c>
      <c r="N89" s="5" t="str">
        <f>VLOOKUP(O89,'augjul cfs'!$H$5:$O$94,8,FALSE)</f>
        <v>2000-01</v>
      </c>
      <c r="O89" s="18">
        <f>LARGE('augjul cfs'!$H$5:$H$94,'augjul cfs rank'!$A89)</f>
        <v>1096</v>
      </c>
      <c r="P89" s="5" t="str">
        <f>VLOOKUP(Q89,'augjul cfs'!$I$5:$O$94,7,FALSE)</f>
        <v>1941-42</v>
      </c>
      <c r="Q89" s="18">
        <f>LARGE('augjul cfs'!$I$5:$I$94,'augjul cfs rank'!$A89)</f>
        <v>1450</v>
      </c>
      <c r="R89" s="5" t="str">
        <f>VLOOKUP(S89,'augjul cfs'!$J$5:$O$94,6,FALSE)</f>
        <v>1991-92</v>
      </c>
      <c r="S89" s="18">
        <f>LARGE('augjul cfs'!$J$5:$J$94,'augjul cfs rank'!$A89)</f>
        <v>1574</v>
      </c>
      <c r="T89" s="5" t="str">
        <f>VLOOKUP(U89,'augjul cfs'!$K$5:$O$94,5,FALSE)</f>
        <v>1967-68</v>
      </c>
      <c r="U89" s="18">
        <f>LARGE('augjul cfs'!$K$5:$K$94,'augjul cfs rank'!$A89)</f>
        <v>1504</v>
      </c>
      <c r="V89" s="5" t="str">
        <f>VLOOKUP(W89,'augjul cfs'!$L$5:$O$94,4,FALSE)</f>
        <v>2014-15</v>
      </c>
      <c r="W89" s="18">
        <f>LARGE('augjul cfs'!$L$5:$L$94,'augjul cfs rank'!$A89)</f>
        <v>1068</v>
      </c>
      <c r="X89" s="5" t="str">
        <f>VLOOKUP(Y89,'augjul cfs'!$M$5:$O$94,3,FALSE)</f>
        <v>1976-77</v>
      </c>
      <c r="Y89" s="18">
        <f>LARGE('augjul cfs'!$M$5:$M$94,'augjul cfs rank'!$A89)</f>
        <v>858</v>
      </c>
      <c r="Z89" s="5" t="str">
        <f>VLOOKUP(AA89,'augjul cfs'!$N$5:$O$94,2,FALSE)</f>
        <v>1967-68</v>
      </c>
      <c r="AA89" s="18">
        <f>LARGE('augjul cfs'!$N$5:$N$94,'augjul cfs rank'!$A89)</f>
        <v>1273.4109589041095</v>
      </c>
    </row>
    <row r="90" spans="1:27" x14ac:dyDescent="0.2">
      <c r="A90" s="11">
        <v>85</v>
      </c>
      <c r="B90" s="5" t="str">
        <f>VLOOKUP(C90,'augjul cfs'!$B$5:$O$94,14,FALSE)</f>
        <v>2001-02</v>
      </c>
      <c r="C90" s="18">
        <f>LARGE('augjul cfs'!$B$5:$B$94,'augjul cfs rank'!$A90)</f>
        <v>770</v>
      </c>
      <c r="D90" s="5" t="str">
        <f>VLOOKUP(E90,'augjul cfs'!$C$5:$O$94,13,FALSE)</f>
        <v>1929-30</v>
      </c>
      <c r="E90" s="18">
        <f>LARGE('augjul cfs'!$C$5:$C$94,'augjul cfs rank'!$A90)</f>
        <v>768</v>
      </c>
      <c r="F90" s="5" t="str">
        <f>VLOOKUP(G90,'augjul cfs'!$D$5:$O$94,12,FALSE)</f>
        <v>1994-95</v>
      </c>
      <c r="G90" s="18">
        <f>LARGE('augjul cfs'!$D$5:$D$94,'augjul cfs rank'!$A90)</f>
        <v>779</v>
      </c>
      <c r="H90" s="5" t="str">
        <f>VLOOKUP(I90,'augjul cfs'!$E$5:$O$94,11,FALSE)</f>
        <v>1987-88</v>
      </c>
      <c r="I90" s="18">
        <f>LARGE('augjul cfs'!$E$5:$E$94,'augjul cfs rank'!$A90)</f>
        <v>897</v>
      </c>
      <c r="J90" s="5" t="str">
        <f>VLOOKUP(K90,'augjul cfs'!$F$5:$O$94,10,FALSE)</f>
        <v>1967-68</v>
      </c>
      <c r="K90" s="18">
        <f>LARGE('augjul cfs'!$F$5:$F$94,'augjul cfs rank'!$A90)</f>
        <v>998</v>
      </c>
      <c r="L90" s="5" t="str">
        <f>VLOOKUP(M90,'augjul cfs'!$G$5:$O$94,9,FALSE)</f>
        <v>2000-01</v>
      </c>
      <c r="M90" s="18">
        <f>LARGE('augjul cfs'!$G$5:$G$94,'augjul cfs rank'!$A90)</f>
        <v>1077</v>
      </c>
      <c r="N90" s="5" t="str">
        <f>VLOOKUP(O90,'augjul cfs'!$H$5:$O$94,8,FALSE)</f>
        <v>1932-33</v>
      </c>
      <c r="O90" s="18">
        <f>LARGE('augjul cfs'!$H$5:$H$94,'augjul cfs rank'!$A90)</f>
        <v>1016</v>
      </c>
      <c r="P90" s="5" t="str">
        <f>VLOOKUP(Q90,'augjul cfs'!$I$5:$O$94,7,FALSE)</f>
        <v>1934-35</v>
      </c>
      <c r="Q90" s="18">
        <f>LARGE('augjul cfs'!$I$5:$I$94,'augjul cfs rank'!$A90)</f>
        <v>1435</v>
      </c>
      <c r="R90" s="5" t="str">
        <f>VLOOKUP(S90,'augjul cfs'!$J$5:$O$94,6,FALSE)</f>
        <v>2000-01</v>
      </c>
      <c r="S90" s="18">
        <f>LARGE('augjul cfs'!$J$5:$J$94,'augjul cfs rank'!$A90)</f>
        <v>1546</v>
      </c>
      <c r="T90" s="5" t="str">
        <f>VLOOKUP(U90,'augjul cfs'!$K$5:$O$94,5,FALSE)</f>
        <v>1993-94</v>
      </c>
      <c r="U90" s="18">
        <f>LARGE('augjul cfs'!$K$5:$K$94,'augjul cfs rank'!$A90)</f>
        <v>1480</v>
      </c>
      <c r="V90" s="5" t="str">
        <f>VLOOKUP(W90,'augjul cfs'!$L$5:$O$94,4,FALSE)</f>
        <v>1993-94</v>
      </c>
      <c r="W90" s="18">
        <f>LARGE('augjul cfs'!$L$5:$L$94,'augjul cfs rank'!$A90)</f>
        <v>1060</v>
      </c>
      <c r="X90" s="5" t="str">
        <f>VLOOKUP(Y90,'augjul cfs'!$M$5:$O$94,3,FALSE)</f>
        <v>1993-94</v>
      </c>
      <c r="Y90" s="18">
        <f>LARGE('augjul cfs'!$M$5:$M$94,'augjul cfs rank'!$A90)</f>
        <v>830</v>
      </c>
      <c r="Z90" s="5" t="str">
        <f>VLOOKUP(AA90,'augjul cfs'!$N$5:$O$94,2,FALSE)</f>
        <v>1929-30</v>
      </c>
      <c r="AA90" s="18">
        <f>LARGE('augjul cfs'!$N$5:$N$94,'augjul cfs rank'!$A90)</f>
        <v>1237.0109589041097</v>
      </c>
    </row>
    <row r="91" spans="1:27" x14ac:dyDescent="0.2">
      <c r="A91" s="11">
        <v>86</v>
      </c>
      <c r="B91" s="5" t="str">
        <f>VLOOKUP(C91,'augjul cfs'!$B$5:$O$94,14,FALSE)</f>
        <v>1994-95</v>
      </c>
      <c r="C91" s="18">
        <f>LARGE('augjul cfs'!$B$5:$B$94,'augjul cfs rank'!$A91)</f>
        <v>756</v>
      </c>
      <c r="D91" s="5" t="str">
        <f>VLOOKUP(E91,'augjul cfs'!$C$5:$O$94,13,FALSE)</f>
        <v>1992-93</v>
      </c>
      <c r="E91" s="18">
        <f>LARGE('augjul cfs'!$C$5:$C$94,'augjul cfs rank'!$A91)</f>
        <v>761</v>
      </c>
      <c r="F91" s="5" t="str">
        <f>VLOOKUP(G91,'augjul cfs'!$D$5:$O$94,12,FALSE)</f>
        <v>1929-30</v>
      </c>
      <c r="G91" s="18">
        <f>LARGE('augjul cfs'!$D$5:$D$94,'augjul cfs rank'!$A91)</f>
        <v>768</v>
      </c>
      <c r="H91" s="5" t="str">
        <f>VLOOKUP(I91,'augjul cfs'!$E$5:$O$94,11,FALSE)</f>
        <v>1936-37</v>
      </c>
      <c r="I91" s="18">
        <f>LARGE('augjul cfs'!$E$5:$E$94,'augjul cfs rank'!$A91)</f>
        <v>856</v>
      </c>
      <c r="J91" s="5" t="str">
        <f>VLOOKUP(K91,'augjul cfs'!$F$5:$O$94,10,FALSE)</f>
        <v>1976-77</v>
      </c>
      <c r="K91" s="18">
        <f>LARGE('augjul cfs'!$F$5:$F$94,'augjul cfs rank'!$A91)</f>
        <v>982</v>
      </c>
      <c r="L91" s="5" t="str">
        <f>VLOOKUP(M91,'augjul cfs'!$G$5:$O$94,9,FALSE)</f>
        <v>1959-60</v>
      </c>
      <c r="M91" s="18">
        <f>LARGE('augjul cfs'!$G$5:$G$94,'augjul cfs rank'!$A91)</f>
        <v>1069</v>
      </c>
      <c r="N91" s="5" t="str">
        <f>VLOOKUP(O91,'augjul cfs'!$H$5:$O$94,8,FALSE)</f>
        <v>1928-29</v>
      </c>
      <c r="O91" s="18">
        <f>LARGE('augjul cfs'!$H$5:$H$94,'augjul cfs rank'!$A91)</f>
        <v>1011</v>
      </c>
      <c r="P91" s="5" t="str">
        <f>VLOOKUP(Q91,'augjul cfs'!$I$5:$O$94,7,FALSE)</f>
        <v>2009-10</v>
      </c>
      <c r="Q91" s="18">
        <f>LARGE('augjul cfs'!$I$5:$I$94,'augjul cfs rank'!$A91)</f>
        <v>1375</v>
      </c>
      <c r="R91" s="5" t="str">
        <f>VLOOKUP(S91,'augjul cfs'!$J$5:$O$94,6,FALSE)</f>
        <v>1967-68</v>
      </c>
      <c r="S91" s="18">
        <f>LARGE('augjul cfs'!$J$5:$J$94,'augjul cfs rank'!$A91)</f>
        <v>1484</v>
      </c>
      <c r="T91" s="5" t="str">
        <f>VLOOKUP(U91,'augjul cfs'!$K$5:$O$94,5,FALSE)</f>
        <v>1929-30</v>
      </c>
      <c r="U91" s="18">
        <f>LARGE('augjul cfs'!$K$5:$K$94,'augjul cfs rank'!$A91)</f>
        <v>1285</v>
      </c>
      <c r="V91" s="5" t="str">
        <f>VLOOKUP(W91,'augjul cfs'!$L$5:$O$94,4,FALSE)</f>
        <v>1929-30</v>
      </c>
      <c r="W91" s="18">
        <f>LARGE('augjul cfs'!$L$5:$L$94,'augjul cfs rank'!$A91)</f>
        <v>1019</v>
      </c>
      <c r="X91" s="5" t="str">
        <f>VLOOKUP(Y91,'augjul cfs'!$M$5:$O$94,3,FALSE)</f>
        <v>2000-01</v>
      </c>
      <c r="Y91" s="18">
        <f>LARGE('augjul cfs'!$M$5:$M$94,'augjul cfs rank'!$A91)</f>
        <v>816</v>
      </c>
      <c r="Z91" s="5" t="str">
        <f>VLOOKUP(AA91,'augjul cfs'!$N$5:$O$94,2,FALSE)</f>
        <v>1993-94</v>
      </c>
      <c r="AA91" s="18">
        <f>LARGE('augjul cfs'!$N$5:$N$94,'augjul cfs rank'!$A91)</f>
        <v>1224.9945205479453</v>
      </c>
    </row>
    <row r="92" spans="1:27" x14ac:dyDescent="0.2">
      <c r="A92" s="11">
        <v>87</v>
      </c>
      <c r="B92" s="5" t="str">
        <f>VLOOKUP(C92,'augjul cfs'!$B$5:$O$94,14,FALSE)</f>
        <v>1934-35</v>
      </c>
      <c r="C92" s="18">
        <f>LARGE('augjul cfs'!$B$5:$B$94,'augjul cfs rank'!$A92)</f>
        <v>754</v>
      </c>
      <c r="D92" s="5" t="str">
        <f>VLOOKUP(E92,'augjul cfs'!$C$5:$O$94,13,FALSE)</f>
        <v>1934-35</v>
      </c>
      <c r="E92" s="18">
        <f>LARGE('augjul cfs'!$C$5:$C$94,'augjul cfs rank'!$A92)</f>
        <v>737</v>
      </c>
      <c r="F92" s="5" t="str">
        <f>VLOOKUP(G92,'augjul cfs'!$D$5:$O$94,12,FALSE)</f>
        <v>2015-16</v>
      </c>
      <c r="G92" s="18">
        <f>LARGE('augjul cfs'!$D$5:$D$94,'augjul cfs rank'!$A92)</f>
        <v>755</v>
      </c>
      <c r="H92" s="5" t="str">
        <f>VLOOKUP(I92,'augjul cfs'!$E$5:$O$94,11,FALSE)</f>
        <v>1939-40</v>
      </c>
      <c r="I92" s="18">
        <f>LARGE('augjul cfs'!$E$5:$E$94,'augjul cfs rank'!$A92)</f>
        <v>849</v>
      </c>
      <c r="J92" s="5" t="str">
        <f>VLOOKUP(K92,'augjul cfs'!$F$5:$O$94,10,FALSE)</f>
        <v>1959-60</v>
      </c>
      <c r="K92" s="18">
        <f>LARGE('augjul cfs'!$F$5:$F$94,'augjul cfs rank'!$A92)</f>
        <v>978</v>
      </c>
      <c r="L92" s="5" t="str">
        <f>VLOOKUP(M92,'augjul cfs'!$G$5:$O$94,9,FALSE)</f>
        <v>1931-32</v>
      </c>
      <c r="M92" s="18">
        <f>LARGE('augjul cfs'!$G$5:$G$94,'augjul cfs rank'!$A92)</f>
        <v>997</v>
      </c>
      <c r="N92" s="5" t="str">
        <f>VLOOKUP(O92,'augjul cfs'!$H$5:$O$94,8,FALSE)</f>
        <v>1976-77</v>
      </c>
      <c r="O92" s="18">
        <f>LARGE('augjul cfs'!$H$5:$H$94,'augjul cfs rank'!$A92)</f>
        <v>926</v>
      </c>
      <c r="P92" s="5" t="str">
        <f>VLOOKUP(Q92,'augjul cfs'!$I$5:$O$94,7,FALSE)</f>
        <v>1936-37</v>
      </c>
      <c r="Q92" s="18">
        <f>LARGE('augjul cfs'!$I$5:$I$94,'augjul cfs rank'!$A92)</f>
        <v>1356</v>
      </c>
      <c r="R92" s="5" t="str">
        <f>VLOOKUP(S92,'augjul cfs'!$J$5:$O$94,6,FALSE)</f>
        <v>1940-41</v>
      </c>
      <c r="S92" s="18">
        <f>LARGE('augjul cfs'!$J$5:$J$94,'augjul cfs rank'!$A92)</f>
        <v>1466</v>
      </c>
      <c r="T92" s="5" t="str">
        <f>VLOOKUP(U92,'augjul cfs'!$K$5:$O$94,5,FALSE)</f>
        <v>2014-15</v>
      </c>
      <c r="U92" s="18">
        <f>LARGE('augjul cfs'!$K$5:$K$94,'augjul cfs rank'!$A92)</f>
        <v>1252</v>
      </c>
      <c r="V92" s="5" t="str">
        <f>VLOOKUP(W92,'augjul cfs'!$L$5:$O$94,4,FALSE)</f>
        <v>2000-01</v>
      </c>
      <c r="W92" s="18">
        <f>LARGE('augjul cfs'!$L$5:$L$94,'augjul cfs rank'!$A92)</f>
        <v>964</v>
      </c>
      <c r="X92" s="5" t="str">
        <f>VLOOKUP(Y92,'augjul cfs'!$M$5:$O$94,3,FALSE)</f>
        <v>1933-34</v>
      </c>
      <c r="Y92" s="18">
        <f>LARGE('augjul cfs'!$M$5:$M$94,'augjul cfs rank'!$A92)</f>
        <v>814</v>
      </c>
      <c r="Z92" s="5" t="str">
        <f>VLOOKUP(AA92,'augjul cfs'!$N$5:$O$94,2,FALSE)</f>
        <v>1976-77</v>
      </c>
      <c r="AA92" s="18">
        <f>LARGE('augjul cfs'!$N$5:$N$94,'augjul cfs rank'!$A92)</f>
        <v>1176.2410958904109</v>
      </c>
    </row>
    <row r="93" spans="1:27" x14ac:dyDescent="0.2">
      <c r="A93" s="11">
        <v>88</v>
      </c>
      <c r="B93" s="5" t="str">
        <f>VLOOKUP(C93,'augjul cfs'!$B$5:$O$94,14,FALSE)</f>
        <v>1930-31</v>
      </c>
      <c r="C93" s="18">
        <f>LARGE('augjul cfs'!$B$5:$B$94,'augjul cfs rank'!$A93)</f>
        <v>721</v>
      </c>
      <c r="D93" s="5" t="str">
        <f>VLOOKUP(E93,'augjul cfs'!$C$5:$O$94,13,FALSE)</f>
        <v>1930-31</v>
      </c>
      <c r="E93" s="18">
        <f>LARGE('augjul cfs'!$C$5:$C$94,'augjul cfs rank'!$A93)</f>
        <v>719</v>
      </c>
      <c r="F93" s="5" t="str">
        <f>VLOOKUP(G93,'augjul cfs'!$D$5:$O$94,12,FALSE)</f>
        <v>1930-31</v>
      </c>
      <c r="G93" s="18">
        <f>LARGE('augjul cfs'!$D$5:$D$94,'augjul cfs rank'!$A93)</f>
        <v>749</v>
      </c>
      <c r="H93" s="5" t="str">
        <f>VLOOKUP(I93,'augjul cfs'!$E$5:$O$94,11,FALSE)</f>
        <v>1930-31</v>
      </c>
      <c r="I93" s="18">
        <f>LARGE('augjul cfs'!$E$5:$E$94,'augjul cfs rank'!$A93)</f>
        <v>757</v>
      </c>
      <c r="J93" s="5" t="str">
        <f>VLOOKUP(K93,'augjul cfs'!$F$5:$O$94,10,FALSE)</f>
        <v>1936-37</v>
      </c>
      <c r="K93" s="18">
        <f>LARGE('augjul cfs'!$F$5:$F$94,'augjul cfs rank'!$A93)</f>
        <v>912</v>
      </c>
      <c r="L93" s="5" t="str">
        <f>VLOOKUP(M93,'augjul cfs'!$G$5:$O$94,9,FALSE)</f>
        <v>1976-77</v>
      </c>
      <c r="M93" s="18">
        <f>LARGE('augjul cfs'!$G$5:$G$94,'augjul cfs rank'!$A93)</f>
        <v>954</v>
      </c>
      <c r="N93" s="5" t="str">
        <f>VLOOKUP(O93,'augjul cfs'!$H$5:$O$94,8,FALSE)</f>
        <v>1931-32</v>
      </c>
      <c r="O93" s="18">
        <f>LARGE('augjul cfs'!$H$5:$H$94,'augjul cfs rank'!$A93)</f>
        <v>925</v>
      </c>
      <c r="P93" s="5" t="str">
        <f>VLOOKUP(Q93,'augjul cfs'!$I$5:$O$94,7,FALSE)</f>
        <v>2004-05</v>
      </c>
      <c r="Q93" s="18">
        <f>LARGE('augjul cfs'!$I$5:$I$94,'augjul cfs rank'!$A93)</f>
        <v>1309</v>
      </c>
      <c r="R93" s="5" t="str">
        <f>VLOOKUP(S93,'augjul cfs'!$J$5:$O$94,6,FALSE)</f>
        <v>2014-15</v>
      </c>
      <c r="S93" s="18">
        <f>LARGE('augjul cfs'!$J$5:$J$94,'augjul cfs rank'!$A93)</f>
        <v>1461</v>
      </c>
      <c r="T93" s="5" t="str">
        <f>VLOOKUP(U93,'augjul cfs'!$K$5:$O$94,5,FALSE)</f>
        <v>1930-31</v>
      </c>
      <c r="U93" s="18">
        <f>LARGE('augjul cfs'!$K$5:$K$94,'augjul cfs rank'!$A93)</f>
        <v>1207</v>
      </c>
      <c r="V93" s="5" t="str">
        <f>VLOOKUP(W93,'augjul cfs'!$L$5:$O$94,4,FALSE)</f>
        <v>1933-34</v>
      </c>
      <c r="W93" s="18">
        <f>LARGE('augjul cfs'!$L$5:$L$94,'augjul cfs rank'!$A93)</f>
        <v>961</v>
      </c>
      <c r="X93" s="5" t="str">
        <f>VLOOKUP(Y93,'augjul cfs'!$M$5:$O$94,3,FALSE)</f>
        <v>1929-30</v>
      </c>
      <c r="Y93" s="18">
        <f>LARGE('augjul cfs'!$M$5:$M$94,'augjul cfs rank'!$A93)</f>
        <v>805</v>
      </c>
      <c r="Z93" s="5" t="str">
        <f>VLOOKUP(AA93,'augjul cfs'!$N$5:$O$94,2,FALSE)</f>
        <v>2000-01</v>
      </c>
      <c r="AA93" s="18">
        <f>LARGE('augjul cfs'!$N$5:$N$94,'augjul cfs rank'!$A93)</f>
        <v>1173.331506849315</v>
      </c>
    </row>
    <row r="94" spans="1:27" x14ac:dyDescent="0.2">
      <c r="A94" s="11">
        <v>89</v>
      </c>
      <c r="B94" s="5" t="str">
        <f>VLOOKUP(C94,'augjul cfs'!$B$5:$O$94,14,FALSE)</f>
        <v>1992-93</v>
      </c>
      <c r="C94" s="18">
        <f>LARGE('augjul cfs'!$B$5:$B$94,'augjul cfs rank'!$A94)</f>
        <v>702</v>
      </c>
      <c r="D94" s="5" t="str">
        <f>VLOOKUP(E94,'augjul cfs'!$C$5:$O$94,13,FALSE)</f>
        <v>2001-02</v>
      </c>
      <c r="E94" s="18">
        <f>LARGE('augjul cfs'!$C$5:$C$94,'augjul cfs rank'!$A94)</f>
        <v>717</v>
      </c>
      <c r="F94" s="5" t="str">
        <f>VLOOKUP(G94,'augjul cfs'!$D$5:$O$94,12,FALSE)</f>
        <v>1992-93</v>
      </c>
      <c r="G94" s="18">
        <f>LARGE('augjul cfs'!$D$5:$D$94,'augjul cfs rank'!$A94)</f>
        <v>721</v>
      </c>
      <c r="H94" s="5" t="str">
        <f>VLOOKUP(I94,'augjul cfs'!$E$5:$O$94,11,FALSE)</f>
        <v>1929-30</v>
      </c>
      <c r="I94" s="18">
        <f>LARGE('augjul cfs'!$E$5:$E$94,'augjul cfs rank'!$A94)</f>
        <v>731</v>
      </c>
      <c r="J94" s="5" t="str">
        <f>VLOOKUP(K94,'augjul cfs'!$F$5:$O$94,10,FALSE)</f>
        <v>1930-31</v>
      </c>
      <c r="K94" s="18">
        <f>LARGE('augjul cfs'!$F$5:$F$94,'augjul cfs rank'!$A94)</f>
        <v>821</v>
      </c>
      <c r="L94" s="5" t="str">
        <f>VLOOKUP(M94,'augjul cfs'!$G$5:$O$94,9,FALSE)</f>
        <v>1930-31</v>
      </c>
      <c r="M94" s="18">
        <f>LARGE('augjul cfs'!$G$5:$G$94,'augjul cfs rank'!$A94)</f>
        <v>844</v>
      </c>
      <c r="N94" s="5" t="str">
        <f>VLOOKUP(O94,'augjul cfs'!$H$5:$O$94,8,FALSE)</f>
        <v>1936-37</v>
      </c>
      <c r="O94" s="18">
        <f>LARGE('augjul cfs'!$H$5:$H$94,'augjul cfs rank'!$A94)</f>
        <v>900</v>
      </c>
      <c r="P94" s="5" t="str">
        <f>VLOOKUP(Q94,'augjul cfs'!$I$5:$O$94,7,FALSE)</f>
        <v>1991-92</v>
      </c>
      <c r="Q94" s="18">
        <f>LARGE('augjul cfs'!$I$5:$I$94,'augjul cfs rank'!$A94)</f>
        <v>1202</v>
      </c>
      <c r="R94" s="5" t="str">
        <f>VLOOKUP(S94,'augjul cfs'!$J$5:$O$94,6,FALSE)</f>
        <v>1929-30</v>
      </c>
      <c r="S94" s="18">
        <f>LARGE('augjul cfs'!$J$5:$J$94,'augjul cfs rank'!$A94)</f>
        <v>1394</v>
      </c>
      <c r="T94" s="5" t="str">
        <f>VLOOKUP(U94,'augjul cfs'!$K$5:$O$94,5,FALSE)</f>
        <v>1933-34</v>
      </c>
      <c r="U94" s="18">
        <f>LARGE('augjul cfs'!$K$5:$K$94,'augjul cfs rank'!$A94)</f>
        <v>1137</v>
      </c>
      <c r="V94" s="5" t="str">
        <f>VLOOKUP(W94,'augjul cfs'!$L$5:$O$94,4,FALSE)</f>
        <v>1991-92</v>
      </c>
      <c r="W94" s="18">
        <f>LARGE('augjul cfs'!$L$5:$L$94,'augjul cfs rank'!$A94)</f>
        <v>872</v>
      </c>
      <c r="X94" s="5" t="str">
        <f>VLOOKUP(Y94,'augjul cfs'!$M$5:$O$94,3,FALSE)</f>
        <v>1991-92</v>
      </c>
      <c r="Y94" s="18">
        <f>LARGE('augjul cfs'!$M$5:$M$94,'augjul cfs rank'!$A94)</f>
        <v>777</v>
      </c>
      <c r="Z94" s="5" t="str">
        <f>VLOOKUP(AA94,'augjul cfs'!$N$5:$O$94,2,FALSE)</f>
        <v>1991-92</v>
      </c>
      <c r="AA94" s="18">
        <f>LARGE('augjul cfs'!$N$5:$N$94,'augjul cfs rank'!$A94)</f>
        <v>1101.2575342465752</v>
      </c>
    </row>
    <row r="95" spans="1:27" x14ac:dyDescent="0.2">
      <c r="A95" s="11">
        <v>90</v>
      </c>
      <c r="B95" s="5" t="str">
        <f>VLOOKUP(C95,'augjul cfs'!$B$5:$O$94,14,FALSE)</f>
        <v>1931-32</v>
      </c>
      <c r="C95" s="18">
        <f>LARGE('augjul cfs'!$B$5:$B$94,'augjul cfs rank'!$A95)</f>
        <v>593</v>
      </c>
      <c r="D95" s="5" t="str">
        <f>VLOOKUP(E95,'augjul cfs'!$C$5:$O$94,13,FALSE)</f>
        <v>1931-32</v>
      </c>
      <c r="E95" s="18">
        <f>LARGE('augjul cfs'!$C$5:$C$94,'augjul cfs rank'!$A95)</f>
        <v>614</v>
      </c>
      <c r="F95" s="5" t="str">
        <f>VLOOKUP(G95,'augjul cfs'!$D$5:$O$94,12,FALSE)</f>
        <v>1931-32</v>
      </c>
      <c r="G95" s="18">
        <f>LARGE('augjul cfs'!$D$5:$D$94,'augjul cfs rank'!$A95)</f>
        <v>687</v>
      </c>
      <c r="H95" s="5" t="str">
        <f>VLOOKUP(I95,'augjul cfs'!$E$5:$O$94,11,FALSE)</f>
        <v>1929-30</v>
      </c>
      <c r="I95" s="18">
        <f>LARGE('augjul cfs'!$E$5:$E$94,'augjul cfs rank'!$A95)</f>
        <v>731</v>
      </c>
      <c r="J95" s="5" t="str">
        <f>VLOOKUP(K95,'augjul cfs'!$F$5:$O$94,10,FALSE)</f>
        <v>1931-32</v>
      </c>
      <c r="K95" s="18">
        <f>LARGE('augjul cfs'!$F$5:$F$94,'augjul cfs rank'!$A95)</f>
        <v>809</v>
      </c>
      <c r="L95" s="5" t="str">
        <f>VLOOKUP(M95,'augjul cfs'!$G$5:$O$94,9,FALSE)</f>
        <v>1936-37</v>
      </c>
      <c r="M95" s="18">
        <f>LARGE('augjul cfs'!$G$5:$G$94,'augjul cfs rank'!$A95)</f>
        <v>837</v>
      </c>
      <c r="N95" s="5" t="str">
        <f>VLOOKUP(O95,'augjul cfs'!$H$5:$O$94,8,FALSE)</f>
        <v>1930-31</v>
      </c>
      <c r="O95" s="18">
        <f>LARGE('augjul cfs'!$H$5:$H$94,'augjul cfs rank'!$A95)</f>
        <v>888</v>
      </c>
      <c r="P95" s="5" t="str">
        <f>VLOOKUP(Q95,'augjul cfs'!$I$5:$O$94,7,FALSE)</f>
        <v>1976-77</v>
      </c>
      <c r="Q95" s="18">
        <f>LARGE('augjul cfs'!$I$5:$I$94,'augjul cfs rank'!$A95)</f>
        <v>1104</v>
      </c>
      <c r="R95" s="5" t="str">
        <f>VLOOKUP(S95,'augjul cfs'!$J$5:$O$94,6,FALSE)</f>
        <v>1976-77</v>
      </c>
      <c r="S95" s="18">
        <f>LARGE('augjul cfs'!$J$5:$J$94,'augjul cfs rank'!$A95)</f>
        <v>1383</v>
      </c>
      <c r="T95" s="5" t="str">
        <f>VLOOKUP(U95,'augjul cfs'!$K$5:$O$94,5,FALSE)</f>
        <v>1991-92</v>
      </c>
      <c r="U95" s="18">
        <f>LARGE('augjul cfs'!$K$5:$K$94,'augjul cfs rank'!$A95)</f>
        <v>1020</v>
      </c>
      <c r="V95" s="5" t="str">
        <f>VLOOKUP(W95,'augjul cfs'!$L$5:$O$94,4,FALSE)</f>
        <v>1930-31</v>
      </c>
      <c r="W95" s="18">
        <f>LARGE('augjul cfs'!$L$5:$L$94,'augjul cfs rank'!$A95)</f>
        <v>845</v>
      </c>
      <c r="X95" s="5" t="str">
        <f>VLOOKUP(Y95,'augjul cfs'!$M$5:$O$94,3,FALSE)</f>
        <v>1930-31</v>
      </c>
      <c r="Y95" s="18">
        <f>LARGE('augjul cfs'!$M$5:$M$94,'augjul cfs rank'!$A95)</f>
        <v>696</v>
      </c>
      <c r="Z95" s="5" t="str">
        <f>VLOOKUP(AA95,'augjul cfs'!$N$5:$O$94,2,FALSE)</f>
        <v>1930-31</v>
      </c>
      <c r="AA95" s="18">
        <f>LARGE('augjul cfs'!$N$5:$N$94,'augjul cfs rank'!$A95)</f>
        <v>968.01369863013701</v>
      </c>
    </row>
    <row r="97" spans="2:27" x14ac:dyDescent="0.2">
      <c r="B97" t="s">
        <v>114</v>
      </c>
      <c r="C97" s="18">
        <f>AVERAGE(C6:C95)</f>
        <v>1085.6555555555556</v>
      </c>
      <c r="D97" s="18"/>
      <c r="E97" s="18">
        <f t="shared" ref="E97:AA97" si="0">AVERAGE(E6:E95)</f>
        <v>1014.1222222222223</v>
      </c>
      <c r="F97" s="18"/>
      <c r="G97" s="18">
        <f t="shared" si="0"/>
        <v>1056.2555555555555</v>
      </c>
      <c r="H97" s="18"/>
      <c r="I97" s="18">
        <f t="shared" si="0"/>
        <v>1448.8666666666666</v>
      </c>
      <c r="J97" s="18"/>
      <c r="K97" s="18">
        <f t="shared" si="0"/>
        <v>2072.1777777777779</v>
      </c>
      <c r="L97" s="18"/>
      <c r="M97" s="18">
        <f t="shared" si="0"/>
        <v>2170.8777777777777</v>
      </c>
      <c r="N97" s="18"/>
      <c r="O97" s="18">
        <f>'octsep cfs'!F96</f>
        <v>2238.3088119590875</v>
      </c>
      <c r="P97" s="18"/>
      <c r="Q97" s="18">
        <f t="shared" si="0"/>
        <v>2313.0333333333333</v>
      </c>
      <c r="R97" s="18"/>
      <c r="S97" s="18">
        <f t="shared" si="0"/>
        <v>2556.6333333333332</v>
      </c>
      <c r="T97" s="18"/>
      <c r="U97" s="18">
        <f t="shared" si="0"/>
        <v>2747.8888888888887</v>
      </c>
      <c r="V97" s="18"/>
      <c r="W97" s="18">
        <f t="shared" si="0"/>
        <v>2145.4888888888891</v>
      </c>
      <c r="X97" s="18"/>
      <c r="Y97" s="18">
        <f t="shared" si="0"/>
        <v>1338.7777777777778</v>
      </c>
      <c r="Z97" s="18"/>
      <c r="AA97" s="18">
        <f t="shared" si="0"/>
        <v>1846.4309284627086</v>
      </c>
    </row>
    <row r="98" spans="2:27" x14ac:dyDescent="0.2">
      <c r="B98" t="s">
        <v>115</v>
      </c>
      <c r="C98" s="18">
        <f>MEDIAN(C6:C95)</f>
        <v>1042.5</v>
      </c>
      <c r="D98" s="18"/>
      <c r="E98" s="18">
        <f t="shared" ref="E98:AA98" si="1">MEDIAN(E6:E95)</f>
        <v>992.5</v>
      </c>
      <c r="F98" s="18"/>
      <c r="G98" s="18">
        <f t="shared" si="1"/>
        <v>1029.5</v>
      </c>
      <c r="H98" s="18"/>
      <c r="I98" s="18">
        <f t="shared" si="1"/>
        <v>1326</v>
      </c>
      <c r="J98" s="18"/>
      <c r="K98" s="18">
        <f t="shared" si="1"/>
        <v>1670</v>
      </c>
      <c r="L98" s="18"/>
      <c r="M98" s="18">
        <f t="shared" si="1"/>
        <v>1951.5</v>
      </c>
      <c r="N98" s="18"/>
      <c r="O98" s="18">
        <f t="shared" si="1"/>
        <v>1986</v>
      </c>
      <c r="P98" s="18"/>
      <c r="Q98" s="18">
        <f t="shared" si="1"/>
        <v>2187</v>
      </c>
      <c r="R98" s="18"/>
      <c r="S98" s="18">
        <f t="shared" si="1"/>
        <v>2537.5</v>
      </c>
      <c r="T98" s="18"/>
      <c r="U98" s="18">
        <f t="shared" si="1"/>
        <v>2786</v>
      </c>
      <c r="V98" s="18"/>
      <c r="W98" s="18">
        <f t="shared" si="1"/>
        <v>2012.5</v>
      </c>
      <c r="X98" s="18"/>
      <c r="Y98" s="18">
        <f t="shared" si="1"/>
        <v>1260.5</v>
      </c>
      <c r="Z98" s="18"/>
      <c r="AA98" s="18">
        <f t="shared" si="1"/>
        <v>1768.5082191780821</v>
      </c>
    </row>
    <row r="99" spans="2:27" x14ac:dyDescent="0.2">
      <c r="B99" t="s">
        <v>116</v>
      </c>
      <c r="C99" s="18">
        <f>STDEV(C6:C95)</f>
        <v>216.44503472862712</v>
      </c>
      <c r="D99" s="18"/>
      <c r="E99" s="18">
        <f t="shared" ref="E99:AA99" si="2">STDEV(E6:E95)</f>
        <v>178.94445989005467</v>
      </c>
      <c r="F99" s="18"/>
      <c r="G99" s="18">
        <f t="shared" si="2"/>
        <v>220.35918386264086</v>
      </c>
      <c r="H99" s="18"/>
      <c r="I99" s="18">
        <f t="shared" si="2"/>
        <v>533.6789044300964</v>
      </c>
      <c r="J99" s="18"/>
      <c r="K99" s="18">
        <f t="shared" si="2"/>
        <v>1187.4405350246914</v>
      </c>
      <c r="L99" s="18"/>
      <c r="M99" s="18">
        <f t="shared" si="2"/>
        <v>981.49653937443657</v>
      </c>
      <c r="N99" s="18"/>
      <c r="O99" s="18">
        <f t="shared" si="2"/>
        <v>889.94899354463621</v>
      </c>
      <c r="P99" s="18"/>
      <c r="Q99" s="18">
        <f t="shared" si="2"/>
        <v>836.10015595412767</v>
      </c>
      <c r="R99" s="18"/>
      <c r="S99" s="18">
        <f t="shared" si="2"/>
        <v>654.68595181630235</v>
      </c>
      <c r="T99" s="18"/>
      <c r="U99" s="18">
        <f t="shared" si="2"/>
        <v>830.26958454541909</v>
      </c>
      <c r="V99" s="18"/>
      <c r="W99" s="18">
        <f t="shared" si="2"/>
        <v>804.60048351800219</v>
      </c>
      <c r="X99" s="18"/>
      <c r="Y99" s="18">
        <f t="shared" si="2"/>
        <v>354.04372794667188</v>
      </c>
      <c r="Z99" s="18"/>
      <c r="AA99" s="18">
        <f t="shared" si="2"/>
        <v>426.05210800279337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62.717353020000004</v>
      </c>
      <c r="C5" s="6">
        <f xml:space="preserve"> (('augjul cfs'!B5*31) + ('augjul cfs'!C5*30)) * 1.983471 / 1000</f>
        <v>120.55536737999999</v>
      </c>
      <c r="D5" s="6">
        <f xml:space="preserve"> (('augjul cfs'!$B5*31) + ('augjul cfs'!$C5*30) + ('augjul cfs'!$D5*31)) * 1.983471 / 1000</f>
        <v>183.949084011</v>
      </c>
      <c r="E5" s="6">
        <f xml:space="preserve"> (('augjul cfs'!$B5*31) + ('augjul cfs'!$C5*30) + ('augjul cfs'!$D5*31) + ('augjul cfs'!$E5*30)) * 1.983471 / 1000</f>
        <v>247.97552789100001</v>
      </c>
      <c r="F5" s="6">
        <f xml:space="preserve"> (('augjul cfs'!$B5*31) + ('augjul cfs'!$C5*30) + ('augjul cfs'!$D5*31) + ('augjul cfs'!$E5*30) + ('augjul cfs'!$F5*31)) * 1.983471 / 1000</f>
        <v>314.44362457199998</v>
      </c>
      <c r="G5" s="6">
        <f xml:space="preserve"> 'augjul cfs'!$G5*31*1.983471/1000</f>
        <v>67.082972691000009</v>
      </c>
      <c r="H5" s="6">
        <f xml:space="preserve"> ('augjul cfs'!$G5*31 + 'augjul cfs'!$H5*28)*1.983471/1000</f>
        <v>123.23106975900001</v>
      </c>
      <c r="I5" s="6">
        <f xml:space="preserve"> ('augjul cfs'!$G5*31 + 'augjul cfs'!$H5*28 + 'augjul cfs'!$I5*31)*1.983471/1000</f>
        <v>229.29718148399999</v>
      </c>
      <c r="J5" s="6">
        <f xml:space="preserve"> ('augjul cfs'!$G5*31 + 'augjul cfs'!$H5*28 + 'augjul cfs'!$I5*31 + 'augjul cfs'!$J5*30)*1.983471/1000</f>
        <v>335.92858244399997</v>
      </c>
      <c r="K5" s="6">
        <f xml:space="preserve"> ('augjul cfs'!$G5*31 + 'augjul cfs'!$H5*28 + 'augjul cfs'!$I5*31 + 'augjul cfs'!$J5*30 + 'augjul cfs'!$K5*31)*1.983471/1000</f>
        <v>488.11039491899999</v>
      </c>
      <c r="L5" s="6">
        <f xml:space="preserve"> ('augjul cfs'!$G5*31 + 'augjul cfs'!$H5*28 + 'augjul cfs'!$I5*31 + 'augjul cfs'!$J5*30 + 'augjul cfs'!$K5*31 + 'augjul cfs'!$L5*30)*1.983471/1000</f>
        <v>590.51700264900001</v>
      </c>
      <c r="M5" s="6">
        <f xml:space="preserve"> ('augjul cfs'!$G5*31 + 'augjul cfs'!$H5*28 + 'augjul cfs'!$I5*31 + 'augjul cfs'!$J5*30 + 'augjul cfs'!$K5*31 + 'augjul cfs'!$L5*30 + 'augjul cfs'!$M5*31)*1.983471/1000</f>
        <v>653.418818472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944.65583234400003</v>
      </c>
      <c r="O5" s="22" t="s">
        <v>28</v>
      </c>
    </row>
    <row r="6" spans="1:15" x14ac:dyDescent="0.2">
      <c r="A6" t="s">
        <v>41</v>
      </c>
      <c r="B6" s="6">
        <f>'augjul cfs'!B6*31*1.983471/1000</f>
        <v>51.649584840000003</v>
      </c>
      <c r="C6" s="6">
        <f xml:space="preserve"> (('augjul cfs'!B6*31) + ('augjul cfs'!C6*30)) * 1.983471 / 1000</f>
        <v>97.348756680000008</v>
      </c>
      <c r="D6" s="6">
        <f xml:space="preserve"> (('augjul cfs'!$B6*31) + ('augjul cfs'!$C6*30) + ('augjul cfs'!$D6*31)) * 1.983471 / 1000</f>
        <v>144.571234248</v>
      </c>
      <c r="E6" s="6">
        <f xml:space="preserve"> (('augjul cfs'!$B6*31) + ('augjul cfs'!$C6*30) + ('augjul cfs'!$D6*31) + ('augjul cfs'!$E6*30)) * 1.983471 / 1000</f>
        <v>188.068753278</v>
      </c>
      <c r="F6" s="6">
        <f xml:space="preserve"> (('augjul cfs'!$B6*31) + ('augjul cfs'!$C6*30) + ('augjul cfs'!$D6*31) + ('augjul cfs'!$E6*30) + ('augjul cfs'!$F6*31)) * 1.983471 / 1000</f>
        <v>307.84660002599998</v>
      </c>
      <c r="G6" s="6">
        <f xml:space="preserve"> 'augjul cfs'!$G6*31*1.983471/1000</f>
        <v>70.280327943000003</v>
      </c>
      <c r="H6" s="6">
        <f xml:space="preserve"> ('augjul cfs'!$G6*31 + 'augjul cfs'!$H6*28)*1.983471/1000</f>
        <v>223.50742963499999</v>
      </c>
      <c r="I6" s="6">
        <f xml:space="preserve"> ('augjul cfs'!$G6*31 + 'augjul cfs'!$H6*28 + 'augjul cfs'!$I6*31)*1.983471/1000</f>
        <v>315.61585593299998</v>
      </c>
      <c r="J6" s="6">
        <f xml:space="preserve"> ('augjul cfs'!$G6*31 + 'augjul cfs'!$H6*28 + 'augjul cfs'!$I6*31 + 'augjul cfs'!$J6*30)*1.983471/1000</f>
        <v>398.56461315300004</v>
      </c>
      <c r="K6" s="6">
        <f xml:space="preserve"> ('augjul cfs'!$G6*31 + 'augjul cfs'!$H6*28 + 'augjul cfs'!$I6*31 + 'augjul cfs'!$J6*30 + 'augjul cfs'!$K6*31)*1.983471/1000</f>
        <v>477.57618043799999</v>
      </c>
      <c r="L6" s="6">
        <f xml:space="preserve"> ('augjul cfs'!$G6*31 + 'augjul cfs'!$H6*28 + 'augjul cfs'!$I6*31 + 'augjul cfs'!$J6*30 + 'augjul cfs'!$K6*31 + 'augjul cfs'!$L6*30)*1.983471/1000</f>
        <v>538.21088890800002</v>
      </c>
      <c r="M6" s="6">
        <f xml:space="preserve"> ('augjul cfs'!$G6*31 + 'augjul cfs'!$H6*28 + 'augjul cfs'!$I6*31 + 'augjul cfs'!$J6*30 + 'augjul cfs'!$K6*31 + 'augjul cfs'!$L6*30 + 'augjul cfs'!$M6*31)*1.983471/1000</f>
        <v>587.70840771299993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885.32228084999997</v>
      </c>
      <c r="O6" s="22" t="s">
        <v>41</v>
      </c>
    </row>
    <row r="7" spans="1:15" x14ac:dyDescent="0.2">
      <c r="A7" t="s">
        <v>47</v>
      </c>
      <c r="B7" s="6">
        <f>'augjul cfs'!B7*31*1.983471/1000</f>
        <v>44.332560320999995</v>
      </c>
      <c r="C7" s="6">
        <f xml:space="preserve"> (('augjul cfs'!B7*31) + ('augjul cfs'!C7*30)) * 1.983471 / 1000</f>
        <v>87.116029790999988</v>
      </c>
      <c r="D7" s="6">
        <f xml:space="preserve"> (('augjul cfs'!$B7*31) + ('augjul cfs'!$C7*30) + ('augjul cfs'!$D7*31)) * 1.983471 / 1000</f>
        <v>133.17024294000001</v>
      </c>
      <c r="E7" s="6">
        <f xml:space="preserve"> (('augjul cfs'!$B7*31) + ('augjul cfs'!$C7*30) + ('augjul cfs'!$D7*31) + ('augjul cfs'!$E7*30)) * 1.983471 / 1000</f>
        <v>178.21486934999999</v>
      </c>
      <c r="F7" s="6">
        <f xml:space="preserve"> (('augjul cfs'!$B7*31) + ('augjul cfs'!$C7*30) + ('augjul cfs'!$D7*31) + ('augjul cfs'!$E7*30) + ('augjul cfs'!$F7*31)) * 1.983471 / 1000</f>
        <v>228.69618977100001</v>
      </c>
      <c r="G7" s="6">
        <f xml:space="preserve"> 'augjul cfs'!$G7*31*1.983471/1000</f>
        <v>51.895535244000001</v>
      </c>
      <c r="H7" s="6">
        <f xml:space="preserve"> ('augjul cfs'!$G7*31 + 'augjul cfs'!$H7*28)*1.983471/1000</f>
        <v>101.21255818799999</v>
      </c>
      <c r="I7" s="6">
        <f xml:space="preserve"> ('augjul cfs'!$G7*31 + 'augjul cfs'!$H7*28 + 'augjul cfs'!$I7*31)*1.983471/1000</f>
        <v>193.01354648099999</v>
      </c>
      <c r="J7" s="6">
        <f xml:space="preserve"> ('augjul cfs'!$G7*31 + 'augjul cfs'!$H7*28 + 'augjul cfs'!$I7*31 + 'augjul cfs'!$J7*30)*1.983471/1000</f>
        <v>304.821806751</v>
      </c>
      <c r="K7" s="6">
        <f xml:space="preserve"> ('augjul cfs'!$G7*31 + 'augjul cfs'!$H7*28 + 'augjul cfs'!$I7*31 + 'augjul cfs'!$J7*30 + 'augjul cfs'!$K7*31)*1.983471/1000</f>
        <v>379.037341158</v>
      </c>
      <c r="L7" s="6">
        <f xml:space="preserve"> ('augjul cfs'!$G7*31 + 'augjul cfs'!$H7*28 + 'augjul cfs'!$I7*31 + 'augjul cfs'!$J7*30 + 'augjul cfs'!$K7*31 + 'augjul cfs'!$L7*30)*1.983471/1000</f>
        <v>429.31833100800003</v>
      </c>
      <c r="M7" s="6">
        <f xml:space="preserve"> ('augjul cfs'!$G7*31 + 'augjul cfs'!$H7*28 + 'augjul cfs'!$I7*31 + 'augjul cfs'!$J7*30 + 'augjul cfs'!$K7*31 + 'augjul cfs'!$L7*30 + 'augjul cfs'!$M7*31)*1.983471/1000</f>
        <v>472.11370130399996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686.69154449699988</v>
      </c>
      <c r="O7" s="22" t="s">
        <v>47</v>
      </c>
    </row>
    <row r="8" spans="1:15" x14ac:dyDescent="0.2">
      <c r="A8" t="s">
        <v>57</v>
      </c>
      <c r="B8" s="6">
        <f>'augjul cfs'!B8*31*1.983471/1000</f>
        <v>36.462147393000002</v>
      </c>
      <c r="C8" s="6">
        <f xml:space="preserve"> (('augjul cfs'!B8*31) + ('augjul cfs'!C8*30)) * 1.983471 / 1000</f>
        <v>72.997683213000002</v>
      </c>
      <c r="D8" s="6">
        <f xml:space="preserve"> (('augjul cfs'!$B8*31) + ('augjul cfs'!$C8*30) + ('augjul cfs'!$D8*31)) * 1.983471 / 1000</f>
        <v>115.2396651</v>
      </c>
      <c r="E8" s="6">
        <f xml:space="preserve"> (('augjul cfs'!$B8*31) + ('augjul cfs'!$C8*30) + ('augjul cfs'!$D8*31) + ('augjul cfs'!$E8*30)) * 1.983471 / 1000</f>
        <v>158.73718413</v>
      </c>
      <c r="F8" s="6">
        <f xml:space="preserve"> (('augjul cfs'!$B8*31) + ('augjul cfs'!$C8*30) + ('augjul cfs'!$D8*31) + ('augjul cfs'!$E8*30) + ('augjul cfs'!$F8*31)) * 1.983471 / 1000</f>
        <v>208.48065333900001</v>
      </c>
      <c r="G8" s="6">
        <f xml:space="preserve"> 'augjul cfs'!$G8*31*1.983471/1000</f>
        <v>61.303138197000003</v>
      </c>
      <c r="H8" s="6">
        <f xml:space="preserve"> ('augjul cfs'!$G8*31 + 'augjul cfs'!$H8*29)*1.983471/1000</f>
        <v>114.509747772</v>
      </c>
      <c r="I8" s="6">
        <f xml:space="preserve"> ('augjul cfs'!$G8*31 + 'augjul cfs'!$H8*29 + 'augjul cfs'!$I8*31)*1.983471/1000</f>
        <v>309.54841814399998</v>
      </c>
      <c r="J8" s="6">
        <f xml:space="preserve"> ('augjul cfs'!$G8*31 + 'augjul cfs'!$H8*29 + 'augjul cfs'!$I8*31 + 'augjul cfs'!$J8*30)*1.983471/1000</f>
        <v>465.21122222399998</v>
      </c>
      <c r="K8" s="6">
        <f xml:space="preserve"> ('augjul cfs'!$G8*31 + 'augjul cfs'!$H8*29 + 'augjul cfs'!$I8*31 + 'augjul cfs'!$J8*30 + 'augjul cfs'!$K8*31)*1.983471/1000</f>
        <v>693.69914754000001</v>
      </c>
      <c r="L8" s="6">
        <f xml:space="preserve"> ('augjul cfs'!$G8*31 + 'augjul cfs'!$H8*29 + 'augjul cfs'!$I8*31 + 'augjul cfs'!$J8*30 + 'augjul cfs'!$K8*31 + 'augjul cfs'!$L8*30)*1.983471/1000</f>
        <v>861.08426523000003</v>
      </c>
      <c r="M8" s="6">
        <f xml:space="preserve"> ('augjul cfs'!$G8*31 + 'augjul cfs'!$H8*29 + 'augjul cfs'!$I8*31 + 'augjul cfs'!$J8*30 + 'augjul cfs'!$K8*31 + 'augjul cfs'!$L8*30 + 'augjul cfs'!$M8*31)*1.983471/1000</f>
        <v>946.79798102400002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1193.002269312</v>
      </c>
      <c r="O8" s="22" t="s">
        <v>57</v>
      </c>
    </row>
    <row r="9" spans="1:15" x14ac:dyDescent="0.2">
      <c r="A9" t="s">
        <v>63</v>
      </c>
      <c r="B9" s="6">
        <f>'augjul cfs'!B9*31*1.983471/1000</f>
        <v>60.380824181999998</v>
      </c>
      <c r="C9" s="6">
        <f xml:space="preserve"> (('augjul cfs'!B9*31) + ('augjul cfs'!C9*30)) * 1.983471 / 1000</f>
        <v>110.721318162</v>
      </c>
      <c r="D9" s="6">
        <f xml:space="preserve"> (('augjul cfs'!$B9*31) + ('augjul cfs'!$C9*30) + ('augjul cfs'!$D9*31)) * 1.983471 / 1000</f>
        <v>166.12164666299998</v>
      </c>
      <c r="E9" s="6">
        <f xml:space="preserve"> (('augjul cfs'!$B9*31) + ('augjul cfs'!$C9*30) + ('augjul cfs'!$D9*31) + ('augjul cfs'!$E9*30)) * 1.983471 / 1000</f>
        <v>242.28693306299999</v>
      </c>
      <c r="F9" s="6">
        <f xml:space="preserve"> (('augjul cfs'!$B9*31) + ('augjul cfs'!$C9*30) + ('augjul cfs'!$D9*31) + ('augjul cfs'!$E9*30) + ('augjul cfs'!$F9*31)) * 1.983471 / 1000</f>
        <v>310.16924456700002</v>
      </c>
      <c r="G9" s="6">
        <f xml:space="preserve"> 'augjul cfs'!$G9*31*1.983471/1000</f>
        <v>68.92760072099999</v>
      </c>
      <c r="H9" s="6">
        <f xml:space="preserve"> ('augjul cfs'!$G9*31 + 'augjul cfs'!$H9*28)*1.983471/1000</f>
        <v>125.353383729</v>
      </c>
      <c r="I9" s="6">
        <f xml:space="preserve"> ('augjul cfs'!$G9*31 + 'augjul cfs'!$H9*28 + 'augjul cfs'!$I9*31)*1.983471/1000</f>
        <v>223.61057012699999</v>
      </c>
      <c r="J9" s="6">
        <f xml:space="preserve"> ('augjul cfs'!$G9*31 + 'augjul cfs'!$H9*28 + 'augjul cfs'!$I9*31 + 'augjul cfs'!$J9*30)*1.983471/1000</f>
        <v>390.10312586700002</v>
      </c>
      <c r="K9" s="6">
        <f xml:space="preserve"> ('augjul cfs'!$G9*31 + 'augjul cfs'!$H9*28 + 'augjul cfs'!$I9*31 + 'augjul cfs'!$J9*30 + 'augjul cfs'!$K9*31)*1.983471/1000</f>
        <v>583.42014341100003</v>
      </c>
      <c r="L9" s="6">
        <f xml:space="preserve"> ('augjul cfs'!$G9*31 + 'augjul cfs'!$H9*28 + 'augjul cfs'!$I9*31 + 'augjul cfs'!$J9*30 + 'augjul cfs'!$K9*31 + 'augjul cfs'!$L9*30)*1.983471/1000</f>
        <v>871.24162022100006</v>
      </c>
      <c r="M9" s="6">
        <f xml:space="preserve"> ('augjul cfs'!$G9*31 + 'augjul cfs'!$H9*28 + 'augjul cfs'!$I9*31 + 'augjul cfs'!$J9*30 + 'augjul cfs'!$K9*31 + 'augjul cfs'!$L9*30 + 'augjul cfs'!$M9*31)*1.983471/1000</f>
        <v>985.73153328299998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1321.4181322649999</v>
      </c>
      <c r="O9" s="22" t="s">
        <v>63</v>
      </c>
    </row>
    <row r="10" spans="1:15" x14ac:dyDescent="0.2">
      <c r="A10" t="s">
        <v>35</v>
      </c>
      <c r="B10" s="6">
        <f>'augjul cfs'!B10*31*1.983471/1000</f>
        <v>72.985782387</v>
      </c>
      <c r="C10" s="6">
        <f xml:space="preserve"> (('augjul cfs'!B10*31) + ('augjul cfs'!C10*30)) * 1.983471 / 1000</f>
        <v>136.23867257699999</v>
      </c>
      <c r="D10" s="6">
        <f xml:space="preserve"> (('augjul cfs'!$B10*31) + ('augjul cfs'!$C10*30) + ('augjul cfs'!$D10*31)) * 1.983471 / 1000</f>
        <v>197.72627357699997</v>
      </c>
      <c r="E10" s="6">
        <f xml:space="preserve"> (('augjul cfs'!$B10*31) + ('augjul cfs'!$C10*30) + ('augjul cfs'!$D10*31) + ('augjul cfs'!$E10*30)) * 1.983471 / 1000</f>
        <v>255.207263157</v>
      </c>
      <c r="F10" s="6">
        <f xml:space="preserve"> (('augjul cfs'!$B10*31) + ('augjul cfs'!$C10*30) + ('augjul cfs'!$D10*31) + ('augjul cfs'!$E10*30) + ('augjul cfs'!$F10*31)) * 1.983471 / 1000</f>
        <v>328.43899594800001</v>
      </c>
      <c r="G10" s="6">
        <f xml:space="preserve"> 'augjul cfs'!$G10*31*1.983471/1000</f>
        <v>135.395697402</v>
      </c>
      <c r="H10" s="6">
        <f xml:space="preserve"> ('augjul cfs'!$G10*31 + 'augjul cfs'!$H10*28)*1.983471/1000</f>
        <v>217.75734720600002</v>
      </c>
      <c r="I10" s="6">
        <f xml:space="preserve"> ('augjul cfs'!$G10*31 + 'augjul cfs'!$H10*28 + 'augjul cfs'!$I10*31)*1.983471/1000</f>
        <v>328.61949180899995</v>
      </c>
      <c r="J10" s="6">
        <f xml:space="preserve"> ('augjul cfs'!$G10*31 + 'augjul cfs'!$H10*28 + 'augjul cfs'!$I10*31 + 'augjul cfs'!$J10*30)*1.983471/1000</f>
        <v>423.23105850899998</v>
      </c>
      <c r="K10" s="6">
        <f xml:space="preserve"> ('augjul cfs'!$G10*31 + 'augjul cfs'!$H10*28 + 'augjul cfs'!$I10*31 + 'augjul cfs'!$J10*30 + 'augjul cfs'!$K10*31)*1.983471/1000</f>
        <v>493.14246084600001</v>
      </c>
      <c r="L10" s="6">
        <f xml:space="preserve"> ('augjul cfs'!$G10*31 + 'augjul cfs'!$H10*28 + 'augjul cfs'!$I10*31 + 'augjul cfs'!$J10*30 + 'augjul cfs'!$K10*31 + 'augjul cfs'!$L10*30)*1.983471/1000</f>
        <v>550.32592977599995</v>
      </c>
      <c r="M10" s="6">
        <f xml:space="preserve"> ('augjul cfs'!$G10*31 + 'augjul cfs'!$H10*28 + 'augjul cfs'!$I10*31 + 'augjul cfs'!$J10*30 + 'augjul cfs'!$K10*31 + 'augjul cfs'!$L10*30 + 'augjul cfs'!$M10*31)*1.983471/1000</f>
        <v>600.37683699000002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882.79335532499999</v>
      </c>
      <c r="O10" s="22" t="s">
        <v>35</v>
      </c>
    </row>
    <row r="11" spans="1:15" x14ac:dyDescent="0.2">
      <c r="A11" t="s">
        <v>72</v>
      </c>
      <c r="B11" s="6">
        <f>'augjul cfs'!B11*31*1.983471/1000</f>
        <v>46.361651154</v>
      </c>
      <c r="C11" s="6">
        <f xml:space="preserve"> (('augjul cfs'!B11*31) + ('augjul cfs'!C11*30)) * 1.983471 / 1000</f>
        <v>90.216194963999996</v>
      </c>
      <c r="D11" s="6">
        <f xml:space="preserve"> (('augjul cfs'!$B11*31) + ('augjul cfs'!$C11*30) + ('augjul cfs'!$D11*31)) * 1.983471 / 1000</f>
        <v>144.755697051</v>
      </c>
      <c r="E11" s="6">
        <f xml:space="preserve"> (('augjul cfs'!$B11*31) + ('augjul cfs'!$C11*30) + ('augjul cfs'!$D11*31) + ('augjul cfs'!$E11*30)) * 1.983471 / 1000</f>
        <v>238.296189411</v>
      </c>
      <c r="F11" s="6">
        <f xml:space="preserve"> (('augjul cfs'!$B11*31) + ('augjul cfs'!$C11*30) + ('augjul cfs'!$D11*31) + ('augjul cfs'!$E11*30) + ('augjul cfs'!$F11*31)) * 1.983471 / 1000</f>
        <v>377.25816767100002</v>
      </c>
      <c r="G11" s="6">
        <f xml:space="preserve"> 'augjul cfs'!$G11*31*1.983471/1000</f>
        <v>95.859169959000013</v>
      </c>
      <c r="H11" s="6">
        <f xml:space="preserve"> ('augjul cfs'!$G11*31 + 'augjul cfs'!$H11*28)*1.983471/1000</f>
        <v>198.49189338299999</v>
      </c>
      <c r="I11" s="6">
        <f xml:space="preserve"> ('augjul cfs'!$G11*31 + 'augjul cfs'!$H11*28 + 'augjul cfs'!$I11*31)*1.983471/1000</f>
        <v>286.72660081799995</v>
      </c>
      <c r="J11" s="6">
        <f xml:space="preserve"> ('augjul cfs'!$G11*31 + 'augjul cfs'!$H11*28 + 'augjul cfs'!$I11*31 + 'augjul cfs'!$J11*30)*1.983471/1000</f>
        <v>439.890231438</v>
      </c>
      <c r="K11" s="6">
        <f xml:space="preserve"> ('augjul cfs'!$G11*31 + 'augjul cfs'!$H11*28 + 'augjul cfs'!$I11*31 + 'augjul cfs'!$J11*30 + 'augjul cfs'!$K11*31)*1.983471/1000</f>
        <v>631.36262095200004</v>
      </c>
      <c r="L11" s="6">
        <f xml:space="preserve"> ('augjul cfs'!$G11*31 + 'augjul cfs'!$H11*28 + 'augjul cfs'!$I11*31 + 'augjul cfs'!$J11*30 + 'augjul cfs'!$K11*31 + 'augjul cfs'!$L11*30)*1.983471/1000</f>
        <v>762.33121108199998</v>
      </c>
      <c r="M11" s="6">
        <f xml:space="preserve"> ('augjul cfs'!$G11*31 + 'augjul cfs'!$H11*28 + 'augjul cfs'!$I11*31 + 'augjul cfs'!$J11*30 + 'augjul cfs'!$K11*31 + 'augjul cfs'!$L11*30 + 'augjul cfs'!$M11*31)*1.983471/1000</f>
        <v>839.006249529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1240.0521849030001</v>
      </c>
      <c r="O11" s="22" t="s">
        <v>72</v>
      </c>
    </row>
    <row r="12" spans="1:15" x14ac:dyDescent="0.2">
      <c r="A12" t="s">
        <v>76</v>
      </c>
      <c r="B12" s="6">
        <f>'augjul cfs'!B12*31*1.983471/1000</f>
        <v>60.688262186999999</v>
      </c>
      <c r="C12" s="6">
        <f xml:space="preserve"> (('augjul cfs'!B12*31) + ('augjul cfs'!C12*30)) * 1.983471 / 1000</f>
        <v>114.003962667</v>
      </c>
      <c r="D12" s="6">
        <f xml:space="preserve"> (('augjul cfs'!$B12*31) + ('augjul cfs'!$C12*30) + ('augjul cfs'!$D12*31)) * 1.983471 / 1000</f>
        <v>170.019167178</v>
      </c>
      <c r="E12" s="6">
        <f xml:space="preserve"> (('augjul cfs'!$B12*31) + ('augjul cfs'!$C12*30) + ('augjul cfs'!$D12*31) + ('augjul cfs'!$E12*30)) * 1.983471 / 1000</f>
        <v>225.89354524800001</v>
      </c>
      <c r="F12" s="6">
        <f xml:space="preserve"> (('augjul cfs'!$B12*31) + ('augjul cfs'!$C12*30) + ('augjul cfs'!$D12*31) + ('augjul cfs'!$E12*30) + ('augjul cfs'!$F12*31)) * 1.983471 / 1000</f>
        <v>289.22577427800002</v>
      </c>
      <c r="G12" s="6">
        <f xml:space="preserve"> 'augjul cfs'!$G12*31*1.983471/1000</f>
        <v>140.56065588600001</v>
      </c>
      <c r="H12" s="6">
        <f xml:space="preserve"> ('augjul cfs'!$G12*31 + 'augjul cfs'!$H12*29)*1.983471/1000</f>
        <v>243.69519747300001</v>
      </c>
      <c r="I12" s="6">
        <f xml:space="preserve"> ('augjul cfs'!$G12*31 + 'augjul cfs'!$H12*29 + 'augjul cfs'!$I12*31)*1.983471/1000</f>
        <v>366.73188707399999</v>
      </c>
      <c r="J12" s="6">
        <f xml:space="preserve"> ('augjul cfs'!$G12*31 + 'augjul cfs'!$H12*29 + 'augjul cfs'!$I12*31 + 'augjul cfs'!$J12*30)*1.983471/1000</f>
        <v>542.98312013399993</v>
      </c>
      <c r="K12" s="6">
        <f xml:space="preserve"> ('augjul cfs'!$G12*31 + 'augjul cfs'!$H12*29 + 'augjul cfs'!$I12*31 + 'augjul cfs'!$J12*30 + 'augjul cfs'!$K12*31)*1.983471/1000</f>
        <v>727.6918735380001</v>
      </c>
      <c r="L12" s="6">
        <f xml:space="preserve"> ('augjul cfs'!$G12*31 + 'augjul cfs'!$H12*29 + 'augjul cfs'!$I12*31 + 'augjul cfs'!$J12*30 + 'augjul cfs'!$K12*31 + 'augjul cfs'!$L12*30)*1.983471/1000</f>
        <v>843.12988573799998</v>
      </c>
      <c r="M12" s="6">
        <f xml:space="preserve"> ('augjul cfs'!$G12*31 + 'augjul cfs'!$H12*29 + 'augjul cfs'!$I12*31 + 'augjul cfs'!$J12*30 + 'augjul cfs'!$K12*31 + 'augjul cfs'!$L12*30 + 'augjul cfs'!$M12*31)*1.983471/1000</f>
        <v>917.46839534699996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1210.3477232069999</v>
      </c>
      <c r="O12" s="22" t="s">
        <v>76</v>
      </c>
    </row>
    <row r="13" spans="1:15" x14ac:dyDescent="0.2">
      <c r="A13" t="s">
        <v>79</v>
      </c>
      <c r="B13" s="6">
        <f>'augjul cfs'!B13*31*1.983471/1000</f>
        <v>61.426113399000002</v>
      </c>
      <c r="C13" s="6">
        <f xml:space="preserve"> (('augjul cfs'!B13*31) + ('augjul cfs'!C13*30)) * 1.983471 / 1000</f>
        <v>117.657516249</v>
      </c>
      <c r="D13" s="6">
        <f xml:space="preserve"> (('augjul cfs'!$B13*31) + ('augjul cfs'!$C13*30) + ('augjul cfs'!$D13*31)) * 1.983471 / 1000</f>
        <v>171.39767952299999</v>
      </c>
      <c r="E13" s="6">
        <f xml:space="preserve"> (('augjul cfs'!$B13*31) + ('augjul cfs'!$C13*30) + ('augjul cfs'!$D13*31) + ('augjul cfs'!$E13*30)) * 1.983471 / 1000</f>
        <v>222.333214803</v>
      </c>
      <c r="F13" s="6">
        <f xml:space="preserve"> (('augjul cfs'!$B13*31) + ('augjul cfs'!$C13*30) + ('augjul cfs'!$D13*31) + ('augjul cfs'!$E13*30) + ('augjul cfs'!$F13*31)) * 1.983471 / 1000</f>
        <v>278.40990691500002</v>
      </c>
      <c r="G13" s="6">
        <f xml:space="preserve"> 'augjul cfs'!$G13*31*1.983471/1000</f>
        <v>51.465122037</v>
      </c>
      <c r="H13" s="6">
        <f xml:space="preserve"> ('augjul cfs'!$G13*31 + 'augjul cfs'!$H13*28)*1.983471/1000</f>
        <v>101.448591237</v>
      </c>
      <c r="I13" s="6">
        <f xml:space="preserve"> ('augjul cfs'!$G13*31 + 'augjul cfs'!$H13*28 + 'augjul cfs'!$I13*31)*1.983471/1000</f>
        <v>184.82577819300002</v>
      </c>
      <c r="J13" s="6">
        <f xml:space="preserve"> ('augjul cfs'!$G13*31 + 'augjul cfs'!$H13*28 + 'augjul cfs'!$I13*31 + 'augjul cfs'!$J13*30)*1.983471/1000</f>
        <v>362.326597983</v>
      </c>
      <c r="K13" s="6">
        <f xml:space="preserve"> ('augjul cfs'!$G13*31 + 'augjul cfs'!$H13*28 + 'augjul cfs'!$I13*31 + 'augjul cfs'!$J13*30 + 'augjul cfs'!$K13*31)*1.983471/1000</f>
        <v>591.49088690999997</v>
      </c>
      <c r="L13" s="6">
        <f xml:space="preserve"> ('augjul cfs'!$G13*31 + 'augjul cfs'!$H13*28 + 'augjul cfs'!$I13*31 + 'augjul cfs'!$J13*30 + 'augjul cfs'!$K13*31 + 'augjul cfs'!$L13*30)*1.983471/1000</f>
        <v>764.17187217000003</v>
      </c>
      <c r="M13" s="6">
        <f xml:space="preserve"> ('augjul cfs'!$G13*31 + 'augjul cfs'!$H13*28 + 'augjul cfs'!$I13*31 + 'augjul cfs'!$J13*30 + 'augjul cfs'!$K13*31 + 'augjul cfs'!$L13*30 + 'augjul cfs'!$M13*31)*1.983471/1000</f>
        <v>849.27071195399992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1127.7718585349999</v>
      </c>
      <c r="O13" s="22" t="s">
        <v>79</v>
      </c>
    </row>
    <row r="14" spans="1:15" x14ac:dyDescent="0.2">
      <c r="A14" t="s">
        <v>68</v>
      </c>
      <c r="B14" s="6">
        <f>'augjul cfs'!B14*31*1.983471/1000</f>
        <v>62.409915014999996</v>
      </c>
      <c r="C14" s="6">
        <f xml:space="preserve"> (('augjul cfs'!B14*31) + ('augjul cfs'!C14*30)) * 1.983471 / 1000</f>
        <v>117.748755915</v>
      </c>
      <c r="D14" s="6">
        <f xml:space="preserve"> (('augjul cfs'!$B14*31) + ('augjul cfs'!$C14*30) + ('augjul cfs'!$D14*31)) * 1.983471 / 1000</f>
        <v>179.297844516</v>
      </c>
      <c r="E14" s="6">
        <f xml:space="preserve"> (('augjul cfs'!$B14*31) + ('augjul cfs'!$C14*30) + ('augjul cfs'!$D14*31) + ('augjul cfs'!$E14*30)) * 1.983471 / 1000</f>
        <v>293.66478237600001</v>
      </c>
      <c r="F14" s="6">
        <f xml:space="preserve"> (('augjul cfs'!$B14*31) + ('augjul cfs'!$C14*30) + ('augjul cfs'!$D14*31) + ('augjul cfs'!$E14*30) + ('augjul cfs'!$F14*31)) * 1.983471 / 1000</f>
        <v>429.12196737899995</v>
      </c>
      <c r="G14" s="6">
        <f xml:space="preserve"> 'augjul cfs'!$G14*31*1.983471/1000</f>
        <v>154.70280411599998</v>
      </c>
      <c r="H14" s="6">
        <f xml:space="preserve"> ('augjul cfs'!$G14*31 + 'augjul cfs'!$H14*28)*1.983471/1000</f>
        <v>275.77387395600005</v>
      </c>
      <c r="I14" s="6">
        <f xml:space="preserve"> ('augjul cfs'!$G14*31 + 'augjul cfs'!$H14*28 + 'augjul cfs'!$I14*31)*1.983471/1000</f>
        <v>452.48923923000001</v>
      </c>
      <c r="J14" s="6">
        <f xml:space="preserve"> ('augjul cfs'!$G14*31 + 'augjul cfs'!$H14*28 + 'augjul cfs'!$I14*31 + 'augjul cfs'!$J14*30)*1.983471/1000</f>
        <v>664.97848746</v>
      </c>
      <c r="K14" s="6">
        <f xml:space="preserve"> ('augjul cfs'!$G14*31 + 'augjul cfs'!$H14*28 + 'augjul cfs'!$I14*31 + 'augjul cfs'!$J14*30 + 'augjul cfs'!$K14*31)*1.983471/1000</f>
        <v>925.25550249299999</v>
      </c>
      <c r="L14" s="6">
        <f xml:space="preserve"> ('augjul cfs'!$G14*31 + 'augjul cfs'!$H14*28 + 'augjul cfs'!$I14*31 + 'augjul cfs'!$J14*30 + 'augjul cfs'!$K14*31 + 'augjul cfs'!$L14*30)*1.983471/1000</f>
        <v>1086.3331824030001</v>
      </c>
      <c r="M14" s="6">
        <f xml:space="preserve"> ('augjul cfs'!$G14*31 + 'augjul cfs'!$H14*28 + 'augjul cfs'!$I14*31 + 'augjul cfs'!$J14*30 + 'augjul cfs'!$K14*31 + 'augjul cfs'!$L14*30 + 'augjul cfs'!$M14*31)*1.983471/1000</f>
        <v>1174.0759890300001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1619.9463855329998</v>
      </c>
      <c r="O14" s="22" t="s">
        <v>68</v>
      </c>
    </row>
    <row r="15" spans="1:15" x14ac:dyDescent="0.2">
      <c r="A15" t="s">
        <v>44</v>
      </c>
      <c r="B15" s="6">
        <f>'augjul cfs'!B15*31*1.983471/1000</f>
        <v>70.649253549000008</v>
      </c>
      <c r="C15" s="6">
        <f xml:space="preserve"> (('augjul cfs'!B15*31) + ('augjul cfs'!C15*30)) * 1.983471 / 1000</f>
        <v>134.49718503900002</v>
      </c>
      <c r="D15" s="6">
        <f xml:space="preserve"> (('augjul cfs'!$B15*31) + ('augjul cfs'!$C15*30) + ('augjul cfs'!$D15*31)) * 1.983471 / 1000</f>
        <v>198.62875288200001</v>
      </c>
      <c r="E15" s="6">
        <f xml:space="preserve"> (('augjul cfs'!$B15*31) + ('augjul cfs'!$C15*30) + ('augjul cfs'!$D15*31) + ('augjul cfs'!$E15*30)) * 1.983471 / 1000</f>
        <v>279.43536142199997</v>
      </c>
      <c r="F15" s="6">
        <f xml:space="preserve"> (('augjul cfs'!$B15*31) + ('augjul cfs'!$C15*30) + ('augjul cfs'!$D15*31) + ('augjul cfs'!$E15*30) + ('augjul cfs'!$F15*31)) * 1.983471 / 1000</f>
        <v>393.31039847400001</v>
      </c>
      <c r="G15" s="6">
        <f xml:space="preserve"> 'augjul cfs'!$G15*31*1.983471/1000</f>
        <v>79.749418497000008</v>
      </c>
      <c r="H15" s="6">
        <f xml:space="preserve"> ('augjul cfs'!$G15*31 + 'augjul cfs'!$H15*28)*1.983471/1000</f>
        <v>155.61321730500001</v>
      </c>
      <c r="I15" s="6">
        <f xml:space="preserve"> ('augjul cfs'!$G15*31 + 'augjul cfs'!$H15*28 + 'augjul cfs'!$I15*31)*1.983471/1000</f>
        <v>304.84362493200001</v>
      </c>
      <c r="J15" s="6">
        <f xml:space="preserve"> ('augjul cfs'!$G15*31 + 'augjul cfs'!$H15*28 + 'augjul cfs'!$I15*31 + 'augjul cfs'!$J15*30)*1.983471/1000</f>
        <v>484.54609753199998</v>
      </c>
      <c r="K15" s="6">
        <f xml:space="preserve"> ('augjul cfs'!$G15*31 + 'augjul cfs'!$H15*28 + 'augjul cfs'!$I15*31 + 'augjul cfs'!$J15*30 + 'augjul cfs'!$K15*31)*1.983471/1000</f>
        <v>627.68923266000002</v>
      </c>
      <c r="L15" s="6">
        <f xml:space="preserve"> ('augjul cfs'!$G15*31 + 'augjul cfs'!$H15*28 + 'augjul cfs'!$I15*31 + 'augjul cfs'!$J15*30 + 'augjul cfs'!$K15*31 + 'augjul cfs'!$L15*30)*1.983471/1000</f>
        <v>717.95699787000001</v>
      </c>
      <c r="M15" s="6">
        <f xml:space="preserve"> ('augjul cfs'!$G15*31 + 'augjul cfs'!$H15*28 + 'augjul cfs'!$I15*31 + 'augjul cfs'!$J15*30 + 'augjul cfs'!$K15*31 + 'augjul cfs'!$L15*30 + 'augjul cfs'!$M15*31)*1.983471/1000</f>
        <v>786.70013578800001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1157.37516321</v>
      </c>
      <c r="O15" s="22" t="s">
        <v>44</v>
      </c>
    </row>
    <row r="16" spans="1:15" x14ac:dyDescent="0.2">
      <c r="A16" t="s">
        <v>31</v>
      </c>
      <c r="B16" s="6">
        <f>'augjul cfs'!B16*31*1.983471/1000</f>
        <v>58.843634157000004</v>
      </c>
      <c r="C16" s="6">
        <f xml:space="preserve"> (('augjul cfs'!B16*31) + ('augjul cfs'!C16*30)) * 1.983471 / 1000</f>
        <v>111.861813987</v>
      </c>
      <c r="D16" s="6">
        <f xml:space="preserve"> (('augjul cfs'!$B16*31) + ('augjul cfs'!$C16*30) + ('augjul cfs'!$D16*31)) * 1.983471 / 1000</f>
        <v>168.18445650300001</v>
      </c>
      <c r="E16" s="6">
        <f xml:space="preserve"> (('augjul cfs'!$B16*31) + ('augjul cfs'!$C16*30) + ('augjul cfs'!$D16*31) + ('augjul cfs'!$E16*30)) * 1.983471 / 1000</f>
        <v>218.70346287300001</v>
      </c>
      <c r="F16" s="6">
        <f xml:space="preserve"> (('augjul cfs'!$B16*31) + ('augjul cfs'!$C16*30) + ('augjul cfs'!$D16*31) + ('augjul cfs'!$E16*30) + ('augjul cfs'!$F16*31)) * 1.983471 / 1000</f>
        <v>293.65684849199999</v>
      </c>
      <c r="G16" s="6">
        <f xml:space="preserve"> 'augjul cfs'!$G16*31*1.983471/1000</f>
        <v>90.448261071000005</v>
      </c>
      <c r="H16" s="6">
        <f xml:space="preserve"> ('augjul cfs'!$G16*31 + 'augjul cfs'!$H16*29)*1.983471/1000</f>
        <v>229.99337980500002</v>
      </c>
      <c r="I16" s="6">
        <f xml:space="preserve"> ('augjul cfs'!$G16*31 + 'augjul cfs'!$H16*29 + 'augjul cfs'!$I16*31)*1.983471/1000</f>
        <v>401.23634859000003</v>
      </c>
      <c r="J16" s="6">
        <f xml:space="preserve"> ('augjul cfs'!$G16*31 + 'augjul cfs'!$H16*29 + 'augjul cfs'!$I16*31 + 'augjul cfs'!$J16*30)*1.983471/1000</f>
        <v>539.99997974999997</v>
      </c>
      <c r="K16" s="6">
        <f xml:space="preserve"> ('augjul cfs'!$G16*31 + 'augjul cfs'!$H16*29 + 'augjul cfs'!$I16*31 + 'augjul cfs'!$J16*30 + 'augjul cfs'!$K16*31)*1.983471/1000</f>
        <v>642.25386021299994</v>
      </c>
      <c r="L16" s="6">
        <f xml:space="preserve"> ('augjul cfs'!$G16*31 + 'augjul cfs'!$H16*29 + 'augjul cfs'!$I16*31 + 'augjul cfs'!$J16*30 + 'augjul cfs'!$K16*31 + 'augjul cfs'!$L16*30)*1.983471/1000</f>
        <v>708.54146103300002</v>
      </c>
      <c r="M16" s="6">
        <f xml:space="preserve"> ('augjul cfs'!$G16*31 + 'augjul cfs'!$H16*29 + 'augjul cfs'!$I16*31 + 'augjul cfs'!$J16*30 + 'augjul cfs'!$K16*31 + 'augjul cfs'!$L16*30 + 'augjul cfs'!$M16*31)*1.983471/1000</f>
        <v>764.86410354899999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1047.7130185620001</v>
      </c>
      <c r="O16" s="22" t="s">
        <v>31</v>
      </c>
    </row>
    <row r="17" spans="1:15" x14ac:dyDescent="0.2">
      <c r="A17" t="s">
        <v>29</v>
      </c>
      <c r="B17" s="6">
        <f>'augjul cfs'!B17*31*1.983471/1000</f>
        <v>50.296857618000004</v>
      </c>
      <c r="C17" s="6">
        <f xml:space="preserve"> (('augjul cfs'!B17*31) + ('augjul cfs'!C17*30)) * 1.983471 / 1000</f>
        <v>101.05388050800001</v>
      </c>
      <c r="D17" s="6">
        <f xml:space="preserve"> (('augjul cfs'!$B17*31) + ('augjul cfs'!$C17*30) + ('augjul cfs'!$D17*31)) * 1.983471 / 1000</f>
        <v>154.179167772</v>
      </c>
      <c r="E17" s="6">
        <f xml:space="preserve"> (('augjul cfs'!$B17*31) + ('augjul cfs'!$C17*30) + ('augjul cfs'!$D17*31) + ('augjul cfs'!$E17*30)) * 1.983471 / 1000</f>
        <v>224.15602465199999</v>
      </c>
      <c r="F17" s="6">
        <f xml:space="preserve"> (('augjul cfs'!$B17*31) + ('augjul cfs'!$C17*30) + ('augjul cfs'!$D17*31) + ('augjul cfs'!$E17*30) + ('augjul cfs'!$F17*31)) * 1.983471 / 1000</f>
        <v>314.17387251600002</v>
      </c>
      <c r="G17" s="6">
        <f xml:space="preserve"> 'augjul cfs'!$G17*31*1.983471/1000</f>
        <v>101.024128443</v>
      </c>
      <c r="H17" s="6">
        <f xml:space="preserve"> ('augjul cfs'!$G17*31 + 'augjul cfs'!$H17*28)*1.983471/1000</f>
        <v>193.99338115500001</v>
      </c>
      <c r="I17" s="6">
        <f xml:space="preserve"> ('augjul cfs'!$G17*31 + 'augjul cfs'!$H17*28 + 'augjul cfs'!$I17*31)*1.983471/1000</f>
        <v>285.05651823599999</v>
      </c>
      <c r="J17" s="6">
        <f xml:space="preserve"> ('augjul cfs'!$G17*31 + 'augjul cfs'!$H17*28 + 'augjul cfs'!$I17*31 + 'augjul cfs'!$J17*30)*1.983471/1000</f>
        <v>372.28957281599997</v>
      </c>
      <c r="K17" s="6">
        <f xml:space="preserve"> ('augjul cfs'!$G17*31 + 'augjul cfs'!$H17*28 + 'augjul cfs'!$I17*31 + 'augjul cfs'!$J17*30 + 'augjul cfs'!$K17*31)*1.983471/1000</f>
        <v>488.74708910999999</v>
      </c>
      <c r="L17" s="6">
        <f xml:space="preserve"> ('augjul cfs'!$G17*31 + 'augjul cfs'!$H17*28 + 'augjul cfs'!$I17*31 + 'augjul cfs'!$J17*30 + 'augjul cfs'!$K17*31 + 'augjul cfs'!$L17*30)*1.983471/1000</f>
        <v>567.82807788000002</v>
      </c>
      <c r="M17" s="6">
        <f xml:space="preserve"> ('augjul cfs'!$G17*31 + 'augjul cfs'!$H17*28 + 'augjul cfs'!$I17*31 + 'augjul cfs'!$J17*30 + 'augjul cfs'!$K17*31 + 'augjul cfs'!$L17*30 + 'augjul cfs'!$M17*31)*1.983471/1000</f>
        <v>629.43865408199997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945.39368355600004</v>
      </c>
      <c r="O17" s="22" t="s">
        <v>29</v>
      </c>
    </row>
    <row r="18" spans="1:15" x14ac:dyDescent="0.2">
      <c r="A18" t="s">
        <v>58</v>
      </c>
      <c r="B18" s="6">
        <f>'augjul cfs'!B18*31*1.983471/1000</f>
        <v>52.018510446000001</v>
      </c>
      <c r="C18" s="6">
        <f xml:space="preserve"> (('augjul cfs'!B18*31) + ('augjul cfs'!C18*30)) * 1.983471 / 1000</f>
        <v>102.83503746599999</v>
      </c>
      <c r="D18" s="6">
        <f xml:space="preserve"> (('augjul cfs'!$B18*31) + ('augjul cfs'!$C18*30) + ('augjul cfs'!$D18*31)) * 1.983471 / 1000</f>
        <v>151.225779453</v>
      </c>
      <c r="E18" s="6">
        <f xml:space="preserve"> (('augjul cfs'!$B18*31) + ('augjul cfs'!$C18*30) + ('augjul cfs'!$D18*31) + ('augjul cfs'!$E18*30)) * 1.983471 / 1000</f>
        <v>213.110074653</v>
      </c>
      <c r="F18" s="6">
        <f xml:space="preserve"> (('augjul cfs'!$B18*31) + ('augjul cfs'!$C18*30) + ('augjul cfs'!$D18*31) + ('augjul cfs'!$E18*30) + ('augjul cfs'!$F18*31)) * 1.983471 / 1000</f>
        <v>351.33420170099998</v>
      </c>
      <c r="G18" s="6">
        <f xml:space="preserve"> 'augjul cfs'!$G18*31*1.983471/1000</f>
        <v>121.00759876799999</v>
      </c>
      <c r="H18" s="6">
        <f xml:space="preserve"> ('augjul cfs'!$G18*31 + 'augjul cfs'!$H18*28)*1.983471/1000</f>
        <v>231.08230538399999</v>
      </c>
      <c r="I18" s="6">
        <f xml:space="preserve"> ('augjul cfs'!$G18*31 + 'augjul cfs'!$H18*28 + 'augjul cfs'!$I18*31)*1.983471/1000</f>
        <v>320.239326834</v>
      </c>
      <c r="J18" s="6">
        <f xml:space="preserve"> ('augjul cfs'!$G18*31 + 'augjul cfs'!$H18*28 + 'augjul cfs'!$I18*31 + 'augjul cfs'!$J18*30)*1.983471/1000</f>
        <v>424.49056259400004</v>
      </c>
      <c r="K18" s="6">
        <f xml:space="preserve"> ('augjul cfs'!$G18*31 + 'augjul cfs'!$H18*28 + 'augjul cfs'!$I18*31 + 'augjul cfs'!$J18*30 + 'augjul cfs'!$K18*31)*1.983471/1000</f>
        <v>565.66609449000009</v>
      </c>
      <c r="L18" s="6">
        <f xml:space="preserve"> ('augjul cfs'!$G18*31 + 'augjul cfs'!$H18*28 + 'augjul cfs'!$I18*31 + 'augjul cfs'!$J18*30 + 'augjul cfs'!$K18*31 + 'augjul cfs'!$L18*30)*1.983471/1000</f>
        <v>682.47270167999989</v>
      </c>
      <c r="M18" s="6">
        <f xml:space="preserve"> ('augjul cfs'!$G18*31 + 'augjul cfs'!$H18*28 + 'augjul cfs'!$I18*31 + 'augjul cfs'!$J18*30 + 'augjul cfs'!$K18*31 + 'augjul cfs'!$L18*30 + 'augjul cfs'!$M18*31)*1.983471/1000</f>
        <v>753.921294042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1110.120950106</v>
      </c>
      <c r="O18" s="22" t="s">
        <v>58</v>
      </c>
    </row>
    <row r="19" spans="1:15" x14ac:dyDescent="0.2">
      <c r="A19" t="s">
        <v>61</v>
      </c>
      <c r="B19" s="6">
        <f>'augjul cfs'!B19*31*1.983471/1000</f>
        <v>57.121981329</v>
      </c>
      <c r="C19" s="6">
        <f xml:space="preserve"> (('augjul cfs'!B19*31) + ('augjul cfs'!C19*30)) * 1.983471 / 1000</f>
        <v>107.700491829</v>
      </c>
      <c r="D19" s="6">
        <f xml:space="preserve"> (('augjul cfs'!$B19*31) + ('augjul cfs'!$C19*30) + ('augjul cfs'!$D19*31)) * 1.983471 / 1000</f>
        <v>158.85817586100001</v>
      </c>
      <c r="E19" s="6">
        <f xml:space="preserve"> (('augjul cfs'!$B19*31) + ('augjul cfs'!$C19*30) + ('augjul cfs'!$D19*31) + ('augjul cfs'!$E19*30)) * 1.983471 / 1000</f>
        <v>315.41354189100002</v>
      </c>
      <c r="F19" s="6">
        <f xml:space="preserve"> (('augjul cfs'!$B19*31) + ('augjul cfs'!$C19*30) + ('augjul cfs'!$D19*31) + ('augjul cfs'!$E19*30) + ('augjul cfs'!$F19*31)) * 1.983471 / 1000</f>
        <v>581.59336661999998</v>
      </c>
      <c r="G19" s="6">
        <f xml:space="preserve"> 'augjul cfs'!$G19*31*1.983471/1000</f>
        <v>227.135198094</v>
      </c>
      <c r="H19" s="6">
        <f xml:space="preserve"> ('augjul cfs'!$G19*31 + 'augjul cfs'!$H19*28)*1.983471/1000</f>
        <v>381.30643198199999</v>
      </c>
      <c r="I19" s="6">
        <f xml:space="preserve"> ('augjul cfs'!$G19*31 + 'augjul cfs'!$H19*28 + 'augjul cfs'!$I19*31)*1.983471/1000</f>
        <v>545.78576465699996</v>
      </c>
      <c r="J19" s="6">
        <f xml:space="preserve"> ('augjul cfs'!$G19*31 + 'augjul cfs'!$H19*28 + 'augjul cfs'!$I19*31 + 'augjul cfs'!$J19*30)*1.983471/1000</f>
        <v>746.79071579699996</v>
      </c>
      <c r="K19" s="6">
        <f xml:space="preserve"> ('augjul cfs'!$G19*31 + 'augjul cfs'!$H19*28 + 'augjul cfs'!$I19*31 + 'augjul cfs'!$J19*30 + 'augjul cfs'!$K19*31)*1.983471/1000</f>
        <v>919.07897379899998</v>
      </c>
      <c r="L19" s="6">
        <f xml:space="preserve"> ('augjul cfs'!$G19*31 + 'augjul cfs'!$H19*28 + 'augjul cfs'!$I19*31 + 'augjul cfs'!$J19*30 + 'augjul cfs'!$K19*31 + 'augjul cfs'!$L19*30)*1.983471/1000</f>
        <v>1092.295496229</v>
      </c>
      <c r="M19" s="6">
        <f xml:space="preserve"> ('augjul cfs'!$G19*31 + 'augjul cfs'!$H19*28 + 'augjul cfs'!$I19*31 + 'augjul cfs'!$J19*30 + 'augjul cfs'!$K19*31 + 'augjul cfs'!$L19*30 + 'augjul cfs'!$M19*31)*1.983471/1000</f>
        <v>1194.057475884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1819.9159648110001</v>
      </c>
      <c r="O19" s="22" t="s">
        <v>61</v>
      </c>
    </row>
    <row r="20" spans="1:15" x14ac:dyDescent="0.2">
      <c r="A20" t="s">
        <v>83</v>
      </c>
      <c r="B20" s="6">
        <f>'augjul cfs'!B20*31*1.983471/1000</f>
        <v>80.917682916000004</v>
      </c>
      <c r="C20" s="6">
        <f xml:space="preserve"> (('augjul cfs'!B20*31) + ('augjul cfs'!C20*30)) * 1.983471 / 1000</f>
        <v>151.965614136</v>
      </c>
      <c r="D20" s="6">
        <f xml:space="preserve"> (('augjul cfs'!$B20*31) + ('augjul cfs'!$C20*30) + ('augjul cfs'!$D20*31)) * 1.983471 / 1000</f>
        <v>230.546768214</v>
      </c>
      <c r="E20" s="6">
        <f xml:space="preserve"> (('augjul cfs'!$B20*31) + ('augjul cfs'!$C20*30) + ('augjul cfs'!$D20*31) + ('augjul cfs'!$E20*30)) * 1.983471 / 1000</f>
        <v>320.04097973400002</v>
      </c>
      <c r="F20" s="6">
        <f xml:space="preserve"> (('augjul cfs'!$B20*31) + ('augjul cfs'!$C20*30) + ('augjul cfs'!$D20*31) + ('augjul cfs'!$E20*30) + ('augjul cfs'!$F20*31)) * 1.983471 / 1000</f>
        <v>398.74510901399998</v>
      </c>
      <c r="G20" s="6">
        <f xml:space="preserve"> 'augjul cfs'!$G20*31*1.983471/1000</f>
        <v>81.409583724000001</v>
      </c>
      <c r="H20" s="6">
        <f xml:space="preserve"> ('augjul cfs'!$G20*31 + 'augjul cfs'!$H20*29)*1.983471/1000</f>
        <v>172.924952193</v>
      </c>
      <c r="I20" s="6">
        <f xml:space="preserve"> ('augjul cfs'!$G20*31 + 'augjul cfs'!$H20*29 + 'augjul cfs'!$I20*31)*1.983471/1000</f>
        <v>276.65453508000002</v>
      </c>
      <c r="J20" s="6">
        <f xml:space="preserve"> ('augjul cfs'!$G20*31 + 'augjul cfs'!$H20*29 + 'augjul cfs'!$I20*31 + 'augjul cfs'!$J20*30)*1.983471/1000</f>
        <v>395.30577029999995</v>
      </c>
      <c r="K20" s="6">
        <f xml:space="preserve"> ('augjul cfs'!$G20*31 + 'augjul cfs'!$H20*29 + 'augjul cfs'!$I20*31 + 'augjul cfs'!$J20*30 + 'augjul cfs'!$K20*31)*1.983471/1000</f>
        <v>533.96031055499998</v>
      </c>
      <c r="L20" s="6">
        <f xml:space="preserve"> ('augjul cfs'!$G20*31 + 'augjul cfs'!$H20*29 + 'augjul cfs'!$I20*31 + 'augjul cfs'!$J20*30 + 'augjul cfs'!$K20*31 + 'augjul cfs'!$L20*30)*1.983471/1000</f>
        <v>632.43964570499998</v>
      </c>
      <c r="M20" s="6">
        <f xml:space="preserve"> ('augjul cfs'!$G20*31 + 'augjul cfs'!$H20*29 + 'augjul cfs'!$I20*31 + 'augjul cfs'!$J20*30 + 'augjul cfs'!$K20*31 + 'augjul cfs'!$L20*30 + 'augjul cfs'!$M20*31)*1.983471/1000</f>
        <v>701.55170922900004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1061.759960184</v>
      </c>
      <c r="O20" s="22" t="s">
        <v>83</v>
      </c>
    </row>
    <row r="21" spans="1:15" x14ac:dyDescent="0.2">
      <c r="A21" t="s">
        <v>81</v>
      </c>
      <c r="B21" s="6">
        <f>'augjul cfs'!B21*31*1.983471/1000</f>
        <v>59.458510167</v>
      </c>
      <c r="C21" s="6">
        <f xml:space="preserve"> (('augjul cfs'!B21*31) + ('augjul cfs'!C21*30)) * 1.983471 / 1000</f>
        <v>113.428756077</v>
      </c>
      <c r="D21" s="6">
        <f xml:space="preserve"> (('augjul cfs'!$B21*31) + ('augjul cfs'!$C21*30) + ('augjul cfs'!$D21*31)) * 1.983471 / 1000</f>
        <v>167.353382154</v>
      </c>
      <c r="E21" s="6">
        <f xml:space="preserve"> (('augjul cfs'!$B21*31) + ('augjul cfs'!$C21*30) + ('augjul cfs'!$D21*31) + ('augjul cfs'!$E21*30)) * 1.983471 / 1000</f>
        <v>226.97652041399999</v>
      </c>
      <c r="F21" s="6">
        <f xml:space="preserve"> (('augjul cfs'!$B21*31) + ('augjul cfs'!$C21*30) + ('augjul cfs'!$D21*31) + ('augjul cfs'!$E21*30) + ('augjul cfs'!$F21*31)) * 1.983471 / 1000</f>
        <v>288.956022222</v>
      </c>
      <c r="G21" s="6">
        <f xml:space="preserve"> 'augjul cfs'!$G21*31*1.983471/1000</f>
        <v>98.810574806999995</v>
      </c>
      <c r="H21" s="6">
        <f xml:space="preserve"> ('augjul cfs'!$G21*31 + 'augjul cfs'!$H21*28)*1.983471/1000</f>
        <v>265.81089912299996</v>
      </c>
      <c r="I21" s="6">
        <f xml:space="preserve"> ('augjul cfs'!$G21*31 + 'augjul cfs'!$H21*28 + 'augjul cfs'!$I21*31)*1.983471/1000</f>
        <v>370.33982082299997</v>
      </c>
      <c r="J21" s="6">
        <f xml:space="preserve"> ('augjul cfs'!$G21*31 + 'augjul cfs'!$H21*28 + 'augjul cfs'!$I21*31 + 'augjul cfs'!$J21*30)*1.983471/1000</f>
        <v>505.83072483299998</v>
      </c>
      <c r="K21" s="6">
        <f xml:space="preserve"> ('augjul cfs'!$G21*31 + 'augjul cfs'!$H21*28 + 'augjul cfs'!$I21*31 + 'augjul cfs'!$J21*30 + 'augjul cfs'!$K21*31)*1.983471/1000</f>
        <v>727.55501403900007</v>
      </c>
      <c r="L21" s="6">
        <f xml:space="preserve"> ('augjul cfs'!$G21*31 + 'augjul cfs'!$H21*28 + 'augjul cfs'!$I21*31 + 'augjul cfs'!$J21*30 + 'augjul cfs'!$K21*31 + 'augjul cfs'!$L21*30)*1.983471/1000</f>
        <v>842.57649732900006</v>
      </c>
      <c r="M21" s="6">
        <f xml:space="preserve"> ('augjul cfs'!$G21*31 + 'augjul cfs'!$H21*28 + 'augjul cfs'!$I21*31 + 'augjul cfs'!$J21*30 + 'augjul cfs'!$K21*31 + 'augjul cfs'!$L21*30 + 'augjul cfs'!$M21*31)*1.983471/1000</f>
        <v>916.79203173600001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1208.4872274090001</v>
      </c>
      <c r="O21" s="22" t="s">
        <v>81</v>
      </c>
    </row>
    <row r="22" spans="1:15" x14ac:dyDescent="0.2">
      <c r="A22" t="s">
        <v>62</v>
      </c>
      <c r="B22" s="6">
        <f>'augjul cfs'!B22*31*1.983471/1000</f>
        <v>61.364625797999999</v>
      </c>
      <c r="C22" s="6">
        <f xml:space="preserve"> (('augjul cfs'!B22*31) + ('augjul cfs'!C22*30)) * 1.983471 / 1000</f>
        <v>116.16792952799999</v>
      </c>
      <c r="D22" s="6">
        <f xml:space="preserve"> (('augjul cfs'!$B22*31) + ('augjul cfs'!$C22*30) + ('augjul cfs'!$D22*31)) * 1.983471 / 1000</f>
        <v>172.18313403900001</v>
      </c>
      <c r="E22" s="6">
        <f xml:space="preserve"> (('augjul cfs'!$B22*31) + ('augjul cfs'!$C22*30) + ('augjul cfs'!$D22*31) + ('augjul cfs'!$E22*30)) * 1.983471 / 1000</f>
        <v>251.383131069</v>
      </c>
      <c r="F22" s="6">
        <f xml:space="preserve"> (('augjul cfs'!$B22*31) + ('augjul cfs'!$C22*30) + ('augjul cfs'!$D22*31) + ('augjul cfs'!$E22*30) + ('augjul cfs'!$F22*31)) * 1.983471 / 1000</f>
        <v>414.63271172399999</v>
      </c>
      <c r="G22" s="6">
        <f xml:space="preserve"> 'augjul cfs'!$G22*31*1.983471/1000</f>
        <v>166.63139871000001</v>
      </c>
      <c r="H22" s="6">
        <f xml:space="preserve"> ('augjul cfs'!$G22*31 + 'augjul cfs'!$H22*28)*1.983471/1000</f>
        <v>265.82081647800004</v>
      </c>
      <c r="I22" s="6">
        <f xml:space="preserve"> ('augjul cfs'!$G22*31 + 'augjul cfs'!$H22*28 + 'augjul cfs'!$I22*31)*1.983471/1000</f>
        <v>410.07072842399998</v>
      </c>
      <c r="J22" s="6">
        <f xml:space="preserve"> ('augjul cfs'!$G22*31 + 'augjul cfs'!$H22*28 + 'augjul cfs'!$I22*31 + 'augjul cfs'!$J22*30)*1.983471/1000</f>
        <v>568.82774726399998</v>
      </c>
      <c r="K22" s="6">
        <f xml:space="preserve"> ('augjul cfs'!$G22*31 + 'augjul cfs'!$H22*28 + 'augjul cfs'!$I22*31 + 'augjul cfs'!$J22*30 + 'augjul cfs'!$K22*31)*1.983471/1000</f>
        <v>780.34509470400008</v>
      </c>
      <c r="L22" s="6">
        <f xml:space="preserve"> ('augjul cfs'!$G22*31 + 'augjul cfs'!$H22*28 + 'augjul cfs'!$I22*31 + 'augjul cfs'!$J22*30 + 'augjul cfs'!$K22*31 + 'augjul cfs'!$L22*30)*1.983471/1000</f>
        <v>927.67732058399997</v>
      </c>
      <c r="M22" s="6">
        <f xml:space="preserve"> ('augjul cfs'!$G22*31 + 'augjul cfs'!$H22*28 + 'augjul cfs'!$I22*31 + 'augjul cfs'!$J22*30 + 'augjul cfs'!$K22*31 + 'augjul cfs'!$L22*30 + 'augjul cfs'!$M22*31)*1.983471/1000</f>
        <v>1018.986408069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1450.885234848</v>
      </c>
      <c r="O22" s="22" t="s">
        <v>62</v>
      </c>
    </row>
    <row r="23" spans="1:15" x14ac:dyDescent="0.2">
      <c r="A23" t="s">
        <v>65</v>
      </c>
      <c r="B23" s="6">
        <f>'augjul cfs'!B23*31*1.983471/1000</f>
        <v>70.895203953000006</v>
      </c>
      <c r="C23" s="6">
        <f xml:space="preserve"> (('augjul cfs'!B23*31) + ('augjul cfs'!C23*30)) * 1.983471 / 1000</f>
        <v>133.434044583</v>
      </c>
      <c r="D23" s="6">
        <f xml:space="preserve"> (('augjul cfs'!$B23*31) + ('augjul cfs'!$C23*30) + ('augjul cfs'!$D23*31)) * 1.983471 / 1000</f>
        <v>198.918339648</v>
      </c>
      <c r="E23" s="6">
        <f xml:space="preserve"> (('augjul cfs'!$B23*31) + ('augjul cfs'!$C23*30) + ('augjul cfs'!$D23*31) + ('augjul cfs'!$E23*30)) * 1.983471 / 1000</f>
        <v>294.48197242800001</v>
      </c>
      <c r="F23" s="6">
        <f xml:space="preserve"> (('augjul cfs'!$B23*31) + ('augjul cfs'!$C23*30) + ('augjul cfs'!$D23*31) + ('augjul cfs'!$E23*30) + ('augjul cfs'!$F23*31)) * 1.983471 / 1000</f>
        <v>426.49585177500001</v>
      </c>
      <c r="G23" s="6">
        <f xml:space="preserve"> 'augjul cfs'!$G23*31*1.983471/1000</f>
        <v>91.309087484999992</v>
      </c>
      <c r="H23" s="6">
        <f xml:space="preserve"> ('augjul cfs'!$G23*31 + 'augjul cfs'!$H23*28)*1.983471/1000</f>
        <v>200.93949659699999</v>
      </c>
      <c r="I23" s="6">
        <f xml:space="preserve"> ('augjul cfs'!$G23*31 + 'augjul cfs'!$H23*28 + 'augjul cfs'!$I23*31)*1.983471/1000</f>
        <v>330.67833470699998</v>
      </c>
      <c r="J23" s="6">
        <f xml:space="preserve"> ('augjul cfs'!$G23*31 + 'augjul cfs'!$H23*28 + 'augjul cfs'!$I23*31 + 'augjul cfs'!$J23*30)*1.983471/1000</f>
        <v>470.87006498700003</v>
      </c>
      <c r="K23" s="6">
        <f xml:space="preserve"> ('augjul cfs'!$G23*31 + 'augjul cfs'!$H23*28 + 'augjul cfs'!$I23*31 + 'augjul cfs'!$J23*30 + 'augjul cfs'!$K23*31)*1.983471/1000</f>
        <v>588.8032837049999</v>
      </c>
      <c r="L23" s="6">
        <f xml:space="preserve"> ('augjul cfs'!$G23*31 + 'augjul cfs'!$H23*28 + 'augjul cfs'!$I23*31 + 'augjul cfs'!$J23*30 + 'augjul cfs'!$K23*31 + 'augjul cfs'!$L23*30)*1.983471/1000</f>
        <v>687.04460233499992</v>
      </c>
      <c r="M23" s="6">
        <f xml:space="preserve"> ('augjul cfs'!$G23*31 + 'augjul cfs'!$H23*28 + 'augjul cfs'!$I23*31 + 'augjul cfs'!$J23*30 + 'augjul cfs'!$K23*31 + 'augjul cfs'!$L23*30 + 'augjul cfs'!$M23*31)*1.983471/1000</f>
        <v>758.67765750000001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1168.7444189820001</v>
      </c>
      <c r="O23" s="22" t="s">
        <v>65</v>
      </c>
    </row>
    <row r="24" spans="1:15" x14ac:dyDescent="0.2">
      <c r="A24" t="s">
        <v>42</v>
      </c>
      <c r="B24" s="6">
        <f>'augjul cfs'!B24*31*1.983471/1000</f>
        <v>61.487601000000005</v>
      </c>
      <c r="C24" s="6">
        <f xml:space="preserve"> (('augjul cfs'!B24*31) + ('augjul cfs'!C24*30)) * 1.983471 / 1000</f>
        <v>117.00495429</v>
      </c>
      <c r="D24" s="6">
        <f xml:space="preserve"> (('augjul cfs'!$B24*31) + ('augjul cfs'!$C24*30) + ('augjul cfs'!$D24*31)) * 1.983471 / 1000</f>
        <v>185.50214180399999</v>
      </c>
      <c r="E24" s="6">
        <f xml:space="preserve"> (('augjul cfs'!$B24*31) + ('augjul cfs'!$C24*30) + ('augjul cfs'!$D24*31) + ('augjul cfs'!$E24*30)) * 1.983471 / 1000</f>
        <v>269.28395684399999</v>
      </c>
      <c r="F24" s="6">
        <f xml:space="preserve"> (('augjul cfs'!$B24*31) + ('augjul cfs'!$C24*30) + ('augjul cfs'!$D24*31) + ('augjul cfs'!$E24*30) + ('augjul cfs'!$F24*31)) * 1.983471 / 1000</f>
        <v>351.000978573</v>
      </c>
      <c r="G24" s="6">
        <f xml:space="preserve"> 'augjul cfs'!$G24*31*1.983471/1000</f>
        <v>180.343133733</v>
      </c>
      <c r="H24" s="6">
        <f xml:space="preserve"> ('augjul cfs'!$G24*31 + 'augjul cfs'!$H24*29)*1.983471/1000</f>
        <v>290.66775769499998</v>
      </c>
      <c r="I24" s="6">
        <f xml:space="preserve"> ('augjul cfs'!$G24*31 + 'augjul cfs'!$H24*29 + 'augjul cfs'!$I24*31)*1.983471/1000</f>
        <v>400.54610068199997</v>
      </c>
      <c r="J24" s="6">
        <f xml:space="preserve"> ('augjul cfs'!$G24*31 + 'augjul cfs'!$H24*29 + 'augjul cfs'!$I24*31 + 'augjul cfs'!$J24*30)*1.983471/1000</f>
        <v>541.39237639199996</v>
      </c>
      <c r="K24" s="6">
        <f xml:space="preserve"> ('augjul cfs'!$G24*31 + 'augjul cfs'!$H24*29 + 'augjul cfs'!$I24*31 + 'augjul cfs'!$J24*30 + 'augjul cfs'!$K24*31)*1.983471/1000</f>
        <v>720.13683249899998</v>
      </c>
      <c r="L24" s="6">
        <f xml:space="preserve"> ('augjul cfs'!$G24*31 + 'augjul cfs'!$H24*29 + 'augjul cfs'!$I24*31 + 'augjul cfs'!$J24*30 + 'augjul cfs'!$K24*31 + 'augjul cfs'!$L24*30)*1.983471/1000</f>
        <v>907.09880895900005</v>
      </c>
      <c r="M24" s="6">
        <f xml:space="preserve"> ('augjul cfs'!$G24*31 + 'augjul cfs'!$H24*29 + 'augjul cfs'!$I24*31 + 'augjul cfs'!$J24*30 + 'augjul cfs'!$K24*31 + 'augjul cfs'!$L24*30 + 'augjul cfs'!$M24*31)*1.983471/1000</f>
        <v>1004.741119347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1373.742097245</v>
      </c>
      <c r="O24" s="22" t="s">
        <v>42</v>
      </c>
    </row>
    <row r="25" spans="1:15" x14ac:dyDescent="0.2">
      <c r="A25" t="s">
        <v>87</v>
      </c>
      <c r="B25" s="6">
        <f>'augjul cfs'!B25*31*1.983471/1000</f>
        <v>71.633055165000002</v>
      </c>
      <c r="C25" s="6">
        <f xml:space="preserve"> (('augjul cfs'!B25*31) + ('augjul cfs'!C25*30)) * 1.983471 / 1000</f>
        <v>135.00495361500001</v>
      </c>
      <c r="D25" s="6">
        <f xml:space="preserve"> (('augjul cfs'!$B25*31) + ('augjul cfs'!$C25*30) + ('augjul cfs'!$D25*31)) * 1.983471 / 1000</f>
        <v>200.18181067499998</v>
      </c>
      <c r="E25" s="6">
        <f xml:space="preserve"> (('augjul cfs'!$B25*31) + ('augjul cfs'!$C25*30) + ('augjul cfs'!$D25*31) + ('augjul cfs'!$E25*30)) * 1.983471 / 1000</f>
        <v>273.431394705</v>
      </c>
      <c r="F25" s="6">
        <f xml:space="preserve"> (('augjul cfs'!$B25*31) + ('augjul cfs'!$C25*30) + ('augjul cfs'!$D25*31) + ('augjul cfs'!$E25*30) + ('augjul cfs'!$F25*31)) * 1.983471 / 1000</f>
        <v>378.08329160699998</v>
      </c>
      <c r="G25" s="6">
        <f xml:space="preserve"> 'augjul cfs'!$G25*31*1.983471/1000</f>
        <v>68.558675115</v>
      </c>
      <c r="H25" s="6">
        <f xml:space="preserve"> ('augjul cfs'!$G25*31 + 'augjul cfs'!$H25*28)*1.983471/1000</f>
        <v>157.08495278699999</v>
      </c>
      <c r="I25" s="6">
        <f xml:space="preserve"> ('augjul cfs'!$G25*31 + 'augjul cfs'!$H25*28 + 'augjul cfs'!$I25*31)*1.983471/1000</f>
        <v>285.16362566999999</v>
      </c>
      <c r="J25" s="6">
        <f xml:space="preserve"> ('augjul cfs'!$G25*31 + 'augjul cfs'!$H25*28 + 'augjul cfs'!$I25*31 + 'augjul cfs'!$J25*30)*1.983471/1000</f>
        <v>477.30246144</v>
      </c>
      <c r="K25" s="6">
        <f xml:space="preserve"> ('augjul cfs'!$G25*31 + 'augjul cfs'!$H25*28 + 'augjul cfs'!$I25*31 + 'augjul cfs'!$J25*30 + 'augjul cfs'!$K25*31)*1.983471/1000</f>
        <v>733.76724521099993</v>
      </c>
      <c r="L25" s="6">
        <f xml:space="preserve"> ('augjul cfs'!$G25*31 + 'augjul cfs'!$H25*28 + 'augjul cfs'!$I25*31 + 'augjul cfs'!$J25*30 + 'augjul cfs'!$K25*31 + 'augjul cfs'!$L25*30)*1.983471/1000</f>
        <v>873.95897549100005</v>
      </c>
      <c r="M25" s="6">
        <f xml:space="preserve"> ('augjul cfs'!$G25*31 + 'augjul cfs'!$H25*28 + 'augjul cfs'!$I25*31 + 'augjul cfs'!$J25*30 + 'augjul cfs'!$K25*31 + 'augjul cfs'!$L25*30 + 'augjul cfs'!$M25*31)*1.983471/1000</f>
        <v>956.53682363400003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1326.805239501</v>
      </c>
      <c r="O25" s="22" t="s">
        <v>87</v>
      </c>
    </row>
    <row r="26" spans="1:15" x14ac:dyDescent="0.2">
      <c r="A26" t="s">
        <v>55</v>
      </c>
      <c r="B26" s="6">
        <f>'augjul cfs'!B26*31*1.983471/1000</f>
        <v>67.328923095000007</v>
      </c>
      <c r="C26" s="6">
        <f xml:space="preserve"> (('augjul cfs'!B26*31) + ('augjul cfs'!C26*30)) * 1.983471 / 1000</f>
        <v>127.190077875</v>
      </c>
      <c r="D26" s="6">
        <f xml:space="preserve"> (('augjul cfs'!$B26*31) + ('augjul cfs'!$C26*30) + ('augjul cfs'!$D26*31)) * 1.983471 / 1000</f>
        <v>191.50610852099999</v>
      </c>
      <c r="E26" s="6">
        <f xml:space="preserve"> (('augjul cfs'!$B26*31) + ('augjul cfs'!$C26*30) + ('augjul cfs'!$D26*31) + ('augjul cfs'!$E26*30)) * 1.983471 / 1000</f>
        <v>257.25817217099996</v>
      </c>
      <c r="F26" s="6">
        <f xml:space="preserve"> (('augjul cfs'!$B26*31) + ('augjul cfs'!$C26*30) + ('augjul cfs'!$D26*31) + ('augjul cfs'!$E26*30) + ('augjul cfs'!$F26*31)) * 1.983471 / 1000</f>
        <v>325.20197127600005</v>
      </c>
      <c r="G26" s="6">
        <f xml:space="preserve"> 'augjul cfs'!$G26*31*1.983471/1000</f>
        <v>110.308756194</v>
      </c>
      <c r="H26" s="6">
        <f xml:space="preserve"> ('augjul cfs'!$G26*31 + 'augjul cfs'!$H26*28)*1.983471/1000</f>
        <v>220.82776031399999</v>
      </c>
      <c r="I26" s="6">
        <f xml:space="preserve"> ('augjul cfs'!$G26*31 + 'augjul cfs'!$H26*28 + 'augjul cfs'!$I26*31)*1.983471/1000</f>
        <v>398.03502639599998</v>
      </c>
      <c r="J26" s="6">
        <f xml:space="preserve"> ('augjul cfs'!$G26*31 + 'augjul cfs'!$H26*28 + 'augjul cfs'!$I26*31 + 'augjul cfs'!$J26*30)*1.983471/1000</f>
        <v>573.33419337600003</v>
      </c>
      <c r="K26" s="6">
        <f xml:space="preserve"> ('augjul cfs'!$G26*31 + 'augjul cfs'!$H26*28 + 'augjul cfs'!$I26*31 + 'augjul cfs'!$J26*30 + 'augjul cfs'!$K26*31)*1.983471/1000</f>
        <v>786.819144048</v>
      </c>
      <c r="L26" s="6">
        <f xml:space="preserve"> ('augjul cfs'!$G26*31 + 'augjul cfs'!$H26*28 + 'augjul cfs'!$I26*31 + 'augjul cfs'!$J26*30 + 'augjul cfs'!$K26*31 + 'augjul cfs'!$L26*30)*1.983471/1000</f>
        <v>965.68855882799994</v>
      </c>
      <c r="M26" s="6">
        <f xml:space="preserve"> ('augjul cfs'!$G26*31 + 'augjul cfs'!$H26*28 + 'augjul cfs'!$I26*31 + 'augjul cfs'!$J26*30 + 'augjul cfs'!$K26*31 + 'augjul cfs'!$L26*30 + 'augjul cfs'!$M26*31)*1.983471/1000</f>
        <v>1066.7126872709998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1412.3781288539999</v>
      </c>
      <c r="O26" s="22" t="s">
        <v>55</v>
      </c>
    </row>
    <row r="27" spans="1:15" x14ac:dyDescent="0.2">
      <c r="A27" t="s">
        <v>82</v>
      </c>
      <c r="B27" s="6">
        <f>'augjul cfs'!B27*31*1.983471/1000</f>
        <v>78.212228472000007</v>
      </c>
      <c r="C27" s="6">
        <f xml:space="preserve"> (('augjul cfs'!B27*31) + ('augjul cfs'!C27*30)) * 1.983471 / 1000</f>
        <v>147.65354818200001</v>
      </c>
      <c r="D27" s="6">
        <f xml:space="preserve"> (('augjul cfs'!$B27*31) + ('augjul cfs'!$C27*30) + ('augjul cfs'!$D27*31)) * 1.983471 / 1000</f>
        <v>265.46379169799997</v>
      </c>
      <c r="E27" s="6">
        <f xml:space="preserve"> (('augjul cfs'!$B27*31) + ('augjul cfs'!$C27*30) + ('augjul cfs'!$D27*31) + ('augjul cfs'!$E27*30)) * 1.983471 / 1000</f>
        <v>430.52824831800001</v>
      </c>
      <c r="F27" s="6">
        <f xml:space="preserve"> (('augjul cfs'!$B27*31) + ('augjul cfs'!$C27*30) + ('augjul cfs'!$D27*31) + ('augjul cfs'!$E27*30) + ('augjul cfs'!$F27*31)) * 1.983471 / 1000</f>
        <v>686.25518087699993</v>
      </c>
      <c r="G27" s="6">
        <f xml:space="preserve"> 'augjul cfs'!$G27*31*1.983471/1000</f>
        <v>184.52429060099999</v>
      </c>
      <c r="H27" s="6">
        <f xml:space="preserve"> ('augjul cfs'!$G27*31 + 'augjul cfs'!$H27*28)*1.983471/1000</f>
        <v>399.34213378499999</v>
      </c>
      <c r="I27" s="6">
        <f xml:space="preserve"> ('augjul cfs'!$G27*31 + 'augjul cfs'!$H27*28 + 'augjul cfs'!$I27*31)*1.983471/1000</f>
        <v>545.12923575600007</v>
      </c>
      <c r="J27" s="6">
        <f xml:space="preserve"> ('augjul cfs'!$G27*31 + 'augjul cfs'!$H27*28 + 'augjul cfs'!$I27*31 + 'augjul cfs'!$J27*30)*1.983471/1000</f>
        <v>743.33749278599998</v>
      </c>
      <c r="K27" s="6">
        <f xml:space="preserve"> ('augjul cfs'!$G27*31 + 'augjul cfs'!$H27*28 + 'augjul cfs'!$I27*31 + 'augjul cfs'!$J27*30 + 'augjul cfs'!$K27*31)*1.983471/1000</f>
        <v>929.52194861399994</v>
      </c>
      <c r="L27" s="6">
        <f xml:space="preserve"> ('augjul cfs'!$G27*31 + 'augjul cfs'!$H27*28 + 'augjul cfs'!$I27*31 + 'augjul cfs'!$J27*30 + 'augjul cfs'!$K27*31 + 'augjul cfs'!$L27*30)*1.983471/1000</f>
        <v>1049.839299474</v>
      </c>
      <c r="M27" s="6">
        <f xml:space="preserve"> ('augjul cfs'!$G27*31 + 'augjul cfs'!$H27*28 + 'augjul cfs'!$I27*31 + 'augjul cfs'!$J27*30 + 'augjul cfs'!$K27*31 + 'augjul cfs'!$L27*30 + 'augjul cfs'!$M27*31)*1.983471/1000</f>
        <v>1139.857147338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1829.9543115419999</v>
      </c>
      <c r="O27" s="22" t="s">
        <v>82</v>
      </c>
    </row>
    <row r="28" spans="1:15" x14ac:dyDescent="0.2">
      <c r="A28" t="s">
        <v>86</v>
      </c>
      <c r="B28" s="6">
        <f>'augjul cfs'!B28*31*1.983471/1000</f>
        <v>79.257517688999997</v>
      </c>
      <c r="C28" s="6">
        <f xml:space="preserve"> (('augjul cfs'!B28*31) + ('augjul cfs'!C28*30)) * 1.983471 / 1000</f>
        <v>151.49553150899999</v>
      </c>
      <c r="D28" s="6">
        <f xml:space="preserve"> (('augjul cfs'!$B28*31) + ('augjul cfs'!$C28*30) + ('augjul cfs'!$D28*31)) * 1.983471 / 1000</f>
        <v>248.95337909400001</v>
      </c>
      <c r="E28" s="6">
        <f xml:space="preserve"> (('augjul cfs'!$B28*31) + ('augjul cfs'!$C28*30) + ('augjul cfs'!$D28*31) + ('augjul cfs'!$E28*30)) * 1.983471 / 1000</f>
        <v>364.09387064399999</v>
      </c>
      <c r="F28" s="6">
        <f xml:space="preserve"> (('augjul cfs'!$B28*31) + ('augjul cfs'!$C28*30) + ('augjul cfs'!$D28*31) + ('augjul cfs'!$E28*30) + ('augjul cfs'!$F28*31)) * 1.983471 / 1000</f>
        <v>528.69617852099998</v>
      </c>
      <c r="G28" s="6">
        <f xml:space="preserve"> 'augjul cfs'!$G28*31*1.983471/1000</f>
        <v>113.998012254</v>
      </c>
      <c r="H28" s="6">
        <f xml:space="preserve"> ('augjul cfs'!$G28*31 + 'augjul cfs'!$H28*29)*1.983471/1000</f>
        <v>278.56461765299997</v>
      </c>
      <c r="I28" s="6">
        <f xml:space="preserve"> ('augjul cfs'!$G28*31 + 'augjul cfs'!$H28*29 + 'augjul cfs'!$I28*31)*1.983471/1000</f>
        <v>418.44890992800003</v>
      </c>
      <c r="J28" s="6">
        <f xml:space="preserve"> ('augjul cfs'!$G28*31 + 'augjul cfs'!$H28*29 + 'augjul cfs'!$I28*31 + 'augjul cfs'!$J28*30)*1.983471/1000</f>
        <v>649.80096736799999</v>
      </c>
      <c r="K28" s="6">
        <f xml:space="preserve"> ('augjul cfs'!$G28*31 + 'augjul cfs'!$H28*29 + 'augjul cfs'!$I28*31 + 'augjul cfs'!$J28*30 + 'augjul cfs'!$K28*31)*1.983471/1000</f>
        <v>916.22674250099999</v>
      </c>
      <c r="L28" s="6">
        <f xml:space="preserve"> ('augjul cfs'!$G28*31 + 'augjul cfs'!$H28*29 + 'augjul cfs'!$I28*31 + 'augjul cfs'!$J28*30 + 'augjul cfs'!$K28*31 + 'augjul cfs'!$L28*30)*1.983471/1000</f>
        <v>1124.0151644609998</v>
      </c>
      <c r="M28" s="6">
        <f xml:space="preserve"> ('augjul cfs'!$G28*31 + 'augjul cfs'!$H28*29 + 'augjul cfs'!$I28*31 + 'augjul cfs'!$J28*30 + 'augjul cfs'!$K28*31 + 'augjul cfs'!$L28*30 + 'augjul cfs'!$M28*31)*1.983471/1000</f>
        <v>1258.1196222419999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1813.017452673</v>
      </c>
      <c r="O28" s="22" t="s">
        <v>86</v>
      </c>
    </row>
    <row r="29" spans="1:15" x14ac:dyDescent="0.2">
      <c r="A29" t="s">
        <v>89</v>
      </c>
      <c r="B29" s="6">
        <f>'augjul cfs'!B29*31*1.983471/1000</f>
        <v>94.629417939000007</v>
      </c>
      <c r="C29" s="6">
        <f xml:space="preserve"> (('augjul cfs'!B29*31) + ('augjul cfs'!C29*30)) * 1.983471 / 1000</f>
        <v>177.697183419</v>
      </c>
      <c r="D29" s="6">
        <f xml:space="preserve"> (('augjul cfs'!$B29*31) + ('augjul cfs'!$C29*30) + ('augjul cfs'!$D29*31)) * 1.983471 / 1000</f>
        <v>255.294535881</v>
      </c>
      <c r="E29" s="6">
        <f xml:space="preserve"> (('augjul cfs'!$B29*31) + ('augjul cfs'!$C29*30) + ('augjul cfs'!$D29*31) + ('augjul cfs'!$E29*30)) * 1.983471 / 1000</f>
        <v>325.390401021</v>
      </c>
      <c r="F29" s="6">
        <f xml:space="preserve"> (('augjul cfs'!$B29*31) + ('augjul cfs'!$C29*30) + ('augjul cfs'!$D29*31) + ('augjul cfs'!$E29*30) + ('augjul cfs'!$F29*31)) * 1.983471 / 1000</f>
        <v>406.61552194200004</v>
      </c>
      <c r="G29" s="6">
        <f xml:space="preserve"> 'augjul cfs'!$G29*31*1.983471/1000</f>
        <v>233.71437140100002</v>
      </c>
      <c r="H29" s="6">
        <f xml:space="preserve"> ('augjul cfs'!$G29*31 + 'augjul cfs'!$H29*28)*1.983471/1000</f>
        <v>456.75171840900003</v>
      </c>
      <c r="I29" s="6">
        <f xml:space="preserve"> ('augjul cfs'!$G29*31 + 'augjul cfs'!$H29*28 + 'augjul cfs'!$I29*31)*1.983471/1000</f>
        <v>595.09882065900001</v>
      </c>
      <c r="J29" s="6">
        <f xml:space="preserve"> ('augjul cfs'!$G29*31 + 'augjul cfs'!$H29*28 + 'augjul cfs'!$I29*31 + 'augjul cfs'!$J29*30)*1.983471/1000</f>
        <v>745.70377368899995</v>
      </c>
      <c r="K29" s="6">
        <f xml:space="preserve"> ('augjul cfs'!$G29*31 + 'augjul cfs'!$H29*28 + 'augjul cfs'!$I29*31 + 'augjul cfs'!$J29*30 + 'augjul cfs'!$K29*31)*1.983471/1000</f>
        <v>948.67434459000003</v>
      </c>
      <c r="L29" s="6">
        <f xml:space="preserve"> ('augjul cfs'!$G29*31 + 'augjul cfs'!$H29*28 + 'augjul cfs'!$I29*31 + 'augjul cfs'!$J29*30 + 'augjul cfs'!$K29*31 + 'augjul cfs'!$L29*30)*1.983471/1000</f>
        <v>1173.8974766399999</v>
      </c>
      <c r="M29" s="6">
        <f xml:space="preserve"> ('augjul cfs'!$G29*31 + 'augjul cfs'!$H29*28 + 'augjul cfs'!$I29*31 + 'augjul cfs'!$J29*30 + 'augjul cfs'!$K29*31 + 'augjul cfs'!$L29*30 + 'augjul cfs'!$M29*31)*1.983471/1000</f>
        <v>1315.3804465409999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1717.9298529330001</v>
      </c>
      <c r="O29" s="22" t="s">
        <v>89</v>
      </c>
    </row>
    <row r="30" spans="1:15" x14ac:dyDescent="0.2">
      <c r="A30" t="s">
        <v>38</v>
      </c>
      <c r="B30" s="6">
        <f>'augjul cfs'!B30*31*1.983471/1000</f>
        <v>94.014541929000004</v>
      </c>
      <c r="C30" s="6">
        <f xml:space="preserve"> (('augjul cfs'!B30*31) + ('augjul cfs'!C30*30)) * 1.983471 / 1000</f>
        <v>173.63106786899999</v>
      </c>
      <c r="D30" s="6">
        <f xml:space="preserve"> (('augjul cfs'!$B30*31) + ('augjul cfs'!$C30*30) + ('augjul cfs'!$D30*31)) * 1.983471 / 1000</f>
        <v>254.79470118899999</v>
      </c>
      <c r="E30" s="6">
        <f xml:space="preserve"> (('augjul cfs'!$B30*31) + ('augjul cfs'!$C30*30) + ('augjul cfs'!$D30*31) + ('augjul cfs'!$E30*30)) * 1.983471 / 1000</f>
        <v>410.81453004899998</v>
      </c>
      <c r="F30" s="6">
        <f xml:space="preserve"> (('augjul cfs'!$B30*31) + ('augjul cfs'!$C30*30) + ('augjul cfs'!$D30*31) + ('augjul cfs'!$E30*30) + ('augjul cfs'!$F30*31)) * 1.983471 / 1000</f>
        <v>606.65253923400007</v>
      </c>
      <c r="G30" s="6">
        <f xml:space="preserve"> 'augjul cfs'!$G30*31*1.983471/1000</f>
        <v>155.133217323</v>
      </c>
      <c r="H30" s="6">
        <f xml:space="preserve"> ('augjul cfs'!$G30*31 + 'augjul cfs'!$H30*28)*1.983471/1000</f>
        <v>339.68329304700001</v>
      </c>
      <c r="I30" s="6">
        <f xml:space="preserve"> ('augjul cfs'!$G30*31 + 'augjul cfs'!$H30*28 + 'augjul cfs'!$I30*31)*1.983471/1000</f>
        <v>497.03006400599998</v>
      </c>
      <c r="J30" s="6">
        <f xml:space="preserve"> ('augjul cfs'!$G30*31 + 'augjul cfs'!$H30*28 + 'augjul cfs'!$I30*31 + 'augjul cfs'!$J30*30)*1.983471/1000</f>
        <v>674.59038792599995</v>
      </c>
      <c r="K30" s="6">
        <f xml:space="preserve"> ('augjul cfs'!$G30*31 + 'augjul cfs'!$H30*28 + 'augjul cfs'!$I30*31 + 'augjul cfs'!$J30*30 + 'augjul cfs'!$K30*31)*1.983471/1000</f>
        <v>858.13087691099997</v>
      </c>
      <c r="L30" s="6">
        <f xml:space="preserve"> ('augjul cfs'!$G30*31 + 'augjul cfs'!$H30*28 + 'augjul cfs'!$I30*31 + 'augjul cfs'!$J30*30 + 'augjul cfs'!$K30*31 + 'augjul cfs'!$L30*30)*1.983471/1000</f>
        <v>996.95401220099995</v>
      </c>
      <c r="M30" s="6">
        <f xml:space="preserve"> ('augjul cfs'!$G30*31 + 'augjul cfs'!$H30*28 + 'augjul cfs'!$I30*31 + 'augjul cfs'!$J30*30 + 'augjul cfs'!$K30*31 + 'augjul cfs'!$L30*30 + 'augjul cfs'!$M30*31)*1.983471/1000</f>
        <v>1092.1368185490001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1678.3417552439998</v>
      </c>
      <c r="O30" s="22" t="s">
        <v>38</v>
      </c>
    </row>
    <row r="31" spans="1:15" x14ac:dyDescent="0.2">
      <c r="A31" t="s">
        <v>43</v>
      </c>
      <c r="B31" s="6">
        <f>'augjul cfs'!B31*31*1.983471/1000</f>
        <v>79.933881299999996</v>
      </c>
      <c r="C31" s="6">
        <f xml:space="preserve"> (('augjul cfs'!B31*31) + ('augjul cfs'!C31*30)) * 1.983471 / 1000</f>
        <v>153.18346533000002</v>
      </c>
      <c r="D31" s="6">
        <f xml:space="preserve"> (('augjul cfs'!$B31*31) + ('augjul cfs'!$C31*30) + ('augjul cfs'!$D31*31)) * 1.983471 / 1000</f>
        <v>224.50908249</v>
      </c>
      <c r="E31" s="6">
        <f xml:space="preserve"> (('augjul cfs'!$B31*31) + ('augjul cfs'!$C31*30) + ('augjul cfs'!$D31*31) + ('augjul cfs'!$E31*30)) * 1.983471 / 1000</f>
        <v>294.60494763000003</v>
      </c>
      <c r="F31" s="6">
        <f xml:space="preserve"> (('augjul cfs'!$B31*31) + ('augjul cfs'!$C31*30) + ('augjul cfs'!$D31*31) + ('augjul cfs'!$E31*30) + ('augjul cfs'!$F31*31)) * 1.983471 / 1000</f>
        <v>369.92725885500005</v>
      </c>
      <c r="G31" s="6">
        <f xml:space="preserve"> 'augjul cfs'!$G31*31*1.983471/1000</f>
        <v>78.642641678999993</v>
      </c>
      <c r="H31" s="6">
        <f xml:space="preserve"> ('augjul cfs'!$G31*31 + 'augjul cfs'!$H31*28)*1.983471/1000</f>
        <v>150.67437451500001</v>
      </c>
      <c r="I31" s="6">
        <f xml:space="preserve"> ('augjul cfs'!$G31*31 + 'augjul cfs'!$H31*28 + 'augjul cfs'!$I31*31)*1.983471/1000</f>
        <v>242.78280081300002</v>
      </c>
      <c r="J31" s="6">
        <f xml:space="preserve"> ('augjul cfs'!$G31*31 + 'augjul cfs'!$H31*28 + 'augjul cfs'!$I31*31 + 'augjul cfs'!$J31*30)*1.983471/1000</f>
        <v>355.78114368299998</v>
      </c>
      <c r="K31" s="6">
        <f xml:space="preserve"> ('augjul cfs'!$G31*31 + 'augjul cfs'!$H31*28 + 'augjul cfs'!$I31*31 + 'augjul cfs'!$J31*30 + 'augjul cfs'!$K31*31)*1.983471/1000</f>
        <v>534.03369898200003</v>
      </c>
      <c r="L31" s="6">
        <f xml:space="preserve"> ('augjul cfs'!$G31*31 + 'augjul cfs'!$H31*28 + 'augjul cfs'!$I31*31 + 'augjul cfs'!$J31*30 + 'augjul cfs'!$K31*31 + 'augjul cfs'!$L31*30)*1.983471/1000</f>
        <v>697.13451931200007</v>
      </c>
      <c r="M31" s="6">
        <f xml:space="preserve"> ('augjul cfs'!$G31*31 + 'augjul cfs'!$H31*28 + 'augjul cfs'!$I31*31 + 'augjul cfs'!$J31*30 + 'augjul cfs'!$K31*31 + 'augjul cfs'!$L31*30 + 'augjul cfs'!$M31*31)*1.983471/1000</f>
        <v>779.46641705099989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1118.461445661</v>
      </c>
      <c r="O31" s="22" t="s">
        <v>43</v>
      </c>
    </row>
    <row r="32" spans="1:15" x14ac:dyDescent="0.2">
      <c r="A32" t="s">
        <v>84</v>
      </c>
      <c r="B32" s="6">
        <f>'augjul cfs'!B32*31*1.983471/1000</f>
        <v>63.639667034999995</v>
      </c>
      <c r="C32" s="6">
        <f xml:space="preserve"> (('augjul cfs'!B32*31) + ('augjul cfs'!C32*30)) * 1.983471 / 1000</f>
        <v>122.25123508499999</v>
      </c>
      <c r="D32" s="6">
        <f xml:space="preserve"> (('augjul cfs'!$B32*31) + ('augjul cfs'!$C32*30) + ('augjul cfs'!$D32*31)) * 1.983471 / 1000</f>
        <v>187.24362934199999</v>
      </c>
      <c r="E32" s="6">
        <f xml:space="preserve"> (('augjul cfs'!$B32*31) + ('augjul cfs'!$C32*30) + ('augjul cfs'!$D32*31) + ('augjul cfs'!$E32*30)) * 1.983471 / 1000</f>
        <v>284.889906672</v>
      </c>
      <c r="F32" s="6">
        <f xml:space="preserve"> (('augjul cfs'!$B32*31) + ('augjul cfs'!$C32*30) + ('augjul cfs'!$D32*31) + ('augjul cfs'!$E32*30) + ('augjul cfs'!$F32*31)) * 1.983471 / 1000</f>
        <v>577.57088743200006</v>
      </c>
      <c r="G32" s="6">
        <f xml:space="preserve"> 'augjul cfs'!$G32*31*1.983471/1000</f>
        <v>269.31569238000003</v>
      </c>
      <c r="H32" s="6">
        <f xml:space="preserve"> ('augjul cfs'!$G32*31 + 'augjul cfs'!$H32*29)*1.983471/1000</f>
        <v>406.905108708</v>
      </c>
      <c r="I32" s="6">
        <f xml:space="preserve"> ('augjul cfs'!$G32*31 + 'augjul cfs'!$H32*29 + 'augjul cfs'!$I32*31)*1.983471/1000</f>
        <v>545.80559936700001</v>
      </c>
      <c r="J32" s="6">
        <f xml:space="preserve"> ('augjul cfs'!$G32*31 + 'augjul cfs'!$H32*29 + 'augjul cfs'!$I32*31 + 'augjul cfs'!$J32*30)*1.983471/1000</f>
        <v>739.72955903699994</v>
      </c>
      <c r="K32" s="6">
        <f xml:space="preserve"> ('augjul cfs'!$G32*31 + 'augjul cfs'!$H32*29 + 'augjul cfs'!$I32*31 + 'augjul cfs'!$J32*30 + 'augjul cfs'!$K32*31)*1.983471/1000</f>
        <v>996.624756015</v>
      </c>
      <c r="L32" s="6">
        <f xml:space="preserve"> ('augjul cfs'!$G32*31 + 'augjul cfs'!$H32*29 + 'augjul cfs'!$I32*31 + 'augjul cfs'!$J32*30 + 'augjul cfs'!$K32*31 + 'augjul cfs'!$L32*30)*1.983471/1000</f>
        <v>1184.8958233350002</v>
      </c>
      <c r="M32" s="6">
        <f xml:space="preserve"> ('augjul cfs'!$G32*31 + 'augjul cfs'!$H32*29 + 'augjul cfs'!$I32*31 + 'augjul cfs'!$J32*30 + 'augjul cfs'!$K32*31 + 'augjul cfs'!$L32*30 + 'augjul cfs'!$M32*31)*1.983471/1000</f>
        <v>1301.3533396289999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1925.2303410269999</v>
      </c>
      <c r="O32" s="22" t="s">
        <v>84</v>
      </c>
    </row>
    <row r="33" spans="1:15" x14ac:dyDescent="0.2">
      <c r="A33" t="s">
        <v>36</v>
      </c>
      <c r="B33" s="6">
        <f>'augjul cfs'!B33*31*1.983471/1000</f>
        <v>89.833385060999987</v>
      </c>
      <c r="C33" s="6">
        <f xml:space="preserve"> (('augjul cfs'!B33*31) + ('augjul cfs'!C33*30)) * 1.983471 / 1000</f>
        <v>168.55734905099999</v>
      </c>
      <c r="D33" s="6">
        <f xml:space="preserve"> (('augjul cfs'!$B33*31) + ('augjul cfs'!$C33*30) + ('augjul cfs'!$D33*31)) * 1.983471 / 1000</f>
        <v>263.12527938899996</v>
      </c>
      <c r="E33" s="6">
        <f xml:space="preserve"> (('augjul cfs'!$B33*31) + ('augjul cfs'!$C33*30) + ('augjul cfs'!$D33*31) + ('augjul cfs'!$E33*30)) * 1.983471 / 1000</f>
        <v>367.376515149</v>
      </c>
      <c r="F33" s="6">
        <f xml:space="preserve"> (('augjul cfs'!$B33*31) + ('augjul cfs'!$C33*30) + ('augjul cfs'!$D33*31) + ('augjul cfs'!$E33*30) + ('augjul cfs'!$F33*31)) * 1.983471 / 1000</f>
        <v>570.22411084800001</v>
      </c>
      <c r="G33" s="6">
        <f xml:space="preserve"> 'augjul cfs'!$G33*31*1.983471/1000</f>
        <v>108.21817776</v>
      </c>
      <c r="H33" s="6">
        <f xml:space="preserve"> ('augjul cfs'!$G33*31 + 'augjul cfs'!$H33*28)*1.983471/1000</f>
        <v>267.11007262800001</v>
      </c>
      <c r="I33" s="6">
        <f xml:space="preserve"> ('augjul cfs'!$G33*31 + 'augjul cfs'!$H33*28 + 'augjul cfs'!$I33*31)*1.983471/1000</f>
        <v>519.63964993499997</v>
      </c>
      <c r="J33" s="6">
        <f xml:space="preserve"> ('augjul cfs'!$G33*31 + 'augjul cfs'!$H33*28 + 'augjul cfs'!$I33*31 + 'augjul cfs'!$J33*30)*1.983471/1000</f>
        <v>708.44625442500001</v>
      </c>
      <c r="K33" s="6">
        <f xml:space="preserve"> ('augjul cfs'!$G33*31 + 'augjul cfs'!$H33*28 + 'augjul cfs'!$I33*31 + 'augjul cfs'!$J33*30 + 'augjul cfs'!$K33*31)*1.983471/1000</f>
        <v>891.61781780399997</v>
      </c>
      <c r="L33" s="6">
        <f xml:space="preserve"> ('augjul cfs'!$G33*31 + 'augjul cfs'!$H33*28 + 'augjul cfs'!$I33*31 + 'augjul cfs'!$J33*30 + 'augjul cfs'!$K33*31 + 'augjul cfs'!$L33*30)*1.983471/1000</f>
        <v>1009.733515854</v>
      </c>
      <c r="M33" s="6">
        <f xml:space="preserve"> ('augjul cfs'!$G33*31 + 'augjul cfs'!$H33*28 + 'augjul cfs'!$I33*31 + 'augjul cfs'!$J33*30 + 'augjul cfs'!$K33*31 + 'augjul cfs'!$L33*30 + 'augjul cfs'!$M33*31)*1.983471/1000</f>
        <v>1093.3566532139998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1634.7728312579998</v>
      </c>
      <c r="O33" s="22" t="s">
        <v>36</v>
      </c>
    </row>
    <row r="34" spans="1:15" x14ac:dyDescent="0.2">
      <c r="A34" t="s">
        <v>70</v>
      </c>
      <c r="B34" s="6">
        <f>'augjul cfs'!B34*31*1.983471/1000</f>
        <v>72.985782387</v>
      </c>
      <c r="C34" s="6">
        <f xml:space="preserve"> (('augjul cfs'!B34*31) + ('augjul cfs'!C34*30)) * 1.983471 / 1000</f>
        <v>139.749416247</v>
      </c>
      <c r="D34" s="6">
        <f xml:space="preserve"> (('augjul cfs'!$B34*31) + ('augjul cfs'!$C34*30) + ('augjul cfs'!$D34*31)) * 1.983471 / 1000</f>
        <v>215.994041487</v>
      </c>
      <c r="E34" s="6">
        <f xml:space="preserve"> (('augjul cfs'!$B34*31) + ('augjul cfs'!$C34*30) + ('augjul cfs'!$D34*31) + ('augjul cfs'!$E34*30)) * 1.983471 / 1000</f>
        <v>313.22378990699997</v>
      </c>
      <c r="F34" s="6">
        <f xml:space="preserve"> (('augjul cfs'!$B34*31) + ('augjul cfs'!$C34*30) + ('augjul cfs'!$D34*31) + ('augjul cfs'!$E34*30) + ('augjul cfs'!$F34*31)) * 1.983471 / 1000</f>
        <v>463.19204874600001</v>
      </c>
      <c r="G34" s="6">
        <f xml:space="preserve"> 'augjul cfs'!$G34*31*1.983471/1000</f>
        <v>182.12627416199999</v>
      </c>
      <c r="H34" s="6">
        <f xml:space="preserve"> ('augjul cfs'!$G34*31 + 'augjul cfs'!$H34*28)*1.983471/1000</f>
        <v>458.64593321400002</v>
      </c>
      <c r="I34" s="6">
        <f xml:space="preserve"> ('augjul cfs'!$G34*31 + 'augjul cfs'!$H34*28 + 'augjul cfs'!$I34*31)*1.983471/1000</f>
        <v>617.22245619299997</v>
      </c>
      <c r="J34" s="6">
        <f xml:space="preserve"> ('augjul cfs'!$G34*31 + 'augjul cfs'!$H34*28 + 'augjul cfs'!$I34*31 + 'augjul cfs'!$J34*30)*1.983471/1000</f>
        <v>780.97782195299999</v>
      </c>
      <c r="K34" s="6">
        <f xml:space="preserve"> ('augjul cfs'!$G34*31 + 'augjul cfs'!$H34*28 + 'augjul cfs'!$I34*31 + 'augjul cfs'!$J34*30 + 'augjul cfs'!$K34*31)*1.983471/1000</f>
        <v>1007.621119239</v>
      </c>
      <c r="L34" s="6">
        <f xml:space="preserve"> ('augjul cfs'!$G34*31 + 'augjul cfs'!$H34*28 + 'augjul cfs'!$I34*31 + 'augjul cfs'!$J34*30 + 'augjul cfs'!$K34*31 + 'augjul cfs'!$L34*30)*1.983471/1000</f>
        <v>1178.1599558190001</v>
      </c>
      <c r="M34" s="6">
        <f xml:space="preserve"> ('augjul cfs'!$G34*31 + 'augjul cfs'!$H34*28 + 'augjul cfs'!$I34*31 + 'augjul cfs'!$J34*30 + 'augjul cfs'!$K34*31 + 'augjul cfs'!$L34*30 + 'augjul cfs'!$M34*31)*1.983471/1000</f>
        <v>1281.7050759030001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1763.5080330419999</v>
      </c>
      <c r="O34" s="22" t="s">
        <v>70</v>
      </c>
    </row>
    <row r="35" spans="1:15" x14ac:dyDescent="0.2">
      <c r="A35" t="s">
        <v>80</v>
      </c>
      <c r="B35" s="6">
        <f>'augjul cfs'!B35*31*1.983471/1000</f>
        <v>83.623137359999987</v>
      </c>
      <c r="C35" s="6">
        <f xml:space="preserve"> (('augjul cfs'!B35*31) + ('augjul cfs'!C35*30)) * 1.983471 / 1000</f>
        <v>158.36032464000002</v>
      </c>
      <c r="D35" s="6">
        <f xml:space="preserve"> (('augjul cfs'!$B35*31) + ('augjul cfs'!$C35*30) + ('augjul cfs'!$D35*31)) * 1.983471 / 1000</f>
        <v>231.53056982999999</v>
      </c>
      <c r="E35" s="6">
        <f xml:space="preserve"> (('augjul cfs'!$B35*31) + ('augjul cfs'!$C35*30) + ('augjul cfs'!$D35*31) + ('augjul cfs'!$E35*30)) * 1.983471 / 1000</f>
        <v>336.31734275999997</v>
      </c>
      <c r="F35" s="6">
        <f xml:space="preserve"> (('augjul cfs'!$B35*31) + ('augjul cfs'!$C35*30) + ('augjul cfs'!$D35*31) + ('augjul cfs'!$E35*30) + ('augjul cfs'!$F35*31)) * 1.983471 / 1000</f>
        <v>439.49353723800004</v>
      </c>
      <c r="G35" s="6">
        <f xml:space="preserve"> 'augjul cfs'!$G35*31*1.983471/1000</f>
        <v>147.016853991</v>
      </c>
      <c r="H35" s="6">
        <f xml:space="preserve"> ('augjul cfs'!$G35*31 + 'augjul cfs'!$H35*28)*1.983471/1000</f>
        <v>255.64759371899999</v>
      </c>
      <c r="I35" s="6">
        <f xml:space="preserve"> ('augjul cfs'!$G35*31 + 'augjul cfs'!$H35*28 + 'augjul cfs'!$I35*31)*1.983471/1000</f>
        <v>376.04031647700003</v>
      </c>
      <c r="J35" s="6">
        <f xml:space="preserve"> ('augjul cfs'!$G35*31 + 'augjul cfs'!$H35*28 + 'augjul cfs'!$I35*31 + 'augjul cfs'!$J35*30)*1.983471/1000</f>
        <v>519.26675738699998</v>
      </c>
      <c r="K35" s="6">
        <f xml:space="preserve"> ('augjul cfs'!$G35*31 + 'augjul cfs'!$H35*28 + 'augjul cfs'!$I35*31 + 'augjul cfs'!$J35*30 + 'augjul cfs'!$K35*31)*1.983471/1000</f>
        <v>647.22245506800004</v>
      </c>
      <c r="L35" s="6">
        <f xml:space="preserve"> ('augjul cfs'!$G35*31 + 'augjul cfs'!$H35*28 + 'augjul cfs'!$I35*31 + 'augjul cfs'!$J35*30 + 'augjul cfs'!$K35*31 + 'augjul cfs'!$L35*30)*1.983471/1000</f>
        <v>738.44228635800005</v>
      </c>
      <c r="M35" s="6">
        <f xml:space="preserve"> ('augjul cfs'!$G35*31 + 'augjul cfs'!$H35*28 + 'augjul cfs'!$I35*31 + 'augjul cfs'!$J35*30 + 'augjul cfs'!$K35*31 + 'augjul cfs'!$L35*30 + 'augjul cfs'!$M35*31)*1.983471/1000</f>
        <v>807.30839947799996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1208.2928472509998</v>
      </c>
      <c r="O35" s="22" t="s">
        <v>80</v>
      </c>
    </row>
    <row r="36" spans="1:15" x14ac:dyDescent="0.2">
      <c r="A36" t="s">
        <v>59</v>
      </c>
      <c r="B36" s="6">
        <f>'augjul cfs'!B36*31*1.983471/1000</f>
        <v>61.180162994999996</v>
      </c>
      <c r="C36" s="6">
        <f xml:space="preserve"> (('augjul cfs'!B36*31) + ('augjul cfs'!C36*30)) * 1.983471 / 1000</f>
        <v>119.851235175</v>
      </c>
      <c r="D36" s="6">
        <f xml:space="preserve"> (('augjul cfs'!$B36*31) + ('augjul cfs'!$C36*30) + ('augjul cfs'!$D36*31)) * 1.983471 / 1000</f>
        <v>184.04429061900001</v>
      </c>
      <c r="E36" s="6">
        <f xml:space="preserve"> (('augjul cfs'!$B36*31) + ('augjul cfs'!$C36*30) + ('augjul cfs'!$D36*31) + ('augjul cfs'!$E36*30)) * 1.983471 / 1000</f>
        <v>243.31040409900001</v>
      </c>
      <c r="F36" s="6">
        <f xml:space="preserve"> (('augjul cfs'!$B36*31) + ('augjul cfs'!$C36*30) + ('augjul cfs'!$D36*31) + ('augjul cfs'!$E36*30) + ('augjul cfs'!$F36*31)) * 1.983471 / 1000</f>
        <v>303.44527787699997</v>
      </c>
      <c r="G36" s="6">
        <f xml:space="preserve"> 'augjul cfs'!$G36*31*1.983471/1000</f>
        <v>65.730245468999996</v>
      </c>
      <c r="H36" s="6">
        <f xml:space="preserve"> ('augjul cfs'!$G36*31 + 'augjul cfs'!$H36*29)*1.983471/1000</f>
        <v>168.23205980700001</v>
      </c>
      <c r="I36" s="6">
        <f xml:space="preserve"> ('augjul cfs'!$G36*31 + 'augjul cfs'!$H36*29 + 'augjul cfs'!$I36*31)*1.983471/1000</f>
        <v>319.737508671</v>
      </c>
      <c r="J36" s="6">
        <f xml:space="preserve"> ('augjul cfs'!$G36*31 + 'augjul cfs'!$H36*29 + 'augjul cfs'!$I36*31 + 'augjul cfs'!$J36*30)*1.983471/1000</f>
        <v>480.22014728099998</v>
      </c>
      <c r="K36" s="6">
        <f xml:space="preserve"> ('augjul cfs'!$G36*31 + 'augjul cfs'!$H36*29 + 'augjul cfs'!$I36*31 + 'augjul cfs'!$J36*30 + 'augjul cfs'!$K36*31)*1.983471/1000</f>
        <v>649.31105003100004</v>
      </c>
      <c r="L36" s="6">
        <f xml:space="preserve"> ('augjul cfs'!$G36*31 + 'augjul cfs'!$H36*29 + 'augjul cfs'!$I36*31 + 'augjul cfs'!$J36*30 + 'augjul cfs'!$K36*31 + 'augjul cfs'!$L36*30)*1.983471/1000</f>
        <v>784.08790448100001</v>
      </c>
      <c r="M36" s="6">
        <f xml:space="preserve"> ('augjul cfs'!$G36*31 + 'augjul cfs'!$H36*29 + 'augjul cfs'!$I36*31 + 'augjul cfs'!$J36*30 + 'augjul cfs'!$K36*31 + 'augjul cfs'!$L36*30 + 'augjul cfs'!$M36*31)*1.983471/1000</f>
        <v>860.14806691800004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1167.633675222</v>
      </c>
      <c r="O36" s="22" t="s">
        <v>59</v>
      </c>
    </row>
    <row r="37" spans="1:15" x14ac:dyDescent="0.2">
      <c r="A37" t="s">
        <v>54</v>
      </c>
      <c r="B37" s="6">
        <f>'augjul cfs'!B37*31*1.983471/1000</f>
        <v>64.684956251999992</v>
      </c>
      <c r="C37" s="6">
        <f xml:space="preserve"> (('augjul cfs'!B37*31) + ('augjul cfs'!C37*30)) * 1.983471 / 1000</f>
        <v>123.891565602</v>
      </c>
      <c r="D37" s="6">
        <f xml:space="preserve"> (('augjul cfs'!$B37*31) + ('augjul cfs'!$C37*30) + ('augjul cfs'!$D37*31)) * 1.983471 / 1000</f>
        <v>185.62511700599998</v>
      </c>
      <c r="E37" s="6">
        <f xml:space="preserve"> (('augjul cfs'!$B37*31) + ('augjul cfs'!$C37*30) + ('augjul cfs'!$D37*31) + ('augjul cfs'!$E37*30)) * 1.983471 / 1000</f>
        <v>271.60858485599999</v>
      </c>
      <c r="F37" s="6">
        <f xml:space="preserve"> (('augjul cfs'!$B37*31) + ('augjul cfs'!$C37*30) + ('augjul cfs'!$D37*31) + ('augjul cfs'!$E37*30) + ('augjul cfs'!$F37*31)) * 1.983471 / 1000</f>
        <v>371.40296127899995</v>
      </c>
      <c r="G37" s="6">
        <f xml:space="preserve"> 'augjul cfs'!$G37*31*1.983471/1000</f>
        <v>79.995368900999992</v>
      </c>
      <c r="H37" s="6">
        <f xml:space="preserve"> ('augjul cfs'!$G37*31 + 'augjul cfs'!$H37*28)*1.983471/1000</f>
        <v>242.77486692900001</v>
      </c>
      <c r="I37" s="6">
        <f xml:space="preserve"> ('augjul cfs'!$G37*31 + 'augjul cfs'!$H37*28 + 'augjul cfs'!$I37*31)*1.983471/1000</f>
        <v>400.060150287</v>
      </c>
      <c r="J37" s="6">
        <f xml:space="preserve"> ('augjul cfs'!$G37*31 + 'augjul cfs'!$H37*28 + 'augjul cfs'!$I37*31 + 'augjul cfs'!$J37*30)*1.983471/1000</f>
        <v>556.43700392699998</v>
      </c>
      <c r="K37" s="6">
        <f xml:space="preserve"> ('augjul cfs'!$G37*31 + 'augjul cfs'!$H37*28 + 'augjul cfs'!$I37*31 + 'augjul cfs'!$J37*30 + 'augjul cfs'!$K37*31)*1.983471/1000</f>
        <v>727.55699750999997</v>
      </c>
      <c r="L37" s="6">
        <f xml:space="preserve"> ('augjul cfs'!$G37*31 + 'augjul cfs'!$H37*28 + 'augjul cfs'!$I37*31 + 'augjul cfs'!$J37*30 + 'augjul cfs'!$K37*31 + 'augjul cfs'!$L37*30)*1.983471/1000</f>
        <v>874.47269447999997</v>
      </c>
      <c r="M37" s="6">
        <f xml:space="preserve"> ('augjul cfs'!$G37*31 + 'augjul cfs'!$H37*28 + 'augjul cfs'!$I37*31 + 'augjul cfs'!$J37*30 + 'augjul cfs'!$K37*31 + 'augjul cfs'!$L37*30 + 'augjul cfs'!$M37*31)*1.983471/1000</f>
        <v>952.6234353509999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1331.62309056</v>
      </c>
      <c r="O37" s="22" t="s">
        <v>54</v>
      </c>
    </row>
    <row r="38" spans="1:15" x14ac:dyDescent="0.2">
      <c r="A38" t="s">
        <v>69</v>
      </c>
      <c r="B38" s="6">
        <f>'augjul cfs'!B38*31*1.983471/1000</f>
        <v>67.759336301999994</v>
      </c>
      <c r="C38" s="6">
        <f xml:space="preserve"> (('augjul cfs'!B38*31) + ('augjul cfs'!C38*30)) * 1.983471 / 1000</f>
        <v>131.488259532</v>
      </c>
      <c r="D38" s="6">
        <f xml:space="preserve"> (('augjul cfs'!$B38*31) + ('augjul cfs'!$C38*30) + ('augjul cfs'!$D38*31)) * 1.983471 / 1000</f>
        <v>202.38346348499999</v>
      </c>
      <c r="E38" s="6">
        <f xml:space="preserve"> (('augjul cfs'!$B38*31) + ('augjul cfs'!$C38*30) + ('augjul cfs'!$D38*31) + ('augjul cfs'!$E38*30)) * 1.983471 / 1000</f>
        <v>309.550401615</v>
      </c>
      <c r="F38" s="6">
        <f xml:space="preserve"> (('augjul cfs'!$B38*31) + ('augjul cfs'!$C38*30) + ('augjul cfs'!$D38*31) + ('augjul cfs'!$E38*30) + ('augjul cfs'!$F38*31)) * 1.983471 / 1000</f>
        <v>435.90742167000002</v>
      </c>
      <c r="G38" s="6">
        <f xml:space="preserve"> 'augjul cfs'!$G38*31*1.983471/1000</f>
        <v>105.451235715</v>
      </c>
      <c r="H38" s="6">
        <f xml:space="preserve"> ('augjul cfs'!$G38*31 + 'augjul cfs'!$H38*28)*1.983471/1000</f>
        <v>205.695860055</v>
      </c>
      <c r="I38" s="6">
        <f xml:space="preserve"> ('augjul cfs'!$G38*31 + 'augjul cfs'!$H38*28 + 'augjul cfs'!$I38*31)*1.983471/1000</f>
        <v>310.347756957</v>
      </c>
      <c r="J38" s="6">
        <f xml:space="preserve"> ('augjul cfs'!$G38*31 + 'augjul cfs'!$H38*28 + 'augjul cfs'!$I38*31 + 'augjul cfs'!$J38*30)*1.983471/1000</f>
        <v>476.78080856699995</v>
      </c>
      <c r="K38" s="6">
        <f xml:space="preserve"> ('augjul cfs'!$G38*31 + 'augjul cfs'!$H38*28 + 'augjul cfs'!$I38*31 + 'augjul cfs'!$J38*30 + 'augjul cfs'!$K38*31)*1.983471/1000</f>
        <v>625.88824099199996</v>
      </c>
      <c r="L38" s="6">
        <f xml:space="preserve"> ('augjul cfs'!$G38*31 + 'augjul cfs'!$H38*28 + 'augjul cfs'!$I38*31 + 'augjul cfs'!$J38*30 + 'augjul cfs'!$K38*31 + 'augjul cfs'!$L38*30)*1.983471/1000</f>
        <v>745.19402164199994</v>
      </c>
      <c r="M38" s="6">
        <f xml:space="preserve"> ('augjul cfs'!$G38*31 + 'augjul cfs'!$H38*28 + 'augjul cfs'!$I38*31 + 'augjul cfs'!$J38*30 + 'augjul cfs'!$K38*31 + 'augjul cfs'!$L38*30 + 'augjul cfs'!$M38*31)*1.983471/1000</f>
        <v>822.115010493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1248.3629283929999</v>
      </c>
      <c r="O38" s="22" t="s">
        <v>69</v>
      </c>
    </row>
    <row r="39" spans="1:15" x14ac:dyDescent="0.2">
      <c r="A39" t="s">
        <v>33</v>
      </c>
      <c r="B39" s="6">
        <f>'augjul cfs'!B39*31*1.983471/1000</f>
        <v>65.299832261999995</v>
      </c>
      <c r="C39" s="6">
        <f xml:space="preserve"> (('augjul cfs'!B39*31) + ('augjul cfs'!C39*30)) * 1.983471 / 1000</f>
        <v>121.828755762</v>
      </c>
      <c r="D39" s="6">
        <f xml:space="preserve"> (('augjul cfs'!$B39*31) + ('augjul cfs'!$C39*30) + ('augjul cfs'!$D39*31)) * 1.983471 / 1000</f>
        <v>213.93718206</v>
      </c>
      <c r="E39" s="6">
        <f xml:space="preserve"> (('augjul cfs'!$B39*31) + ('augjul cfs'!$C39*30) + ('augjul cfs'!$D39*31) + ('augjul cfs'!$E39*30)) * 1.983471 / 1000</f>
        <v>316.64131043999998</v>
      </c>
      <c r="F39" s="6">
        <f xml:space="preserve"> (('augjul cfs'!$B39*31) + ('augjul cfs'!$C39*30) + ('augjul cfs'!$D39*31) + ('augjul cfs'!$E39*30) + ('augjul cfs'!$F39*31)) * 1.983471 / 1000</f>
        <v>474.04956900000002</v>
      </c>
      <c r="G39" s="6">
        <f xml:space="preserve"> 'augjul cfs'!$G39*31*1.983471/1000</f>
        <v>83.377186956000003</v>
      </c>
      <c r="H39" s="6">
        <f xml:space="preserve"> ('augjul cfs'!$G39*31 + 'augjul cfs'!$H39*28)*1.983471/1000</f>
        <v>264.15073389600002</v>
      </c>
      <c r="I39" s="6">
        <f xml:space="preserve"> ('augjul cfs'!$G39*31 + 'augjul cfs'!$H39*28 + 'augjul cfs'!$I39*31)*1.983471/1000</f>
        <v>373.72163887799996</v>
      </c>
      <c r="J39" s="6">
        <f xml:space="preserve"> ('augjul cfs'!$G39*31 + 'augjul cfs'!$H39*28 + 'augjul cfs'!$I39*31 + 'augjul cfs'!$J39*30)*1.983471/1000</f>
        <v>529.622459478</v>
      </c>
      <c r="K39" s="6">
        <f xml:space="preserve"> ('augjul cfs'!$G39*31 + 'augjul cfs'!$H39*28 + 'augjul cfs'!$I39*31 + 'augjul cfs'!$J39*30 + 'augjul cfs'!$K39*31)*1.983471/1000</f>
        <v>716.3603037150001</v>
      </c>
      <c r="L39" s="6">
        <f xml:space="preserve"> ('augjul cfs'!$G39*31 + 'augjul cfs'!$H39*28 + 'augjul cfs'!$I39*31 + 'augjul cfs'!$J39*30 + 'augjul cfs'!$K39*31 + 'augjul cfs'!$L39*30)*1.983471/1000</f>
        <v>816.68426689500006</v>
      </c>
      <c r="M39" s="6">
        <f xml:space="preserve"> ('augjul cfs'!$G39*31 + 'augjul cfs'!$H39*28 + 'augjul cfs'!$I39*31 + 'augjul cfs'!$J39*30 + 'augjul cfs'!$K39*31 + 'augjul cfs'!$L39*30 + 'augjul cfs'!$M39*31)*1.983471/1000</f>
        <v>893.11335493799993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1369.4657337690001</v>
      </c>
      <c r="O39" s="22" t="s">
        <v>33</v>
      </c>
    </row>
    <row r="40" spans="1:15" x14ac:dyDescent="0.2">
      <c r="A40" t="s">
        <v>78</v>
      </c>
      <c r="B40" s="6">
        <f>'augjul cfs'!B40*31*1.983471/1000</f>
        <v>64.746443853000002</v>
      </c>
      <c r="C40" s="6">
        <f xml:space="preserve"> (('augjul cfs'!B40*31) + ('augjul cfs'!C40*30)) * 1.983471 / 1000</f>
        <v>124.13156559299999</v>
      </c>
      <c r="D40" s="6">
        <f xml:space="preserve"> (('augjul cfs'!$B40*31) + ('augjul cfs'!$C40*30) + ('augjul cfs'!$D40*31)) * 1.983471 / 1000</f>
        <v>186.47999300700002</v>
      </c>
      <c r="E40" s="6">
        <f xml:space="preserve"> (('augjul cfs'!$B40*31) + ('augjul cfs'!$C40*30) + ('augjul cfs'!$D40*31) + ('augjul cfs'!$E40*30)) * 1.983471 / 1000</f>
        <v>306.261806697</v>
      </c>
      <c r="F40" s="6">
        <f xml:space="preserve"> (('augjul cfs'!$B40*31) + ('augjul cfs'!$C40*30) + ('augjul cfs'!$D40*31) + ('augjul cfs'!$E40*30) + ('augjul cfs'!$F40*31)) * 1.983471 / 1000</f>
        <v>406.302133524</v>
      </c>
      <c r="G40" s="6">
        <f xml:space="preserve"> 'augjul cfs'!$G40*31*1.983471/1000</f>
        <v>118.978507935</v>
      </c>
      <c r="H40" s="6">
        <f xml:space="preserve"> ('augjul cfs'!$G40*31 + 'augjul cfs'!$H40*29)*1.983471/1000</f>
        <v>225.219165108</v>
      </c>
      <c r="I40" s="6">
        <f xml:space="preserve"> ('augjul cfs'!$G40*31 + 'augjul cfs'!$H40*29 + 'augjul cfs'!$I40*31)*1.983471/1000</f>
        <v>337.61849973599999</v>
      </c>
      <c r="J40" s="6">
        <f xml:space="preserve"> ('augjul cfs'!$G40*31 + 'augjul cfs'!$H40*29 + 'augjul cfs'!$I40*31 + 'augjul cfs'!$J40*30)*1.983471/1000</f>
        <v>482.57056041600003</v>
      </c>
      <c r="K40" s="6">
        <f xml:space="preserve"> ('augjul cfs'!$G40*31 + 'augjul cfs'!$H40*29 + 'augjul cfs'!$I40*31 + 'augjul cfs'!$J40*30 + 'augjul cfs'!$K40*31)*1.983471/1000</f>
        <v>654.05947960499998</v>
      </c>
      <c r="L40" s="6">
        <f xml:space="preserve"> ('augjul cfs'!$G40*31 + 'augjul cfs'!$H40*29 + 'augjul cfs'!$I40*31 + 'augjul cfs'!$J40*30 + 'augjul cfs'!$K40*31 + 'augjul cfs'!$L40*30)*1.983471/1000</f>
        <v>836.14211740500002</v>
      </c>
      <c r="M40" s="6">
        <f xml:space="preserve"> ('augjul cfs'!$G40*31 + 'augjul cfs'!$H40*29 + 'augjul cfs'!$I40*31 + 'augjul cfs'!$J40*30 + 'augjul cfs'!$K40*31 + 'augjul cfs'!$L40*30 + 'augjul cfs'!$M40*31)*1.983471/1000</f>
        <v>932.49318817200003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1346.864081724</v>
      </c>
      <c r="O40" s="22" t="s">
        <v>78</v>
      </c>
    </row>
    <row r="41" spans="1:15" x14ac:dyDescent="0.2">
      <c r="A41" t="s">
        <v>48</v>
      </c>
      <c r="B41" s="6">
        <f>'augjul cfs'!B41*31*1.983471/1000</f>
        <v>71.387104760999989</v>
      </c>
      <c r="C41" s="6">
        <f xml:space="preserve"> (('augjul cfs'!B41*31) + ('augjul cfs'!C41*30)) * 1.983471 / 1000</f>
        <v>132.20032562099999</v>
      </c>
      <c r="D41" s="6">
        <f xml:space="preserve"> (('augjul cfs'!$B41*31) + ('augjul cfs'!$C41*30) + ('augjul cfs'!$D41*31)) * 1.983471 / 1000</f>
        <v>184.40329886999999</v>
      </c>
      <c r="E41" s="6">
        <f xml:space="preserve"> (('augjul cfs'!$B41*31) + ('augjul cfs'!$C41*30) + ('augjul cfs'!$D41*31) + ('augjul cfs'!$E41*30)) * 1.983471 / 1000</f>
        <v>257.95040354999998</v>
      </c>
      <c r="F41" s="6">
        <f xml:space="preserve"> (('augjul cfs'!$B41*31) + ('augjul cfs'!$C41*30) + ('augjul cfs'!$D41*31) + ('augjul cfs'!$E41*30) + ('augjul cfs'!$F41*31)) * 1.983471 / 1000</f>
        <v>726.42443556899991</v>
      </c>
      <c r="G41" s="6">
        <f xml:space="preserve"> 'augjul cfs'!$G41*31*1.983471/1000</f>
        <v>283.088915004</v>
      </c>
      <c r="H41" s="6">
        <f xml:space="preserve"> ('augjul cfs'!$G41*31 + 'augjul cfs'!$H41*28)*1.983471/1000</f>
        <v>459.58609846799999</v>
      </c>
      <c r="I41" s="6">
        <f xml:space="preserve"> ('augjul cfs'!$G41*31 + 'augjul cfs'!$H41*28 + 'augjul cfs'!$I41*31)*1.983471/1000</f>
        <v>592.46080422900002</v>
      </c>
      <c r="J41" s="6">
        <f xml:space="preserve"> ('augjul cfs'!$G41*31 + 'augjul cfs'!$H41*28 + 'augjul cfs'!$I41*31 + 'augjul cfs'!$J41*30)*1.983471/1000</f>
        <v>741.637658139</v>
      </c>
      <c r="K41" s="6">
        <f xml:space="preserve"> ('augjul cfs'!$G41*31 + 'augjul cfs'!$H41*28 + 'augjul cfs'!$I41*31 + 'augjul cfs'!$J41*30 + 'augjul cfs'!$K41*31)*1.983471/1000</f>
        <v>884.10442965599998</v>
      </c>
      <c r="L41" s="6">
        <f xml:space="preserve"> ('augjul cfs'!$G41*31 + 'augjul cfs'!$H41*28 + 'augjul cfs'!$I41*31 + 'augjul cfs'!$J41*30 + 'augjul cfs'!$K41*31 + 'augjul cfs'!$L41*30)*1.983471/1000</f>
        <v>992.04492147600001</v>
      </c>
      <c r="M41" s="6">
        <f xml:space="preserve"> ('augjul cfs'!$G41*31 + 'augjul cfs'!$H41*28 + 'augjul cfs'!$I41*31 + 'augjul cfs'!$J41*30 + 'augjul cfs'!$K41*31 + 'augjul cfs'!$L41*30 + 'augjul cfs'!$M41*31)*1.983471/1000</f>
        <v>1077.14376126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1809.2230726499999</v>
      </c>
      <c r="O41" s="23" t="s">
        <v>48</v>
      </c>
    </row>
    <row r="42" spans="1:15" x14ac:dyDescent="0.2">
      <c r="A42" t="s">
        <v>60</v>
      </c>
      <c r="B42" s="6">
        <f>'augjul cfs'!B42*31*1.983471/1000</f>
        <v>73.293220392000009</v>
      </c>
      <c r="C42" s="6">
        <f xml:space="preserve"> (('augjul cfs'!B42*31) + ('augjul cfs'!C42*30)) * 1.983471 / 1000</f>
        <v>137.85520144199998</v>
      </c>
      <c r="D42" s="6">
        <f xml:space="preserve"> (('augjul cfs'!$B42*31) + ('augjul cfs'!$C42*30) + ('augjul cfs'!$D42*31)) * 1.983471 / 1000</f>
        <v>205.491562542</v>
      </c>
      <c r="E42" s="6">
        <f xml:space="preserve"> (('augjul cfs'!$B42*31) + ('augjul cfs'!$C42*30) + ('augjul cfs'!$D42*31) + ('augjul cfs'!$E42*30)) * 1.983471 / 1000</f>
        <v>278.44362592199997</v>
      </c>
      <c r="F42" s="6">
        <f xml:space="preserve"> (('augjul cfs'!$B42*31) + ('augjul cfs'!$C42*30) + ('augjul cfs'!$D42*31) + ('augjul cfs'!$E42*30) + ('augjul cfs'!$F42*31)) * 1.983471 / 1000</f>
        <v>353.76593714699999</v>
      </c>
      <c r="G42" s="6">
        <f xml:space="preserve"> 'augjul cfs'!$G42*31*1.983471/1000</f>
        <v>112.39933462799999</v>
      </c>
      <c r="H42" s="6">
        <f xml:space="preserve"> ('augjul cfs'!$G42*31 + 'augjul cfs'!$H42*28)*1.983471/1000</f>
        <v>189.81817470000001</v>
      </c>
      <c r="I42" s="6">
        <f xml:space="preserve"> ('augjul cfs'!$G42*31 + 'augjul cfs'!$H42*28 + 'augjul cfs'!$I42*31)*1.983471/1000</f>
        <v>335.42081386799998</v>
      </c>
      <c r="J42" s="6">
        <f xml:space="preserve"> ('augjul cfs'!$G42*31 + 'augjul cfs'!$H42*28 + 'augjul cfs'!$I42*31 + 'augjul cfs'!$J42*30)*1.983471/1000</f>
        <v>550.34973142800004</v>
      </c>
      <c r="K42" s="6">
        <f xml:space="preserve"> ('augjul cfs'!$G42*31 + 'augjul cfs'!$H42*28 + 'augjul cfs'!$I42*31 + 'augjul cfs'!$J42*30 + 'augjul cfs'!$K42*31)*1.983471/1000</f>
        <v>713.29187407799998</v>
      </c>
      <c r="L42" s="6">
        <f xml:space="preserve"> ('augjul cfs'!$G42*31 + 'augjul cfs'!$H42*28 + 'augjul cfs'!$I42*31 + 'augjul cfs'!$J42*30 + 'augjul cfs'!$K42*31 + 'augjul cfs'!$L42*30)*1.983471/1000</f>
        <v>807.07038295799998</v>
      </c>
      <c r="M42" s="6">
        <f xml:space="preserve"> ('augjul cfs'!$G42*31 + 'augjul cfs'!$H42*28 + 'augjul cfs'!$I42*31 + 'augjul cfs'!$J42*30 + 'augjul cfs'!$K42*31 + 'augjul cfs'!$L42*30 + 'augjul cfs'!$M42*31)*1.983471/1000</f>
        <v>880.17914054699997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1211.6211115890001</v>
      </c>
      <c r="O42" s="23" t="s">
        <v>60</v>
      </c>
    </row>
    <row r="43" spans="1:15" x14ac:dyDescent="0.2">
      <c r="A43" t="s">
        <v>39</v>
      </c>
      <c r="B43" s="6">
        <f>'augjul cfs'!B43*31*1.983471/1000</f>
        <v>60.073386177000003</v>
      </c>
      <c r="C43" s="6">
        <f xml:space="preserve"> (('augjul cfs'!B43*31) + ('augjul cfs'!C43*30)) * 1.983471 / 1000</f>
        <v>115.53123533700001</v>
      </c>
      <c r="D43" s="6">
        <f xml:space="preserve"> (('augjul cfs'!$B43*31) + ('augjul cfs'!$C43*30) + ('augjul cfs'!$D43*31)) * 1.983471 / 1000</f>
        <v>174.00594388800002</v>
      </c>
      <c r="E43" s="6">
        <f xml:space="preserve"> (('augjul cfs'!$B43*31) + ('augjul cfs'!$C43*30) + ('augjul cfs'!$D43*31) + ('augjul cfs'!$E43*30)) * 1.983471 / 1000</f>
        <v>274.389411198</v>
      </c>
      <c r="F43" s="6">
        <f xml:space="preserve"> (('augjul cfs'!$B43*31) + ('augjul cfs'!$C43*30) + ('augjul cfs'!$D43*31) + ('augjul cfs'!$E43*30) + ('augjul cfs'!$F43*31)) * 1.983471 / 1000</f>
        <v>406.09585254000001</v>
      </c>
      <c r="G43" s="6">
        <f xml:space="preserve"> 'augjul cfs'!$G43*31*1.983471/1000</f>
        <v>121.43801197499999</v>
      </c>
      <c r="H43" s="6">
        <f xml:space="preserve"> ('augjul cfs'!$G43*31 + 'augjul cfs'!$H43*28)*1.983471/1000</f>
        <v>232.84561110300001</v>
      </c>
      <c r="I43" s="6">
        <f xml:space="preserve"> ('augjul cfs'!$G43*31 + 'augjul cfs'!$H43*28 + 'augjul cfs'!$I43*31)*1.983471/1000</f>
        <v>350.10246620999999</v>
      </c>
      <c r="J43" s="6">
        <f xml:space="preserve"> ('augjul cfs'!$G43*31 + 'augjul cfs'!$H43*28 + 'augjul cfs'!$I43*31 + 'augjul cfs'!$J43*30)*1.983471/1000</f>
        <v>446.85618159000001</v>
      </c>
      <c r="K43" s="6">
        <f xml:space="preserve"> ('augjul cfs'!$G43*31 + 'augjul cfs'!$H43*28 + 'augjul cfs'!$I43*31 + 'augjul cfs'!$J43*30 + 'augjul cfs'!$K43*31)*1.983471/1000</f>
        <v>645.09220721400004</v>
      </c>
      <c r="L43" s="6">
        <f xml:space="preserve"> ('augjul cfs'!$G43*31 + 'augjul cfs'!$H43*28 + 'augjul cfs'!$I43*31 + 'augjul cfs'!$J43*30 + 'augjul cfs'!$K43*31 + 'augjul cfs'!$L43*30)*1.983471/1000</f>
        <v>779.51203688399994</v>
      </c>
      <c r="M43" s="6">
        <f xml:space="preserve"> ('augjul cfs'!$G43*31 + 'augjul cfs'!$H43*28 + 'augjul cfs'!$I43*31 + 'augjul cfs'!$J43*30 + 'augjul cfs'!$K43*31 + 'augjul cfs'!$L43*30 + 'augjul cfs'!$M43*31)*1.983471/1000</f>
        <v>856.06410012900005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1260.259787451</v>
      </c>
      <c r="O43" s="23" t="s">
        <v>39</v>
      </c>
    </row>
    <row r="44" spans="1:15" x14ac:dyDescent="0.2">
      <c r="A44" t="s">
        <v>52</v>
      </c>
      <c r="B44" s="6">
        <f>'augjul cfs'!B44*31*1.983471/1000</f>
        <v>60.196361379000003</v>
      </c>
      <c r="C44" s="6">
        <f xml:space="preserve"> (('augjul cfs'!B44*31) + ('augjul cfs'!C44*30)) * 1.983471 / 1000</f>
        <v>113.631070119</v>
      </c>
      <c r="D44" s="6">
        <f xml:space="preserve"> (('augjul cfs'!$B44*31) + ('augjul cfs'!$C44*30) + ('augjul cfs'!$D44*31)) * 1.983471 / 1000</f>
        <v>176.840323947</v>
      </c>
      <c r="E44" s="6">
        <f xml:space="preserve"> (('augjul cfs'!$B44*31) + ('augjul cfs'!$C44*30) + ('augjul cfs'!$D44*31) + ('augjul cfs'!$E44*30)) * 1.983471 / 1000</f>
        <v>233.72627222700001</v>
      </c>
      <c r="F44" s="6">
        <f xml:space="preserve"> (('augjul cfs'!$B44*31) + ('augjul cfs'!$C44*30) + ('augjul cfs'!$D44*31) + ('augjul cfs'!$E44*30) + ('augjul cfs'!$F44*31)) * 1.983471 / 1000</f>
        <v>295.090898025</v>
      </c>
      <c r="G44" s="6">
        <f xml:space="preserve"> 'augjul cfs'!$G44*31*1.983471/1000</f>
        <v>77.966278067999994</v>
      </c>
      <c r="H44" s="6">
        <f xml:space="preserve"> ('augjul cfs'!$G44*31 + 'augjul cfs'!$H44*29)*1.983471/1000</f>
        <v>223.608586656</v>
      </c>
      <c r="I44" s="6">
        <f xml:space="preserve"> ('augjul cfs'!$G44*31 + 'augjul cfs'!$H44*29 + 'augjul cfs'!$I44*31)*1.983471/1000</f>
        <v>331.76527681499999</v>
      </c>
      <c r="J44" s="6">
        <f xml:space="preserve"> ('augjul cfs'!$G44*31 + 'augjul cfs'!$H44*29 + 'augjul cfs'!$I44*31 + 'augjul cfs'!$J44*30)*1.983471/1000</f>
        <v>420.06940573499998</v>
      </c>
      <c r="K44" s="6">
        <f xml:space="preserve"> ('augjul cfs'!$G44*31 + 'augjul cfs'!$H44*29 + 'augjul cfs'!$I44*31 + 'augjul cfs'!$J44*30 + 'augjul cfs'!$K44*31)*1.983471/1000</f>
        <v>512.54675763900002</v>
      </c>
      <c r="L44" s="6">
        <f xml:space="preserve"> ('augjul cfs'!$G44*31 + 'augjul cfs'!$H44*29 + 'augjul cfs'!$I44*31 + 'augjul cfs'!$J44*30 + 'augjul cfs'!$K44*31 + 'augjul cfs'!$L44*30)*1.983471/1000</f>
        <v>578.77485432900005</v>
      </c>
      <c r="M44" s="6">
        <f xml:space="preserve"> ('augjul cfs'!$G44*31 + 'augjul cfs'!$H44*29 + 'augjul cfs'!$I44*31 + 'augjul cfs'!$J44*30 + 'augjul cfs'!$K44*31 + 'augjul cfs'!$L44*30 + 'augjul cfs'!$M44*31)*1.983471/1000</f>
        <v>631.83865399199999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912.25385008799992</v>
      </c>
      <c r="O44" s="23" t="s">
        <v>52</v>
      </c>
    </row>
    <row r="45" spans="1:15" x14ac:dyDescent="0.2">
      <c r="A45" t="s">
        <v>71</v>
      </c>
      <c r="B45" s="6">
        <f>'augjul cfs'!B45*31*1.983471/1000</f>
        <v>51.649584840000003</v>
      </c>
      <c r="C45" s="6">
        <f xml:space="preserve"> (('augjul cfs'!B45*31) + ('augjul cfs'!C45*30)) * 1.983471 / 1000</f>
        <v>98.955368189999987</v>
      </c>
      <c r="D45" s="6">
        <f xml:space="preserve"> (('augjul cfs'!$B45*31) + ('augjul cfs'!$C45*30) + ('augjul cfs'!$D45*31)) * 1.983471 / 1000</f>
        <v>150.297515025</v>
      </c>
      <c r="E45" s="6">
        <f xml:space="preserve"> (('augjul cfs'!$B45*31) + ('augjul cfs'!$C45*30) + ('augjul cfs'!$D45*31) + ('augjul cfs'!$E45*30)) * 1.983471 / 1000</f>
        <v>248.83635430499999</v>
      </c>
      <c r="F45" s="6">
        <f xml:space="preserve"> (('augjul cfs'!$B45*31) + ('augjul cfs'!$C45*30) + ('augjul cfs'!$D45*31) + ('augjul cfs'!$E45*30) + ('augjul cfs'!$F45*31)) * 1.983471 / 1000</f>
        <v>346.78610269799998</v>
      </c>
      <c r="G45" s="6">
        <f xml:space="preserve"> 'augjul cfs'!$G45*31*1.983471/1000</f>
        <v>122.667763995</v>
      </c>
      <c r="H45" s="6">
        <f xml:space="preserve"> ('augjul cfs'!$G45*31 + 'augjul cfs'!$H45*28)*1.983471/1000</f>
        <v>209.47238883899999</v>
      </c>
      <c r="I45" s="6">
        <f xml:space="preserve"> ('augjul cfs'!$G45*31 + 'augjul cfs'!$H45*28 + 'augjul cfs'!$I45*31)*1.983471/1000</f>
        <v>311.60329409999997</v>
      </c>
      <c r="J45" s="6">
        <f xml:space="preserve"> ('augjul cfs'!$G45*31 + 'augjul cfs'!$H45*28 + 'augjul cfs'!$I45*31 + 'augjul cfs'!$J45*30)*1.983471/1000</f>
        <v>470.30080881000004</v>
      </c>
      <c r="K45" s="6">
        <f xml:space="preserve"> ('augjul cfs'!$G45*31 + 'augjul cfs'!$H45*28 + 'augjul cfs'!$I45*31 + 'augjul cfs'!$J45*30 + 'augjul cfs'!$K45*31)*1.983471/1000</f>
        <v>694.42311445500002</v>
      </c>
      <c r="L45" s="6">
        <f xml:space="preserve"> ('augjul cfs'!$G45*31 + 'augjul cfs'!$H45*28 + 'augjul cfs'!$I45*31 + 'augjul cfs'!$J45*30 + 'augjul cfs'!$K45*31 + 'augjul cfs'!$L45*30)*1.983471/1000</f>
        <v>836.63798515500002</v>
      </c>
      <c r="M45" s="6">
        <f xml:space="preserve"> ('augjul cfs'!$G45*31 + 'augjul cfs'!$H45*28 + 'augjul cfs'!$I45*31 + 'augjul cfs'!$J45*30 + 'augjul cfs'!$K45*31 + 'augjul cfs'!$L45*30 + 'augjul cfs'!$M45*31)*1.983471/1000</f>
        <v>925.91798180700005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1300.058133066</v>
      </c>
      <c r="O45" s="23" t="s">
        <v>71</v>
      </c>
    </row>
    <row r="46" spans="1:15" x14ac:dyDescent="0.2">
      <c r="A46" t="s">
        <v>88</v>
      </c>
      <c r="B46" s="6">
        <f>'augjul cfs'!B46*31*1.983471/1000</f>
        <v>65.853220671000003</v>
      </c>
      <c r="C46" s="6">
        <f xml:space="preserve"> (('augjul cfs'!B46*31) + ('augjul cfs'!C46*30)) * 1.983471 / 1000</f>
        <v>126.309416751</v>
      </c>
      <c r="D46" s="6">
        <f xml:space="preserve"> (('augjul cfs'!$B46*31) + ('augjul cfs'!$C46*30) + ('augjul cfs'!$D46*31)) * 1.983471 / 1000</f>
        <v>193.761315048</v>
      </c>
      <c r="E46" s="6">
        <f xml:space="preserve"> (('augjul cfs'!$B46*31) + ('augjul cfs'!$C46*30) + ('augjul cfs'!$D46*31) + ('augjul cfs'!$E46*30)) * 1.983471 / 1000</f>
        <v>256.06213915799998</v>
      </c>
      <c r="F46" s="6">
        <f xml:space="preserve"> (('augjul cfs'!$B46*31) + ('augjul cfs'!$C46*30) + ('augjul cfs'!$D46*31) + ('augjul cfs'!$E46*30) + ('augjul cfs'!$F46*31)) * 1.983471 / 1000</f>
        <v>354.07337515199998</v>
      </c>
      <c r="G46" s="6">
        <f xml:space="preserve"> 'augjul cfs'!$G46*31*1.983471/1000</f>
        <v>254.681643342</v>
      </c>
      <c r="H46" s="6">
        <f xml:space="preserve"> ('augjul cfs'!$G46*31 + 'augjul cfs'!$H46*28)*1.983471/1000</f>
        <v>385.24957232999998</v>
      </c>
      <c r="I46" s="6">
        <f xml:space="preserve"> ('augjul cfs'!$G46*31 + 'augjul cfs'!$H46*28 + 'augjul cfs'!$I46*31)*1.983471/1000</f>
        <v>521.32163334300003</v>
      </c>
      <c r="J46" s="6">
        <f xml:space="preserve"> ('augjul cfs'!$G46*31 + 'augjul cfs'!$H46*28 + 'augjul cfs'!$I46*31 + 'augjul cfs'!$J46*30)*1.983471/1000</f>
        <v>619.50344784299989</v>
      </c>
      <c r="K46" s="6">
        <f xml:space="preserve"> ('augjul cfs'!$G46*31 + 'augjul cfs'!$H46*28 + 'augjul cfs'!$I46*31 + 'augjul cfs'!$J46*30 + 'augjul cfs'!$K46*31)*1.983471/1000</f>
        <v>759.94112852699993</v>
      </c>
      <c r="L46" s="6">
        <f xml:space="preserve"> ('augjul cfs'!$G46*31 + 'augjul cfs'!$H46*28 + 'augjul cfs'!$I46*31 + 'augjul cfs'!$J46*30 + 'augjul cfs'!$K46*31 + 'augjul cfs'!$L46*30)*1.983471/1000</f>
        <v>859.78905866700006</v>
      </c>
      <c r="M46" s="6">
        <f xml:space="preserve"> ('augjul cfs'!$G46*31 + 'augjul cfs'!$H46*28 + 'augjul cfs'!$I46*31 + 'augjul cfs'!$J46*30 + 'augjul cfs'!$K46*31 + 'augjul cfs'!$L46*30 + 'augjul cfs'!$M46*31)*1.983471/1000</f>
        <v>927.79434537300006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1267.882266504</v>
      </c>
      <c r="O46" s="23" t="s">
        <v>88</v>
      </c>
    </row>
    <row r="47" spans="1:15" x14ac:dyDescent="0.2">
      <c r="A47" t="s">
        <v>77</v>
      </c>
      <c r="B47" s="6">
        <f>'augjul cfs'!B47*31*1.983471/1000</f>
        <v>58.413220950000003</v>
      </c>
      <c r="C47" s="6">
        <f xml:space="preserve"> (('augjul cfs'!B47*31) + ('augjul cfs'!C47*30)) * 1.983471 / 1000</f>
        <v>112.32396273000001</v>
      </c>
      <c r="D47" s="6">
        <f xml:space="preserve"> (('augjul cfs'!$B47*31) + ('augjul cfs'!$C47*30) + ('augjul cfs'!$D47*31)) * 1.983471 / 1000</f>
        <v>170.67569607899998</v>
      </c>
      <c r="E47" s="6">
        <f xml:space="preserve"> (('augjul cfs'!$B47*31) + ('augjul cfs'!$C47*30) + ('augjul cfs'!$D47*31) + ('augjul cfs'!$E47*30)) * 1.983471 / 1000</f>
        <v>308.01122811899995</v>
      </c>
      <c r="F47" s="6">
        <f xml:space="preserve"> (('augjul cfs'!$B47*31) + ('augjul cfs'!$C47*30) + ('augjul cfs'!$D47*31) + ('augjul cfs'!$E47*30) + ('augjul cfs'!$F47*31)) * 1.983471 / 1000</f>
        <v>436.08990100199998</v>
      </c>
      <c r="G47" s="6">
        <f xml:space="preserve"> 'augjul cfs'!$G47*31*1.983471/1000</f>
        <v>256.58775897300001</v>
      </c>
      <c r="H47" s="6">
        <f xml:space="preserve"> ('augjul cfs'!$G47*31 + 'augjul cfs'!$H47*28)*1.983471/1000</f>
        <v>399.096183381</v>
      </c>
      <c r="I47" s="6">
        <f xml:space="preserve"> ('augjul cfs'!$G47*31 + 'augjul cfs'!$H47*28 + 'augjul cfs'!$I47*31)*1.983471/1000</f>
        <v>568.61749933800002</v>
      </c>
      <c r="J47" s="6">
        <f xml:space="preserve"> ('augjul cfs'!$G47*31 + 'augjul cfs'!$H47*28 + 'augjul cfs'!$I47*31 + 'augjul cfs'!$J47*30)*1.983471/1000</f>
        <v>742.429063068</v>
      </c>
      <c r="K47" s="6">
        <f xml:space="preserve"> ('augjul cfs'!$G47*31 + 'augjul cfs'!$H47*28 + 'augjul cfs'!$I47*31 + 'augjul cfs'!$J47*30 + 'augjul cfs'!$K47*31)*1.983471/1000</f>
        <v>996.49583039999993</v>
      </c>
      <c r="L47" s="6">
        <f xml:space="preserve"> ('augjul cfs'!$G47*31 + 'augjul cfs'!$H47*28 + 'augjul cfs'!$I47*31 + 'augjul cfs'!$J47*30 + 'augjul cfs'!$K47*31 + 'augjul cfs'!$L47*30)*1.983471/1000</f>
        <v>1200.0594591300001</v>
      </c>
      <c r="M47" s="6">
        <f xml:space="preserve"> ('augjul cfs'!$G47*31 + 'augjul cfs'!$H47*28 + 'augjul cfs'!$I47*31 + 'augjul cfs'!$J47*30 + 'augjul cfs'!$K47*31 + 'augjul cfs'!$L47*30 + 'augjul cfs'!$M47*31)*1.983471/1000</f>
        <v>1328.7530080230001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1823.1569564250001</v>
      </c>
      <c r="O47" s="23" t="s">
        <v>77</v>
      </c>
    </row>
    <row r="48" spans="1:15" x14ac:dyDescent="0.2">
      <c r="A48" t="s">
        <v>37</v>
      </c>
      <c r="B48" s="6">
        <f>'augjul cfs'!B48*31*1.983471/1000</f>
        <v>89.771897459999991</v>
      </c>
      <c r="C48" s="6">
        <f xml:space="preserve"> (('augjul cfs'!B48*31) + ('augjul cfs'!C48*30)) * 1.983471 / 1000</f>
        <v>170.63801013</v>
      </c>
      <c r="D48" s="6">
        <f xml:space="preserve"> (('augjul cfs'!$B48*31) + ('augjul cfs'!$C48*30) + ('augjul cfs'!$D48*31)) * 1.983471 / 1000</f>
        <v>252.10908145499999</v>
      </c>
      <c r="E48" s="6">
        <f xml:space="preserve"> (('augjul cfs'!$B48*31) + ('augjul cfs'!$C48*30) + ('augjul cfs'!$D48*31) + ('augjul cfs'!$E48*30)) * 1.983471 / 1000</f>
        <v>358.85949067500002</v>
      </c>
      <c r="F48" s="6">
        <f xml:space="preserve"> (('augjul cfs'!$B48*31) + ('augjul cfs'!$C48*30) + ('augjul cfs'!$D48*31) + ('augjul cfs'!$E48*30) + ('augjul cfs'!$F48*31)) * 1.983471 / 1000</f>
        <v>501.20328698999998</v>
      </c>
      <c r="G48" s="6">
        <f xml:space="preserve"> 'augjul cfs'!$G48*31*1.983471/1000</f>
        <v>239.863131501</v>
      </c>
      <c r="H48" s="6">
        <f xml:space="preserve"> ('augjul cfs'!$G48*31 + 'augjul cfs'!$H48*29)*1.983471/1000</f>
        <v>460.62742074300002</v>
      </c>
      <c r="I48" s="6">
        <f xml:space="preserve"> ('augjul cfs'!$G48*31 + 'augjul cfs'!$H48*29 + 'augjul cfs'!$I48*31)*1.983471/1000</f>
        <v>889.81087572299998</v>
      </c>
      <c r="J48" s="6">
        <f xml:space="preserve"> ('augjul cfs'!$G48*31 + 'augjul cfs'!$H48*29 + 'augjul cfs'!$I48*31 + 'augjul cfs'!$J48*30)*1.983471/1000</f>
        <v>1083.9133477830001</v>
      </c>
      <c r="K48" s="6">
        <f xml:space="preserve"> ('augjul cfs'!$G48*31 + 'augjul cfs'!$H48*29 + 'augjul cfs'!$I48*31 + 'augjul cfs'!$J48*30 + 'augjul cfs'!$K48*31)*1.983471/1000</f>
        <v>1298.93548848</v>
      </c>
      <c r="L48" s="6">
        <f xml:space="preserve"> ('augjul cfs'!$G48*31 + 'augjul cfs'!$H48*29 + 'augjul cfs'!$I48*31 + 'augjul cfs'!$J48*30 + 'augjul cfs'!$K48*31 + 'augjul cfs'!$L48*30)*1.983471/1000</f>
        <v>1478.0429197799999</v>
      </c>
      <c r="M48" s="6">
        <f xml:space="preserve"> ('augjul cfs'!$G48*31 + 'augjul cfs'!$H48*29 + 'augjul cfs'!$I48*31 + 'augjul cfs'!$J48*30 + 'augjul cfs'!$K48*31 + 'augjul cfs'!$L48*30 + 'augjul cfs'!$M48*31)*1.983471/1000</f>
        <v>1589.028039585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2093.3453760450002</v>
      </c>
      <c r="O48" s="23" t="s">
        <v>37</v>
      </c>
    </row>
    <row r="49" spans="1:15" x14ac:dyDescent="0.2">
      <c r="A49" t="s">
        <v>85</v>
      </c>
      <c r="B49" s="6">
        <f>'augjul cfs'!B49*31*1.983471/1000</f>
        <v>90.386773469999994</v>
      </c>
      <c r="C49" s="6">
        <f xml:space="preserve"> (('augjul cfs'!B49*31) + ('augjul cfs'!C49*30)) * 1.983471 / 1000</f>
        <v>173.7520596</v>
      </c>
      <c r="D49" s="6">
        <f xml:space="preserve"> (('augjul cfs'!$B49*31) + ('augjul cfs'!$C49*30) + ('augjul cfs'!$D49*31)) * 1.983471 / 1000</f>
        <v>250.55007324900001</v>
      </c>
      <c r="E49" s="6">
        <f xml:space="preserve"> (('augjul cfs'!$B49*31) + ('augjul cfs'!$C49*30) + ('augjul cfs'!$D49*31) + ('augjul cfs'!$E49*30)) * 1.983471 / 1000</f>
        <v>328.202962899</v>
      </c>
      <c r="F49" s="6">
        <f xml:space="preserve"> (('augjul cfs'!$B49*31) + ('augjul cfs'!$C49*30) + ('augjul cfs'!$D49*31) + ('augjul cfs'!$E49*30) + ('augjul cfs'!$F49*31)) * 1.983471 / 1000</f>
        <v>440.60229752700002</v>
      </c>
      <c r="G49" s="6">
        <f xml:space="preserve"> 'augjul cfs'!$G49*31*1.983471/1000</f>
        <v>121.868425182</v>
      </c>
      <c r="H49" s="6">
        <f xml:space="preserve"> ('augjul cfs'!$G49*31 + 'augjul cfs'!$H49*28)*1.983471/1000</f>
        <v>208.22875252200001</v>
      </c>
      <c r="I49" s="6">
        <f xml:space="preserve"> ('augjul cfs'!$G49*31 + 'augjul cfs'!$H49*28 + 'augjul cfs'!$I49*31)*1.983471/1000</f>
        <v>312.08131061099999</v>
      </c>
      <c r="J49" s="6">
        <f xml:space="preserve"> ('augjul cfs'!$G49*31 + 'augjul cfs'!$H49*28 + 'augjul cfs'!$I49*31 + 'augjul cfs'!$J49*30)*1.983471/1000</f>
        <v>428.94742193100001</v>
      </c>
      <c r="K49" s="6">
        <f xml:space="preserve"> ('augjul cfs'!$G49*31 + 'augjul cfs'!$H49*28 + 'augjul cfs'!$I49*31 + 'augjul cfs'!$J49*30 + 'augjul cfs'!$K49*31)*1.983471/1000</f>
        <v>552.045599133</v>
      </c>
      <c r="L49" s="6">
        <f xml:space="preserve"> ('augjul cfs'!$G49*31 + 'augjul cfs'!$H49*28 + 'augjul cfs'!$I49*31 + 'augjul cfs'!$J49*30 + 'augjul cfs'!$K49*31 + 'augjul cfs'!$L49*30)*1.983471/1000</f>
        <v>626.60427402300002</v>
      </c>
      <c r="M49" s="6">
        <f xml:space="preserve"> ('augjul cfs'!$G49*31 + 'augjul cfs'!$H49*28 + 'augjul cfs'!$I49*31 + 'augjul cfs'!$J49*30 + 'augjul cfs'!$K49*31 + 'augjul cfs'!$L49*30 + 'augjul cfs'!$M49*31)*1.983471/1000</f>
        <v>691.473693078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1072.2862407809998</v>
      </c>
      <c r="O49" s="23" t="s">
        <v>85</v>
      </c>
    </row>
    <row r="50" spans="1:15" x14ac:dyDescent="0.2">
      <c r="A50" t="s">
        <v>49</v>
      </c>
      <c r="B50" s="6">
        <f>'augjul cfs'!B50*31*1.983471/1000</f>
        <v>57.552394536000001</v>
      </c>
      <c r="C50" s="6">
        <f xml:space="preserve"> (('augjul cfs'!B50*31) + ('augjul cfs'!C50*30)) * 1.983471 / 1000</f>
        <v>113.962309776</v>
      </c>
      <c r="D50" s="6">
        <f xml:space="preserve"> (('augjul cfs'!$B50*31) + ('augjul cfs'!$C50*30) + ('augjul cfs'!$D50*31)) * 1.983471 / 1000</f>
        <v>179.01619163399999</v>
      </c>
      <c r="E50" s="6">
        <f xml:space="preserve"> (('augjul cfs'!$B50*31) + ('augjul cfs'!$C50*30) + ('augjul cfs'!$D50*31) + ('augjul cfs'!$E50*30)) * 1.983471 / 1000</f>
        <v>377.938498224</v>
      </c>
      <c r="F50" s="6">
        <f xml:space="preserve"> (('augjul cfs'!$B50*31) + ('augjul cfs'!$C50*30) + ('augjul cfs'!$D50*31) + ('augjul cfs'!$E50*30) + ('augjul cfs'!$F50*31)) * 1.983471 / 1000</f>
        <v>597.14179578899996</v>
      </c>
      <c r="G50" s="6">
        <f xml:space="preserve"> 'augjul cfs'!$G50*31*1.983471/1000</f>
        <v>270.29949399599997</v>
      </c>
      <c r="H50" s="6">
        <f xml:space="preserve"> ('augjul cfs'!$G50*31 + 'augjul cfs'!$H50*28)*1.983471/1000</f>
        <v>406.865439288</v>
      </c>
      <c r="I50" s="6">
        <f xml:space="preserve"> ('augjul cfs'!$G50*31 + 'augjul cfs'!$H50*28 + 'augjul cfs'!$I50*31)*1.983471/1000</f>
        <v>617.39898511199999</v>
      </c>
      <c r="J50" s="6">
        <f xml:space="preserve"> ('augjul cfs'!$G50*31 + 'augjul cfs'!$H50*28 + 'augjul cfs'!$I50*31 + 'augjul cfs'!$J50*30)*1.983471/1000</f>
        <v>824.11633273200005</v>
      </c>
      <c r="K50" s="6">
        <f xml:space="preserve"> ('augjul cfs'!$G50*31 + 'augjul cfs'!$H50*28 + 'augjul cfs'!$I50*31 + 'augjul cfs'!$J50*30 + 'augjul cfs'!$K50*31)*1.983471/1000</f>
        <v>1040.060787444</v>
      </c>
      <c r="L50" s="6">
        <f xml:space="preserve"> ('augjul cfs'!$G50*31 + 'augjul cfs'!$H50*28 + 'augjul cfs'!$I50*31 + 'augjul cfs'!$J50*30 + 'augjul cfs'!$K50*31 + 'augjul cfs'!$L50*30)*1.983471/1000</f>
        <v>1268.0806136040001</v>
      </c>
      <c r="M50" s="6">
        <f xml:space="preserve"> ('augjul cfs'!$G50*31 + 'augjul cfs'!$H50*28 + 'augjul cfs'!$I50*31 + 'augjul cfs'!$J50*30 + 'augjul cfs'!$K50*31 + 'augjul cfs'!$L50*30 + 'augjul cfs'!$M50*31)*1.983471/1000</f>
        <v>1386.3212703269999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2027.585378511</v>
      </c>
      <c r="O50" s="23" t="s">
        <v>49</v>
      </c>
    </row>
    <row r="51" spans="1:15" x14ac:dyDescent="0.2">
      <c r="A51" t="s">
        <v>74</v>
      </c>
      <c r="B51" s="6">
        <f>'augjul cfs'!B51*31*1.983471/1000</f>
        <v>84.299500971000001</v>
      </c>
      <c r="C51" s="6">
        <f xml:space="preserve"> (('augjul cfs'!B51*31) + ('augjul cfs'!C51*30)) * 1.983471 / 1000</f>
        <v>158.08462217100001</v>
      </c>
      <c r="D51" s="6">
        <f xml:space="preserve"> (('augjul cfs'!$B51*31) + ('augjul cfs'!$C51*30) + ('augjul cfs'!$D51*31)) * 1.983471 / 1000</f>
        <v>232.42313178000001</v>
      </c>
      <c r="E51" s="6">
        <f xml:space="preserve"> (('augjul cfs'!$B51*31) + ('augjul cfs'!$C51*30) + ('augjul cfs'!$D51*31) + ('augjul cfs'!$E51*30)) * 1.983471 / 1000</f>
        <v>303.41155887000002</v>
      </c>
      <c r="F51" s="6">
        <f xml:space="preserve"> (('augjul cfs'!$B51*31) + ('augjul cfs'!$C51*30) + ('augjul cfs'!$D51*31) + ('augjul cfs'!$E51*30) + ('augjul cfs'!$F51*31)) * 1.983471 / 1000</f>
        <v>405.60395173199998</v>
      </c>
      <c r="G51" s="6">
        <f xml:space="preserve"> 'augjul cfs'!$G51*31*1.983471/1000</f>
        <v>122.483301192</v>
      </c>
      <c r="H51" s="6">
        <f xml:space="preserve"> ('augjul cfs'!$G51*31 + 'augjul cfs'!$H51*28)*1.983471/1000</f>
        <v>253.995362376</v>
      </c>
      <c r="I51" s="6">
        <f xml:space="preserve"> ('augjul cfs'!$G51*31 + 'augjul cfs'!$H51*28 + 'augjul cfs'!$I51*31)*1.983471/1000</f>
        <v>426.95998398899997</v>
      </c>
      <c r="J51" s="6">
        <f xml:space="preserve"> ('augjul cfs'!$G51*31 + 'augjul cfs'!$H51*28 + 'augjul cfs'!$I51*31 + 'augjul cfs'!$J51*30)*1.983471/1000</f>
        <v>563.04592929899991</v>
      </c>
      <c r="K51" s="6">
        <f xml:space="preserve"> ('augjul cfs'!$G51*31 + 'augjul cfs'!$H51*28 + 'augjul cfs'!$I51*31 + 'augjul cfs'!$J51*30 + 'augjul cfs'!$K51*31)*1.983471/1000</f>
        <v>802.47864759300001</v>
      </c>
      <c r="L51" s="6">
        <f xml:space="preserve"> ('augjul cfs'!$G51*31 + 'augjul cfs'!$H51*28 + 'augjul cfs'!$I51*31 + 'augjul cfs'!$J51*30 + 'augjul cfs'!$K51*31 + 'augjul cfs'!$L51*30)*1.983471/1000</f>
        <v>1030.617482013</v>
      </c>
      <c r="M51" s="6">
        <f xml:space="preserve"> ('augjul cfs'!$G51*31 + 'augjul cfs'!$H51*28 + 'augjul cfs'!$I51*31 + 'augjul cfs'!$J51*30 + 'augjul cfs'!$K51*31 + 'augjul cfs'!$L51*30 + 'augjul cfs'!$M51*31)*1.983471/1000</f>
        <v>1156.4826012599999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1568.655808944</v>
      </c>
      <c r="O51" s="23" t="s">
        <v>74</v>
      </c>
    </row>
    <row r="52" spans="1:15" x14ac:dyDescent="0.2">
      <c r="A52" t="s">
        <v>30</v>
      </c>
      <c r="B52" s="6">
        <f>'augjul cfs'!B52*31*1.983471/1000</f>
        <v>88.726608243000001</v>
      </c>
      <c r="C52" s="6">
        <f xml:space="preserve"> (('augjul cfs'!B52*31) + ('augjul cfs'!C52*30)) * 1.983471 / 1000</f>
        <v>164.653878123</v>
      </c>
      <c r="D52" s="6">
        <f xml:space="preserve"> (('augjul cfs'!$B52*31) + ('augjul cfs'!$C52*30) + ('augjul cfs'!$D52*31)) * 1.983471 / 1000</f>
        <v>246.55536265500001</v>
      </c>
      <c r="E52" s="6">
        <f xml:space="preserve"> (('augjul cfs'!$B52*31) + ('augjul cfs'!$C52*30) + ('augjul cfs'!$D52*31) + ('augjul cfs'!$E52*30)) * 1.983471 / 1000</f>
        <v>348.00990430499996</v>
      </c>
      <c r="F52" s="6">
        <f xml:space="preserve"> (('augjul cfs'!$B52*31) + ('augjul cfs'!$C52*30) + ('augjul cfs'!$D52*31) + ('augjul cfs'!$E52*30) + ('augjul cfs'!$F52*31)) * 1.983471 / 1000</f>
        <v>531.24295528499999</v>
      </c>
      <c r="G52" s="6">
        <f xml:space="preserve"> 'augjul cfs'!$G52*31*1.983471/1000</f>
        <v>175.97751406200001</v>
      </c>
      <c r="H52" s="6">
        <f xml:space="preserve"> ('augjul cfs'!$G52*31 + 'augjul cfs'!$H52*29)*1.983471/1000</f>
        <v>298.38147641399996</v>
      </c>
      <c r="I52" s="6">
        <f xml:space="preserve"> ('augjul cfs'!$G52*31 + 'augjul cfs'!$H52*29 + 'augjul cfs'!$I52*31)*1.983471/1000</f>
        <v>420.80329000500001</v>
      </c>
      <c r="J52" s="6">
        <f xml:space="preserve"> ('augjul cfs'!$G52*31 + 'augjul cfs'!$H52*29 + 'augjul cfs'!$I52*31 + 'augjul cfs'!$J52*30)*1.983471/1000</f>
        <v>558.25783030499997</v>
      </c>
      <c r="K52" s="6">
        <f xml:space="preserve"> ('augjul cfs'!$G52*31 + 'augjul cfs'!$H52*29 + 'augjul cfs'!$I52*31 + 'augjul cfs'!$J52*30 + 'augjul cfs'!$K52*31)*1.983471/1000</f>
        <v>757.72360794899998</v>
      </c>
      <c r="L52" s="6">
        <f xml:space="preserve"> ('augjul cfs'!$G52*31 + 'augjul cfs'!$H52*29 + 'augjul cfs'!$I52*31 + 'augjul cfs'!$J52*30 + 'augjul cfs'!$K52*31 + 'augjul cfs'!$L52*30)*1.983471/1000</f>
        <v>894.702115209</v>
      </c>
      <c r="M52" s="6">
        <f xml:space="preserve"> ('augjul cfs'!$G52*31 + 'augjul cfs'!$H52*29 + 'augjul cfs'!$I52*31 + 'augjul cfs'!$J52*30 + 'augjul cfs'!$K52*31 + 'augjul cfs'!$L52*30 + 'augjul cfs'!$M52*31)*1.983471/1000</f>
        <v>990.49979756700009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1521.6693644250001</v>
      </c>
      <c r="O52" s="23" t="s">
        <v>30</v>
      </c>
    </row>
    <row r="53" spans="1:15" x14ac:dyDescent="0.2">
      <c r="A53" t="s">
        <v>46</v>
      </c>
      <c r="B53" s="6">
        <f>'augjul cfs'!B53*31*1.983471/1000</f>
        <v>91.985451096000006</v>
      </c>
      <c r="C53" s="6">
        <f xml:space="preserve"> (('augjul cfs'!B53*31) + ('augjul cfs'!C53*30)) * 1.983471 / 1000</f>
        <v>164.580489696</v>
      </c>
      <c r="D53" s="6">
        <f xml:space="preserve"> (('augjul cfs'!$B53*31) + ('augjul cfs'!$C53*30) + ('augjul cfs'!$D53*31)) * 1.983471 / 1000</f>
        <v>234.983792841</v>
      </c>
      <c r="E53" s="6">
        <f xml:space="preserve"> (('augjul cfs'!$B53*31) + ('augjul cfs'!$C53*30) + ('augjul cfs'!$D53*31) + ('augjul cfs'!$E53*30)) * 1.983471 / 1000</f>
        <v>299.129244981</v>
      </c>
      <c r="F53" s="6">
        <f xml:space="preserve"> (('augjul cfs'!$B53*31) + ('augjul cfs'!$C53*30) + ('augjul cfs'!$D53*31) + ('augjul cfs'!$E53*30) + ('augjul cfs'!$F53*31)) * 1.983471 / 1000</f>
        <v>359.51006916299997</v>
      </c>
      <c r="G53" s="6">
        <f xml:space="preserve"> 'augjul cfs'!$G53*31*1.983471/1000</f>
        <v>58.659171354000001</v>
      </c>
      <c r="H53" s="6">
        <f xml:space="preserve"> ('augjul cfs'!$G53*31 + 'augjul cfs'!$H53*28)*1.983471/1000</f>
        <v>110.08660744199999</v>
      </c>
      <c r="I53" s="6">
        <f xml:space="preserve"> ('augjul cfs'!$G53*31 + 'augjul cfs'!$H53*28 + 'augjul cfs'!$I53*31)*1.983471/1000</f>
        <v>177.968918946</v>
      </c>
      <c r="J53" s="6">
        <f xml:space="preserve"> ('augjul cfs'!$G53*31 + 'augjul cfs'!$H53*28 + 'augjul cfs'!$I53*31 + 'augjul cfs'!$J53*30)*1.983471/1000</f>
        <v>260.26313073599999</v>
      </c>
      <c r="K53" s="6">
        <f xml:space="preserve"> ('augjul cfs'!$G53*31 + 'augjul cfs'!$H53*28 + 'augjul cfs'!$I53*31 + 'augjul cfs'!$J53*30 + 'augjul cfs'!$K53*31)*1.983471/1000</f>
        <v>363.00891200699999</v>
      </c>
      <c r="L53" s="6">
        <f xml:space="preserve"> ('augjul cfs'!$G53*31 + 'augjul cfs'!$H53*28 + 'augjul cfs'!$I53*31 + 'augjul cfs'!$J53*30 + 'augjul cfs'!$K53*31 + 'augjul cfs'!$L53*30)*1.983471/1000</f>
        <v>439.29320666699999</v>
      </c>
      <c r="M53" s="6">
        <f xml:space="preserve"> ('augjul cfs'!$G53*31 + 'augjul cfs'!$H53*28 + 'augjul cfs'!$I53*31 + 'augjul cfs'!$J53*30 + 'augjul cfs'!$K53*31 + 'augjul cfs'!$L53*30 + 'augjul cfs'!$M53*31)*1.983471/1000</f>
        <v>492.049568325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785.20459865399994</v>
      </c>
      <c r="O53" s="23" t="s">
        <v>46</v>
      </c>
    </row>
    <row r="54" spans="1:15" x14ac:dyDescent="0.2">
      <c r="A54" t="s">
        <v>64</v>
      </c>
      <c r="B54" s="6">
        <f>'augjul cfs'!B54*31*1.983471/1000</f>
        <v>47.468427972000001</v>
      </c>
      <c r="C54" s="6">
        <f xml:space="preserve"> (('augjul cfs'!B54*31) + ('augjul cfs'!C54*30)) * 1.983471 / 1000</f>
        <v>98.225450862000002</v>
      </c>
      <c r="D54" s="6">
        <f xml:space="preserve"> (('augjul cfs'!$B54*31) + ('augjul cfs'!$C54*30) + ('augjul cfs'!$D54*31)) * 1.983471 / 1000</f>
        <v>152.88792815100001</v>
      </c>
      <c r="E54" s="6">
        <f xml:space="preserve"> (('augjul cfs'!$B54*31) + ('augjul cfs'!$C54*30) + ('augjul cfs'!$D54*31) + ('augjul cfs'!$E54*30)) * 1.983471 / 1000</f>
        <v>283.85651828100004</v>
      </c>
      <c r="F54" s="6">
        <f xml:space="preserve"> (('augjul cfs'!$B54*31) + ('augjul cfs'!$C54*30) + ('augjul cfs'!$D54*31) + ('augjul cfs'!$E54*30) + ('augjul cfs'!$F54*31)) * 1.983471 / 1000</f>
        <v>531.77452551299996</v>
      </c>
      <c r="G54" s="6">
        <f xml:space="preserve"> 'augjul cfs'!$G54*31*1.983471/1000</f>
        <v>146.52495318300001</v>
      </c>
      <c r="H54" s="6">
        <f xml:space="preserve"> ('augjul cfs'!$G54*31 + 'augjul cfs'!$H54*28)*1.983471/1000</f>
        <v>281.86908033899999</v>
      </c>
      <c r="I54" s="6">
        <f xml:space="preserve"> ('augjul cfs'!$G54*31 + 'augjul cfs'!$H54*28 + 'augjul cfs'!$I54*31)*1.983471/1000</f>
        <v>403.98345592500004</v>
      </c>
      <c r="J54" s="6">
        <f xml:space="preserve"> ('augjul cfs'!$G54*31 + 'augjul cfs'!$H54*28 + 'augjul cfs'!$I54*31 + 'augjul cfs'!$J54*30)*1.983471/1000</f>
        <v>517.63634422500002</v>
      </c>
      <c r="K54" s="6">
        <f xml:space="preserve"> ('augjul cfs'!$G54*31 + 'augjul cfs'!$H54*28 + 'augjul cfs'!$I54*31 + 'augjul cfs'!$J54*30 + 'augjul cfs'!$K54*31)*1.983471/1000</f>
        <v>633.11005890299998</v>
      </c>
      <c r="L54" s="6">
        <f xml:space="preserve"> ('augjul cfs'!$G54*31 + 'augjul cfs'!$H54*28 + 'augjul cfs'!$I54*31 + 'augjul cfs'!$J54*30 + 'augjul cfs'!$K54*31 + 'augjul cfs'!$L54*30)*1.983471/1000</f>
        <v>723.25881585299999</v>
      </c>
      <c r="M54" s="6">
        <f xml:space="preserve"> ('augjul cfs'!$G54*31 + 'augjul cfs'!$H54*28 + 'augjul cfs'!$I54*31 + 'augjul cfs'!$J54*30 + 'augjul cfs'!$K54*31 + 'augjul cfs'!$L54*30 + 'augjul cfs'!$M54*31)*1.983471/1000</f>
        <v>795.32228422499998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1351.3288749450001</v>
      </c>
      <c r="O54" s="23" t="s">
        <v>64</v>
      </c>
    </row>
    <row r="55" spans="1:15" x14ac:dyDescent="0.2">
      <c r="A55" t="s">
        <v>56</v>
      </c>
      <c r="B55" s="6">
        <f>'augjul cfs'!B55*31*1.983471/1000</f>
        <v>60.811237388999999</v>
      </c>
      <c r="C55" s="6">
        <f xml:space="preserve"> (('augjul cfs'!B55*31) + ('augjul cfs'!C55*30)) * 1.983471 / 1000</f>
        <v>122.45751606900001</v>
      </c>
      <c r="D55" s="6">
        <f xml:space="preserve"> (('augjul cfs'!$B55*31) + ('augjul cfs'!$C55*30) + ('augjul cfs'!$D55*31)) * 1.983471 / 1000</f>
        <v>175.152390126</v>
      </c>
      <c r="E55" s="6">
        <f xml:space="preserve"> (('augjul cfs'!$B55*31) + ('augjul cfs'!$C55*30) + ('augjul cfs'!$D55*31) + ('augjul cfs'!$E55*30)) * 1.983471 / 1000</f>
        <v>230.01519798599998</v>
      </c>
      <c r="F55" s="6">
        <f xml:space="preserve"> (('augjul cfs'!$B55*31) + ('augjul cfs'!$C55*30) + ('augjul cfs'!$D55*31) + ('augjul cfs'!$E55*30) + ('augjul cfs'!$F55*31)) * 1.983471 / 1000</f>
        <v>306.19833562500003</v>
      </c>
      <c r="G55" s="6">
        <f xml:space="preserve"> 'augjul cfs'!$G55*31*1.983471/1000</f>
        <v>101.45454165</v>
      </c>
      <c r="H55" s="6">
        <f xml:space="preserve"> ('augjul cfs'!$G55*31 + 'augjul cfs'!$H55*28)*1.983471/1000</f>
        <v>197.200653762</v>
      </c>
      <c r="I55" s="6">
        <f xml:space="preserve"> ('augjul cfs'!$G55*31 + 'augjul cfs'!$H55*28 + 'augjul cfs'!$I55*31)*1.983471/1000</f>
        <v>334.74841719900002</v>
      </c>
      <c r="J55" s="6">
        <f xml:space="preserve"> ('augjul cfs'!$G55*31 + 'augjul cfs'!$H55*28 + 'augjul cfs'!$I55*31 + 'augjul cfs'!$J55*30)*1.983471/1000</f>
        <v>465.06246189899997</v>
      </c>
      <c r="K55" s="6">
        <f xml:space="preserve"> ('augjul cfs'!$G55*31 + 'augjul cfs'!$H55*28 + 'augjul cfs'!$I55*31 + 'augjul cfs'!$J55*30 + 'augjul cfs'!$K55*31)*1.983471/1000</f>
        <v>641.470389168</v>
      </c>
      <c r="L55" s="6">
        <f xml:space="preserve"> ('augjul cfs'!$G55*31 + 'augjul cfs'!$H55*28 + 'augjul cfs'!$I55*31 + 'augjul cfs'!$J55*30 + 'augjul cfs'!$K55*31 + 'augjul cfs'!$L55*30)*1.983471/1000</f>
        <v>726.68030332800004</v>
      </c>
      <c r="M55" s="6">
        <f xml:space="preserve"> ('augjul cfs'!$G55*31 + 'augjul cfs'!$H55*28 + 'augjul cfs'!$I55*31 + 'augjul cfs'!$J55*30 + 'augjul cfs'!$K55*31 + 'augjul cfs'!$L55*30 + 'augjul cfs'!$M55*31)*1.983471/1000</f>
        <v>791.85716038800001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1086.7893807329999</v>
      </c>
      <c r="O55" s="23" t="s">
        <v>56</v>
      </c>
    </row>
    <row r="56" spans="1:15" x14ac:dyDescent="0.2">
      <c r="A56" t="s">
        <v>53</v>
      </c>
      <c r="B56" s="6">
        <f>'augjul cfs'!B56*31*1.983471/1000</f>
        <v>58.351733349</v>
      </c>
      <c r="C56" s="6">
        <f xml:space="preserve"> (('augjul cfs'!B56*31) + ('augjul cfs'!C56*30)) * 1.983471 / 1000</f>
        <v>111.19140078899999</v>
      </c>
      <c r="D56" s="6">
        <f xml:space="preserve"> (('augjul cfs'!$B56*31) + ('augjul cfs'!$C56*30) + ('augjul cfs'!$D56*31)) * 1.983471 / 1000</f>
        <v>175.999332243</v>
      </c>
      <c r="E56" s="6">
        <f xml:space="preserve"> (('augjul cfs'!$B56*31) + ('augjul cfs'!$C56*30) + ('augjul cfs'!$D56*31) + ('augjul cfs'!$E56*30)) * 1.983471 / 1000</f>
        <v>263.11337856300003</v>
      </c>
      <c r="F56" s="6">
        <f xml:space="preserve"> (('augjul cfs'!$B56*31) + ('augjul cfs'!$C56*30) + ('augjul cfs'!$D56*31) + ('augjul cfs'!$E56*30) + ('augjul cfs'!$F56*31)) * 1.983471 / 1000</f>
        <v>367.82676306600001</v>
      </c>
      <c r="G56" s="6">
        <f xml:space="preserve"> 'augjul cfs'!$G56*31*1.983471/1000</f>
        <v>190.61156310000001</v>
      </c>
      <c r="H56" s="6">
        <f xml:space="preserve"> ('augjul cfs'!$G56*31 + 'augjul cfs'!$H56*29)*1.983471/1000</f>
        <v>298.17519543000003</v>
      </c>
      <c r="I56" s="6">
        <f xml:space="preserve"> ('augjul cfs'!$G56*31 + 'augjul cfs'!$H56*29 + 'augjul cfs'!$I56*31)*1.983471/1000</f>
        <v>421.88824864200001</v>
      </c>
      <c r="J56" s="6">
        <f xml:space="preserve"> ('augjul cfs'!$G56*31 + 'augjul cfs'!$H56*29 + 'augjul cfs'!$I56*31 + 'augjul cfs'!$J56*30)*1.983471/1000</f>
        <v>558.98576416200001</v>
      </c>
      <c r="K56" s="6">
        <f xml:space="preserve"> ('augjul cfs'!$G56*31 + 'augjul cfs'!$H56*29 + 'augjul cfs'!$I56*31 + 'augjul cfs'!$J56*30 + 'augjul cfs'!$K56*31)*1.983471/1000</f>
        <v>675.93518126399999</v>
      </c>
      <c r="L56" s="6">
        <f xml:space="preserve"> ('augjul cfs'!$G56*31 + 'augjul cfs'!$H56*29 + 'augjul cfs'!$I56*31 + 'augjul cfs'!$J56*30 + 'augjul cfs'!$K56*31 + 'augjul cfs'!$L56*30)*1.983471/1000</f>
        <v>758.70542609400002</v>
      </c>
      <c r="M56" s="6">
        <f xml:space="preserve"> ('augjul cfs'!$G56*31 + 'augjul cfs'!$H56*29 + 'augjul cfs'!$I56*31 + 'augjul cfs'!$J56*30 + 'augjul cfs'!$K56*31 + 'augjul cfs'!$L56*30 + 'augjul cfs'!$M56*31)*1.983471/1000</f>
        <v>823.08294434099992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1186.813839792</v>
      </c>
      <c r="O56" s="22" t="s">
        <v>53</v>
      </c>
    </row>
    <row r="57" spans="1:15" x14ac:dyDescent="0.2">
      <c r="A57" t="s">
        <v>50</v>
      </c>
      <c r="B57" s="6">
        <f>'augjul cfs'!B57*31*1.983471/1000</f>
        <v>54.969915293999996</v>
      </c>
      <c r="C57" s="6">
        <f xml:space="preserve"> (('augjul cfs'!B57*31) + ('augjul cfs'!C57*30)) * 1.983471 / 1000</f>
        <v>107.095533174</v>
      </c>
      <c r="D57" s="6">
        <f xml:space="preserve"> (('augjul cfs'!$B57*31) + ('augjul cfs'!$C57*30) + ('augjul cfs'!$D57*31)) * 1.983471 / 1000</f>
        <v>163.91007649800002</v>
      </c>
      <c r="E57" s="6">
        <f xml:space="preserve"> (('augjul cfs'!$B57*31) + ('augjul cfs'!$C57*30) + ('augjul cfs'!$D57*31) + ('augjul cfs'!$E57*30)) * 1.983471 / 1000</f>
        <v>230.852222748</v>
      </c>
      <c r="F57" s="6">
        <f xml:space="preserve"> (('augjul cfs'!$B57*31) + ('augjul cfs'!$C57*30) + ('augjul cfs'!$D57*31) + ('augjul cfs'!$E57*30) + ('augjul cfs'!$F57*31)) * 1.983471 / 1000</f>
        <v>346.07998702200001</v>
      </c>
      <c r="G57" s="6">
        <f xml:space="preserve"> 'augjul cfs'!$G57*31*1.983471/1000</f>
        <v>75.260823623999997</v>
      </c>
      <c r="H57" s="6">
        <f xml:space="preserve"> ('augjul cfs'!$G57*31 + 'augjul cfs'!$H57*28)*1.983471/1000</f>
        <v>184.05817491599998</v>
      </c>
      <c r="I57" s="6">
        <f xml:space="preserve"> ('augjul cfs'!$G57*31 + 'augjul cfs'!$H57*28 + 'augjul cfs'!$I57*31)*1.983471/1000</f>
        <v>276.53552681999997</v>
      </c>
      <c r="J57" s="6">
        <f xml:space="preserve"> ('augjul cfs'!$G57*31 + 'augjul cfs'!$H57*28 + 'augjul cfs'!$I57*31 + 'augjul cfs'!$J57*30)*1.983471/1000</f>
        <v>371.68263069</v>
      </c>
      <c r="K57" s="6">
        <f xml:space="preserve"> ('augjul cfs'!$G57*31 + 'augjul cfs'!$H57*28 + 'augjul cfs'!$I57*31 + 'augjul cfs'!$J57*30 + 'augjul cfs'!$K57*31)*1.983471/1000</f>
        <v>471.59998231499998</v>
      </c>
      <c r="L57" s="6">
        <f xml:space="preserve"> ('augjul cfs'!$G57*31 + 'augjul cfs'!$H57*28 + 'augjul cfs'!$I57*31 + 'augjul cfs'!$J57*30 + 'augjul cfs'!$K57*31 + 'augjul cfs'!$L57*30)*1.983471/1000</f>
        <v>560.61816079499999</v>
      </c>
      <c r="M57" s="6">
        <f xml:space="preserve"> ('augjul cfs'!$G57*31 + 'augjul cfs'!$H57*28 + 'augjul cfs'!$I57*31 + 'augjul cfs'!$J57*30 + 'augjul cfs'!$K57*31 + 'augjul cfs'!$L57*30 + 'augjul cfs'!$M57*31)*1.983471/1000</f>
        <v>624.07336502699991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962.38607961299999</v>
      </c>
      <c r="O57" s="22" t="s">
        <v>50</v>
      </c>
    </row>
    <row r="58" spans="1:15" x14ac:dyDescent="0.2">
      <c r="A58" t="s">
        <v>73</v>
      </c>
      <c r="B58" s="6">
        <f>'augjul cfs'!B58*31*1.983471/1000</f>
        <v>52.141485648</v>
      </c>
      <c r="C58" s="6">
        <f xml:space="preserve"> (('augjul cfs'!B58*31) + ('augjul cfs'!C58*30)) * 1.983471 / 1000</f>
        <v>99.328260737999997</v>
      </c>
      <c r="D58" s="6">
        <f xml:space="preserve"> (('augjul cfs'!$B58*31) + ('augjul cfs'!$C58*30) + ('augjul cfs'!$D58*31)) * 1.983471 / 1000</f>
        <v>153.867762825</v>
      </c>
      <c r="E58" s="6">
        <f xml:space="preserve"> (('augjul cfs'!$B58*31) + ('augjul cfs'!$C58*30) + ('augjul cfs'!$D58*31) + ('augjul cfs'!$E58*30)) * 1.983471 / 1000</f>
        <v>259.13056879499999</v>
      </c>
      <c r="F58" s="6">
        <f xml:space="preserve"> (('augjul cfs'!$B58*31) + ('augjul cfs'!$C58*30) + ('augjul cfs'!$D58*31) + ('augjul cfs'!$E58*30) + ('augjul cfs'!$F58*31)) * 1.983471 / 1000</f>
        <v>543.63369862199988</v>
      </c>
      <c r="G58" s="6">
        <f xml:space="preserve"> 'augjul cfs'!$G58*31*1.983471/1000</f>
        <v>136.74842462399999</v>
      </c>
      <c r="H58" s="6">
        <f xml:space="preserve"> ('augjul cfs'!$G58*31 + 'augjul cfs'!$H58*28)*1.983471/1000</f>
        <v>377.11337428799999</v>
      </c>
      <c r="I58" s="6">
        <f xml:space="preserve"> ('augjul cfs'!$G58*31 + 'augjul cfs'!$H58*28 + 'augjul cfs'!$I58*31)*1.983471/1000</f>
        <v>536.735186484</v>
      </c>
      <c r="J58" s="6">
        <f xml:space="preserve"> ('augjul cfs'!$G58*31 + 'augjul cfs'!$H58*28 + 'augjul cfs'!$I58*31 + 'augjul cfs'!$J58*30)*1.983471/1000</f>
        <v>699.95501507400002</v>
      </c>
      <c r="K58" s="6">
        <f xml:space="preserve"> ('augjul cfs'!$G58*31 + 'augjul cfs'!$H58*28 + 'augjul cfs'!$I58*31 + 'augjul cfs'!$J58*30 + 'augjul cfs'!$K58*31)*1.983471/1000</f>
        <v>898.559966304</v>
      </c>
      <c r="L58" s="6">
        <f xml:space="preserve"> ('augjul cfs'!$G58*31 + 'augjul cfs'!$H58*28 + 'augjul cfs'!$I58*31 + 'augjul cfs'!$J58*30 + 'augjul cfs'!$K58*31 + 'augjul cfs'!$L58*30)*1.983471/1000</f>
        <v>1050.7120267139999</v>
      </c>
      <c r="M58" s="6">
        <f xml:space="preserve"> ('augjul cfs'!$G58*31 + 'augjul cfs'!$H58*28 + 'augjul cfs'!$I58*31 + 'augjul cfs'!$J58*30 + 'augjul cfs'!$K58*31 + 'augjul cfs'!$L58*30 + 'augjul cfs'!$M58*31)*1.983471/1000</f>
        <v>1150.3219403339999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1740.4402653119998</v>
      </c>
      <c r="O58" s="22" t="s">
        <v>73</v>
      </c>
    </row>
    <row r="59" spans="1:15" x14ac:dyDescent="0.2">
      <c r="A59" t="s">
        <v>75</v>
      </c>
      <c r="B59" s="6">
        <f>'augjul cfs'!B59*31*1.983471/1000</f>
        <v>74.645947614000008</v>
      </c>
      <c r="C59" s="6">
        <f xml:space="preserve"> (('augjul cfs'!B59*31) + ('augjul cfs'!C59*30)) * 1.983471 / 1000</f>
        <v>145.81288709400002</v>
      </c>
      <c r="D59" s="6">
        <f xml:space="preserve"> (('augjul cfs'!$B59*31) + ('augjul cfs'!$C59*30) + ('augjul cfs'!$D59*31)) * 1.983471 / 1000</f>
        <v>223.53321475799999</v>
      </c>
      <c r="E59" s="6">
        <f xml:space="preserve"> (('augjul cfs'!$B59*31) + ('augjul cfs'!$C59*30) + ('augjul cfs'!$D59*31) + ('augjul cfs'!$E59*30)) * 1.983471 / 1000</f>
        <v>304.875360468</v>
      </c>
      <c r="F59" s="6">
        <f xml:space="preserve"> (('augjul cfs'!$B59*31) + ('augjul cfs'!$C59*30) + ('augjul cfs'!$D59*31) + ('augjul cfs'!$E59*30) + ('augjul cfs'!$F59*31)) * 1.983471 / 1000</f>
        <v>484.05022978200003</v>
      </c>
      <c r="G59" s="6">
        <f xml:space="preserve"> 'augjul cfs'!$G59*31*1.983471/1000</f>
        <v>144.49586235000001</v>
      </c>
      <c r="H59" s="6">
        <f xml:space="preserve"> ('augjul cfs'!$G59*31 + 'augjul cfs'!$H59*28)*1.983471/1000</f>
        <v>345.040648218</v>
      </c>
      <c r="I59" s="6">
        <f xml:space="preserve"> ('augjul cfs'!$G59*31 + 'augjul cfs'!$H59*28 + 'augjul cfs'!$I59*31)*1.983471/1000</f>
        <v>553.79105361299992</v>
      </c>
      <c r="J59" s="6">
        <f xml:space="preserve"> ('augjul cfs'!$G59*31 + 'augjul cfs'!$H59*28 + 'augjul cfs'!$I59*31 + 'augjul cfs'!$J59*30)*1.983471/1000</f>
        <v>734.38608816299995</v>
      </c>
      <c r="K59" s="6">
        <f xml:space="preserve"> ('augjul cfs'!$G59*31 + 'augjul cfs'!$H59*28 + 'augjul cfs'!$I59*31 + 'augjul cfs'!$J59*30 + 'augjul cfs'!$K59*31)*1.983471/1000</f>
        <v>956.04888976799998</v>
      </c>
      <c r="L59" s="6">
        <f xml:space="preserve"> ('augjul cfs'!$G59*31 + 'augjul cfs'!$H59*28 + 'augjul cfs'!$I59*31 + 'augjul cfs'!$J59*30 + 'augjul cfs'!$K59*31 + 'augjul cfs'!$L59*30)*1.983471/1000</f>
        <v>1125.2191313579999</v>
      </c>
      <c r="M59" s="6">
        <f xml:space="preserve"> ('augjul cfs'!$G59*31 + 'augjul cfs'!$H59*28 + 'augjul cfs'!$I59*31 + 'augjul cfs'!$J59*30 + 'augjul cfs'!$K59*31 + 'augjul cfs'!$L59*30 + 'augjul cfs'!$M59*31)*1.983471/1000</f>
        <v>1245.8578045199999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1753.703735889</v>
      </c>
      <c r="O59" s="22" t="s">
        <v>75</v>
      </c>
    </row>
    <row r="60" spans="1:15" x14ac:dyDescent="0.2">
      <c r="A60" t="s">
        <v>32</v>
      </c>
      <c r="B60" s="6">
        <f>'augjul cfs'!B60*31*1.983471/1000</f>
        <v>92.907765111000003</v>
      </c>
      <c r="C60" s="6">
        <f xml:space="preserve"> (('augjul cfs'!B60*31) + ('augjul cfs'!C60*30)) * 1.983471 / 1000</f>
        <v>169.60858868099999</v>
      </c>
      <c r="D60" s="6">
        <f xml:space="preserve"> (('augjul cfs'!$B60*31) + ('augjul cfs'!$C60*30) + ('augjul cfs'!$D60*31)) * 1.983471 / 1000</f>
        <v>245.545775916</v>
      </c>
      <c r="E60" s="6">
        <f xml:space="preserve"> (('augjul cfs'!$B60*31) + ('augjul cfs'!$C60*30) + ('augjul cfs'!$D60*31) + ('augjul cfs'!$E60*30)) * 1.983471 / 1000</f>
        <v>366.45816807599999</v>
      </c>
      <c r="F60" s="6">
        <f xml:space="preserve"> (('augjul cfs'!$B60*31) + ('augjul cfs'!$C60*30) + ('augjul cfs'!$D60*31) + ('augjul cfs'!$E60*30) + ('augjul cfs'!$F60*31)) * 1.983471 / 1000</f>
        <v>616.09782813599998</v>
      </c>
      <c r="G60" s="6">
        <f xml:space="preserve"> 'augjul cfs'!$G60*31*1.983471/1000</f>
        <v>168.47602674000001</v>
      </c>
      <c r="H60" s="6">
        <f xml:space="preserve"> ('augjul cfs'!$G60*31 + 'augjul cfs'!$H60*29)*1.983471/1000</f>
        <v>338.90973935699998</v>
      </c>
      <c r="I60" s="6">
        <f xml:space="preserve"> ('augjul cfs'!$G60*31 + 'augjul cfs'!$H60*29 + 'augjul cfs'!$I60*31)*1.983471/1000</f>
        <v>540.40460783399999</v>
      </c>
      <c r="J60" s="6">
        <f xml:space="preserve"> ('augjul cfs'!$G60*31 + 'augjul cfs'!$H60*29 + 'augjul cfs'!$I60*31 + 'augjul cfs'!$J60*30)*1.983471/1000</f>
        <v>724.867410834</v>
      </c>
      <c r="K60" s="6">
        <f xml:space="preserve"> ('augjul cfs'!$G60*31 + 'augjul cfs'!$H60*29 + 'augjul cfs'!$I60*31 + 'augjul cfs'!$J60*30 + 'augjul cfs'!$K60*31)*1.983471/1000</f>
        <v>948.37484046899999</v>
      </c>
      <c r="L60" s="6">
        <f xml:space="preserve"> ('augjul cfs'!$G60*31 + 'augjul cfs'!$H60*29 + 'augjul cfs'!$I60*31 + 'augjul cfs'!$J60*30 + 'augjul cfs'!$K60*31 + 'augjul cfs'!$L60*30)*1.983471/1000</f>
        <v>1158.0673945889998</v>
      </c>
      <c r="M60" s="6">
        <f xml:space="preserve"> ('augjul cfs'!$G60*31 + 'augjul cfs'!$H60*29 + 'augjul cfs'!$I60*31 + 'augjul cfs'!$J60*30 + 'augjul cfs'!$K60*31 + 'augjul cfs'!$L60*30 + 'augjul cfs'!$M60*31)*1.983471/1000</f>
        <v>1279.3209437609999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1897.578771816</v>
      </c>
      <c r="O60" s="22" t="s">
        <v>32</v>
      </c>
    </row>
    <row r="61" spans="1:15" x14ac:dyDescent="0.2">
      <c r="A61" t="s">
        <v>45</v>
      </c>
      <c r="B61" s="6">
        <f>'augjul cfs'!B61*31*1.983471/1000</f>
        <v>89.771897459999991</v>
      </c>
      <c r="C61" s="6">
        <f xml:space="preserve"> (('augjul cfs'!B61*31) + ('augjul cfs'!C61*30)) * 1.983471 / 1000</f>
        <v>171.76858859999999</v>
      </c>
      <c r="D61" s="6">
        <f xml:space="preserve"> (('augjul cfs'!$B61*31) + ('augjul cfs'!$C61*30) + ('augjul cfs'!$D61*31)) * 1.983471 / 1000</f>
        <v>262.83172568099997</v>
      </c>
      <c r="E61" s="6">
        <f xml:space="preserve"> (('augjul cfs'!$B61*31) + ('augjul cfs'!$C61*30) + ('augjul cfs'!$D61*31) + ('augjul cfs'!$E61*30)) * 1.983471 / 1000</f>
        <v>428.55072773099999</v>
      </c>
      <c r="F61" s="6">
        <f xml:space="preserve"> (('augjul cfs'!$B61*31) + ('augjul cfs'!$C61*30) + ('augjul cfs'!$D61*31) + ('augjul cfs'!$E61*30) + ('augjul cfs'!$F61*31)) * 1.983471 / 1000</f>
        <v>546.36097124700007</v>
      </c>
      <c r="G61" s="6">
        <f xml:space="preserve"> 'augjul cfs'!$G61*31*1.983471/1000</f>
        <v>99.179500413</v>
      </c>
      <c r="H61" s="6">
        <f xml:space="preserve"> ('augjul cfs'!$G61*31 + 'augjul cfs'!$H61*28)*1.983471/1000</f>
        <v>198.70214130900001</v>
      </c>
      <c r="I61" s="6">
        <f xml:space="preserve"> ('augjul cfs'!$G61*31 + 'augjul cfs'!$H61*28 + 'augjul cfs'!$I61*31)*1.983471/1000</f>
        <v>309.07238510399998</v>
      </c>
      <c r="J61" s="6">
        <f xml:space="preserve"> ('augjul cfs'!$G61*31 + 'augjul cfs'!$H61*28 + 'augjul cfs'!$I61*31 + 'augjul cfs'!$J61*30)*1.983471/1000</f>
        <v>499.069072194</v>
      </c>
      <c r="K61" s="6">
        <f xml:space="preserve"> ('augjul cfs'!$G61*31 + 'augjul cfs'!$H61*28 + 'augjul cfs'!$I61*31 + 'augjul cfs'!$J61*30 + 'augjul cfs'!$K61*31)*1.983471/1000</f>
        <v>658.44493398600002</v>
      </c>
      <c r="L61" s="6">
        <f xml:space="preserve"> ('augjul cfs'!$G61*31 + 'augjul cfs'!$H61*28 + 'augjul cfs'!$I61*31 + 'augjul cfs'!$J61*30 + 'augjul cfs'!$K61*31 + 'augjul cfs'!$L61*30)*1.983471/1000</f>
        <v>787.033358916</v>
      </c>
      <c r="M61" s="6">
        <f xml:space="preserve"> ('augjul cfs'!$G61*31 + 'augjul cfs'!$H61*28 + 'augjul cfs'!$I61*31 + 'augjul cfs'!$J61*30 + 'augjul cfs'!$K61*31 + 'augjul cfs'!$L61*30 + 'augjul cfs'!$M61*31)*1.983471/1000</f>
        <v>866.53682700900004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1377.6098656949998</v>
      </c>
      <c r="O61" s="22" t="s">
        <v>45</v>
      </c>
    </row>
    <row r="62" spans="1:15" x14ac:dyDescent="0.2">
      <c r="A62" t="s">
        <v>67</v>
      </c>
      <c r="B62" s="6">
        <f>'augjul cfs'!B62*31*1.983471/1000</f>
        <v>69.419501529000001</v>
      </c>
      <c r="C62" s="6">
        <f xml:space="preserve"> (('augjul cfs'!B62*31) + ('augjul cfs'!C62*30)) * 1.983471 / 1000</f>
        <v>136.480656039</v>
      </c>
      <c r="D62" s="6">
        <f xml:space="preserve"> (('augjul cfs'!$B62*31) + ('augjul cfs'!$C62*30) + ('augjul cfs'!$D62*31)) * 1.983471 / 1000</f>
        <v>214.69288451100002</v>
      </c>
      <c r="E62" s="6">
        <f xml:space="preserve"> (('augjul cfs'!$B62*31) + ('augjul cfs'!$C62*30) + ('augjul cfs'!$D62*31) + ('augjul cfs'!$E62*30)) * 1.983471 / 1000</f>
        <v>289.25155940099995</v>
      </c>
      <c r="F62" s="6">
        <f xml:space="preserve"> (('augjul cfs'!$B62*31) + ('augjul cfs'!$C62*30) + ('augjul cfs'!$D62*31) + ('augjul cfs'!$E62*30) + ('augjul cfs'!$F62*31)) * 1.983471 / 1000</f>
        <v>385.11072935999999</v>
      </c>
      <c r="G62" s="6">
        <f xml:space="preserve"> 'augjul cfs'!$G62*31*1.983471/1000</f>
        <v>134.78082139200001</v>
      </c>
      <c r="H62" s="6">
        <f xml:space="preserve"> ('augjul cfs'!$G62*31 + 'augjul cfs'!$H62*28)*1.983471/1000</f>
        <v>380.97717579599998</v>
      </c>
      <c r="I62" s="6">
        <f xml:space="preserve"> ('augjul cfs'!$G62*31 + 'augjul cfs'!$H62*28 + 'augjul cfs'!$I62*31)*1.983471/1000</f>
        <v>590.46543240299991</v>
      </c>
      <c r="J62" s="6">
        <f xml:space="preserve"> ('augjul cfs'!$G62*31 + 'augjul cfs'!$H62*28 + 'augjul cfs'!$I62*31 + 'augjul cfs'!$J62*30)*1.983471/1000</f>
        <v>721.55303079300006</v>
      </c>
      <c r="K62" s="6">
        <f xml:space="preserve"> ('augjul cfs'!$G62*31 + 'augjul cfs'!$H62*28 + 'augjul cfs'!$I62*31 + 'augjul cfs'!$J62*30 + 'augjul cfs'!$K62*31)*1.983471/1000</f>
        <v>863.95831470899998</v>
      </c>
      <c r="L62" s="6">
        <f xml:space="preserve"> ('augjul cfs'!$G62*31 + 'augjul cfs'!$H62*28 + 'augjul cfs'!$I62*31 + 'augjul cfs'!$J62*30 + 'augjul cfs'!$K62*31 + 'augjul cfs'!$L62*30)*1.983471/1000</f>
        <v>971.06574870899999</v>
      </c>
      <c r="M62" s="6">
        <f xml:space="preserve"> ('augjul cfs'!$G62*31 + 'augjul cfs'!$H62*28 + 'augjul cfs'!$I62*31 + 'augjul cfs'!$J62*30 + 'augjul cfs'!$K62*31 + 'augjul cfs'!$L62*30 + 'augjul cfs'!$M62*31)*1.983471/1000</f>
        <v>1045.834671525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1429.866392661</v>
      </c>
      <c r="O62" s="22" t="s">
        <v>67</v>
      </c>
    </row>
    <row r="63" spans="1:15" x14ac:dyDescent="0.2">
      <c r="A63" t="s">
        <v>34</v>
      </c>
      <c r="B63" s="6">
        <f>'augjul cfs'!B63*31*1.983471/1000</f>
        <v>63.639667034999995</v>
      </c>
      <c r="C63" s="6">
        <f xml:space="preserve"> (('augjul cfs'!B63*31) + ('augjul cfs'!C63*30)) * 1.983471 / 1000</f>
        <v>135.40164781499999</v>
      </c>
      <c r="D63" s="6">
        <f xml:space="preserve"> (('augjul cfs'!$B63*31) + ('augjul cfs'!$C63*30) + ('augjul cfs'!$D63*31)) * 1.983471 / 1000</f>
        <v>207.83404179300001</v>
      </c>
      <c r="E63" s="6">
        <f xml:space="preserve"> (('augjul cfs'!$B63*31) + ('augjul cfs'!$C63*30) + ('augjul cfs'!$D63*31) + ('augjul cfs'!$E63*30)) * 1.983471 / 1000</f>
        <v>294.769575723</v>
      </c>
      <c r="F63" s="6">
        <f xml:space="preserve"> (('augjul cfs'!$B63*31) + ('augjul cfs'!$C63*30) + ('augjul cfs'!$D63*31) + ('augjul cfs'!$E63*30) + ('augjul cfs'!$F63*31)) * 1.983471 / 1000</f>
        <v>380.91370472400001</v>
      </c>
      <c r="G63" s="6">
        <f xml:space="preserve"> 'augjul cfs'!$G63*31*1.983471/1000</f>
        <v>103.29916968000001</v>
      </c>
      <c r="H63" s="6">
        <f xml:space="preserve"> ('augjul cfs'!$G63*31 + 'augjul cfs'!$H63*28)*1.983471/1000</f>
        <v>230.75701613999999</v>
      </c>
      <c r="I63" s="6">
        <f xml:space="preserve"> ('augjul cfs'!$G63*31 + 'augjul cfs'!$H63*28 + 'augjul cfs'!$I63*31)*1.983471/1000</f>
        <v>351.764614908</v>
      </c>
      <c r="J63" s="6">
        <f xml:space="preserve"> ('augjul cfs'!$G63*31 + 'augjul cfs'!$H63*28 + 'augjul cfs'!$I63*31 + 'augjul cfs'!$J63*30)*1.983471/1000</f>
        <v>482.31667612800004</v>
      </c>
      <c r="K63" s="6">
        <f xml:space="preserve"> ('augjul cfs'!$G63*31 + 'augjul cfs'!$H63*28 + 'augjul cfs'!$I63*31 + 'augjul cfs'!$J63*30 + 'augjul cfs'!$K63*31)*1.983471/1000</f>
        <v>595.08493636199989</v>
      </c>
      <c r="L63" s="6">
        <f xml:space="preserve"> ('augjul cfs'!$G63*31 + 'augjul cfs'!$H63*28 + 'augjul cfs'!$I63*31 + 'augjul cfs'!$J63*30 + 'augjul cfs'!$K63*31 + 'augjul cfs'!$L63*30)*1.983471/1000</f>
        <v>665.53782628200008</v>
      </c>
      <c r="M63" s="6">
        <f xml:space="preserve"> ('augjul cfs'!$G63*31 + 'augjul cfs'!$H63*28 + 'augjul cfs'!$I63*31 + 'augjul cfs'!$J63*30 + 'augjul cfs'!$K63*31 + 'augjul cfs'!$L63*30 + 'augjul cfs'!$M63*31)*1.983471/1000</f>
        <v>732.92823697800009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1086.9936782460002</v>
      </c>
      <c r="O63" s="22" t="s">
        <v>34</v>
      </c>
    </row>
    <row r="64" spans="1:15" x14ac:dyDescent="0.2">
      <c r="A64" t="s">
        <v>66</v>
      </c>
      <c r="B64" s="6">
        <f>'augjul cfs'!B64*31*1.983471/1000</f>
        <v>57.736857339000004</v>
      </c>
      <c r="C64" s="6">
        <f xml:space="preserve"> (('augjul cfs'!B64*31) + ('augjul cfs'!C64*30)) * 1.983471 / 1000</f>
        <v>108.55338435900001</v>
      </c>
      <c r="D64" s="6">
        <f xml:space="preserve"> (('augjul cfs'!$B64*31) + ('augjul cfs'!$C64*30) + ('augjul cfs'!$D64*31)) * 1.983471 / 1000</f>
        <v>157.74346515899998</v>
      </c>
      <c r="E64" s="6">
        <f xml:space="preserve"> (('augjul cfs'!$B64*31) + ('augjul cfs'!$C64*30) + ('augjul cfs'!$D64*31) + ('augjul cfs'!$E64*30)) * 1.983471 / 1000</f>
        <v>211.11866976900001</v>
      </c>
      <c r="F64" s="6">
        <f xml:space="preserve"> (('augjul cfs'!$B64*31) + ('augjul cfs'!$C64*30) + ('augjul cfs'!$D64*31) + ('augjul cfs'!$E64*30) + ('augjul cfs'!$F64*31)) * 1.983471 / 1000</f>
        <v>300.890567229</v>
      </c>
      <c r="G64" s="6">
        <f xml:space="preserve"> 'augjul cfs'!$G64*31*1.983471/1000</f>
        <v>106.558012533</v>
      </c>
      <c r="H64" s="6">
        <f xml:space="preserve"> ('augjul cfs'!$G64*31 + 'augjul cfs'!$H64*29)*1.983471/1000</f>
        <v>197.26809177599998</v>
      </c>
      <c r="I64" s="6">
        <f xml:space="preserve"> ('augjul cfs'!$G64*31 + 'augjul cfs'!$H64*29 + 'augjul cfs'!$I64*31)*1.983471/1000</f>
        <v>302.96527789499999</v>
      </c>
      <c r="J64" s="6">
        <f xml:space="preserve"> ('augjul cfs'!$G64*31 + 'augjul cfs'!$H64*29 + 'augjul cfs'!$I64*31 + 'augjul cfs'!$J64*30)*1.983471/1000</f>
        <v>406.50246409499999</v>
      </c>
      <c r="K64" s="6">
        <f xml:space="preserve"> ('augjul cfs'!$G64*31 + 'augjul cfs'!$H64*29 + 'augjul cfs'!$I64*31 + 'augjul cfs'!$J64*30 + 'augjul cfs'!$K64*31)*1.983471/1000</f>
        <v>518.65584831900003</v>
      </c>
      <c r="L64" s="6">
        <f xml:space="preserve"> ('augjul cfs'!$G64*31 + 'augjul cfs'!$H64*29 + 'augjul cfs'!$I64*31 + 'augjul cfs'!$J64*30 + 'augjul cfs'!$K64*31 + 'augjul cfs'!$L64*30)*1.983471/1000</f>
        <v>622.55005929899994</v>
      </c>
      <c r="M64" s="6">
        <f xml:space="preserve"> ('augjul cfs'!$G64*31 + 'augjul cfs'!$H64*29 + 'augjul cfs'!$I64*31 + 'augjul cfs'!$J64*30 + 'augjul cfs'!$K64*31 + 'augjul cfs'!$L64*30 + 'augjul cfs'!$M64*31)*1.983471/1000</f>
        <v>686.74311474299998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986.87797952099993</v>
      </c>
      <c r="O64" s="22" t="s">
        <v>66</v>
      </c>
    </row>
    <row r="65" spans="1:15" x14ac:dyDescent="0.2">
      <c r="A65" t="s">
        <v>51</v>
      </c>
      <c r="B65" s="6">
        <f>'augjul cfs'!B65*31*1.983471/1000</f>
        <v>56.445617718000001</v>
      </c>
      <c r="C65" s="6">
        <f xml:space="preserve"> (('augjul cfs'!B65*31) + ('augjul cfs'!C65*30)) * 1.983471 / 1000</f>
        <v>107.797681908</v>
      </c>
      <c r="D65" s="6">
        <f xml:space="preserve"> (('augjul cfs'!$B65*31) + ('augjul cfs'!$C65*30) + ('augjul cfs'!$D65*31)) * 1.983471 / 1000</f>
        <v>157.049250309</v>
      </c>
      <c r="E65" s="6">
        <f xml:space="preserve"> (('augjul cfs'!$B65*31) + ('augjul cfs'!$C65*30) + ('augjul cfs'!$D65*31) + ('augjul cfs'!$E65*30)) * 1.983471 / 1000</f>
        <v>242.25916446900001</v>
      </c>
      <c r="F65" s="6">
        <f xml:space="preserve"> (('augjul cfs'!$B65*31) + ('augjul cfs'!$C65*30) + ('augjul cfs'!$D65*31) + ('augjul cfs'!$E65*30) + ('augjul cfs'!$F65*31)) * 1.983471 / 1000</f>
        <v>318.25783930499995</v>
      </c>
      <c r="G65" s="6">
        <f xml:space="preserve"> 'augjul cfs'!$G65*31*1.983471/1000</f>
        <v>99.240988013999996</v>
      </c>
      <c r="H65" s="6">
        <f xml:space="preserve"> ('augjul cfs'!$G65*31 + 'augjul cfs'!$H65*28)*1.983471/1000</f>
        <v>184.04627409</v>
      </c>
      <c r="I65" s="6">
        <f xml:space="preserve"> ('augjul cfs'!$G65*31 + 'augjul cfs'!$H65*28 + 'augjul cfs'!$I65*31)*1.983471/1000</f>
        <v>398.57651397899997</v>
      </c>
      <c r="J65" s="6">
        <f xml:space="preserve"> ('augjul cfs'!$G65*31 + 'augjul cfs'!$H65*28 + 'augjul cfs'!$I65*31 + 'augjul cfs'!$J65*30)*1.983471/1000</f>
        <v>628.02443925900002</v>
      </c>
      <c r="K65" s="6">
        <f xml:space="preserve"> ('augjul cfs'!$G65*31 + 'augjul cfs'!$H65*28 + 'augjul cfs'!$I65*31 + 'augjul cfs'!$J65*30 + 'augjul cfs'!$K65*31)*1.983471/1000</f>
        <v>818.75897756100005</v>
      </c>
      <c r="L65" s="6">
        <f xml:space="preserve"> ('augjul cfs'!$G65*31 + 'augjul cfs'!$H65*28 + 'augjul cfs'!$I65*31 + 'augjul cfs'!$J65*30 + 'augjul cfs'!$K65*31 + 'augjul cfs'!$L65*30)*1.983471/1000</f>
        <v>959.962278051</v>
      </c>
      <c r="M65" s="6">
        <f xml:space="preserve"> ('augjul cfs'!$G65*31 + 'augjul cfs'!$H65*28 + 'augjul cfs'!$I65*31 + 'augjul cfs'!$J65*30 + 'augjul cfs'!$K65*31 + 'augjul cfs'!$L65*30 + 'augjul cfs'!$M65*31)*1.983471/1000</f>
        <v>1046.905745865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1387.332840537</v>
      </c>
      <c r="O65" s="22" t="s">
        <v>51</v>
      </c>
    </row>
    <row r="66" spans="1:15" x14ac:dyDescent="0.2">
      <c r="A66" t="s">
        <v>101</v>
      </c>
      <c r="B66" s="6">
        <f>'augjul cfs'!B66*31*1.983471/1000</f>
        <v>70.403303144999995</v>
      </c>
      <c r="C66" s="6">
        <f xml:space="preserve"> (('augjul cfs'!B66*31) + ('augjul cfs'!C66*30)) * 1.983471 / 1000</f>
        <v>129.96693727499999</v>
      </c>
      <c r="D66" s="6">
        <f xml:space="preserve"> (('augjul cfs'!$B66*31) + ('augjul cfs'!$C66*30) + ('augjul cfs'!$D66*31)) * 1.983471 / 1000</f>
        <v>195.08230673400001</v>
      </c>
      <c r="E66" s="6">
        <f xml:space="preserve"> (('augjul cfs'!$B66*31) + ('augjul cfs'!$C66*30) + ('augjul cfs'!$D66*31) + ('augjul cfs'!$E66*30)) * 1.983471 / 1000</f>
        <v>257.62114736400002</v>
      </c>
      <c r="F66" s="6">
        <f xml:space="preserve"> (('augjul cfs'!$B66*31) + ('augjul cfs'!$C66*30) + ('augjul cfs'!$D66*31) + ('augjul cfs'!$E66*30) + ('augjul cfs'!$F66*31)) * 1.983471 / 1000</f>
        <v>330.299491746</v>
      </c>
      <c r="G66" s="6">
        <f xml:space="preserve"> 'augjul cfs'!$G66*31*1.983471/1000</f>
        <v>95.490244353000008</v>
      </c>
      <c r="H66" s="6">
        <f xml:space="preserve"> ('augjul cfs'!$G66*31 + 'augjul cfs'!$H66*28)*1.983471/1000</f>
        <v>171.24296878500002</v>
      </c>
      <c r="I66" s="6">
        <f xml:space="preserve"> ('augjul cfs'!$G66*31 + 'augjul cfs'!$H66*28 + 'augjul cfs'!$I66*31)*1.983471/1000</f>
        <v>310.38940984799996</v>
      </c>
      <c r="J66" s="6">
        <f xml:space="preserve"> ('augjul cfs'!$G66*31 + 'augjul cfs'!$H66*28 + 'augjul cfs'!$I66*31 + 'augjul cfs'!$J66*30)*1.983471/1000</f>
        <v>458.85221419799996</v>
      </c>
      <c r="K66" s="6">
        <f xml:space="preserve"> ('augjul cfs'!$G66*31 + 'augjul cfs'!$H66*28 + 'augjul cfs'!$I66*31 + 'augjul cfs'!$J66*30 + 'augjul cfs'!$K66*31)*1.983471/1000</f>
        <v>571.067086023</v>
      </c>
      <c r="L66" s="6">
        <f xml:space="preserve"> ('augjul cfs'!$G66*31 + 'augjul cfs'!$H66*28 + 'augjul cfs'!$I66*31 + 'augjul cfs'!$J66*30 + 'augjul cfs'!$K66*31 + 'augjul cfs'!$L66*30)*1.983471/1000</f>
        <v>669.36790878299996</v>
      </c>
      <c r="M66" s="6">
        <f xml:space="preserve"> ('augjul cfs'!$G66*31 + 'augjul cfs'!$H66*28 + 'augjul cfs'!$I66*31 + 'augjul cfs'!$J66*30 + 'augjul cfs'!$K66*31 + 'augjul cfs'!$L66*30 + 'augjul cfs'!$M66*31)*1.983471/1000</f>
        <v>730.54807177800001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1036.5341760060001</v>
      </c>
      <c r="O66" s="22" t="s">
        <v>101</v>
      </c>
    </row>
    <row r="67" spans="1:15" x14ac:dyDescent="0.2">
      <c r="A67" t="s">
        <v>117</v>
      </c>
      <c r="B67" s="6">
        <f>'augjul cfs'!B67*31*1.983471/1000</f>
        <v>54.539502087000002</v>
      </c>
      <c r="C67" s="6">
        <f xml:space="preserve"> (('augjul cfs'!B67*31) + ('augjul cfs'!C67*30)) * 1.983471 / 1000</f>
        <v>105.65354975700001</v>
      </c>
      <c r="D67" s="6">
        <f xml:space="preserve"> (('augjul cfs'!$B67*31) + ('augjul cfs'!$C67*30) + ('augjul cfs'!$D67*31)) * 1.983471 / 1000</f>
        <v>159.57817583400001</v>
      </c>
      <c r="E67" s="6">
        <f xml:space="preserve"> (('augjul cfs'!$B67*31) + ('augjul cfs'!$C67*30) + ('augjul cfs'!$D67*31) + ('augjul cfs'!$E67*30)) * 1.983471 / 1000</f>
        <v>222.11701646399999</v>
      </c>
      <c r="F67" s="6">
        <f xml:space="preserve"> (('augjul cfs'!$B67*31) + ('augjul cfs'!$C67*30) + ('augjul cfs'!$D67*31) + ('augjul cfs'!$E67*30) + ('augjul cfs'!$F67*31)) * 1.983471 / 1000</f>
        <v>286.43304710999996</v>
      </c>
      <c r="G67" s="6">
        <f xml:space="preserve"> 'augjul cfs'!$G67*31*1.983471/1000</f>
        <v>110.739169401</v>
      </c>
      <c r="H67" s="6">
        <f xml:space="preserve"> ('augjul cfs'!$G67*31 + 'augjul cfs'!$H67*28)*1.983471/1000</f>
        <v>212.205611877</v>
      </c>
      <c r="I67" s="6">
        <f xml:space="preserve"> ('augjul cfs'!$G67*31 + 'augjul cfs'!$H67*28 + 'augjul cfs'!$I67*31)*1.983471/1000</f>
        <v>339.79238395200002</v>
      </c>
      <c r="J67" s="6">
        <f xml:space="preserve"> ('augjul cfs'!$G67*31 + 'augjul cfs'!$H67*28 + 'augjul cfs'!$I67*31 + 'augjul cfs'!$J67*30)*1.983471/1000</f>
        <v>463.97750326199997</v>
      </c>
      <c r="K67" s="6">
        <f xml:space="preserve"> ('augjul cfs'!$G67*31 + 'augjul cfs'!$H67*28 + 'augjul cfs'!$I67*31 + 'augjul cfs'!$J67*30 + 'augjul cfs'!$K67*31)*1.983471/1000</f>
        <v>605.706423567</v>
      </c>
      <c r="L67" s="6">
        <f xml:space="preserve"> ('augjul cfs'!$G67*31 + 'augjul cfs'!$H67*28 + 'augjul cfs'!$I67*31 + 'augjul cfs'!$J67*30 + 'augjul cfs'!$K67*31 + 'augjul cfs'!$L67*30)*1.983471/1000</f>
        <v>713.11137821700004</v>
      </c>
      <c r="M67" s="6">
        <f xml:space="preserve"> ('augjul cfs'!$G67*31 + 'augjul cfs'!$H67*28 + 'augjul cfs'!$I67*31 + 'augjul cfs'!$J67*30 + 'augjul cfs'!$K67*31 + 'augjul cfs'!$L67*30 + 'augjul cfs'!$M67*31)*1.983471/1000</f>
        <v>784.92889618499999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1074.2161580640002</v>
      </c>
      <c r="O67" s="22" t="s">
        <v>117</v>
      </c>
    </row>
    <row r="68" spans="1:15" x14ac:dyDescent="0.2">
      <c r="A68" t="s">
        <v>118</v>
      </c>
      <c r="B68" s="6">
        <f>'augjul cfs'!B68*31*1.983471/1000</f>
        <v>58.167270545999997</v>
      </c>
      <c r="C68" s="6">
        <f xml:space="preserve"> (('augjul cfs'!B68*31) + ('augjul cfs'!C68*30)) * 1.983471 / 1000</f>
        <v>108.507764526</v>
      </c>
      <c r="D68" s="6">
        <f xml:space="preserve"> (('augjul cfs'!$B68*31) + ('augjul cfs'!$C68*30) + ('augjul cfs'!$D68*31)) * 1.983471 / 1000</f>
        <v>161.26412618399999</v>
      </c>
      <c r="E68" s="6">
        <f xml:space="preserve"> (('augjul cfs'!$B68*31) + ('augjul cfs'!$C68*30) + ('augjul cfs'!$D68*31) + ('augjul cfs'!$E68*30)) * 1.983471 / 1000</f>
        <v>233.79966065400001</v>
      </c>
      <c r="F68" s="6">
        <f xml:space="preserve"> (('augjul cfs'!$B68*31) + ('augjul cfs'!$C68*30) + ('augjul cfs'!$D68*31) + ('augjul cfs'!$E68*30) + ('augjul cfs'!$F68*31)) * 1.983471 / 1000</f>
        <v>324.063458922</v>
      </c>
      <c r="G68" s="6">
        <f xml:space="preserve"> 'augjul cfs'!$G68*31*1.983471/1000</f>
        <v>66.898509888000007</v>
      </c>
      <c r="H68" s="6">
        <f xml:space="preserve"> ('augjul cfs'!$G68*31 + 'augjul cfs'!$H68*29)*1.983471/1000</f>
        <v>145.98941601300001</v>
      </c>
      <c r="I68" s="6">
        <f xml:space="preserve"> ('augjul cfs'!$G68*31 + 'augjul cfs'!$H68*29 + 'augjul cfs'!$I68*31)*1.983471/1000</f>
        <v>219.89751241499999</v>
      </c>
      <c r="J68" s="6">
        <f xml:space="preserve"> ('augjul cfs'!$G68*31 + 'augjul cfs'!$H68*29 + 'augjul cfs'!$I68*31 + 'augjul cfs'!$J68*30)*1.983471/1000</f>
        <v>313.55701303500001</v>
      </c>
      <c r="K68" s="6">
        <f xml:space="preserve"> ('augjul cfs'!$G68*31 + 'augjul cfs'!$H68*29 + 'augjul cfs'!$I68*31 + 'augjul cfs'!$J68*30 + 'augjul cfs'!$K68*31)*1.983471/1000</f>
        <v>376.27436605499997</v>
      </c>
      <c r="L68" s="6">
        <f xml:space="preserve"> ('augjul cfs'!$G68*31 + 'augjul cfs'!$H68*29 + 'augjul cfs'!$I68*31 + 'augjul cfs'!$J68*30 + 'augjul cfs'!$K68*31 + 'augjul cfs'!$L68*30)*1.983471/1000</f>
        <v>428.16196741500005</v>
      </c>
      <c r="M68" s="6">
        <f xml:space="preserve"> ('augjul cfs'!$G68*31 + 'augjul cfs'!$H68*29 + 'augjul cfs'!$I68*31 + 'augjul cfs'!$J68*30 + 'augjul cfs'!$K68*31 + 'augjul cfs'!$L68*30 + 'augjul cfs'!$M68*31)*1.983471/1000</f>
        <v>475.93783339200002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779.94046661999994</v>
      </c>
      <c r="O68" s="22" t="s">
        <v>118</v>
      </c>
    </row>
    <row r="69" spans="1:15" x14ac:dyDescent="0.2">
      <c r="A69" t="s">
        <v>119</v>
      </c>
      <c r="B69" s="6">
        <f>'augjul cfs'!B69*31*1.983471/1000</f>
        <v>43.164295901999999</v>
      </c>
      <c r="C69" s="6">
        <f xml:space="preserve"> (('augjul cfs'!B69*31) + ('augjul cfs'!C69*30)) * 1.983471 / 1000</f>
        <v>88.446938832000001</v>
      </c>
      <c r="D69" s="6">
        <f xml:space="preserve"> (('augjul cfs'!$B69*31) + ('augjul cfs'!$C69*30) + ('augjul cfs'!$D69*31)) * 1.983471 / 1000</f>
        <v>132.77949915300002</v>
      </c>
      <c r="E69" s="6">
        <f xml:space="preserve"> (('augjul cfs'!$B69*31) + ('augjul cfs'!$C69*30) + ('augjul cfs'!$D69*31) + ('augjul cfs'!$E69*30)) * 1.983471 / 1000</f>
        <v>202.39933125300001</v>
      </c>
      <c r="F69" s="6">
        <f xml:space="preserve"> (('augjul cfs'!$B69*31) + ('augjul cfs'!$C69*30) + ('augjul cfs'!$D69*31) + ('augjul cfs'!$E69*30) + ('augjul cfs'!$F69*31)) * 1.983471 / 1000</f>
        <v>281.41089853800003</v>
      </c>
      <c r="G69" s="6">
        <f xml:space="preserve"> 'augjul cfs'!$G69*31*1.983471/1000</f>
        <v>85.898178597000012</v>
      </c>
      <c r="H69" s="6">
        <f xml:space="preserve"> ('augjul cfs'!$G69*31 + 'augjul cfs'!$H69*28)*1.983471/1000</f>
        <v>170.87007623700001</v>
      </c>
      <c r="I69" s="6">
        <f xml:space="preserve"> ('augjul cfs'!$G69*31 + 'augjul cfs'!$H69*28 + 'augjul cfs'!$I69*31)*1.983471/1000</f>
        <v>404.64593523900004</v>
      </c>
      <c r="J69" s="6">
        <f xml:space="preserve"> ('augjul cfs'!$G69*31 + 'augjul cfs'!$H69*28 + 'augjul cfs'!$I69*31 + 'augjul cfs'!$J69*30)*1.983471/1000</f>
        <v>606.90047310900002</v>
      </c>
      <c r="K69" s="6">
        <f xml:space="preserve"> ('augjul cfs'!$G69*31 + 'augjul cfs'!$H69*28 + 'augjul cfs'!$I69*31 + 'augjul cfs'!$J69*30 + 'augjul cfs'!$K69*31)*1.983471/1000</f>
        <v>842.09054693400003</v>
      </c>
      <c r="L69" s="6">
        <f xml:space="preserve"> ('augjul cfs'!$G69*31 + 'augjul cfs'!$H69*28 + 'augjul cfs'!$I69*31 + 'augjul cfs'!$J69*30 + 'augjul cfs'!$K69*31 + 'augjul cfs'!$L69*30)*1.983471/1000</f>
        <v>1010.9632678740001</v>
      </c>
      <c r="M69" s="6">
        <f xml:space="preserve"> ('augjul cfs'!$G69*31 + 'augjul cfs'!$H69*28 + 'augjul cfs'!$I69*31 + 'augjul cfs'!$J69*30 + 'augjul cfs'!$K69*31 + 'augjul cfs'!$L69*30 + 'augjul cfs'!$M69*31)*1.983471/1000</f>
        <v>1103.379132177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1438.2822601139999</v>
      </c>
      <c r="O69" s="22" t="s">
        <v>119</v>
      </c>
    </row>
    <row r="70" spans="1:15" x14ac:dyDescent="0.2">
      <c r="A70" t="s">
        <v>120</v>
      </c>
      <c r="B70" s="6">
        <f>'augjul cfs'!B70*31*1.983471/1000</f>
        <v>78.150740870999996</v>
      </c>
      <c r="C70" s="6">
        <f xml:space="preserve"> (('augjul cfs'!B70*31) + ('augjul cfs'!C70*30)) * 1.983471 / 1000</f>
        <v>141.939168231</v>
      </c>
      <c r="D70" s="6">
        <f xml:space="preserve"> (('augjul cfs'!$B70*31) + ('augjul cfs'!$C70*30) + ('augjul cfs'!$D70*31)) * 1.983471 / 1000</f>
        <v>203.73420723599997</v>
      </c>
      <c r="E70" s="6">
        <f xml:space="preserve"> (('augjul cfs'!$B70*31) + ('augjul cfs'!$C70*30) + ('augjul cfs'!$D70*31) + ('augjul cfs'!$E70*30)) * 1.983471 / 1000</f>
        <v>259.90610595599998</v>
      </c>
      <c r="F70" s="6">
        <f xml:space="preserve"> (('augjul cfs'!$B70*31) + ('augjul cfs'!$C70*30) + ('augjul cfs'!$D70*31) + ('augjul cfs'!$E70*30) + ('augjul cfs'!$F70*31)) * 1.983471 / 1000</f>
        <v>328.64924387399998</v>
      </c>
      <c r="G70" s="6">
        <f xml:space="preserve"> 'augjul cfs'!$G70*31*1.983471/1000</f>
        <v>82.516360542000001</v>
      </c>
      <c r="H70" s="6">
        <f xml:space="preserve"> ('augjul cfs'!$G70*31 + 'augjul cfs'!$H70*28)*1.983471/1000</f>
        <v>148.99437457799999</v>
      </c>
      <c r="I70" s="6">
        <f xml:space="preserve"> ('augjul cfs'!$G70*31 + 'augjul cfs'!$H70*28 + 'augjul cfs'!$I70*31)*1.983471/1000</f>
        <v>246.82114776899999</v>
      </c>
      <c r="J70" s="6">
        <f xml:space="preserve"> ('augjul cfs'!$G70*31 + 'augjul cfs'!$H70*28 + 'augjul cfs'!$I70*31 + 'augjul cfs'!$J70*30)*1.983471/1000</f>
        <v>353.09552394899998</v>
      </c>
      <c r="K70" s="6">
        <f xml:space="preserve"> ('augjul cfs'!$G70*31 + 'augjul cfs'!$H70*28 + 'augjul cfs'!$I70*31 + 'augjul cfs'!$J70*30 + 'augjul cfs'!$K70*31)*1.983471/1000</f>
        <v>444.09717342900001</v>
      </c>
      <c r="L70" s="6">
        <f xml:space="preserve"> ('augjul cfs'!$G70*31 + 'augjul cfs'!$H70*28 + 'augjul cfs'!$I70*31 + 'augjul cfs'!$J70*30 + 'augjul cfs'!$K70*31 + 'augjul cfs'!$L70*30)*1.983471/1000</f>
        <v>507.17155122899999</v>
      </c>
      <c r="M70" s="6">
        <f xml:space="preserve"> ('augjul cfs'!$G70*31 + 'augjul cfs'!$H70*28 + 'augjul cfs'!$I70*31 + 'augjul cfs'!$J70*30 + 'augjul cfs'!$K70*31 + 'augjul cfs'!$L70*30 + 'augjul cfs'!$M70*31)*1.983471/1000</f>
        <v>558.20626005899999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837.45715867799993</v>
      </c>
      <c r="O70" s="22" t="s">
        <v>120</v>
      </c>
    </row>
    <row r="71" spans="1:15" x14ac:dyDescent="0.2">
      <c r="A71" t="s">
        <v>121</v>
      </c>
      <c r="B71" s="6">
        <f>'augjul cfs'!B71*31*1.983471/1000</f>
        <v>46.484626356</v>
      </c>
      <c r="C71" s="6">
        <f xml:space="preserve"> (('augjul cfs'!B71*31) + ('augjul cfs'!C71*30)) * 1.983471 / 1000</f>
        <v>92.540822976000001</v>
      </c>
      <c r="D71" s="6">
        <f xml:space="preserve"> (('augjul cfs'!$B71*31) + ('augjul cfs'!$C71*30) + ('augjul cfs'!$D71*31)) * 1.983471 / 1000</f>
        <v>140.439664155</v>
      </c>
      <c r="E71" s="6">
        <f xml:space="preserve"> (('augjul cfs'!$B71*31) + ('augjul cfs'!$C71*30) + ('augjul cfs'!$D71*31) + ('augjul cfs'!$E71*30)) * 1.983471 / 1000</f>
        <v>195.18346375499999</v>
      </c>
      <c r="F71" s="6">
        <f xml:space="preserve"> (('augjul cfs'!$B71*31) + ('augjul cfs'!$C71*30) + ('augjul cfs'!$D71*31) + ('augjul cfs'!$E71*30) + ('augjul cfs'!$F71*31)) * 1.983471 / 1000</f>
        <v>267.24693212699998</v>
      </c>
      <c r="G71" s="6">
        <f xml:space="preserve"> 'augjul cfs'!$G71*31*1.983471/1000</f>
        <v>121.622474778</v>
      </c>
      <c r="H71" s="6">
        <f xml:space="preserve"> ('augjul cfs'!$G71*31 + 'augjul cfs'!$H71*28)*1.983471/1000</f>
        <v>285.62379094199997</v>
      </c>
      <c r="I71" s="6">
        <f xml:space="preserve"> ('augjul cfs'!$G71*31 + 'augjul cfs'!$H71*28 + 'augjul cfs'!$I71*31)*1.983471/1000</f>
        <v>438.543454629</v>
      </c>
      <c r="J71" s="6">
        <f xml:space="preserve"> ('augjul cfs'!$G71*31 + 'augjul cfs'!$H71*28 + 'augjul cfs'!$I71*31 + 'augjul cfs'!$J71*30)*1.983471/1000</f>
        <v>581.82939966899994</v>
      </c>
      <c r="K71" s="6">
        <f xml:space="preserve"> ('augjul cfs'!$G71*31 + 'augjul cfs'!$H71*28 + 'augjul cfs'!$I71*31 + 'augjul cfs'!$J71*30 + 'augjul cfs'!$K71*31)*1.983471/1000</f>
        <v>748.8297239850001</v>
      </c>
      <c r="L71" s="6">
        <f xml:space="preserve"> ('augjul cfs'!$G71*31 + 'augjul cfs'!$H71*28 + 'augjul cfs'!$I71*31 + 'augjul cfs'!$J71*30 + 'augjul cfs'!$K71*31 + 'augjul cfs'!$L71*30)*1.983471/1000</f>
        <v>869.56360375500003</v>
      </c>
      <c r="M71" s="6">
        <f xml:space="preserve"> ('augjul cfs'!$G71*31 + 'augjul cfs'!$H71*28 + 'augjul cfs'!$I71*31 + 'augjul cfs'!$J71*30 + 'augjul cfs'!$K71*31 + 'augjul cfs'!$L71*30 + 'augjul cfs'!$M71*31)*1.983471/1000</f>
        <v>957.18343518000006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1248.474002769</v>
      </c>
      <c r="O71" s="22" t="s">
        <v>121</v>
      </c>
    </row>
    <row r="72" spans="1:15" x14ac:dyDescent="0.2">
      <c r="A72" t="s">
        <v>122</v>
      </c>
      <c r="B72" s="6">
        <f>'augjul cfs'!B72*31*1.983471/1000</f>
        <v>61.364625797999999</v>
      </c>
      <c r="C72" s="6">
        <f xml:space="preserve"> (('augjul cfs'!B72*31) + ('augjul cfs'!C72*30)) * 1.983471 / 1000</f>
        <v>116.584458438</v>
      </c>
      <c r="D72" s="6">
        <f xml:space="preserve"> (('augjul cfs'!$B72*31) + ('augjul cfs'!$C72*30) + ('augjul cfs'!$D72*31)) * 1.983471 / 1000</f>
        <v>175.24362979199998</v>
      </c>
      <c r="E72" s="6">
        <f xml:space="preserve"> (('augjul cfs'!$B72*31) + ('augjul cfs'!$C72*30) + ('augjul cfs'!$D72*31) + ('augjul cfs'!$E72*30)) * 1.983471 / 1000</f>
        <v>253.670073132</v>
      </c>
      <c r="F72" s="6">
        <f xml:space="preserve"> (('augjul cfs'!$B72*31) + ('augjul cfs'!$C72*30) + ('augjul cfs'!$D72*31) + ('augjul cfs'!$E72*30) + ('augjul cfs'!$F72*31)) * 1.983471 / 1000</f>
        <v>514.62345177600002</v>
      </c>
      <c r="G72" s="6">
        <f xml:space="preserve"> 'augjul cfs'!$G72*31*1.983471/1000</f>
        <v>216.98974392899999</v>
      </c>
      <c r="H72" s="6">
        <f xml:space="preserve"> ('augjul cfs'!$G72*31 + 'augjul cfs'!$H72*29)*1.983471/1000</f>
        <v>456.96593327699998</v>
      </c>
      <c r="I72" s="6">
        <f xml:space="preserve"> ('augjul cfs'!$G72*31 + 'augjul cfs'!$H72*29 + 'augjul cfs'!$I72*31)*1.983471/1000</f>
        <v>617.51005948800002</v>
      </c>
      <c r="J72" s="6">
        <f xml:space="preserve"> ('augjul cfs'!$G72*31 + 'augjul cfs'!$H72*29 + 'augjul cfs'!$I72*31 + 'augjul cfs'!$J72*30)*1.983471/1000</f>
        <v>812.86211827800003</v>
      </c>
      <c r="K72" s="6">
        <f xml:space="preserve"> ('augjul cfs'!$G72*31 + 'augjul cfs'!$H72*29 + 'augjul cfs'!$I72*31 + 'augjul cfs'!$J72*30 + 'augjul cfs'!$K72*31)*1.983471/1000</f>
        <v>1040.796655185</v>
      </c>
      <c r="L72" s="6">
        <f xml:space="preserve"> ('augjul cfs'!$G72*31 + 'augjul cfs'!$H72*29 + 'augjul cfs'!$I72*31 + 'augjul cfs'!$J72*30 + 'augjul cfs'!$K72*31 + 'augjul cfs'!$L72*30)*1.983471/1000</f>
        <v>1167.9569809949999</v>
      </c>
      <c r="M72" s="6">
        <f xml:space="preserve"> ('augjul cfs'!$G72*31 + 'augjul cfs'!$H72*29 + 'augjul cfs'!$I72*31 + 'augjul cfs'!$J72*30 + 'augjul cfs'!$K72*31 + 'augjul cfs'!$L72*30 + 'augjul cfs'!$M72*31)*1.983471/1000</f>
        <v>1258.159291662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1799.7024118500001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75.014873219999998</v>
      </c>
      <c r="C73" s="6">
        <f xml:space="preserve"> (('augjul cfs'!B73*31) + ('augjul cfs'!C73*30)) * 1.983471 / 1000</f>
        <v>143.50412685000001</v>
      </c>
      <c r="D73" s="6">
        <f xml:space="preserve"> (('augjul cfs'!$B73*31) + ('augjul cfs'!$C73*30) + ('augjul cfs'!$D73*31)) * 1.983471 / 1000</f>
        <v>218.45751246900002</v>
      </c>
      <c r="E73" s="6">
        <f xml:space="preserve"> (('augjul cfs'!$B73*31) + ('augjul cfs'!$C73*30) + ('augjul cfs'!$D73*31) + ('augjul cfs'!$E73*30)) * 1.983471 / 1000</f>
        <v>378.64263042900001</v>
      </c>
      <c r="F73" s="6">
        <f xml:space="preserve"> (('augjul cfs'!$B73*31) + ('augjul cfs'!$C73*30) + ('augjul cfs'!$D73*31) + ('augjul cfs'!$E73*30) + ('augjul cfs'!$F73*31)) * 1.983471 / 1000</f>
        <v>729.98278254299998</v>
      </c>
      <c r="G73" s="6">
        <f xml:space="preserve"> 'augjul cfs'!$G73*31*1.983471/1000</f>
        <v>334.98445024799997</v>
      </c>
      <c r="H73" s="6">
        <f xml:space="preserve"> ('augjul cfs'!$G73*31 + 'augjul cfs'!$H73*28)*1.983471/1000</f>
        <v>498.15270859200001</v>
      </c>
      <c r="I73" s="6">
        <f xml:space="preserve"> ('augjul cfs'!$G73*31 + 'augjul cfs'!$H73*28 + 'augjul cfs'!$I73*31)*1.983471/1000</f>
        <v>658.81981000500002</v>
      </c>
      <c r="J73" s="6">
        <f xml:space="preserve"> ('augjul cfs'!$G73*31 + 'augjul cfs'!$H73*28 + 'augjul cfs'!$I73*31 + 'augjul cfs'!$J73*30)*1.983471/1000</f>
        <v>836.14211740500002</v>
      </c>
      <c r="K73" s="6">
        <f xml:space="preserve"> ('augjul cfs'!$G73*31 + 'augjul cfs'!$H73*28 + 'augjul cfs'!$I73*31 + 'augjul cfs'!$J73*30 + 'augjul cfs'!$K73*31)*1.983471/1000</f>
        <v>1020.7278956069999</v>
      </c>
      <c r="L73" s="6">
        <f xml:space="preserve"> ('augjul cfs'!$G73*31 + 'augjul cfs'!$H73*28 + 'augjul cfs'!$I73*31 + 'augjul cfs'!$J73*30 + 'augjul cfs'!$K73*31 + 'augjul cfs'!$L73*30)*1.983471/1000</f>
        <v>1142.413841457</v>
      </c>
      <c r="M73" s="6">
        <f xml:space="preserve"> ('augjul cfs'!$G73*31 + 'augjul cfs'!$H73*28 + 'augjul cfs'!$I73*31 + 'augjul cfs'!$J73*30 + 'augjul cfs'!$K73*31 + 'augjul cfs'!$L73*30 + 'augjul cfs'!$M73*31)*1.983471/1000</f>
        <v>1233.59995374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1973.753975571</v>
      </c>
      <c r="O73" s="22" t="s">
        <v>123</v>
      </c>
    </row>
    <row r="74" spans="1:15" x14ac:dyDescent="0.2">
      <c r="A74" t="s">
        <v>124</v>
      </c>
      <c r="B74" s="6">
        <f>'augjul cfs'!B74*31*1.983471/1000</f>
        <v>78.581154077999997</v>
      </c>
      <c r="C74" s="6">
        <f xml:space="preserve"> (('augjul cfs'!B74*31) + ('augjul cfs'!C74*30)) * 1.983471 / 1000</f>
        <v>153.67536613800002</v>
      </c>
      <c r="D74" s="6">
        <f xml:space="preserve"> (('augjul cfs'!$B74*31) + ('augjul cfs'!$C74*30) + ('augjul cfs'!$D74*31)) * 1.983471 / 1000</f>
        <v>234.408586251</v>
      </c>
      <c r="E74" s="6">
        <f xml:space="preserve"> (('augjul cfs'!$B74*31) + ('augjul cfs'!$C74*30) + ('augjul cfs'!$D74*31) + ('augjul cfs'!$E74*30)) * 1.983471 / 1000</f>
        <v>324.79535972100001</v>
      </c>
      <c r="F74" s="6">
        <f xml:space="preserve"> (('augjul cfs'!$B74*31) + ('augjul cfs'!$C74*30) + ('augjul cfs'!$D74*31) + ('augjul cfs'!$E74*30) + ('augjul cfs'!$F74*31)) * 1.983471 / 1000</f>
        <v>417.45717442799997</v>
      </c>
      <c r="G74" s="6">
        <f xml:space="preserve"> 'augjul cfs'!$G74*31*1.983471/1000</f>
        <v>221.170900797</v>
      </c>
      <c r="H74" s="6">
        <f xml:space="preserve"> ('augjul cfs'!$G74*31 + 'augjul cfs'!$H74*28)*1.983471/1000</f>
        <v>354.40461480900001</v>
      </c>
      <c r="I74" s="6">
        <f xml:space="preserve"> ('augjul cfs'!$G74*31 + 'augjul cfs'!$H74*28 + 'augjul cfs'!$I74*31)*1.983471/1000</f>
        <v>537.76064099099995</v>
      </c>
      <c r="J74" s="6">
        <f xml:space="preserve"> ('augjul cfs'!$G74*31 + 'augjul cfs'!$H74*28 + 'augjul cfs'!$I74*31 + 'augjul cfs'!$J74*30)*1.983471/1000</f>
        <v>689.13914771099996</v>
      </c>
      <c r="K74" s="6">
        <f xml:space="preserve"> ('augjul cfs'!$G74*31 + 'augjul cfs'!$H74*28 + 'augjul cfs'!$I74*31 + 'augjul cfs'!$J74*30 + 'augjul cfs'!$K74*31)*1.983471/1000</f>
        <v>876.24591755400002</v>
      </c>
      <c r="L74" s="6">
        <f xml:space="preserve"> ('augjul cfs'!$G74*31 + 'augjul cfs'!$H74*28 + 'augjul cfs'!$I74*31 + 'augjul cfs'!$J74*30 + 'augjul cfs'!$K74*31 + 'augjul cfs'!$L74*30)*1.983471/1000</f>
        <v>1038.9302089739999</v>
      </c>
      <c r="M74" s="6">
        <f xml:space="preserve"> ('augjul cfs'!$G74*31 + 'augjul cfs'!$H74*28 + 'augjul cfs'!$I74*31 + 'augjul cfs'!$J74*30 + 'augjul cfs'!$K74*31 + 'augjul cfs'!$L74*30 + 'augjul cfs'!$M74*31)*1.983471/1000</f>
        <v>1143.336155472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1562.951346348</v>
      </c>
      <c r="O74" s="22" t="s">
        <v>124</v>
      </c>
    </row>
    <row r="75" spans="1:15" x14ac:dyDescent="0.2">
      <c r="A75" t="s">
        <v>125</v>
      </c>
      <c r="B75" s="6">
        <f>'augjul cfs'!B75*31*1.983471/1000</f>
        <v>84.606938976000009</v>
      </c>
      <c r="C75" s="6">
        <f xml:space="preserve"> (('augjul cfs'!B75*31) + ('augjul cfs'!C75*30)) * 1.983471 / 1000</f>
        <v>155.833382586</v>
      </c>
      <c r="D75" s="6">
        <f xml:space="preserve"> (('augjul cfs'!$B75*31) + ('augjul cfs'!$C75*30) + ('augjul cfs'!$D75*31)) * 1.983471 / 1000</f>
        <v>229.74147898799998</v>
      </c>
      <c r="E75" s="6">
        <f xml:space="preserve"> (('augjul cfs'!$B75*31) + ('augjul cfs'!$C75*30) + ('augjul cfs'!$D75*31) + ('augjul cfs'!$E75*30)) * 1.983471 / 1000</f>
        <v>394.80593560799997</v>
      </c>
      <c r="F75" s="6">
        <f xml:space="preserve"> (('augjul cfs'!$B75*31) + ('augjul cfs'!$C75*30) + ('augjul cfs'!$D75*31) + ('augjul cfs'!$E75*30) + ('augjul cfs'!$F75*31)) * 1.983471 / 1000</f>
        <v>559.53121868699998</v>
      </c>
      <c r="G75" s="6">
        <f xml:space="preserve"> 'augjul cfs'!$G75*31*1.983471/1000</f>
        <v>203.831397315</v>
      </c>
      <c r="H75" s="6">
        <f xml:space="preserve"> ('augjul cfs'!$G75*31 + 'augjul cfs'!$H75*28)*1.983471/1000</f>
        <v>392.713373703</v>
      </c>
      <c r="I75" s="6">
        <f xml:space="preserve"> ('augjul cfs'!$G75*31 + 'augjul cfs'!$H75*28 + 'augjul cfs'!$I75*31)*1.983471/1000</f>
        <v>566.47733412899993</v>
      </c>
      <c r="J75" s="6">
        <f xml:space="preserve"> ('augjul cfs'!$G75*31 + 'augjul cfs'!$H75*28 + 'augjul cfs'!$I75*31 + 'augjul cfs'!$J75*30)*1.983471/1000</f>
        <v>720.41451843900006</v>
      </c>
      <c r="K75" s="6">
        <f xml:space="preserve"> ('augjul cfs'!$G75*31 + 'augjul cfs'!$H75*28 + 'augjul cfs'!$I75*31 + 'augjul cfs'!$J75*30 + 'augjul cfs'!$K75*31)*1.983471/1000</f>
        <v>932.48525428799996</v>
      </c>
      <c r="L75" s="6">
        <f xml:space="preserve"> ('augjul cfs'!$G75*31 + 'augjul cfs'!$H75*28 + 'augjul cfs'!$I75*31 + 'augjul cfs'!$J75*30 + 'augjul cfs'!$K75*31 + 'augjul cfs'!$L75*30)*1.983471/1000</f>
        <v>1113.734834268</v>
      </c>
      <c r="M75" s="6">
        <f xml:space="preserve"> ('augjul cfs'!$G75*31 + 'augjul cfs'!$H75*28 + 'augjul cfs'!$I75*31 + 'augjul cfs'!$J75*30 + 'augjul cfs'!$K75*31 + 'augjul cfs'!$L75*30 + 'augjul cfs'!$M75*31)*1.983471/1000</f>
        <v>1236.3411106620001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1803.554312532</v>
      </c>
      <c r="O75" s="22" t="s">
        <v>125</v>
      </c>
    </row>
    <row r="76" spans="1:15" x14ac:dyDescent="0.2">
      <c r="A76" t="s">
        <v>126</v>
      </c>
      <c r="B76" s="6">
        <f>'augjul cfs'!B76*31*1.983471/1000</f>
        <v>88.480657838999988</v>
      </c>
      <c r="C76" s="6">
        <f xml:space="preserve"> (('augjul cfs'!B76*31) + ('augjul cfs'!C76*30)) * 1.983471 / 1000</f>
        <v>163.515365769</v>
      </c>
      <c r="D76" s="6">
        <f xml:space="preserve"> (('augjul cfs'!$B76*31) + ('augjul cfs'!$C76*30) + ('augjul cfs'!$D76*31)) * 1.983471 / 1000</f>
        <v>239.51404060499999</v>
      </c>
      <c r="E76" s="6">
        <f xml:space="preserve"> (('augjul cfs'!$B76*31) + ('augjul cfs'!$C76*30) + ('augjul cfs'!$D76*31) + ('augjul cfs'!$E76*30)) * 1.983471 / 1000</f>
        <v>323.59337629500004</v>
      </c>
      <c r="F76" s="6">
        <f xml:space="preserve"> (('augjul cfs'!$B76*31) + ('augjul cfs'!$C76*30) + ('augjul cfs'!$D76*31) + ('augjul cfs'!$E76*30) + ('augjul cfs'!$F76*31)) * 1.983471 / 1000</f>
        <v>427.93783519199997</v>
      </c>
      <c r="G76" s="6">
        <f xml:space="preserve"> 'augjul cfs'!$G76*31*1.983471/1000</f>
        <v>142.46677151699998</v>
      </c>
      <c r="H76" s="6">
        <f xml:space="preserve"> ('augjul cfs'!$G76*31 + 'augjul cfs'!$H76*29)*1.983471/1000</f>
        <v>294.72395588999996</v>
      </c>
      <c r="I76" s="6">
        <f xml:space="preserve"> ('augjul cfs'!$G76*31 + 'augjul cfs'!$H76*29 + 'augjul cfs'!$I76*31)*1.983471/1000</f>
        <v>448.50444599100001</v>
      </c>
      <c r="J76" s="6">
        <f xml:space="preserve"> ('augjul cfs'!$G76*31 + 'augjul cfs'!$H76*29 + 'augjul cfs'!$I76*31 + 'augjul cfs'!$J76*30)*1.983471/1000</f>
        <v>647.18873606099999</v>
      </c>
      <c r="K76" s="6">
        <f xml:space="preserve"> ('augjul cfs'!$G76*31 + 'augjul cfs'!$H76*29 + 'augjul cfs'!$I76*31 + 'augjul cfs'!$J76*30 + 'augjul cfs'!$K76*31)*1.983471/1000</f>
        <v>817.26344042699998</v>
      </c>
      <c r="L76" s="6">
        <f xml:space="preserve"> ('augjul cfs'!$G76*31 + 'augjul cfs'!$H76*29 + 'augjul cfs'!$I76*31 + 'augjul cfs'!$J76*30 + 'augjul cfs'!$K76*31 + 'augjul cfs'!$L76*30)*1.983471/1000</f>
        <v>934.36756826700002</v>
      </c>
      <c r="M76" s="6">
        <f xml:space="preserve"> ('augjul cfs'!$G76*31 + 'augjul cfs'!$H76*29 + 'augjul cfs'!$I76*31 + 'augjul cfs'!$J76*30 + 'augjul cfs'!$K76*31 + 'augjul cfs'!$L76*30 + 'augjul cfs'!$M76*31)*1.983471/1000</f>
        <v>1018.2366560309999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1420.0997814569998</v>
      </c>
      <c r="O76" s="22" t="s">
        <v>126</v>
      </c>
    </row>
    <row r="77" spans="1:15" x14ac:dyDescent="0.2">
      <c r="A77" t="s">
        <v>127</v>
      </c>
      <c r="B77" s="6">
        <f>'augjul cfs'!B77*31*1.983471/1000</f>
        <v>71.510079962999995</v>
      </c>
      <c r="C77" s="6">
        <f xml:space="preserve"> (('augjul cfs'!B77*31) + ('augjul cfs'!C77*30)) * 1.983471 / 1000</f>
        <v>137.44065600300002</v>
      </c>
      <c r="D77" s="6">
        <f xml:space="preserve"> (('augjul cfs'!$B77*31) + ('augjul cfs'!$C77*30) + ('augjul cfs'!$D77*31)) * 1.983471 / 1000</f>
        <v>202.61751306299999</v>
      </c>
      <c r="E77" s="6">
        <f xml:space="preserve"> (('augjul cfs'!$B77*31) + ('augjul cfs'!$C77*30) + ('augjul cfs'!$D77*31) + ('augjul cfs'!$E77*30)) * 1.983471 / 1000</f>
        <v>265.69189086300003</v>
      </c>
      <c r="F77" s="6">
        <f xml:space="preserve"> (('augjul cfs'!$B77*31) + ('augjul cfs'!$C77*30) + ('augjul cfs'!$D77*31) + ('augjul cfs'!$E77*30) + ('augjul cfs'!$F77*31)) * 1.983471 / 1000</f>
        <v>333.266764362</v>
      </c>
      <c r="G77" s="6">
        <f xml:space="preserve"> 'augjul cfs'!$G77*31*1.983471/1000</f>
        <v>66.222146276999993</v>
      </c>
      <c r="H77" s="6">
        <f xml:space="preserve"> ('augjul cfs'!$G77*31 + 'augjul cfs'!$H77*28)*1.983471/1000</f>
        <v>127.090904325</v>
      </c>
      <c r="I77" s="6">
        <f xml:space="preserve"> ('augjul cfs'!$G77*31 + 'augjul cfs'!$H77*28 + 'augjul cfs'!$I77*31)*1.983471/1000</f>
        <v>217.600652997</v>
      </c>
      <c r="J77" s="6">
        <f xml:space="preserve"> ('augjul cfs'!$G77*31 + 'augjul cfs'!$H77*28 + 'augjul cfs'!$I77*31 + 'augjul cfs'!$J77*30)*1.983471/1000</f>
        <v>309.59403797700003</v>
      </c>
      <c r="K77" s="6">
        <f xml:space="preserve"> ('augjul cfs'!$G77*31 + 'augjul cfs'!$H77*28 + 'augjul cfs'!$I77*31 + 'augjul cfs'!$J77*30 + 'augjul cfs'!$K77*31)*1.983471/1000</f>
        <v>408.65056318799998</v>
      </c>
      <c r="L77" s="6">
        <f xml:space="preserve"> ('augjul cfs'!$G77*31 + 'augjul cfs'!$H77*28 + 'augjul cfs'!$I77*31 + 'augjul cfs'!$J77*30 + 'augjul cfs'!$K77*31 + 'augjul cfs'!$L77*30)*1.983471/1000</f>
        <v>466.01254450800002</v>
      </c>
      <c r="M77" s="6">
        <f xml:space="preserve"> ('augjul cfs'!$G77*31 + 'augjul cfs'!$H77*28 + 'augjul cfs'!$I77*31 + 'augjul cfs'!$J77*30 + 'augjul cfs'!$K77*31 + 'augjul cfs'!$L77*30 + 'augjul cfs'!$M77*31)*1.983471/1000</f>
        <v>516.18642692399999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802.022449263</v>
      </c>
      <c r="O77" s="22" t="s">
        <v>127</v>
      </c>
    </row>
    <row r="78" spans="1:15" x14ac:dyDescent="0.2">
      <c r="A78" t="s">
        <v>128</v>
      </c>
      <c r="B78" s="6">
        <f>'augjul cfs'!B78*31*1.983471/1000</f>
        <v>47.345452769999994</v>
      </c>
      <c r="C78" s="6">
        <f xml:space="preserve"> (('augjul cfs'!B78*31) + ('augjul cfs'!C78*30)) * 1.983471 / 1000</f>
        <v>90.009913979999993</v>
      </c>
      <c r="D78" s="6">
        <f xml:space="preserve"> (('augjul cfs'!$B78*31) + ('augjul cfs'!$C78*30) + ('augjul cfs'!$D78*31)) * 1.983471 / 1000</f>
        <v>139.01553197699999</v>
      </c>
      <c r="E78" s="6">
        <f xml:space="preserve"> (('augjul cfs'!$B78*31) + ('augjul cfs'!$C78*30) + ('augjul cfs'!$D78*31) + ('augjul cfs'!$E78*30)) * 1.983471 / 1000</f>
        <v>196.07999264700001</v>
      </c>
      <c r="F78" s="6">
        <f xml:space="preserve"> (('augjul cfs'!$B78*31) + ('augjul cfs'!$C78*30) + ('augjul cfs'!$D78*31) + ('augjul cfs'!$E78*30) + ('augjul cfs'!$F78*31)) * 1.983471 / 1000</f>
        <v>288.00395614199999</v>
      </c>
      <c r="G78" s="6">
        <f xml:space="preserve"> 'augjul cfs'!$G78*31*1.983471/1000</f>
        <v>127.771234878</v>
      </c>
      <c r="H78" s="6">
        <f xml:space="preserve"> ('augjul cfs'!$G78*31 + 'augjul cfs'!$H78*28)*1.983471/1000</f>
        <v>227.96032203000001</v>
      </c>
      <c r="I78" s="6">
        <f xml:space="preserve"> ('augjul cfs'!$G78*31 + 'augjul cfs'!$H78*28 + 'augjul cfs'!$I78*31)*1.983471/1000</f>
        <v>341.15899547099997</v>
      </c>
      <c r="J78" s="6">
        <f xml:space="preserve"> ('augjul cfs'!$G78*31 + 'augjul cfs'!$H78*28 + 'augjul cfs'!$I78*31 + 'augjul cfs'!$J78*30)*1.983471/1000</f>
        <v>526.930889331</v>
      </c>
      <c r="K78" s="6">
        <f xml:space="preserve"> ('augjul cfs'!$G78*31 + 'augjul cfs'!$H78*28 + 'augjul cfs'!$I78*31 + 'augjul cfs'!$J78*30 + 'augjul cfs'!$K78*31)*1.983471/1000</f>
        <v>655.80890102700005</v>
      </c>
      <c r="L78" s="6">
        <f xml:space="preserve"> ('augjul cfs'!$G78*31 + 'augjul cfs'!$H78*28 + 'augjul cfs'!$I78*31 + 'augjul cfs'!$J78*30 + 'augjul cfs'!$K78*31 + 'augjul cfs'!$L78*30)*1.983471/1000</f>
        <v>751.43203793700002</v>
      </c>
      <c r="M78" s="6">
        <f xml:space="preserve"> ('augjul cfs'!$G78*31 + 'augjul cfs'!$H78*28 + 'augjul cfs'!$I78*31 + 'augjul cfs'!$J78*30 + 'augjul cfs'!$K78*31 + 'augjul cfs'!$L78*30 + 'augjul cfs'!$M78*31)*1.983471/1000</f>
        <v>813.78046535099998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1112.98508223</v>
      </c>
      <c r="O78" s="22" t="s">
        <v>128</v>
      </c>
    </row>
    <row r="79" spans="1:15" x14ac:dyDescent="0.2">
      <c r="A79" t="s">
        <v>129</v>
      </c>
      <c r="B79" s="6">
        <f>'augjul cfs'!B79*31*1.983471/1000</f>
        <v>53.309750067000003</v>
      </c>
      <c r="C79" s="6">
        <f xml:space="preserve"> (('augjul cfs'!B79*31) + ('augjul cfs'!C79*30)) * 1.983471 / 1000</f>
        <v>101.210574717</v>
      </c>
      <c r="D79" s="6">
        <f xml:space="preserve"> (('augjul cfs'!$B79*31) + ('augjul cfs'!$C79*30) + ('augjul cfs'!$D79*31)) * 1.983471 / 1000</f>
        <v>152.36825874900001</v>
      </c>
      <c r="E79" s="6">
        <f xml:space="preserve"> (('augjul cfs'!$B79*31) + ('augjul cfs'!$C79*30) + ('augjul cfs'!$D79*31) + ('augjul cfs'!$E79*30)) * 1.983471 / 1000</f>
        <v>208.59966159899997</v>
      </c>
      <c r="F79" s="6">
        <f xml:space="preserve"> (('augjul cfs'!$B79*31) + ('augjul cfs'!$C79*30) + ('augjul cfs'!$D79*31) + ('augjul cfs'!$E79*30) + ('augjul cfs'!$F79*31)) * 1.983471 / 1000</f>
        <v>290.255195727</v>
      </c>
      <c r="G79" s="6">
        <f xml:space="preserve"> 'augjul cfs'!$G79*31*1.983471/1000</f>
        <v>140.43768068399999</v>
      </c>
      <c r="H79" s="6">
        <f xml:space="preserve"> ('augjul cfs'!$G79*31 + 'augjul cfs'!$H79*28)*1.983471/1000</f>
        <v>251.51205668400002</v>
      </c>
      <c r="I79" s="6">
        <f xml:space="preserve"> ('augjul cfs'!$G79*31 + 'augjul cfs'!$H79*28 + 'augjul cfs'!$I79*31)*1.983471/1000</f>
        <v>400.25056350300002</v>
      </c>
      <c r="J79" s="6">
        <f xml:space="preserve"> ('augjul cfs'!$G79*31 + 'augjul cfs'!$H79*28 + 'augjul cfs'!$I79*31 + 'augjul cfs'!$J79*30)*1.983471/1000</f>
        <v>553.71171477300004</v>
      </c>
      <c r="K79" s="6">
        <f xml:space="preserve"> ('augjul cfs'!$G79*31 + 'augjul cfs'!$H79*28 + 'augjul cfs'!$I79*31 + 'augjul cfs'!$J79*30 + 'augjul cfs'!$K79*31)*1.983471/1000</f>
        <v>697.28526310800009</v>
      </c>
      <c r="L79" s="6">
        <f xml:space="preserve"> ('augjul cfs'!$G79*31 + 'augjul cfs'!$H79*28 + 'augjul cfs'!$I79*31 + 'augjul cfs'!$J79*30 + 'augjul cfs'!$K79*31 + 'augjul cfs'!$L79*30)*1.983471/1000</f>
        <v>793.26542479800003</v>
      </c>
      <c r="M79" s="6">
        <f xml:space="preserve"> ('augjul cfs'!$G79*31 + 'augjul cfs'!$H79*28 + 'augjul cfs'!$I79*31 + 'augjul cfs'!$J79*30 + 'augjul cfs'!$K79*31 + 'augjul cfs'!$L79*30 + 'augjul cfs'!$M79*31)*1.983471/1000</f>
        <v>856.29021582299993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1154.044915401</v>
      </c>
      <c r="O79" s="22" t="s">
        <v>129</v>
      </c>
    </row>
    <row r="80" spans="1:15" x14ac:dyDescent="0.2">
      <c r="A80" t="s">
        <v>130</v>
      </c>
      <c r="B80" s="6">
        <f>'augjul cfs'!B80*31*1.983471/1000</f>
        <v>57.060493728000004</v>
      </c>
      <c r="C80" s="6">
        <f xml:space="preserve"> (('augjul cfs'!B80*31) + ('augjul cfs'!C80*30)) * 1.983471 / 1000</f>
        <v>108.710078568</v>
      </c>
      <c r="D80" s="6">
        <f xml:space="preserve"> (('augjul cfs'!$B80*31) + ('augjul cfs'!$C80*30) + ('augjul cfs'!$D80*31)) * 1.983471 / 1000</f>
        <v>158.63801058000001</v>
      </c>
      <c r="E80" s="6">
        <f xml:space="preserve"> (('augjul cfs'!$B80*31) + ('augjul cfs'!$C80*30) + ('augjul cfs'!$D80*31) + ('augjul cfs'!$E80*30)) * 1.983471 / 1000</f>
        <v>213.73883496000002</v>
      </c>
      <c r="F80" s="6">
        <f xml:space="preserve"> (('augjul cfs'!$B80*31) + ('augjul cfs'!$C80*30) + ('augjul cfs'!$D80*31) + ('augjul cfs'!$E80*30) + ('augjul cfs'!$F80*31)) * 1.983471 / 1000</f>
        <v>318.20626905900002</v>
      </c>
      <c r="G80" s="6">
        <f xml:space="preserve"> 'augjul cfs'!$G80*31*1.983471/1000</f>
        <v>116.703466698</v>
      </c>
      <c r="H80" s="6">
        <f xml:space="preserve"> ('augjul cfs'!$G80*31 + 'augjul cfs'!$H80*29)*1.983471/1000</f>
        <v>252.91238720999999</v>
      </c>
      <c r="I80" s="6">
        <f xml:space="preserve"> ('augjul cfs'!$G80*31 + 'augjul cfs'!$H80*29 + 'augjul cfs'!$I80*31)*1.983471/1000</f>
        <v>406.262464104</v>
      </c>
      <c r="J80" s="6">
        <f xml:space="preserve"> ('augjul cfs'!$G80*31 + 'augjul cfs'!$H80*29 + 'augjul cfs'!$I80*31 + 'augjul cfs'!$J80*30)*1.983471/1000</f>
        <v>554.48725193399991</v>
      </c>
      <c r="K80" s="6">
        <f xml:space="preserve"> ('augjul cfs'!$G80*31 + 'augjul cfs'!$H80*29 + 'augjul cfs'!$I80*31 + 'augjul cfs'!$J80*30 + 'augjul cfs'!$K80*31)*1.983471/1000</f>
        <v>714.96989054400001</v>
      </c>
      <c r="L80" s="6">
        <f xml:space="preserve"> ('augjul cfs'!$G80*31 + 'augjul cfs'!$H80*29 + 'augjul cfs'!$I80*31 + 'augjul cfs'!$J80*30 + 'augjul cfs'!$K80*31 + 'augjul cfs'!$L80*30)*1.983471/1000</f>
        <v>828.92029949400001</v>
      </c>
      <c r="M80" s="6">
        <f xml:space="preserve"> ('augjul cfs'!$G80*31 + 'augjul cfs'!$H80*29 + 'augjul cfs'!$I80*31 + 'augjul cfs'!$J80*30 + 'augjul cfs'!$K80*31 + 'augjul cfs'!$L80*30 + 'augjul cfs'!$M80*31)*1.983471/1000</f>
        <v>901.721619078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1231.9080529769999</v>
      </c>
      <c r="O80" s="22" t="s">
        <v>130</v>
      </c>
    </row>
    <row r="81" spans="1:15" x14ac:dyDescent="0.2">
      <c r="A81" t="s">
        <v>131</v>
      </c>
      <c r="B81" s="6">
        <f>'augjul cfs'!B81*31*1.983471/1000</f>
        <v>63.209253828000001</v>
      </c>
      <c r="C81" s="6">
        <f xml:space="preserve"> (('augjul cfs'!B81*31) + ('augjul cfs'!C81*30)) * 1.983471 / 1000</f>
        <v>120.690243408</v>
      </c>
      <c r="D81" s="6">
        <f xml:space="preserve"> (('augjul cfs'!$B81*31) + ('augjul cfs'!$C81*30) + ('augjul cfs'!$D81*31)) * 1.983471 / 1000</f>
        <v>182.85420801900003</v>
      </c>
      <c r="E81" s="6">
        <f xml:space="preserve"> (('augjul cfs'!$B81*31) + ('augjul cfs'!$C81*30) + ('augjul cfs'!$D81*31) + ('augjul cfs'!$E81*30)) * 1.983471 / 1000</f>
        <v>241.16825541899999</v>
      </c>
      <c r="F81" s="6">
        <f xml:space="preserve"> (('augjul cfs'!$B81*31) + ('augjul cfs'!$C81*30) + ('augjul cfs'!$D81*31) + ('augjul cfs'!$E81*30) + ('augjul cfs'!$F81*31)) * 1.983471 / 1000</f>
        <v>356.82643289999999</v>
      </c>
      <c r="G81" s="6">
        <f xml:space="preserve"> 'augjul cfs'!$G81*31*1.983471/1000</f>
        <v>83.561649758999991</v>
      </c>
      <c r="H81" s="6">
        <f xml:space="preserve"> ('augjul cfs'!$G81*31 + 'augjul cfs'!$H81*28)*1.983471/1000</f>
        <v>150.20627535899999</v>
      </c>
      <c r="I81" s="6">
        <f xml:space="preserve"> ('augjul cfs'!$G81*31 + 'augjul cfs'!$H81*28 + 'augjul cfs'!$I81*31)*1.983471/1000</f>
        <v>230.69354506800002</v>
      </c>
      <c r="J81" s="6">
        <f xml:space="preserve"> ('augjul cfs'!$G81*31 + 'augjul cfs'!$H81*28 + 'augjul cfs'!$I81*31 + 'augjul cfs'!$J81*30)*1.983471/1000</f>
        <v>349.52329267800002</v>
      </c>
      <c r="K81" s="6">
        <f xml:space="preserve"> ('augjul cfs'!$G81*31 + 'augjul cfs'!$H81*28 + 'augjul cfs'!$I81*31 + 'augjul cfs'!$J81*30 + 'augjul cfs'!$K81*31)*1.983471/1000</f>
        <v>516.33915419100003</v>
      </c>
      <c r="L81" s="6">
        <f xml:space="preserve"> ('augjul cfs'!$G81*31 + 'augjul cfs'!$H81*28 + 'augjul cfs'!$I81*31 + 'augjul cfs'!$J81*30 + 'augjul cfs'!$K81*31 + 'augjul cfs'!$L81*30)*1.983471/1000</f>
        <v>605.95237397099993</v>
      </c>
      <c r="M81" s="6">
        <f xml:space="preserve"> ('augjul cfs'!$G81*31 + 'augjul cfs'!$H81*28 + 'augjul cfs'!$I81*31 + 'augjul cfs'!$J81*30 + 'augjul cfs'!$K81*31 + 'augjul cfs'!$L81*30 + 'augjul cfs'!$M81*31)*1.983471/1000</f>
        <v>671.31369383399999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1010.947400106</v>
      </c>
      <c r="O81" s="22" t="s">
        <v>131</v>
      </c>
    </row>
    <row r="82" spans="1:15" x14ac:dyDescent="0.2">
      <c r="A82" t="s">
        <v>132</v>
      </c>
      <c r="B82" s="6">
        <f>'augjul cfs'!B82*31*1.983471/1000</f>
        <v>54.109088880000002</v>
      </c>
      <c r="C82" s="6">
        <f xml:space="preserve"> (('augjul cfs'!B82*31) + ('augjul cfs'!C82*30)) * 1.983471 / 1000</f>
        <v>103.49751678000001</v>
      </c>
      <c r="D82" s="6">
        <f xml:space="preserve"> (('augjul cfs'!$B82*31) + ('augjul cfs'!$C82*30) + ('augjul cfs'!$D82*31)) * 1.983471 / 1000</f>
        <v>155.27007682199999</v>
      </c>
      <c r="E82" s="6">
        <f xml:space="preserve"> (('augjul cfs'!$B82*31) + ('augjul cfs'!$C82*30) + ('augjul cfs'!$D82*31) + ('augjul cfs'!$E82*30)) * 1.983471 / 1000</f>
        <v>238.63536295200001</v>
      </c>
      <c r="F82" s="6">
        <f xml:space="preserve"> (('augjul cfs'!$B82*31) + ('augjul cfs'!$C82*30) + ('augjul cfs'!$D82*31) + ('augjul cfs'!$E82*30) + ('augjul cfs'!$F82*31)) * 1.983471 / 1000</f>
        <v>414.61287701399999</v>
      </c>
      <c r="G82" s="6">
        <f xml:space="preserve"> 'augjul cfs'!$G82*31*1.983471/1000</f>
        <v>255.66544495799999</v>
      </c>
      <c r="H82" s="6">
        <f xml:space="preserve"> ('augjul cfs'!$G82*31 + 'augjul cfs'!$H82*28)*1.983471/1000</f>
        <v>420.22213300199996</v>
      </c>
      <c r="I82" s="6">
        <f xml:space="preserve"> ('augjul cfs'!$G82*31 + 'augjul cfs'!$H82*28 + 'augjul cfs'!$I82*31)*1.983471/1000</f>
        <v>544.30411182</v>
      </c>
      <c r="J82" s="6">
        <f xml:space="preserve"> ('augjul cfs'!$G82*31 + 'augjul cfs'!$H82*28 + 'augjul cfs'!$I82*31 + 'augjul cfs'!$J82*30)*1.983471/1000</f>
        <v>691.16030466000007</v>
      </c>
      <c r="K82" s="6">
        <f xml:space="preserve"> ('augjul cfs'!$G82*31 + 'augjul cfs'!$H82*28 + 'augjul cfs'!$I82*31 + 'augjul cfs'!$J82*30 + 'augjul cfs'!$K82*31)*1.983471/1000</f>
        <v>884.60029740599998</v>
      </c>
      <c r="L82" s="6">
        <f xml:space="preserve"> ('augjul cfs'!$G82*31 + 'augjul cfs'!$H82*28 + 'augjul cfs'!$I82*31 + 'augjul cfs'!$J82*30 + 'augjul cfs'!$K82*31 + 'augjul cfs'!$L82*30)*1.983471/1000</f>
        <v>1019.555664246</v>
      </c>
      <c r="M82" s="6">
        <f xml:space="preserve"> ('augjul cfs'!$G82*31 + 'augjul cfs'!$H82*28 + 'augjul cfs'!$I82*31 + 'augjul cfs'!$J82*30 + 'augjul cfs'!$K82*31 + 'augjul cfs'!$L82*30 + 'augjul cfs'!$M82*31)*1.983471/1000</f>
        <v>1104.593016429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1545.4075453530002</v>
      </c>
      <c r="O82" s="22" t="s">
        <v>132</v>
      </c>
    </row>
    <row r="83" spans="1:15" x14ac:dyDescent="0.2">
      <c r="A83" t="s">
        <v>133</v>
      </c>
      <c r="B83" s="6">
        <f>'augjul cfs'!B83*31*1.983471/1000</f>
        <v>69.480989129999998</v>
      </c>
      <c r="C83" s="6">
        <f xml:space="preserve"> (('augjul cfs'!B83*31) + ('augjul cfs'!C83*30)) * 1.983471 / 1000</f>
        <v>129.69916868999999</v>
      </c>
      <c r="D83" s="6">
        <f xml:space="preserve"> (('augjul cfs'!$B83*31) + ('augjul cfs'!$C83*30) + ('augjul cfs'!$D83*31)) * 1.983471 / 1000</f>
        <v>190.20296807400001</v>
      </c>
      <c r="E83" s="6">
        <f xml:space="preserve"> (('augjul cfs'!$B83*31) + ('augjul cfs'!$C83*30) + ('augjul cfs'!$D83*31) + ('augjul cfs'!$E83*30)) * 1.983471 / 1000</f>
        <v>286.89717932400004</v>
      </c>
      <c r="F83" s="6">
        <f xml:space="preserve"> (('augjul cfs'!$B83*31) + ('augjul cfs'!$C83*30) + ('augjul cfs'!$D83*31) + ('augjul cfs'!$E83*30) + ('augjul cfs'!$F83*31)) * 1.983471 / 1000</f>
        <v>462.62874298200001</v>
      </c>
      <c r="G83" s="6">
        <f xml:space="preserve"> 'augjul cfs'!$G83*31*1.983471/1000</f>
        <v>129.73883810999999</v>
      </c>
      <c r="H83" s="6">
        <f xml:space="preserve"> ('augjul cfs'!$G83*31 + 'augjul cfs'!$H83*28)*1.983471/1000</f>
        <v>248.19966011400001</v>
      </c>
      <c r="I83" s="6">
        <f xml:space="preserve"> ('augjul cfs'!$G83*31 + 'augjul cfs'!$H83*28 + 'augjul cfs'!$I83*31)*1.983471/1000</f>
        <v>417.47502566699995</v>
      </c>
      <c r="J83" s="6">
        <f xml:space="preserve"> ('augjul cfs'!$G83*31 + 'augjul cfs'!$H83*28 + 'augjul cfs'!$I83*31 + 'augjul cfs'!$J83*30)*1.983471/1000</f>
        <v>561.83204504700007</v>
      </c>
      <c r="K83" s="6">
        <f xml:space="preserve"> ('augjul cfs'!$G83*31 + 'augjul cfs'!$H83*28 + 'augjul cfs'!$I83*31 + 'augjul cfs'!$J83*30 + 'augjul cfs'!$K83*31)*1.983471/1000</f>
        <v>701.47038691799992</v>
      </c>
      <c r="L83" s="6">
        <f xml:space="preserve"> ('augjul cfs'!$G83*31 + 'augjul cfs'!$H83*28 + 'augjul cfs'!$I83*31 + 'augjul cfs'!$J83*30 + 'augjul cfs'!$K83*31 + 'augjul cfs'!$L83*30)*1.983471/1000</f>
        <v>798.40261468799997</v>
      </c>
      <c r="M83" s="6">
        <f xml:space="preserve"> ('augjul cfs'!$G83*31 + 'augjul cfs'!$H83*28 + 'augjul cfs'!$I83*31 + 'augjul cfs'!$J83*30 + 'augjul cfs'!$K83*31 + 'augjul cfs'!$L83*30 + 'augjul cfs'!$M83*31)*1.983471/1000</f>
        <v>872.49517389300001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1331.0260657889999</v>
      </c>
      <c r="O83" s="22" t="s">
        <v>133</v>
      </c>
    </row>
    <row r="84" spans="1:15" x14ac:dyDescent="0.2">
      <c r="A84" t="s">
        <v>134</v>
      </c>
      <c r="B84" s="6">
        <f>'augjul cfs'!B84*31*1.983471/1000</f>
        <v>66.037683474000005</v>
      </c>
      <c r="C84" s="6">
        <f xml:space="preserve"> (('augjul cfs'!B84*31) + ('augjul cfs'!C84*30)) * 1.983471 / 1000</f>
        <v>125.601317604</v>
      </c>
      <c r="D84" s="6">
        <f xml:space="preserve"> (('augjul cfs'!$B84*31) + ('augjul cfs'!$C84*30) + ('augjul cfs'!$D84*31)) * 1.983471 / 1000</f>
        <v>200.55470322299999</v>
      </c>
      <c r="E84" s="6">
        <f xml:space="preserve"> (('augjul cfs'!$B84*31) + ('augjul cfs'!$C84*30) + ('augjul cfs'!$D84*31) + ('augjul cfs'!$E84*30)) * 1.983471 / 1000</f>
        <v>296.77288143299995</v>
      </c>
      <c r="F84" s="6">
        <f xml:space="preserve"> (('augjul cfs'!$B84*31) + ('augjul cfs'!$C84*30) + ('augjul cfs'!$D84*31) + ('augjul cfs'!$E84*30) + ('augjul cfs'!$F84*31)) * 1.983471 / 1000</f>
        <v>392.017175382</v>
      </c>
      <c r="G84" s="6">
        <f xml:space="preserve"> 'augjul cfs'!$G84*31*1.983471/1000</f>
        <v>111.354045411</v>
      </c>
      <c r="H84" s="6">
        <f xml:space="preserve"> ('augjul cfs'!$G84*31 + 'augjul cfs'!$H84*29)*1.983471/1000</f>
        <v>205.74544682999999</v>
      </c>
      <c r="I84" s="6">
        <f xml:space="preserve"> ('augjul cfs'!$G84*31 + 'augjul cfs'!$H84*29 + 'augjul cfs'!$I84*31)*1.983471/1000</f>
        <v>346.79800352400002</v>
      </c>
      <c r="J84" s="6">
        <f xml:space="preserve"> ('augjul cfs'!$G84*31 + 'augjul cfs'!$H84*29 + 'augjul cfs'!$I84*31 + 'augjul cfs'!$J84*30)*1.983471/1000</f>
        <v>485.56163468400001</v>
      </c>
      <c r="K84" s="6">
        <f xml:space="preserve"> ('augjul cfs'!$G84*31 + 'augjul cfs'!$H84*29 + 'augjul cfs'!$I84*31 + 'augjul cfs'!$J84*30 + 'augjul cfs'!$K84*31)*1.983471/1000</f>
        <v>753.03269903400007</v>
      </c>
      <c r="L84" s="6">
        <f xml:space="preserve"> ('augjul cfs'!$G84*31 + 'augjul cfs'!$H84*29 + 'augjul cfs'!$I84*31 + 'augjul cfs'!$J84*30 + 'augjul cfs'!$K84*31 + 'augjul cfs'!$L84*30)*1.983471/1000</f>
        <v>943.68393155399997</v>
      </c>
      <c r="M84" s="6">
        <f xml:space="preserve"> ('augjul cfs'!$G84*31 + 'augjul cfs'!$H84*29 + 'augjul cfs'!$I84*31 + 'augjul cfs'!$J84*30 + 'augjul cfs'!$K84*31 + 'augjul cfs'!$L84*30 + 'augjul cfs'!$M84*31)*1.983471/1000</f>
        <v>1044.708059997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1451.4425901990001</v>
      </c>
      <c r="O84" s="22" t="s">
        <v>134</v>
      </c>
    </row>
    <row r="85" spans="1:15" x14ac:dyDescent="0.2">
      <c r="A85" t="s">
        <v>137</v>
      </c>
      <c r="B85" s="6">
        <f>'augjul cfs'!B85*31*1.983471/1000</f>
        <v>75.875699634</v>
      </c>
      <c r="C85" s="6">
        <f xml:space="preserve"> (('augjul cfs'!B85*31) + ('augjul cfs'!C85*30)) * 1.983471 / 1000</f>
        <v>140.318672424</v>
      </c>
      <c r="D85" s="6">
        <f xml:space="preserve"> (('augjul cfs'!$B85*31) + ('augjul cfs'!$C85*30) + ('augjul cfs'!$D85*31)) * 1.983471 / 1000</f>
        <v>204.265777464</v>
      </c>
      <c r="E85" s="6">
        <f xml:space="preserve"> (('augjul cfs'!$B85*31) + ('augjul cfs'!$C85*30) + ('augjul cfs'!$D85*31) + ('augjul cfs'!$E85*30)) * 1.983471 / 1000</f>
        <v>284.655857094</v>
      </c>
      <c r="F85" s="6">
        <f xml:space="preserve"> (('augjul cfs'!$B85*31) + ('augjul cfs'!$C85*30) + ('augjul cfs'!$D85*31) + ('augjul cfs'!$E85*30) + ('augjul cfs'!$F85*31)) * 1.983471 / 1000</f>
        <v>374.489242155</v>
      </c>
      <c r="G85" s="6">
        <f xml:space="preserve"> 'augjul cfs'!$G85*31*1.983471/1000</f>
        <v>147.63173000099999</v>
      </c>
      <c r="H85" s="6">
        <f xml:space="preserve"> ('augjul cfs'!$G85*31 + 'augjul cfs'!$H85*28)*1.983471/1000</f>
        <v>237.60197456100002</v>
      </c>
      <c r="I85" s="6">
        <f xml:space="preserve"> ('augjul cfs'!$G85*31 + 'augjul cfs'!$H85*28 + 'augjul cfs'!$I85*31)*1.983471/1000</f>
        <v>366.04957304999999</v>
      </c>
      <c r="J85" s="6">
        <f xml:space="preserve"> ('augjul cfs'!$G85*31 + 'augjul cfs'!$H85*28 + 'augjul cfs'!$I85*31 + 'augjul cfs'!$J85*30)*1.983471/1000</f>
        <v>510.16857591000002</v>
      </c>
      <c r="K85" s="6">
        <f xml:space="preserve"> ('augjul cfs'!$G85*31 + 'augjul cfs'!$H85*28 + 'augjul cfs'!$I85*31 + 'augjul cfs'!$J85*30 + 'augjul cfs'!$K85*31)*1.983471/1000</f>
        <v>721.93187375399998</v>
      </c>
      <c r="L85" s="6">
        <f xml:space="preserve"> ('augjul cfs'!$G85*31 + 'augjul cfs'!$H85*28 + 'augjul cfs'!$I85*31 + 'augjul cfs'!$J85*30 + 'augjul cfs'!$K85*31 + 'augjul cfs'!$L85*30)*1.983471/1000</f>
        <v>842.13021635400003</v>
      </c>
      <c r="M85" s="6">
        <f xml:space="preserve"> ('augjul cfs'!$G85*31 + 'augjul cfs'!$H85*28 + 'augjul cfs'!$I85*31 + 'augjul cfs'!$J85*30 + 'augjul cfs'!$K85*31 + 'augjul cfs'!$L85*30 + 'augjul cfs'!$M85*31)*1.983471/1000</f>
        <v>920.219469624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1277.623092585</v>
      </c>
      <c r="O85" s="22" t="s">
        <v>137</v>
      </c>
    </row>
    <row r="86" spans="1:15" x14ac:dyDescent="0.2">
      <c r="A86" t="s">
        <v>138</v>
      </c>
      <c r="B86" s="6">
        <f>'augjul cfs'!B86*31*1.983471/1000</f>
        <v>66.406609079999996</v>
      </c>
      <c r="C86" s="6">
        <f xml:space="preserve"> (('augjul cfs'!B86*31) + ('augjul cfs'!C86*30)) * 1.983471 / 1000</f>
        <v>123.23305323000001</v>
      </c>
      <c r="D86" s="6">
        <f xml:space="preserve"> (('augjul cfs'!$B86*31) + ('augjul cfs'!$C86*30) + ('augjul cfs'!$D86*31)) * 1.983471 / 1000</f>
        <v>183.85982781600001</v>
      </c>
      <c r="E86" s="6">
        <f xml:space="preserve"> (('augjul cfs'!$B86*31) + ('augjul cfs'!$C86*30) + ('augjul cfs'!$D86*31) + ('augjul cfs'!$E86*30)) * 1.983471 / 1000</f>
        <v>247.291230396</v>
      </c>
      <c r="F86" s="6">
        <f xml:space="preserve"> (('augjul cfs'!$B86*31) + ('augjul cfs'!$C86*30) + ('augjul cfs'!$D86*31) + ('augjul cfs'!$E86*30) + ('augjul cfs'!$F86*31)) * 1.983471 / 1000</f>
        <v>313.75932707699997</v>
      </c>
      <c r="G86" s="6">
        <f xml:space="preserve"> 'augjul cfs'!$G86*31*1.983471/1000</f>
        <v>105.08231010900001</v>
      </c>
      <c r="H86" s="6">
        <f xml:space="preserve"> ('augjul cfs'!$G86*31 + 'augjul cfs'!$H86*28)*1.983471/1000</f>
        <v>183.16759643699999</v>
      </c>
      <c r="I86" s="6">
        <f xml:space="preserve"> ('augjul cfs'!$G86*31 + 'augjul cfs'!$H86*28 + 'augjul cfs'!$I86*31)*1.983471/1000</f>
        <v>267.71304781199996</v>
      </c>
      <c r="J86" s="6">
        <f xml:space="preserve"> ('augjul cfs'!$G86*31 + 'augjul cfs'!$H86*28 + 'augjul cfs'!$I86*31 + 'augjul cfs'!$J86*30)*1.983471/1000</f>
        <v>374.99899420199995</v>
      </c>
      <c r="K86" s="6">
        <f xml:space="preserve"> ('augjul cfs'!$G86*31 + 'augjul cfs'!$H86*28 + 'augjul cfs'!$I86*31 + 'augjul cfs'!$J86*30 + 'augjul cfs'!$K86*31)*1.983471/1000</f>
        <v>505.04527031699996</v>
      </c>
      <c r="L86" s="6">
        <f xml:space="preserve"> ('augjul cfs'!$G86*31 + 'augjul cfs'!$H86*28 + 'augjul cfs'!$I86*31 + 'augjul cfs'!$J86*30 + 'augjul cfs'!$K86*31 + 'augjul cfs'!$L86*30)*1.983471/1000</f>
        <v>658.803942237</v>
      </c>
      <c r="M86" s="6">
        <f xml:space="preserve"> ('augjul cfs'!$G86*31 + 'augjul cfs'!$H86*28 + 'augjul cfs'!$I86*31 + 'augjul cfs'!$J86*30 + 'augjul cfs'!$K86*31 + 'augjul cfs'!$L86*30 + 'augjul cfs'!$M86*31)*1.983471/1000</f>
        <v>737.38509631499994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1049.8452498870001</v>
      </c>
      <c r="O86" s="22" t="s">
        <v>138</v>
      </c>
    </row>
    <row r="87" spans="1:15" x14ac:dyDescent="0.2">
      <c r="A87" t="s">
        <v>139</v>
      </c>
      <c r="B87" s="6">
        <f>'augjul cfs'!B87*31*1.983471/1000</f>
        <v>63.024791024999999</v>
      </c>
      <c r="C87" s="6">
        <f xml:space="preserve"> (('augjul cfs'!B87*31) + ('augjul cfs'!C87*30)) * 1.983471 / 1000</f>
        <v>121.93387972500001</v>
      </c>
      <c r="D87" s="6">
        <f xml:space="preserve"> (('augjul cfs'!$B87*31) + ('augjul cfs'!$C87*30) + ('augjul cfs'!$D87*31)) * 1.983471 / 1000</f>
        <v>184.220819538</v>
      </c>
      <c r="E87" s="6">
        <f xml:space="preserve"> (('augjul cfs'!$B87*31) + ('augjul cfs'!$C87*30) + ('augjul cfs'!$D87*31) + ('augjul cfs'!$E87*30)) * 1.983471 / 1000</f>
        <v>262.82577526800003</v>
      </c>
      <c r="F87" s="6">
        <f xml:space="preserve"> (('augjul cfs'!$B87*31) + ('augjul cfs'!$C87*30) + ('augjul cfs'!$D87*31) + ('augjul cfs'!$E87*30) + ('augjul cfs'!$F87*31)) * 1.983471 / 1000</f>
        <v>426.32130632699995</v>
      </c>
      <c r="G87" s="6">
        <f xml:space="preserve"> 'augjul cfs'!$G87*31*1.983471/1000</f>
        <v>208.934868198</v>
      </c>
      <c r="H87" s="6">
        <f xml:space="preserve"> ('augjul cfs'!$G87*31 + 'augjul cfs'!$H87*28)*1.983471/1000</f>
        <v>310.67899661400003</v>
      </c>
      <c r="I87" s="6">
        <f xml:space="preserve"> ('augjul cfs'!$G87*31 + 'augjul cfs'!$H87*28 + 'augjul cfs'!$I87*31)*1.983471/1000</f>
        <v>476.879982117</v>
      </c>
      <c r="J87" s="6">
        <f xml:space="preserve"> ('augjul cfs'!$G87*31 + 'augjul cfs'!$H87*28 + 'augjul cfs'!$I87*31 + 'augjul cfs'!$J87*30)*1.983471/1000</f>
        <v>693.11799053699997</v>
      </c>
      <c r="K87" s="6">
        <f xml:space="preserve"> ('augjul cfs'!$G87*31 + 'augjul cfs'!$H87*28 + 'augjul cfs'!$I87*31 + 'augjul cfs'!$J87*30 + 'augjul cfs'!$K87*31)*1.983471/1000</f>
        <v>900.76161911400004</v>
      </c>
      <c r="L87" s="6">
        <f xml:space="preserve"> ('augjul cfs'!$G87*31 + 'augjul cfs'!$H87*28 + 'augjul cfs'!$I87*31 + 'augjul cfs'!$J87*30 + 'augjul cfs'!$K87*31 + 'augjul cfs'!$L87*30)*1.983471/1000</f>
        <v>1105.2773139239998</v>
      </c>
      <c r="M87" s="6">
        <f xml:space="preserve"> ('augjul cfs'!$G87*31 + 'augjul cfs'!$H87*28 + 'augjul cfs'!$I87*31 + 'augjul cfs'!$J87*30 + 'augjul cfs'!$K87*31 + 'augjul cfs'!$L87*30 + 'augjul cfs'!$M87*31)*1.983471/1000</f>
        <v>1231.8187967819999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1678.8376229940002</v>
      </c>
      <c r="O87" s="22" t="s">
        <v>139</v>
      </c>
    </row>
    <row r="88" spans="1:15" x14ac:dyDescent="0.2">
      <c r="A88" t="s">
        <v>140</v>
      </c>
      <c r="B88" s="6">
        <f>'augjul cfs'!B88*31*1.983471/1000</f>
        <v>77.474377259999997</v>
      </c>
      <c r="C88" s="6">
        <f xml:space="preserve"> (('augjul cfs'!B88*31) + ('augjul cfs'!C88*30)) * 1.983471 / 1000</f>
        <v>142.63139960999999</v>
      </c>
      <c r="D88" s="6">
        <f xml:space="preserve"> (('augjul cfs'!$B88*31) + ('augjul cfs'!$C88*30) + ('augjul cfs'!$D88*31)) * 1.983471 / 1000</f>
        <v>212.66577714900001</v>
      </c>
      <c r="E88" s="6">
        <f xml:space="preserve"> (('augjul cfs'!$B88*31) + ('augjul cfs'!$C88*30) + ('augjul cfs'!$D88*31) + ('augjul cfs'!$E88*30)) * 1.983471 / 1000</f>
        <v>288.65255115900004</v>
      </c>
      <c r="F88" s="6">
        <f xml:space="preserve"> (('augjul cfs'!$B88*31) + ('augjul cfs'!$C88*30) + ('augjul cfs'!$D88*31) + ('augjul cfs'!$E88*30) + ('augjul cfs'!$F88*31)) * 1.983471 / 1000</f>
        <v>372.52163892300001</v>
      </c>
      <c r="G88" s="6">
        <f xml:space="preserve"> 'augjul cfs'!$G88*31*1.983471/1000</f>
        <v>138.59305265399999</v>
      </c>
      <c r="H88" s="6">
        <f xml:space="preserve"> ('augjul cfs'!$G88*31 + 'augjul cfs'!$H88*29)*1.983471/1000</f>
        <v>256.51040360399998</v>
      </c>
      <c r="I88" s="6">
        <f xml:space="preserve"> ('augjul cfs'!$G88*31 + 'augjul cfs'!$H88*29 + 'augjul cfs'!$I88*31)*1.983471/1000</f>
        <v>445.76923948199999</v>
      </c>
      <c r="J88" s="6">
        <f xml:space="preserve"> ('augjul cfs'!$G88*31 + 'augjul cfs'!$H88*29 + 'augjul cfs'!$I88*31 + 'augjul cfs'!$J88*30)*1.983471/1000</f>
        <v>698.54278372199997</v>
      </c>
      <c r="K88" s="6">
        <f xml:space="preserve"> ('augjul cfs'!$G88*31 + 'augjul cfs'!$H88*29 + 'augjul cfs'!$I88*31 + 'augjul cfs'!$J88*30 + 'augjul cfs'!$K88*31)*1.983471/1000</f>
        <v>898.31599937099998</v>
      </c>
      <c r="L88" s="6">
        <f xml:space="preserve"> ('augjul cfs'!$G88*31 + 'augjul cfs'!$H88*29 + 'augjul cfs'!$I88*31 + 'augjul cfs'!$J88*30 + 'augjul cfs'!$K88*31 + 'augjul cfs'!$L88*30)*1.983471/1000</f>
        <v>1035.8895479309999</v>
      </c>
      <c r="M88" s="6">
        <f xml:space="preserve"> ('augjul cfs'!$G88*31 + 'augjul cfs'!$H88*29 + 'augjul cfs'!$I88*31 + 'augjul cfs'!$J88*30 + 'augjul cfs'!$K88*31 + 'augjul cfs'!$L88*30 + 'augjul cfs'!$M88*31)*1.983471/1000</f>
        <v>1133.2244203140001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1505.6111832089998</v>
      </c>
      <c r="O88" s="22" t="s">
        <v>140</v>
      </c>
    </row>
    <row r="89" spans="1:15" x14ac:dyDescent="0.2">
      <c r="A89" t="s">
        <v>141</v>
      </c>
      <c r="B89" s="6">
        <f>'augjul cfs'!B89*31*1.983471/1000</f>
        <v>76.982476452</v>
      </c>
      <c r="C89" s="6">
        <f xml:space="preserve"> (('augjul cfs'!B89*31) + ('augjul cfs'!C89*30)) * 1.983471 / 1000</f>
        <v>142.49652358199998</v>
      </c>
      <c r="D89" s="6">
        <f xml:space="preserve"> (('augjul cfs'!$B89*31) + ('augjul cfs'!$C89*30) + ('augjul cfs'!$D89*31)) * 1.983471 / 1000</f>
        <v>215.29784316600001</v>
      </c>
      <c r="E89" s="6">
        <f xml:space="preserve"> (('augjul cfs'!$B89*31) + ('augjul cfs'!$C89*30) + ('augjul cfs'!$D89*31) + ('augjul cfs'!$E89*30)) * 1.983471 / 1000</f>
        <v>314.13420309600002</v>
      </c>
      <c r="F89" s="6">
        <f xml:space="preserve"> (('augjul cfs'!$B89*31) + ('augjul cfs'!$C89*30) + ('augjul cfs'!$D89*31) + ('augjul cfs'!$E89*30) + ('augjul cfs'!$F89*31)) * 1.983471 / 1000</f>
        <v>498.35105569200005</v>
      </c>
      <c r="G89" s="6">
        <f xml:space="preserve"> 'augjul cfs'!$G89*31*1.983471/1000</f>
        <v>111.599995815</v>
      </c>
      <c r="H89" s="6">
        <f xml:space="preserve"> ('augjul cfs'!$G89*31 + 'augjul cfs'!$H89*28)*1.983471/1000</f>
        <v>209.23437231899999</v>
      </c>
      <c r="I89" s="6">
        <f xml:space="preserve"> ('augjul cfs'!$G89*31 + 'augjul cfs'!$H89*28 + 'augjul cfs'!$I89*31)*1.983471/1000</f>
        <v>338.72726002500002</v>
      </c>
      <c r="J89" s="6">
        <f xml:space="preserve"> ('augjul cfs'!$G89*31 + 'augjul cfs'!$H89*28 + 'augjul cfs'!$I89*31 + 'augjul cfs'!$J89*30)*1.983471/1000</f>
        <v>504.44626207499999</v>
      </c>
      <c r="K89" s="6">
        <f xml:space="preserve"> ('augjul cfs'!$G89*31 + 'augjul cfs'!$H89*28 + 'augjul cfs'!$I89*31 + 'augjul cfs'!$J89*30 + 'augjul cfs'!$K89*31)*1.983471/1000</f>
        <v>626.80658806500003</v>
      </c>
      <c r="L89" s="6">
        <f xml:space="preserve"> ('augjul cfs'!$G89*31 + 'augjul cfs'!$H89*28 + 'augjul cfs'!$I89*31 + 'augjul cfs'!$J89*30 + 'augjul cfs'!$K89*31 + 'augjul cfs'!$L89*30)*1.983471/1000</f>
        <v>713.50410547499996</v>
      </c>
      <c r="M89" s="6">
        <f xml:space="preserve"> ('augjul cfs'!$G89*31 + 'augjul cfs'!$H89*28 + 'augjul cfs'!$I89*31 + 'augjul cfs'!$J89*30 + 'augjul cfs'!$K89*31 + 'augjul cfs'!$L89*30 + 'augjul cfs'!$M89*31)*1.983471/1000</f>
        <v>780.46410296399995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1262.57846505</v>
      </c>
      <c r="O89" s="22" t="s">
        <v>141</v>
      </c>
    </row>
    <row r="90" spans="1:15" x14ac:dyDescent="0.2">
      <c r="A90" t="s">
        <v>142</v>
      </c>
      <c r="B90" s="6">
        <f>'augjul cfs'!B90*31*1.983471/1000</f>
        <v>62.471402615999999</v>
      </c>
      <c r="C90" s="6">
        <f xml:space="preserve"> (('augjul cfs'!B90*31) + ('augjul cfs'!C90*30)) * 1.983471 / 1000</f>
        <v>126.25982997599999</v>
      </c>
      <c r="D90" s="6">
        <f xml:space="preserve"> (('augjul cfs'!$B90*31) + ('augjul cfs'!$C90*30) + ('augjul cfs'!$D90*31)) * 1.983471 / 1000</f>
        <v>188.423794587</v>
      </c>
      <c r="E90" s="6">
        <f xml:space="preserve"> (('augjul cfs'!$B90*31) + ('augjul cfs'!$C90*30) + ('augjul cfs'!$D90*31) + ('augjul cfs'!$E90*30)) * 1.983471 / 1000</f>
        <v>251.855197167</v>
      </c>
      <c r="F90" s="6">
        <f xml:space="preserve"> (('augjul cfs'!$B90*31) + ('augjul cfs'!$C90*30) + ('augjul cfs'!$D90*31) + ('augjul cfs'!$E90*30) + ('augjul cfs'!$F90*31)) * 1.983471 / 1000</f>
        <v>316.10974021199996</v>
      </c>
      <c r="G90" s="6">
        <f xml:space="preserve"> 'augjul cfs'!$G90*31*1.983471/1000</f>
        <v>75.13784842199999</v>
      </c>
      <c r="H90" s="6">
        <f xml:space="preserve"> ('augjul cfs'!$G90*31 + 'augjul cfs'!$H90*28)*1.983471/1000</f>
        <v>254.189742534</v>
      </c>
      <c r="I90" s="6">
        <f xml:space="preserve"> ('augjul cfs'!$G90*31 + 'augjul cfs'!$H90*28 + 'augjul cfs'!$I90*31)*1.983471/1000</f>
        <v>447.752710482</v>
      </c>
      <c r="J90" s="6">
        <f xml:space="preserve"> ('augjul cfs'!$G90*31 + 'augjul cfs'!$H90*28 + 'augjul cfs'!$I90*31 + 'augjul cfs'!$J90*30)*1.983471/1000</f>
        <v>582.17254015200001</v>
      </c>
      <c r="K90" s="6">
        <f xml:space="preserve"> ('augjul cfs'!$G90*31 + 'augjul cfs'!$H90*28 + 'augjul cfs'!$I90*31 + 'augjul cfs'!$J90*30 + 'augjul cfs'!$K90*31)*1.983471/1000</f>
        <v>711.66542785800004</v>
      </c>
      <c r="L90" s="6">
        <f xml:space="preserve"> ('augjul cfs'!$G90*31 + 'augjul cfs'!$H90*28 + 'augjul cfs'!$I90*31 + 'augjul cfs'!$J90*30 + 'augjul cfs'!$K90*31 + 'augjul cfs'!$L90*30)*1.983471/1000</f>
        <v>792.71005291799997</v>
      </c>
      <c r="M90" s="6">
        <f xml:space="preserve"> ('augjul cfs'!$G90*31 + 'augjul cfs'!$H90*28 + 'augjul cfs'!$I90*31 + 'augjul cfs'!$J90*30 + 'augjul cfs'!$K90*31 + 'augjul cfs'!$L90*30 + 'augjul cfs'!$M90*31)*1.983471/1000</f>
        <v>859.17814959899999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1164.8687166480001</v>
      </c>
      <c r="O90" s="22" t="s">
        <v>142</v>
      </c>
    </row>
    <row r="91" spans="1:15" x14ac:dyDescent="0.2">
      <c r="A91" t="s">
        <v>143</v>
      </c>
      <c r="B91" s="6">
        <f>'augjul cfs'!B91*31*1.983471/1000</f>
        <v>60.442311782999994</v>
      </c>
      <c r="C91" s="6">
        <f xml:space="preserve"> (('augjul cfs'!B91*31) + ('augjul cfs'!C91*30)) * 1.983471 / 1000</f>
        <v>115.840656813</v>
      </c>
      <c r="D91" s="6">
        <f xml:space="preserve"> (('augjul cfs'!$B91*31) + ('augjul cfs'!$C91*30) + ('augjul cfs'!$D91*31)) * 1.983471 / 1000</f>
        <v>174.93024137399999</v>
      </c>
      <c r="E91" s="6">
        <f xml:space="preserve"> (('augjul cfs'!$B91*31) + ('augjul cfs'!$C91*30) + ('augjul cfs'!$D91*31) + ('augjul cfs'!$E91*30)) * 1.983471 / 1000</f>
        <v>264.30544463400003</v>
      </c>
      <c r="F91" s="6">
        <f xml:space="preserve"> (('augjul cfs'!$B91*31) + ('augjul cfs'!$C91*30) + ('augjul cfs'!$D91*31) + ('augjul cfs'!$E91*30) + ('augjul cfs'!$F91*31)) * 1.983471 / 1000</f>
        <v>481.17221336099999</v>
      </c>
      <c r="G91" s="6">
        <f xml:space="preserve"> 'augjul cfs'!$G91*31*1.983471/1000</f>
        <v>128.939499297</v>
      </c>
      <c r="H91" s="6">
        <f xml:space="preserve"> ('augjul cfs'!$G91*31 + 'augjul cfs'!$H91*28)*1.983471/1000</f>
        <v>275.89089874500002</v>
      </c>
      <c r="I91" s="6">
        <f xml:space="preserve"> ('augjul cfs'!$G91*31 + 'augjul cfs'!$H91*28 + 'augjul cfs'!$I91*31)*1.983471/1000</f>
        <v>376.73056438499998</v>
      </c>
      <c r="J91" s="6">
        <f xml:space="preserve"> ('augjul cfs'!$G91*31 + 'augjul cfs'!$H91*28 + 'augjul cfs'!$I91*31 + 'augjul cfs'!$J91*30)*1.983471/1000</f>
        <v>463.666098315</v>
      </c>
      <c r="K91" s="6">
        <f xml:space="preserve"> ('augjul cfs'!$G91*31 + 'augjul cfs'!$H91*28 + 'augjul cfs'!$I91*31 + 'augjul cfs'!$J91*30 + 'augjul cfs'!$K91*31)*1.983471/1000</f>
        <v>540.64857476700001</v>
      </c>
      <c r="L91" s="6">
        <f xml:space="preserve"> ('augjul cfs'!$G91*31 + 'augjul cfs'!$H91*28 + 'augjul cfs'!$I91*31 + 'augjul cfs'!$J91*30 + 'augjul cfs'!$K91*31 + 'augjul cfs'!$L91*30)*1.983471/1000</f>
        <v>604.19898560699994</v>
      </c>
      <c r="M91" s="6">
        <f xml:space="preserve"> ('augjul cfs'!$G91*31 + 'augjul cfs'!$H91*28 + 'augjul cfs'!$I91*31 + 'augjul cfs'!$J91*30 + 'augjul cfs'!$K91*31 + 'augjul cfs'!$L91*30 + 'augjul cfs'!$M91*31)*1.983471/1000</f>
        <v>658.67700009300006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1120.058139816</v>
      </c>
      <c r="O91" s="22" t="s">
        <v>143</v>
      </c>
    </row>
    <row r="92" spans="1:15" x14ac:dyDescent="0.2">
      <c r="A92" t="s">
        <v>144</v>
      </c>
      <c r="B92" s="6">
        <f>'augjul cfs'!B92*31*1.983471/1000</f>
        <v>50.112394815000002</v>
      </c>
      <c r="C92" s="6">
        <f xml:space="preserve"> (('augjul cfs'!B92*31) + ('augjul cfs'!C92*30)) * 1.983471 / 1000</f>
        <v>96.049583174999995</v>
      </c>
      <c r="D92" s="6">
        <f xml:space="preserve"> (('augjul cfs'!$B92*31) + ('augjul cfs'!$C92*30) + ('augjul cfs'!$D92*31)) * 1.983471 / 1000</f>
        <v>142.47272193000001</v>
      </c>
      <c r="E92" s="6">
        <f xml:space="preserve"> (('augjul cfs'!$B92*31) + ('augjul cfs'!$C92*30) + ('augjul cfs'!$D92*31) + ('augjul cfs'!$E92*30)) * 1.983471 / 1000</f>
        <v>200.66776107000001</v>
      </c>
      <c r="F92" s="6">
        <f xml:space="preserve"> (('augjul cfs'!$B92*31) + ('augjul cfs'!$C92*30) + ('augjul cfs'!$D92*31) + ('augjul cfs'!$E92*30) + ('augjul cfs'!$F92*31)) * 1.983471 / 1000</f>
        <v>358.998333645</v>
      </c>
      <c r="G92" s="6">
        <f xml:space="preserve"> 'augjul cfs'!$G92*31*1.983471/1000</f>
        <v>168.414539139</v>
      </c>
      <c r="H92" s="6">
        <f xml:space="preserve"> ('augjul cfs'!$G92*31 + 'augjul cfs'!$H92*29)*1.983471/1000</f>
        <v>332.29089662999996</v>
      </c>
      <c r="I92" s="6">
        <f xml:space="preserve"> ('augjul cfs'!$G92*31 + 'augjul cfs'!$H92*29 + 'augjul cfs'!$I92*31)*1.983471/1000</f>
        <v>557.39700389099994</v>
      </c>
      <c r="J92" s="6">
        <f xml:space="preserve"> ('augjul cfs'!$G92*31 + 'augjul cfs'!$H92*29 + 'augjul cfs'!$I92*31 + 'augjul cfs'!$J92*30)*1.983471/1000</f>
        <v>747.09617033100005</v>
      </c>
      <c r="K92" s="6">
        <f xml:space="preserve"> ('augjul cfs'!$G92*31 + 'augjul cfs'!$H92*29 + 'augjul cfs'!$I92*31 + 'augjul cfs'!$J92*30 + 'augjul cfs'!$K92*31)*1.983471/1000</f>
        <v>896.32657795800003</v>
      </c>
      <c r="L92" s="6">
        <f xml:space="preserve"> ('augjul cfs'!$G92*31 + 'augjul cfs'!$H92*29 + 'augjul cfs'!$I92*31 + 'augjul cfs'!$J92*30 + 'augjul cfs'!$K92*31 + 'augjul cfs'!$L92*30)*1.983471/1000</f>
        <v>990.22409509800002</v>
      </c>
      <c r="M92" s="6">
        <f xml:space="preserve"> ('augjul cfs'!$G92*31 + 'augjul cfs'!$H92*29 + 'augjul cfs'!$I92*31 + 'augjul cfs'!$J92*30 + 'augjul cfs'!$K92*31 + 'augjul cfs'!$L92*30 + 'augjul cfs'!$M92*31)*1.983471/1000</f>
        <v>1063.701778293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1448.574491133</v>
      </c>
      <c r="O92" s="22" t="s">
        <v>144</v>
      </c>
    </row>
    <row r="93" spans="1:15" x14ac:dyDescent="0.2">
      <c r="A93" t="s">
        <v>145</v>
      </c>
      <c r="B93" s="6">
        <f>'augjul cfs'!B93*31*1.983471/1000</f>
        <v>64.56198105</v>
      </c>
      <c r="C93" s="6">
        <f xml:space="preserve"> (('augjul cfs'!B93*31) + ('augjul cfs'!C93*30)) * 1.983471 / 1000</f>
        <v>121.92396237</v>
      </c>
      <c r="D93" s="6">
        <f xml:space="preserve"> (('augjul cfs'!$B93*31) + ('augjul cfs'!$C93*30) + ('augjul cfs'!$D93*31)) * 1.983471 / 1000</f>
        <v>211.38842182499999</v>
      </c>
      <c r="E93" s="6">
        <f xml:space="preserve"> (('augjul cfs'!$B93*31) + ('augjul cfs'!$C93*30) + ('augjul cfs'!$D93*31) + ('augjul cfs'!$E93*30)) * 1.983471 / 1000</f>
        <v>303.67932745500002</v>
      </c>
      <c r="F93" s="6">
        <f xml:space="preserve"> (('augjul cfs'!$B93*31) + ('augjul cfs'!$C93*30) + ('augjul cfs'!$D93*31) + ('augjul cfs'!$E93*30) + ('augjul cfs'!$F93*31)) * 1.983471 / 1000</f>
        <v>451.925933466</v>
      </c>
      <c r="G93" s="6">
        <f xml:space="preserve"> 'augjul cfs'!$G93*31*1.983471/1000</f>
        <v>132.07536694800001</v>
      </c>
      <c r="H93" s="6">
        <f xml:space="preserve"> ('augjul cfs'!$G93*31 + 'augjul cfs'!$H93*28)*1.983471/1000</f>
        <v>345.33816886799997</v>
      </c>
      <c r="I93" s="6">
        <f xml:space="preserve"> ('augjul cfs'!$G93*31 + 'augjul cfs'!$H93*28 + 'augjul cfs'!$I93*31)*1.983471/1000</f>
        <v>605.18477069399989</v>
      </c>
      <c r="J93" s="6">
        <f xml:space="preserve"> ('augjul cfs'!$G93*31 + 'augjul cfs'!$H93*28 + 'augjul cfs'!$I93*31 + 'augjul cfs'!$J93*30)*1.983471/1000</f>
        <v>821.244266724</v>
      </c>
      <c r="K93" s="6">
        <f xml:space="preserve"> ('augjul cfs'!$G93*31 + 'augjul cfs'!$H93*28 + 'augjul cfs'!$I93*31 + 'augjul cfs'!$J93*30 + 'augjul cfs'!$K93*31)*1.983471/1000</f>
        <v>1068.854835951</v>
      </c>
      <c r="L93" s="6">
        <f xml:space="preserve"> ('augjul cfs'!$G93*31 + 'augjul cfs'!$H93*28 + 'augjul cfs'!$I93*31 + 'augjul cfs'!$J93*30 + 'augjul cfs'!$K93*31 + 'augjul cfs'!$L93*30)*1.983471/1000</f>
        <v>1234.335821481</v>
      </c>
      <c r="M93" s="6">
        <f xml:space="preserve"> ('augjul cfs'!$G93*31 + 'augjul cfs'!$H93*28 + 'augjul cfs'!$I93*31 + 'augjul cfs'!$J93*30 + 'augjul cfs'!$K93*31 + 'augjul cfs'!$L93*30 + 'augjul cfs'!$M93*31)*1.983471/1000</f>
        <v>1336.5897019440001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1831.0511710049998</v>
      </c>
      <c r="O93" s="22" t="s">
        <v>145</v>
      </c>
    </row>
    <row r="94" spans="1:15" x14ac:dyDescent="0.2">
      <c r="A94" t="s">
        <v>146</v>
      </c>
      <c r="B94" s="6">
        <f>'augjul cfs'!B94*31*1.983471/1000</f>
        <v>86.390079404999994</v>
      </c>
      <c r="C94" s="6">
        <f xml:space="preserve"> (('augjul cfs'!B94*31) + ('augjul cfs'!C94*30)) * 1.983471 / 1000</f>
        <v>164.459497965</v>
      </c>
      <c r="D94" s="6">
        <f xml:space="preserve"> (('augjul cfs'!$B94*31) + ('augjul cfs'!$C94*30) + ('augjul cfs'!$D94*31)) * 1.983471 / 1000</f>
        <v>249.74280055200001</v>
      </c>
      <c r="E94" s="6">
        <f xml:space="preserve"> (('augjul cfs'!$B94*31) + ('augjul cfs'!$C94*30) + ('augjul cfs'!$D94*31) + ('augjul cfs'!$E94*30)) * 1.983471 / 1000</f>
        <v>384.93618391199999</v>
      </c>
      <c r="F94" s="6">
        <f xml:space="preserve"> (('augjul cfs'!$B94*31) + ('augjul cfs'!$C94*30) + ('augjul cfs'!$D94*31) + ('augjul cfs'!$E94*30) + ('augjul cfs'!$F94*31)) * 1.983471 / 1000</f>
        <v>483.56229591599998</v>
      </c>
      <c r="G94" s="6">
        <f xml:space="preserve"> 'augjul cfs'!$G94*31*1.983471/1000</f>
        <v>117.871731117</v>
      </c>
      <c r="H94" s="6">
        <f xml:space="preserve"> ('augjul cfs'!$G94*31 + 'augjul cfs'!$H94*28)*1.983471/1000</f>
        <v>215.839330749</v>
      </c>
      <c r="I94" s="6">
        <f xml:space="preserve"> ('augjul cfs'!$G94*31 + 'augjul cfs'!$H94*28 + 'augjul cfs'!$I94*31)*1.983471/1000</f>
        <v>327.99271497299998</v>
      </c>
      <c r="J94" s="6">
        <f xml:space="preserve"> ('augjul cfs'!$G94*31 + 'augjul cfs'!$H94*28 + 'augjul cfs'!$I94*31 + 'augjul cfs'!$J94*30)*1.983471/1000</f>
        <v>486.45221316300001</v>
      </c>
      <c r="K94" s="6">
        <f xml:space="preserve"> ('augjul cfs'!$G94*31 + 'augjul cfs'!$H94*28 + 'augjul cfs'!$I94*31 + 'augjul cfs'!$J94*30 + 'augjul cfs'!$K94*31)*1.983471/1000</f>
        <v>610.47270437999998</v>
      </c>
      <c r="L94" s="6">
        <f xml:space="preserve"> ('augjul cfs'!$G94*31 + 'augjul cfs'!$H94*28 + 'augjul cfs'!$I94*31 + 'augjul cfs'!$J94*30 + 'augjul cfs'!$K94*31 + 'augjul cfs'!$L94*30)*1.983471/1000</f>
        <v>694.49253593999993</v>
      </c>
      <c r="M94" s="6">
        <f xml:space="preserve"> ('augjul cfs'!$G94*31 + 'augjul cfs'!$H94*28 + 'augjul cfs'!$I94*31 + 'augjul cfs'!$J94*30 + 'augjul cfs'!$K94*31 + 'augjul cfs'!$L94*30 + 'augjul cfs'!$M94*31)*1.983471/1000</f>
        <v>763.05121105499995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1202.4991284600001</v>
      </c>
      <c r="O94" s="22" t="s">
        <v>146</v>
      </c>
    </row>
    <row r="96" spans="1:15" x14ac:dyDescent="0.2">
      <c r="A96" t="s">
        <v>114</v>
      </c>
      <c r="B96" s="10">
        <f>AVERAGE(B5:B94)</f>
        <v>66.754355623433341</v>
      </c>
      <c r="C96" s="10">
        <f t="shared" ref="C96:N96" si="0">AVERAGE(C5:C94)</f>
        <v>127.09881617043334</v>
      </c>
      <c r="D96" s="10">
        <f t="shared" si="0"/>
        <v>192.04543632446669</v>
      </c>
      <c r="E96" s="10">
        <f t="shared" si="0"/>
        <v>278.25898681046675</v>
      </c>
      <c r="F96" s="10">
        <f t="shared" si="0"/>
        <v>405.67222721153337</v>
      </c>
      <c r="G96" s="10">
        <f t="shared" si="0"/>
        <v>133.48206661976667</v>
      </c>
      <c r="H96" s="10">
        <f t="shared" si="0"/>
        <v>258.87668450699988</v>
      </c>
      <c r="I96" s="10">
        <f t="shared" si="0"/>
        <v>401.09955520669979</v>
      </c>
      <c r="J96" s="10">
        <f t="shared" si="0"/>
        <v>553.22979743569999</v>
      </c>
      <c r="K96" s="10">
        <f t="shared" si="0"/>
        <v>722.19089302803343</v>
      </c>
      <c r="L96" s="10">
        <f t="shared" si="0"/>
        <v>849.85634278603334</v>
      </c>
      <c r="M96" s="10">
        <f t="shared" si="0"/>
        <v>932.17457661370008</v>
      </c>
      <c r="N96" s="10">
        <f t="shared" si="0"/>
        <v>1337.8444677371665</v>
      </c>
    </row>
    <row r="97" spans="1:14" x14ac:dyDescent="0.2">
      <c r="A97" t="s">
        <v>115</v>
      </c>
      <c r="B97" s="10">
        <f>MEDIAN(B5:B94)</f>
        <v>64.100824042499994</v>
      </c>
      <c r="C97" s="10">
        <f t="shared" ref="C97:N97" si="1">MEDIAN(C5:C94)</f>
        <v>122.8452846495</v>
      </c>
      <c r="D97" s="10">
        <f t="shared" si="1"/>
        <v>186.0525550065</v>
      </c>
      <c r="E97" s="10">
        <f t="shared" si="1"/>
        <v>270.44627085000002</v>
      </c>
      <c r="F97" s="10">
        <f t="shared" si="1"/>
        <v>379.4984981655</v>
      </c>
      <c r="G97" s="10">
        <f t="shared" si="1"/>
        <v>119.9930533515</v>
      </c>
      <c r="H97" s="10">
        <f t="shared" si="1"/>
        <v>240.18842074500003</v>
      </c>
      <c r="I97" s="10">
        <f t="shared" si="1"/>
        <v>376.38544043100001</v>
      </c>
      <c r="J97" s="10">
        <f t="shared" si="1"/>
        <v>534.81121961400004</v>
      </c>
      <c r="K97" s="10">
        <f t="shared" si="1"/>
        <v>712.47865096800001</v>
      </c>
      <c r="L97" s="10">
        <f t="shared" si="1"/>
        <v>836.39005128000008</v>
      </c>
      <c r="M97" s="10">
        <f t="shared" si="1"/>
        <v>917.13021354149998</v>
      </c>
      <c r="N97" s="10">
        <f t="shared" si="1"/>
        <v>1272.7526795445001</v>
      </c>
    </row>
    <row r="98" spans="1:14" x14ac:dyDescent="0.2">
      <c r="A98" t="s">
        <v>116</v>
      </c>
      <c r="B98" s="10">
        <f>STDEV(B5:B94)</f>
        <v>13.308685933824931</v>
      </c>
      <c r="C98" s="10">
        <f t="shared" ref="C98:N98" si="2">STDEV(C5:C94)</f>
        <v>23.715427459661029</v>
      </c>
      <c r="D98" s="10">
        <f t="shared" si="2"/>
        <v>35.36546445374681</v>
      </c>
      <c r="E98" s="10">
        <f t="shared" si="2"/>
        <v>56.930731883708134</v>
      </c>
      <c r="F98" s="10">
        <f t="shared" si="2"/>
        <v>108.87596663104226</v>
      </c>
      <c r="G98" s="10">
        <f t="shared" si="2"/>
        <v>60.349867595936182</v>
      </c>
      <c r="H98" s="10">
        <f t="shared" si="2"/>
        <v>95.768169890601683</v>
      </c>
      <c r="I98" s="10">
        <f t="shared" si="2"/>
        <v>128.80499548273755</v>
      </c>
      <c r="J98" s="10">
        <f t="shared" si="2"/>
        <v>151.61045644524796</v>
      </c>
      <c r="K98" s="10">
        <f t="shared" si="2"/>
        <v>184.42092778395727</v>
      </c>
      <c r="L98" s="10">
        <f t="shared" si="2"/>
        <v>216.80203273336321</v>
      </c>
      <c r="M98" s="10">
        <f t="shared" si="2"/>
        <v>235.8061275456582</v>
      </c>
      <c r="N98" s="10">
        <f t="shared" si="2"/>
        <v>323.59092716471088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1952-53</v>
      </c>
      <c r="C6" s="18">
        <f>LARGE('augdate &amp; jandate kaf'!$B$5:$B$94,'augdate &amp; jandate kaf rank'!$A6)</f>
        <v>94.629417939000007</v>
      </c>
      <c r="D6" s="5" t="str">
        <f>VLOOKUP(E6,'augdate &amp; jandate kaf'!$C$5:$O$94,13,FALSE)</f>
        <v>1952-53</v>
      </c>
      <c r="E6" s="18">
        <f>LARGE('augdate &amp; jandate kaf'!$C$5:$C$94,'augdate &amp; jandate kaf rank'!$A6)</f>
        <v>177.697183419</v>
      </c>
      <c r="F6" s="5" t="str">
        <f>VLOOKUP(G6,'augdate &amp; jandate kaf'!$D$5:$O$94,12,FALSE)</f>
        <v>1950-51</v>
      </c>
      <c r="G6" s="18">
        <f>LARGE('augdate &amp; jandate kaf'!$D$5:$D$94,'augdate &amp; jandate kaf rank'!$A6)</f>
        <v>265.46379169799997</v>
      </c>
      <c r="H6" s="5" t="str">
        <f>VLOOKUP(I6,'augdate &amp; jandate kaf'!$E$5:$O$94,11,FALSE)</f>
        <v>1950-51</v>
      </c>
      <c r="I6" s="18">
        <f>LARGE('augdate &amp; jandate kaf'!$E$5:$E$94,'augdate &amp; jandate kaf rank'!$A6)</f>
        <v>430.52824831800001</v>
      </c>
      <c r="J6" s="5" t="str">
        <f>VLOOKUP(K6,'augdate &amp; jandate kaf'!$F$5:$O$94,10,FALSE)</f>
        <v>1996-97</v>
      </c>
      <c r="K6" s="18">
        <f>LARGE('augdate &amp; jandate kaf'!$F$5:$F$94,'augdate &amp; jandate kaf rank'!$A6)</f>
        <v>729.98278254299998</v>
      </c>
      <c r="L6" s="5" t="str">
        <f>VLOOKUP(M6,'augdate &amp; jandate kaf'!$G$5:$O$94,9,FALSE)</f>
        <v>1996-97</v>
      </c>
      <c r="M6" s="18">
        <f>LARGE('augdate &amp; jandate kaf'!$G$5:$G$94,'augdate &amp; jandate kaf rank'!$A6)</f>
        <v>334.98445024799997</v>
      </c>
      <c r="N6" s="5" t="str">
        <f>VLOOKUP(O6,'augdate &amp; jandate kaf'!$H$5:$O$94,8,FALSE)</f>
        <v>1996-97</v>
      </c>
      <c r="O6" s="18">
        <f>LARGE('augdate &amp; jandate kaf'!$H$5:$H$94,'augdate &amp; jandate kaf rank'!$A6)</f>
        <v>498.15270859200001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889.81087572299998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1083.9133477830001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1298.93548848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1478.0429197799999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1589.028039585</v>
      </c>
      <c r="Z6" s="5" t="str">
        <f>VLOOKUP(AA6,'augdate &amp; jandate kaf'!$N$5:$O$94,2,FALSE)</f>
        <v>1971-72</v>
      </c>
      <c r="AA6" s="18">
        <f>LARGE('augdate &amp; jandate kaf'!$N$5:$N$94,'augdate &amp; jandate kaf rank'!$A6)</f>
        <v>2093.3453760450002</v>
      </c>
    </row>
    <row r="7" spans="1:27" x14ac:dyDescent="0.2">
      <c r="A7" s="5">
        <v>2</v>
      </c>
      <c r="B7" s="5" t="str">
        <f>VLOOKUP(C7,'augdate &amp; jandate kaf'!$B$5:$O$94,14,FALSE)</f>
        <v>1953-54</v>
      </c>
      <c r="C7" s="18">
        <f>LARGE('augdate &amp; jandate kaf'!$B$5:$B$94,'augdate &amp; jandate kaf rank'!$A7)</f>
        <v>94.014541929000004</v>
      </c>
      <c r="D7" s="5" t="str">
        <f>VLOOKUP(E7,'augdate &amp; jandate kaf'!$C$5:$O$94,13,FALSE)</f>
        <v>1972-73</v>
      </c>
      <c r="E7" s="18">
        <f>LARGE('augdate &amp; jandate kaf'!$C$5:$C$94,'augdate &amp; jandate kaf rank'!$A7)</f>
        <v>173.7520596</v>
      </c>
      <c r="F7" s="5" t="str">
        <f>VLOOKUP(G7,'augdate &amp; jandate kaf'!$D$5:$O$94,12,FALSE)</f>
        <v>1956-57</v>
      </c>
      <c r="G7" s="18">
        <f>LARGE('augdate &amp; jandate kaf'!$D$5:$D$94,'augdate &amp; jandate kaf rank'!$A7)</f>
        <v>263.12527938899996</v>
      </c>
      <c r="H7" s="5" t="str">
        <f>VLOOKUP(I7,'augdate &amp; jandate kaf'!$E$5:$O$94,11,FALSE)</f>
        <v>1984-85</v>
      </c>
      <c r="I7" s="18">
        <f>LARGE('augdate &amp; jandate kaf'!$E$5:$E$94,'augdate &amp; jandate kaf rank'!$A7)</f>
        <v>428.55072773099999</v>
      </c>
      <c r="J7" s="5" t="str">
        <f>VLOOKUP(K7,'augdate &amp; jandate kaf'!$F$5:$O$94,10,FALSE)</f>
        <v>1964-65</v>
      </c>
      <c r="K7" s="18">
        <f>LARGE('augdate &amp; jandate kaf'!$F$5:$F$94,'augdate &amp; jandate kaf rank'!$A7)</f>
        <v>726.42443556899991</v>
      </c>
      <c r="L7" s="5" t="str">
        <f>VLOOKUP(M7,'augdate &amp; jandate kaf'!$G$5:$O$94,9,FALSE)</f>
        <v>1964-65</v>
      </c>
      <c r="M7" s="18">
        <f>LARGE('augdate &amp; jandate kaf'!$G$5:$G$94,'augdate &amp; jandate kaf rank'!$A7)</f>
        <v>283.088915004</v>
      </c>
      <c r="N7" s="5" t="str">
        <f>VLOOKUP(O7,'augdate &amp; jandate kaf'!$H$5:$O$94,8,FALSE)</f>
        <v>1971-72</v>
      </c>
      <c r="O7" s="18">
        <f>LARGE('augdate &amp; jandate kaf'!$H$5:$H$94,'augdate &amp; jandate kaf rank'!$A7)</f>
        <v>460.62742074300002</v>
      </c>
      <c r="P7" s="5" t="str">
        <f>VLOOKUP(Q7,'augdate &amp; jandate kaf'!$I$5:$O$94,7,FALSE)</f>
        <v>1996-97</v>
      </c>
      <c r="Q7" s="18">
        <f>LARGE('augdate &amp; jandate kaf'!$I$5:$I$94,'augdate &amp; jandate kaf rank'!$A7)</f>
        <v>658.81981000500002</v>
      </c>
      <c r="R7" s="5" t="str">
        <f>VLOOKUP(S7,'augdate &amp; jandate kaf'!$J$5:$O$94,6,FALSE)</f>
        <v>1996-97</v>
      </c>
      <c r="S7" s="18">
        <f>LARGE('augdate &amp; jandate kaf'!$J$5:$J$94,'augdate &amp; jandate kaf rank'!$A7)</f>
        <v>836.14211740500002</v>
      </c>
      <c r="T7" s="5" t="str">
        <f>VLOOKUP(U7,'augdate &amp; jandate kaf'!$K$5:$O$94,5,FALSE)</f>
        <v>2016-17</v>
      </c>
      <c r="U7" s="18">
        <f>LARGE('augdate &amp; jandate kaf'!$K$5:$K$94,'augdate &amp; jandate kaf rank'!$A7)</f>
        <v>1068.854835951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1268.0806136040001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1386.3212703269999</v>
      </c>
      <c r="Z7" s="5" t="str">
        <f>VLOOKUP(AA7,'augdate &amp; jandate kaf'!$N$5:$O$94,2,FALSE)</f>
        <v>1973-74</v>
      </c>
      <c r="AA7" s="18">
        <f>LARGE('augdate &amp; jandate kaf'!$N$5:$N$94,'augdate &amp; jandate kaf rank'!$A7)</f>
        <v>2027.585378511</v>
      </c>
    </row>
    <row r="8" spans="1:27" x14ac:dyDescent="0.2">
      <c r="A8" s="5">
        <v>3</v>
      </c>
      <c r="B8" s="5" t="str">
        <f>VLOOKUP(C8,'augdate &amp; jandate kaf'!$B$5:$O$94,14,FALSE)</f>
        <v>1983-84</v>
      </c>
      <c r="C8" s="18">
        <f>LARGE('augdate &amp; jandate kaf'!$B$5:$B$94,'augdate &amp; jandate kaf rank'!$A8)</f>
        <v>92.907765111000003</v>
      </c>
      <c r="D8" s="5" t="str">
        <f>VLOOKUP(E8,'augdate &amp; jandate kaf'!$C$5:$O$94,13,FALSE)</f>
        <v>1953-54</v>
      </c>
      <c r="E8" s="18">
        <f>LARGE('augdate &amp; jandate kaf'!$C$5:$C$94,'augdate &amp; jandate kaf rank'!$A8)</f>
        <v>173.63106786899999</v>
      </c>
      <c r="F8" s="5" t="str">
        <f>VLOOKUP(G8,'augdate &amp; jandate kaf'!$D$5:$O$94,12,FALSE)</f>
        <v>1984-85</v>
      </c>
      <c r="G8" s="18">
        <f>LARGE('augdate &amp; jandate kaf'!$D$5:$D$94,'augdate &amp; jandate kaf rank'!$A8)</f>
        <v>262.83172568099997</v>
      </c>
      <c r="H8" s="5" t="str">
        <f>VLOOKUP(I8,'augdate &amp; jandate kaf'!$E$5:$O$94,11,FALSE)</f>
        <v>1953-54</v>
      </c>
      <c r="I8" s="18">
        <f>LARGE('augdate &amp; jandate kaf'!$E$5:$E$94,'augdate &amp; jandate kaf rank'!$A8)</f>
        <v>410.81453004899998</v>
      </c>
      <c r="J8" s="5" t="str">
        <f>VLOOKUP(K8,'augdate &amp; jandate kaf'!$F$5:$O$94,10,FALSE)</f>
        <v>1950-51</v>
      </c>
      <c r="K8" s="18">
        <f>LARGE('augdate &amp; jandate kaf'!$F$5:$F$94,'augdate &amp; jandate kaf rank'!$A8)</f>
        <v>686.25518087699993</v>
      </c>
      <c r="L8" s="5" t="str">
        <f>VLOOKUP(M8,'augdate &amp; jandate kaf'!$G$5:$O$94,9,FALSE)</f>
        <v>1973-74</v>
      </c>
      <c r="M8" s="18">
        <f>LARGE('augdate &amp; jandate kaf'!$G$5:$G$94,'augdate &amp; jandate kaf rank'!$A8)</f>
        <v>270.29949399599997</v>
      </c>
      <c r="N8" s="5" t="str">
        <f>VLOOKUP(O8,'augdate &amp; jandate kaf'!$H$5:$O$94,8,FALSE)</f>
        <v>1964-65</v>
      </c>
      <c r="O8" s="18">
        <f>LARGE('augdate &amp; jandate kaf'!$H$5:$H$94,'augdate &amp; jandate kaf rank'!$A8)</f>
        <v>459.58609846799999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617.51005948800002</v>
      </c>
      <c r="R8" s="5" t="str">
        <f>VLOOKUP(S8,'augdate &amp; jandate kaf'!$J$5:$O$94,6,FALSE)</f>
        <v>1973-74</v>
      </c>
      <c r="S8" s="18">
        <f>LARGE('augdate &amp; jandate kaf'!$J$5:$J$94,'augdate &amp; jandate kaf rank'!$A8)</f>
        <v>824.11633273200005</v>
      </c>
      <c r="T8" s="5" t="str">
        <f>VLOOKUP(U8,'augdate &amp; jandate kaf'!$K$5:$O$94,5,FALSE)</f>
        <v>1995-96</v>
      </c>
      <c r="U8" s="18">
        <f>LARGE('augdate &amp; jandate kaf'!$K$5:$K$94,'augdate &amp; jandate kaf rank'!$A8)</f>
        <v>1040.796655185</v>
      </c>
      <c r="V8" s="5" t="str">
        <f>VLOOKUP(W8,'augdate &amp; jandate kaf'!$L$5:$O$94,4,FALSE)</f>
        <v>2016-17</v>
      </c>
      <c r="W8" s="18">
        <f>LARGE('augdate &amp; jandate kaf'!$L$5:$L$94,'augdate &amp; jandate kaf rank'!$A8)</f>
        <v>1234.335821481</v>
      </c>
      <c r="X8" s="5" t="str">
        <f>VLOOKUP(Y8,'augdate &amp; jandate kaf'!$M$5:$O$94,3,FALSE)</f>
        <v>2016-17</v>
      </c>
      <c r="Y8" s="18">
        <f>LARGE('augdate &amp; jandate kaf'!$M$5:$M$94,'augdate &amp; jandate kaf rank'!$A8)</f>
        <v>1336.5897019440001</v>
      </c>
      <c r="Z8" s="5" t="str">
        <f>VLOOKUP(AA8,'augdate &amp; jandate kaf'!$N$5:$O$94,2,FALSE)</f>
        <v>1996-97</v>
      </c>
      <c r="AA8" s="18">
        <f>LARGE('augdate &amp; jandate kaf'!$N$5:$N$94,'augdate &amp; jandate kaf rank'!$A8)</f>
        <v>1973.753975571</v>
      </c>
    </row>
    <row r="9" spans="1:27" x14ac:dyDescent="0.2">
      <c r="A9" s="5">
        <v>4</v>
      </c>
      <c r="B9" s="5" t="str">
        <f>VLOOKUP(C9,'augdate &amp; jandate kaf'!$B$5:$O$94,14,FALSE)</f>
        <v>1976-77</v>
      </c>
      <c r="C9" s="18">
        <f>LARGE('augdate &amp; jandate kaf'!$B$5:$B$94,'augdate &amp; jandate kaf rank'!$A9)</f>
        <v>91.985451096000006</v>
      </c>
      <c r="D9" s="5" t="str">
        <f>VLOOKUP(E9,'augdate &amp; jandate kaf'!$C$5:$O$94,13,FALSE)</f>
        <v>1984-85</v>
      </c>
      <c r="E9" s="18">
        <f>LARGE('augdate &amp; jandate kaf'!$C$5:$C$94,'augdate &amp; jandate kaf rank'!$A9)</f>
        <v>171.76858859999999</v>
      </c>
      <c r="F9" s="5" t="str">
        <f>VLOOKUP(G9,'augdate &amp; jandate kaf'!$D$5:$O$94,12,FALSE)</f>
        <v>1952-53</v>
      </c>
      <c r="G9" s="18">
        <f>LARGE('augdate &amp; jandate kaf'!$D$5:$D$94,'augdate &amp; jandate kaf rank'!$A9)</f>
        <v>255.294535881</v>
      </c>
      <c r="H9" s="5" t="str">
        <f>VLOOKUP(I9,'augdate &amp; jandate kaf'!$E$5:$O$94,11,FALSE)</f>
        <v>1998-99</v>
      </c>
      <c r="I9" s="18">
        <f>LARGE('augdate &amp; jandate kaf'!$E$5:$E$94,'augdate &amp; jandate kaf rank'!$A9)</f>
        <v>394.80593560799997</v>
      </c>
      <c r="J9" s="5" t="str">
        <f>VLOOKUP(K9,'augdate &amp; jandate kaf'!$F$5:$O$94,10,FALSE)</f>
        <v>1983-84</v>
      </c>
      <c r="K9" s="18">
        <f>LARGE('augdate &amp; jandate kaf'!$F$5:$F$94,'augdate &amp; jandate kaf rank'!$A9)</f>
        <v>616.09782813599998</v>
      </c>
      <c r="L9" s="5" t="str">
        <f>VLOOKUP(M9,'augdate &amp; jandate kaf'!$G$5:$O$94,9,FALSE)</f>
        <v>1955-56</v>
      </c>
      <c r="M9" s="18">
        <f>LARGE('augdate &amp; jandate kaf'!$G$5:$G$94,'augdate &amp; jandate kaf rank'!$A9)</f>
        <v>269.31569238000003</v>
      </c>
      <c r="N9" s="5" t="str">
        <f>VLOOKUP(O9,'augdate &amp; jandate kaf'!$H$5:$O$94,8,FALSE)</f>
        <v>1957-58</v>
      </c>
      <c r="O9" s="18">
        <f>LARGE('augdate &amp; jandate kaf'!$H$5:$H$94,'augdate &amp; jandate kaf rank'!$A9)</f>
        <v>458.64593321400002</v>
      </c>
      <c r="P9" s="5" t="str">
        <f>VLOOKUP(Q9,'augdate &amp; jandate kaf'!$I$5:$O$94,7,FALSE)</f>
        <v>1973-74</v>
      </c>
      <c r="Q9" s="18">
        <f>LARGE('augdate &amp; jandate kaf'!$I$5:$I$94,'augdate &amp; jandate kaf rank'!$A9)</f>
        <v>617.39898511199999</v>
      </c>
      <c r="R9" s="5" t="str">
        <f>VLOOKUP(S9,'augdate &amp; jandate kaf'!$J$5:$O$94,6,FALSE)</f>
        <v>2016-17</v>
      </c>
      <c r="S9" s="18">
        <f>LARGE('augdate &amp; jandate kaf'!$J$5:$J$94,'augdate &amp; jandate kaf rank'!$A9)</f>
        <v>821.244266724</v>
      </c>
      <c r="T9" s="5" t="str">
        <f>VLOOKUP(U9,'augdate &amp; jandate kaf'!$K$5:$O$94,5,FALSE)</f>
        <v>1973-74</v>
      </c>
      <c r="U9" s="18">
        <f>LARGE('augdate &amp; jandate kaf'!$K$5:$K$94,'augdate &amp; jandate kaf rank'!$A9)</f>
        <v>1040.060787444</v>
      </c>
      <c r="V9" s="5" t="str">
        <f>VLOOKUP(W9,'augdate &amp; jandate kaf'!$L$5:$O$94,4,FALSE)</f>
        <v>1970-71</v>
      </c>
      <c r="W9" s="18">
        <f>LARGE('augdate &amp; jandate kaf'!$L$5:$L$94,'augdate &amp; jandate kaf rank'!$A9)</f>
        <v>1200.0594591300001</v>
      </c>
      <c r="X9" s="5" t="str">
        <f>VLOOKUP(Y9,'augdate &amp; jandate kaf'!$M$5:$O$94,3,FALSE)</f>
        <v>1970-71</v>
      </c>
      <c r="Y9" s="18">
        <f>LARGE('augdate &amp; jandate kaf'!$M$5:$M$94,'augdate &amp; jandate kaf rank'!$A9)</f>
        <v>1328.7530080230001</v>
      </c>
      <c r="Z9" s="5" t="str">
        <f>VLOOKUP(AA9,'augdate &amp; jandate kaf'!$N$5:$O$94,2,FALSE)</f>
        <v>1955-56</v>
      </c>
      <c r="AA9" s="18">
        <f>LARGE('augdate &amp; jandate kaf'!$N$5:$N$94,'augdate &amp; jandate kaf rank'!$A9)</f>
        <v>1925.2303410269999</v>
      </c>
    </row>
    <row r="10" spans="1:27" x14ac:dyDescent="0.2">
      <c r="A10" s="5">
        <v>5</v>
      </c>
      <c r="B10" s="5" t="str">
        <f>VLOOKUP(C10,'augdate &amp; jandate kaf'!$B$5:$O$94,14,FALSE)</f>
        <v>1972-73</v>
      </c>
      <c r="C10" s="18">
        <f>LARGE('augdate &amp; jandate kaf'!$B$5:$B$94,'augdate &amp; jandate kaf rank'!$A10)</f>
        <v>90.386773469999994</v>
      </c>
      <c r="D10" s="5" t="str">
        <f>VLOOKUP(E10,'augdate &amp; jandate kaf'!$C$5:$O$94,13,FALSE)</f>
        <v>1971-72</v>
      </c>
      <c r="E10" s="18">
        <f>LARGE('augdate &amp; jandate kaf'!$C$5:$C$94,'augdate &amp; jandate kaf rank'!$A10)</f>
        <v>170.63801013</v>
      </c>
      <c r="F10" s="5" t="str">
        <f>VLOOKUP(G10,'augdate &amp; jandate kaf'!$D$5:$O$94,12,FALSE)</f>
        <v>1953-54</v>
      </c>
      <c r="G10" s="18">
        <f>LARGE('augdate &amp; jandate kaf'!$D$5:$D$94,'augdate &amp; jandate kaf rank'!$A10)</f>
        <v>254.79470118899999</v>
      </c>
      <c r="H10" s="5" t="str">
        <f>VLOOKUP(I10,'augdate &amp; jandate kaf'!$E$5:$O$94,11,FALSE)</f>
        <v>2017-18</v>
      </c>
      <c r="I10" s="18">
        <f>LARGE('augdate &amp; jandate kaf'!$E$5:$E$94,'augdate &amp; jandate kaf rank'!$A10)</f>
        <v>384.93618391199999</v>
      </c>
      <c r="J10" s="5" t="str">
        <f>VLOOKUP(K10,'augdate &amp; jandate kaf'!$F$5:$O$94,10,FALSE)</f>
        <v>1953-54</v>
      </c>
      <c r="K10" s="18">
        <f>LARGE('augdate &amp; jandate kaf'!$F$5:$F$94,'augdate &amp; jandate kaf rank'!$A10)</f>
        <v>606.65253923400007</v>
      </c>
      <c r="L10" s="5" t="str">
        <f>VLOOKUP(M10,'augdate &amp; jandate kaf'!$G$5:$O$94,9,FALSE)</f>
        <v>1970-71</v>
      </c>
      <c r="M10" s="18">
        <f>LARGE('augdate &amp; jandate kaf'!$G$5:$G$94,'augdate &amp; jandate kaf rank'!$A10)</f>
        <v>256.58775897300001</v>
      </c>
      <c r="N10" s="5" t="str">
        <f>VLOOKUP(O10,'augdate &amp; jandate kaf'!$H$5:$O$94,8,FALSE)</f>
        <v>1995-96</v>
      </c>
      <c r="O10" s="18">
        <f>LARGE('augdate &amp; jandate kaf'!$H$5:$H$94,'augdate &amp; jandate kaf rank'!$A10)</f>
        <v>456.96593327699998</v>
      </c>
      <c r="P10" s="5" t="str">
        <f>VLOOKUP(Q10,'augdate &amp; jandate kaf'!$I$5:$O$94,7,FALSE)</f>
        <v>1957-58</v>
      </c>
      <c r="Q10" s="18">
        <f>LARGE('augdate &amp; jandate kaf'!$I$5:$I$94,'augdate &amp; jandate kaf rank'!$A10)</f>
        <v>617.22245619299997</v>
      </c>
      <c r="R10" s="5" t="str">
        <f>VLOOKUP(S10,'augdate &amp; jandate kaf'!$J$5:$O$94,6,FALSE)</f>
        <v>1995-96</v>
      </c>
      <c r="S10" s="18">
        <f>LARGE('augdate &amp; jandate kaf'!$J$5:$J$94,'augdate &amp; jandate kaf rank'!$A10)</f>
        <v>812.86211827800003</v>
      </c>
      <c r="T10" s="5" t="str">
        <f>VLOOKUP(U10,'augdate &amp; jandate kaf'!$K$5:$O$94,5,FALSE)</f>
        <v>1996-97</v>
      </c>
      <c r="U10" s="18">
        <f>LARGE('augdate &amp; jandate kaf'!$K$5:$K$94,'augdate &amp; jandate kaf rank'!$A10)</f>
        <v>1020.7278956069999</v>
      </c>
      <c r="V10" s="5" t="str">
        <f>VLOOKUP(W10,'augdate &amp; jandate kaf'!$L$5:$O$94,4,FALSE)</f>
        <v>1955-56</v>
      </c>
      <c r="W10" s="18">
        <f>LARGE('augdate &amp; jandate kaf'!$L$5:$L$94,'augdate &amp; jandate kaf rank'!$A10)</f>
        <v>1184.8958233350002</v>
      </c>
      <c r="X10" s="5" t="str">
        <f>VLOOKUP(Y10,'augdate &amp; jandate kaf'!$M$5:$O$94,3,FALSE)</f>
        <v>1952-53</v>
      </c>
      <c r="Y10" s="18">
        <f>LARGE('augdate &amp; jandate kaf'!$M$5:$M$94,'augdate &amp; jandate kaf rank'!$A10)</f>
        <v>1315.3804465409999</v>
      </c>
      <c r="Z10" s="5" t="str">
        <f>VLOOKUP(AA10,'augdate &amp; jandate kaf'!$N$5:$O$94,2,FALSE)</f>
        <v>1983-84</v>
      </c>
      <c r="AA10" s="18">
        <f>LARGE('augdate &amp; jandate kaf'!$N$5:$N$94,'augdate &amp; jandate kaf rank'!$A10)</f>
        <v>1897.578771816</v>
      </c>
    </row>
    <row r="11" spans="1:27" x14ac:dyDescent="0.2">
      <c r="A11" s="5">
        <v>6</v>
      </c>
      <c r="B11" s="5" t="str">
        <f>VLOOKUP(C11,'augdate &amp; jandate kaf'!$B$5:$O$94,14,FALSE)</f>
        <v>1956-57</v>
      </c>
      <c r="C11" s="18">
        <f>LARGE('augdate &amp; jandate kaf'!$B$5:$B$94,'augdate &amp; jandate kaf rank'!$A11)</f>
        <v>89.833385060999987</v>
      </c>
      <c r="D11" s="5" t="str">
        <f>VLOOKUP(E11,'augdate &amp; jandate kaf'!$C$5:$O$94,13,FALSE)</f>
        <v>1983-84</v>
      </c>
      <c r="E11" s="18">
        <f>LARGE('augdate &amp; jandate kaf'!$C$5:$C$94,'augdate &amp; jandate kaf rank'!$A11)</f>
        <v>169.60858868099999</v>
      </c>
      <c r="F11" s="5" t="str">
        <f>VLOOKUP(G11,'augdate &amp; jandate kaf'!$D$5:$O$94,12,FALSE)</f>
        <v>1971-72</v>
      </c>
      <c r="G11" s="18">
        <f>LARGE('augdate &amp; jandate kaf'!$D$5:$D$94,'augdate &amp; jandate kaf rank'!$A11)</f>
        <v>252.10908145499999</v>
      </c>
      <c r="H11" s="5" t="str">
        <f>VLOOKUP(I11,'augdate &amp; jandate kaf'!$E$5:$O$94,11,FALSE)</f>
        <v>1996-97</v>
      </c>
      <c r="I11" s="18">
        <f>LARGE('augdate &amp; jandate kaf'!$E$5:$E$94,'augdate &amp; jandate kaf rank'!$A11)</f>
        <v>378.64263042900001</v>
      </c>
      <c r="J11" s="5" t="str">
        <f>VLOOKUP(K11,'augdate &amp; jandate kaf'!$F$5:$O$94,10,FALSE)</f>
        <v>1973-74</v>
      </c>
      <c r="K11" s="18">
        <f>LARGE('augdate &amp; jandate kaf'!$F$5:$F$94,'augdate &amp; jandate kaf rank'!$A11)</f>
        <v>597.14179578899996</v>
      </c>
      <c r="L11" s="5" t="str">
        <f>VLOOKUP(M11,'augdate &amp; jandate kaf'!$G$5:$O$94,9,FALSE)</f>
        <v>2005-06</v>
      </c>
      <c r="M11" s="18">
        <f>LARGE('augdate &amp; jandate kaf'!$G$5:$G$94,'augdate &amp; jandate kaf rank'!$A11)</f>
        <v>255.66544495799999</v>
      </c>
      <c r="N11" s="5" t="str">
        <f>VLOOKUP(O11,'augdate &amp; jandate kaf'!$H$5:$O$94,8,FALSE)</f>
        <v>1952-53</v>
      </c>
      <c r="O11" s="18">
        <f>LARGE('augdate &amp; jandate kaf'!$H$5:$H$94,'augdate &amp; jandate kaf rank'!$A11)</f>
        <v>456.75171840900003</v>
      </c>
      <c r="P11" s="5" t="str">
        <f>VLOOKUP(Q11,'augdate &amp; jandate kaf'!$I$5:$O$94,7,FALSE)</f>
        <v>2016-17</v>
      </c>
      <c r="Q11" s="18">
        <f>LARGE('augdate &amp; jandate kaf'!$I$5:$I$94,'augdate &amp; jandate kaf rank'!$A11)</f>
        <v>605.18477069399989</v>
      </c>
      <c r="R11" s="5" t="str">
        <f>VLOOKUP(S11,'augdate &amp; jandate kaf'!$J$5:$O$94,6,FALSE)</f>
        <v>1957-58</v>
      </c>
      <c r="S11" s="18">
        <f>LARGE('augdate &amp; jandate kaf'!$J$5:$J$94,'augdate &amp; jandate kaf rank'!$A11)</f>
        <v>780.97782195299999</v>
      </c>
      <c r="T11" s="5" t="str">
        <f>VLOOKUP(U11,'augdate &amp; jandate kaf'!$K$5:$O$94,5,FALSE)</f>
        <v>1957-58</v>
      </c>
      <c r="U11" s="18">
        <f>LARGE('augdate &amp; jandate kaf'!$K$5:$K$94,'augdate &amp; jandate kaf rank'!$A11)</f>
        <v>1007.621119239</v>
      </c>
      <c r="V11" s="5" t="str">
        <f>VLOOKUP(W11,'augdate &amp; jandate kaf'!$L$5:$O$94,4,FALSE)</f>
        <v>1957-58</v>
      </c>
      <c r="W11" s="18">
        <f>LARGE('augdate &amp; jandate kaf'!$L$5:$L$94,'augdate &amp; jandate kaf rank'!$A11)</f>
        <v>1178.1599558190001</v>
      </c>
      <c r="X11" s="5" t="str">
        <f>VLOOKUP(Y11,'augdate &amp; jandate kaf'!$M$5:$O$94,3,FALSE)</f>
        <v>1955-56</v>
      </c>
      <c r="Y11" s="18">
        <f>LARGE('augdate &amp; jandate kaf'!$M$5:$M$94,'augdate &amp; jandate kaf rank'!$A11)</f>
        <v>1301.3533396289999</v>
      </c>
      <c r="Z11" s="5" t="str">
        <f>VLOOKUP(AA11,'augdate &amp; jandate kaf'!$N$5:$O$94,2,FALSE)</f>
        <v>2016-17</v>
      </c>
      <c r="AA11" s="18">
        <f>LARGE('augdate &amp; jandate kaf'!$N$5:$N$94,'augdate &amp; jandate kaf rank'!$A11)</f>
        <v>1831.0511710049998</v>
      </c>
    </row>
    <row r="12" spans="1:27" x14ac:dyDescent="0.2">
      <c r="A12" s="5">
        <v>7</v>
      </c>
      <c r="B12" s="5" t="str">
        <f>VLOOKUP(C12,'augdate &amp; jandate kaf'!$B$5:$O$94,14,FALSE)</f>
        <v>1971-72</v>
      </c>
      <c r="C12" s="18">
        <f>LARGE('augdate &amp; jandate kaf'!$B$5:$B$94,'augdate &amp; jandate kaf rank'!$A12)</f>
        <v>89.771897459999991</v>
      </c>
      <c r="D12" s="5" t="str">
        <f>VLOOKUP(E12,'augdate &amp; jandate kaf'!$C$5:$O$94,13,FALSE)</f>
        <v>1956-57</v>
      </c>
      <c r="E12" s="18">
        <f>LARGE('augdate &amp; jandate kaf'!$C$5:$C$94,'augdate &amp; jandate kaf rank'!$A12)</f>
        <v>168.55734905099999</v>
      </c>
      <c r="F12" s="5" t="str">
        <f>VLOOKUP(G12,'augdate &amp; jandate kaf'!$D$5:$O$94,12,FALSE)</f>
        <v>1972-73</v>
      </c>
      <c r="G12" s="18">
        <f>LARGE('augdate &amp; jandate kaf'!$D$5:$D$94,'augdate &amp; jandate kaf rank'!$A12)</f>
        <v>250.55007324900001</v>
      </c>
      <c r="H12" s="5" t="str">
        <f>VLOOKUP(I12,'augdate &amp; jandate kaf'!$E$5:$O$94,11,FALSE)</f>
        <v>1973-74</v>
      </c>
      <c r="I12" s="18">
        <f>LARGE('augdate &amp; jandate kaf'!$E$5:$E$94,'augdate &amp; jandate kaf rank'!$A12)</f>
        <v>377.938498224</v>
      </c>
      <c r="J12" s="5" t="str">
        <f>VLOOKUP(K12,'augdate &amp; jandate kaf'!$F$5:$O$94,10,FALSE)</f>
        <v>1942-43</v>
      </c>
      <c r="K12" s="18">
        <f>LARGE('augdate &amp; jandate kaf'!$F$5:$F$94,'augdate &amp; jandate kaf rank'!$A12)</f>
        <v>581.59336661999998</v>
      </c>
      <c r="L12" s="5" t="str">
        <f>VLOOKUP(M12,'augdate &amp; jandate kaf'!$G$5:$O$94,9,FALSE)</f>
        <v>1969-70</v>
      </c>
      <c r="M12" s="18">
        <f>LARGE('augdate &amp; jandate kaf'!$G$5:$G$94,'augdate &amp; jandate kaf rank'!$A12)</f>
        <v>254.681643342</v>
      </c>
      <c r="N12" s="5" t="str">
        <f>VLOOKUP(O12,'augdate &amp; jandate kaf'!$H$5:$O$94,8,FALSE)</f>
        <v>2005-06</v>
      </c>
      <c r="O12" s="18">
        <f>LARGE('augdate &amp; jandate kaf'!$H$5:$H$94,'augdate &amp; jandate kaf rank'!$A12)</f>
        <v>420.22213300199996</v>
      </c>
      <c r="P12" s="5" t="str">
        <f>VLOOKUP(Q12,'augdate &amp; jandate kaf'!$I$5:$O$94,7,FALSE)</f>
        <v>1952-53</v>
      </c>
      <c r="Q12" s="18">
        <f>LARGE('augdate &amp; jandate kaf'!$I$5:$I$94,'augdate &amp; jandate kaf rank'!$A12)</f>
        <v>595.09882065900001</v>
      </c>
      <c r="R12" s="5" t="str">
        <f>VLOOKUP(S12,'augdate &amp; jandate kaf'!$J$5:$O$94,6,FALSE)</f>
        <v>2015-16</v>
      </c>
      <c r="S12" s="18">
        <f>LARGE('augdate &amp; jandate kaf'!$J$5:$J$94,'augdate &amp; jandate kaf rank'!$A12)</f>
        <v>747.09617033100005</v>
      </c>
      <c r="T12" s="5" t="str">
        <f>VLOOKUP(U12,'augdate &amp; jandate kaf'!$K$5:$O$94,5,FALSE)</f>
        <v>1955-56</v>
      </c>
      <c r="U12" s="18">
        <f>LARGE('augdate &amp; jandate kaf'!$K$5:$K$94,'augdate &amp; jandate kaf rank'!$A12)</f>
        <v>996.624756015</v>
      </c>
      <c r="V12" s="5" t="str">
        <f>VLOOKUP(W12,'augdate &amp; jandate kaf'!$L$5:$O$94,4,FALSE)</f>
        <v>1952-53</v>
      </c>
      <c r="W12" s="18">
        <f>LARGE('augdate &amp; jandate kaf'!$L$5:$L$94,'augdate &amp; jandate kaf rank'!$A12)</f>
        <v>1173.8974766399999</v>
      </c>
      <c r="X12" s="5" t="str">
        <f>VLOOKUP(Y12,'augdate &amp; jandate kaf'!$M$5:$O$94,3,FALSE)</f>
        <v>1957-58</v>
      </c>
      <c r="Y12" s="18">
        <f>LARGE('augdate &amp; jandate kaf'!$M$5:$M$94,'augdate &amp; jandate kaf rank'!$A12)</f>
        <v>1281.7050759030001</v>
      </c>
      <c r="Z12" s="5" t="str">
        <f>VLOOKUP(AA12,'augdate &amp; jandate kaf'!$N$5:$O$94,2,FALSE)</f>
        <v>1950-51</v>
      </c>
      <c r="AA12" s="18">
        <f>LARGE('augdate &amp; jandate kaf'!$N$5:$N$94,'augdate &amp; jandate kaf rank'!$A12)</f>
        <v>1829.9543115419999</v>
      </c>
    </row>
    <row r="13" spans="1:27" x14ac:dyDescent="0.2">
      <c r="A13" s="5">
        <v>8</v>
      </c>
      <c r="B13" s="5" t="str">
        <f>VLOOKUP(C13,'augdate &amp; jandate kaf'!$B$5:$O$94,14,FALSE)</f>
        <v>1971-72</v>
      </c>
      <c r="C13" s="18">
        <f>LARGE('augdate &amp; jandate kaf'!$B$5:$B$94,'augdate &amp; jandate kaf rank'!$A13)</f>
        <v>89.771897459999991</v>
      </c>
      <c r="D13" s="5" t="str">
        <f>VLOOKUP(E13,'augdate &amp; jandate kaf'!$C$5:$O$94,13,FALSE)</f>
        <v>1975-76</v>
      </c>
      <c r="E13" s="18">
        <f>LARGE('augdate &amp; jandate kaf'!$C$5:$C$94,'augdate &amp; jandate kaf rank'!$A13)</f>
        <v>164.653878123</v>
      </c>
      <c r="F13" s="5" t="str">
        <f>VLOOKUP(G13,'augdate &amp; jandate kaf'!$D$5:$O$94,12,FALSE)</f>
        <v>2017-18</v>
      </c>
      <c r="G13" s="18">
        <f>LARGE('augdate &amp; jandate kaf'!$D$5:$D$94,'augdate &amp; jandate kaf rank'!$A13)</f>
        <v>249.74280055200001</v>
      </c>
      <c r="H13" s="5" t="str">
        <f>VLOOKUP(I13,'augdate &amp; jandate kaf'!$E$5:$O$94,11,FALSE)</f>
        <v>1956-57</v>
      </c>
      <c r="I13" s="18">
        <f>LARGE('augdate &amp; jandate kaf'!$E$5:$E$94,'augdate &amp; jandate kaf rank'!$A13)</f>
        <v>367.376515149</v>
      </c>
      <c r="J13" s="5" t="str">
        <f>VLOOKUP(K13,'augdate &amp; jandate kaf'!$F$5:$O$94,10,FALSE)</f>
        <v>1955-56</v>
      </c>
      <c r="K13" s="18">
        <f>LARGE('augdate &amp; jandate kaf'!$F$5:$F$94,'augdate &amp; jandate kaf rank'!$A13)</f>
        <v>577.57088743200006</v>
      </c>
      <c r="L13" s="5" t="str">
        <f>VLOOKUP(M13,'augdate &amp; jandate kaf'!$G$5:$O$94,9,FALSE)</f>
        <v>1971-72</v>
      </c>
      <c r="M13" s="18">
        <f>LARGE('augdate &amp; jandate kaf'!$G$5:$G$94,'augdate &amp; jandate kaf rank'!$A13)</f>
        <v>239.863131501</v>
      </c>
      <c r="N13" s="5" t="str">
        <f>VLOOKUP(O13,'augdate &amp; jandate kaf'!$H$5:$O$94,8,FALSE)</f>
        <v>1955-56</v>
      </c>
      <c r="O13" s="18">
        <f>LARGE('augdate &amp; jandate kaf'!$H$5:$H$94,'augdate &amp; jandate kaf rank'!$A13)</f>
        <v>406.905108708</v>
      </c>
      <c r="P13" s="5" t="str">
        <f>VLOOKUP(Q13,'augdate &amp; jandate kaf'!$I$5:$O$94,7,FALSE)</f>
        <v>1964-65</v>
      </c>
      <c r="Q13" s="18">
        <f>LARGE('augdate &amp; jandate kaf'!$I$5:$I$94,'augdate &amp; jandate kaf rank'!$A13)</f>
        <v>592.46080422900002</v>
      </c>
      <c r="R13" s="5" t="str">
        <f>VLOOKUP(S13,'augdate &amp; jandate kaf'!$J$5:$O$94,6,FALSE)</f>
        <v>1942-43</v>
      </c>
      <c r="S13" s="18">
        <f>LARGE('augdate &amp; jandate kaf'!$J$5:$J$94,'augdate &amp; jandate kaf rank'!$A13)</f>
        <v>746.79071579699996</v>
      </c>
      <c r="T13" s="5" t="str">
        <f>VLOOKUP(U13,'augdate &amp; jandate kaf'!$K$5:$O$94,5,FALSE)</f>
        <v>1970-71</v>
      </c>
      <c r="U13" s="18">
        <f>LARGE('augdate &amp; jandate kaf'!$K$5:$K$94,'augdate &amp; jandate kaf rank'!$A13)</f>
        <v>996.49583039999993</v>
      </c>
      <c r="V13" s="5" t="str">
        <f>VLOOKUP(W13,'augdate &amp; jandate kaf'!$L$5:$O$94,4,FALSE)</f>
        <v>1995-96</v>
      </c>
      <c r="W13" s="18">
        <f>LARGE('augdate &amp; jandate kaf'!$L$5:$L$94,'augdate &amp; jandate kaf rank'!$A13)</f>
        <v>1167.9569809949999</v>
      </c>
      <c r="X13" s="5" t="str">
        <f>VLOOKUP(Y13,'augdate &amp; jandate kaf'!$M$5:$O$94,3,FALSE)</f>
        <v>1983-84</v>
      </c>
      <c r="Y13" s="18">
        <f>LARGE('augdate &amp; jandate kaf'!$M$5:$M$94,'augdate &amp; jandate kaf rank'!$A13)</f>
        <v>1279.3209437609999</v>
      </c>
      <c r="Z13" s="5" t="str">
        <f>VLOOKUP(AA13,'augdate &amp; jandate kaf'!$N$5:$O$94,2,FALSE)</f>
        <v>1970-71</v>
      </c>
      <c r="AA13" s="18">
        <f>LARGE('augdate &amp; jandate kaf'!$N$5:$N$94,'augdate &amp; jandate kaf rank'!$A13)</f>
        <v>1823.1569564250001</v>
      </c>
    </row>
    <row r="14" spans="1:27" x14ac:dyDescent="0.2">
      <c r="A14" s="5">
        <v>9</v>
      </c>
      <c r="B14" s="5" t="str">
        <f>VLOOKUP(C14,'augdate &amp; jandate kaf'!$B$5:$O$94,14,FALSE)</f>
        <v>1975-76</v>
      </c>
      <c r="C14" s="18">
        <f>LARGE('augdate &amp; jandate kaf'!$B$5:$B$94,'augdate &amp; jandate kaf rank'!$A14)</f>
        <v>88.726608243000001</v>
      </c>
      <c r="D14" s="5" t="str">
        <f>VLOOKUP(E14,'augdate &amp; jandate kaf'!$C$5:$O$94,13,FALSE)</f>
        <v>1976-77</v>
      </c>
      <c r="E14" s="18">
        <f>LARGE('augdate &amp; jandate kaf'!$C$5:$C$94,'augdate &amp; jandate kaf rank'!$A14)</f>
        <v>164.580489696</v>
      </c>
      <c r="F14" s="5" t="str">
        <f>VLOOKUP(G14,'augdate &amp; jandate kaf'!$D$5:$O$94,12,FALSE)</f>
        <v>1951-52</v>
      </c>
      <c r="G14" s="18">
        <f>LARGE('augdate &amp; jandate kaf'!$D$5:$D$94,'augdate &amp; jandate kaf rank'!$A14)</f>
        <v>248.95337909400001</v>
      </c>
      <c r="H14" s="5" t="str">
        <f>VLOOKUP(I14,'augdate &amp; jandate kaf'!$E$5:$O$94,11,FALSE)</f>
        <v>1983-84</v>
      </c>
      <c r="I14" s="18">
        <f>LARGE('augdate &amp; jandate kaf'!$E$5:$E$94,'augdate &amp; jandate kaf rank'!$A14)</f>
        <v>366.45816807599999</v>
      </c>
      <c r="J14" s="5" t="str">
        <f>VLOOKUP(K14,'augdate &amp; jandate kaf'!$F$5:$O$94,10,FALSE)</f>
        <v>1956-57</v>
      </c>
      <c r="K14" s="18">
        <f>LARGE('augdate &amp; jandate kaf'!$F$5:$F$94,'augdate &amp; jandate kaf rank'!$A14)</f>
        <v>570.22411084800001</v>
      </c>
      <c r="L14" s="5" t="str">
        <f>VLOOKUP(M14,'augdate &amp; jandate kaf'!$G$5:$O$94,9,FALSE)</f>
        <v>1952-53</v>
      </c>
      <c r="M14" s="18">
        <f>LARGE('augdate &amp; jandate kaf'!$G$5:$G$94,'augdate &amp; jandate kaf rank'!$A14)</f>
        <v>233.71437140100002</v>
      </c>
      <c r="N14" s="5" t="str">
        <f>VLOOKUP(O14,'augdate &amp; jandate kaf'!$H$5:$O$94,8,FALSE)</f>
        <v>1973-74</v>
      </c>
      <c r="O14" s="18">
        <f>LARGE('augdate &amp; jandate kaf'!$H$5:$H$94,'augdate &amp; jandate kaf rank'!$A14)</f>
        <v>406.865439288</v>
      </c>
      <c r="P14" s="5" t="str">
        <f>VLOOKUP(Q14,'augdate &amp; jandate kaf'!$I$5:$O$94,7,FALSE)</f>
        <v>1985-86</v>
      </c>
      <c r="Q14" s="18">
        <f>LARGE('augdate &amp; jandate kaf'!$I$5:$I$94,'augdate &amp; jandate kaf rank'!$A14)</f>
        <v>590.46543240299991</v>
      </c>
      <c r="R14" s="5" t="str">
        <f>VLOOKUP(S14,'augdate &amp; jandate kaf'!$J$5:$O$94,6,FALSE)</f>
        <v>1952-53</v>
      </c>
      <c r="S14" s="18">
        <f>LARGE('augdate &amp; jandate kaf'!$J$5:$J$94,'augdate &amp; jandate kaf rank'!$A14)</f>
        <v>745.70377368899995</v>
      </c>
      <c r="T14" s="5" t="str">
        <f>VLOOKUP(U14,'augdate &amp; jandate kaf'!$K$5:$O$94,5,FALSE)</f>
        <v>1982-83</v>
      </c>
      <c r="U14" s="18">
        <f>LARGE('augdate &amp; jandate kaf'!$K$5:$K$94,'augdate &amp; jandate kaf rank'!$A14)</f>
        <v>956.04888976799998</v>
      </c>
      <c r="V14" s="5" t="str">
        <f>VLOOKUP(W14,'augdate &amp; jandate kaf'!$L$5:$O$94,4,FALSE)</f>
        <v>1983-84</v>
      </c>
      <c r="W14" s="18">
        <f>LARGE('augdate &amp; jandate kaf'!$L$5:$L$94,'augdate &amp; jandate kaf rank'!$A14)</f>
        <v>1158.0673945889998</v>
      </c>
      <c r="X14" s="5" t="str">
        <f>VLOOKUP(Y14,'augdate &amp; jandate kaf'!$M$5:$O$94,3,FALSE)</f>
        <v>1995-96</v>
      </c>
      <c r="Y14" s="18">
        <f>LARGE('augdate &amp; jandate kaf'!$M$5:$M$94,'augdate &amp; jandate kaf rank'!$A14)</f>
        <v>1258.159291662</v>
      </c>
      <c r="Z14" s="5" t="str">
        <f>VLOOKUP(AA14,'augdate &amp; jandate kaf'!$N$5:$O$94,2,FALSE)</f>
        <v>1942-43</v>
      </c>
      <c r="AA14" s="18">
        <f>LARGE('augdate &amp; jandate kaf'!$N$5:$N$94,'augdate &amp; jandate kaf rank'!$A14)</f>
        <v>1819.9159648110001</v>
      </c>
    </row>
    <row r="15" spans="1:27" x14ac:dyDescent="0.2">
      <c r="A15" s="5">
        <v>10</v>
      </c>
      <c r="B15" s="5" t="str">
        <f>VLOOKUP(C15,'augdate &amp; jandate kaf'!$B$5:$O$94,14,FALSE)</f>
        <v>1999-2000</v>
      </c>
      <c r="C15" s="18">
        <f>LARGE('augdate &amp; jandate kaf'!$B$5:$B$94,'augdate &amp; jandate kaf rank'!$A15)</f>
        <v>88.480657838999988</v>
      </c>
      <c r="D15" s="5" t="str">
        <f>VLOOKUP(E15,'augdate &amp; jandate kaf'!$C$5:$O$94,13,FALSE)</f>
        <v>2017-18</v>
      </c>
      <c r="E15" s="18">
        <f>LARGE('augdate &amp; jandate kaf'!$C$5:$C$94,'augdate &amp; jandate kaf rank'!$A15)</f>
        <v>164.459497965</v>
      </c>
      <c r="F15" s="5" t="str">
        <f>VLOOKUP(G15,'augdate &amp; jandate kaf'!$D$5:$O$94,12,FALSE)</f>
        <v>1975-76</v>
      </c>
      <c r="G15" s="18">
        <f>LARGE('augdate &amp; jandate kaf'!$D$5:$D$94,'augdate &amp; jandate kaf rank'!$A15)</f>
        <v>246.55536265500001</v>
      </c>
      <c r="H15" s="5" t="str">
        <f>VLOOKUP(I15,'augdate &amp; jandate kaf'!$E$5:$O$94,11,FALSE)</f>
        <v>1951-52</v>
      </c>
      <c r="I15" s="18">
        <f>LARGE('augdate &amp; jandate kaf'!$E$5:$E$94,'augdate &amp; jandate kaf rank'!$A15)</f>
        <v>364.09387064399999</v>
      </c>
      <c r="J15" s="5" t="str">
        <f>VLOOKUP(K15,'augdate &amp; jandate kaf'!$F$5:$O$94,10,FALSE)</f>
        <v>1998-99</v>
      </c>
      <c r="K15" s="18">
        <f>LARGE('augdate &amp; jandate kaf'!$F$5:$F$94,'augdate &amp; jandate kaf rank'!$A15)</f>
        <v>559.53121868699998</v>
      </c>
      <c r="L15" s="5" t="str">
        <f>VLOOKUP(M15,'augdate &amp; jandate kaf'!$G$5:$O$94,9,FALSE)</f>
        <v>1942-43</v>
      </c>
      <c r="M15" s="18">
        <f>LARGE('augdate &amp; jandate kaf'!$G$5:$G$94,'augdate &amp; jandate kaf rank'!$A15)</f>
        <v>227.135198094</v>
      </c>
      <c r="N15" s="5" t="str">
        <f>VLOOKUP(O15,'augdate &amp; jandate kaf'!$H$5:$O$94,8,FALSE)</f>
        <v>1950-51</v>
      </c>
      <c r="O15" s="18">
        <f>LARGE('augdate &amp; jandate kaf'!$H$5:$H$94,'augdate &amp; jandate kaf rank'!$A15)</f>
        <v>399.34213378499999</v>
      </c>
      <c r="P15" s="5" t="str">
        <f>VLOOKUP(Q15,'augdate &amp; jandate kaf'!$I$5:$O$94,7,FALSE)</f>
        <v>1970-71</v>
      </c>
      <c r="Q15" s="18">
        <f>LARGE('augdate &amp; jandate kaf'!$I$5:$I$94,'augdate &amp; jandate kaf rank'!$A15)</f>
        <v>568.61749933800002</v>
      </c>
      <c r="R15" s="5" t="str">
        <f>VLOOKUP(S15,'augdate &amp; jandate kaf'!$J$5:$O$94,6,FALSE)</f>
        <v>1950-51</v>
      </c>
      <c r="S15" s="18">
        <f>LARGE('augdate &amp; jandate kaf'!$J$5:$J$94,'augdate &amp; jandate kaf rank'!$A15)</f>
        <v>743.33749278599998</v>
      </c>
      <c r="T15" s="5" t="str">
        <f>VLOOKUP(U15,'augdate &amp; jandate kaf'!$K$5:$O$94,5,FALSE)</f>
        <v>1952-53</v>
      </c>
      <c r="U15" s="18">
        <f>LARGE('augdate &amp; jandate kaf'!$K$5:$K$94,'augdate &amp; jandate kaf rank'!$A15)</f>
        <v>948.67434459000003</v>
      </c>
      <c r="V15" s="5" t="str">
        <f>VLOOKUP(W15,'augdate &amp; jandate kaf'!$L$5:$O$94,4,FALSE)</f>
        <v>1996-97</v>
      </c>
      <c r="W15" s="18">
        <f>LARGE('augdate &amp; jandate kaf'!$L$5:$L$94,'augdate &amp; jandate kaf rank'!$A15)</f>
        <v>1142.413841457</v>
      </c>
      <c r="X15" s="5" t="str">
        <f>VLOOKUP(Y15,'augdate &amp; jandate kaf'!$M$5:$O$94,3,FALSE)</f>
        <v>1951-52</v>
      </c>
      <c r="Y15" s="18">
        <f>LARGE('augdate &amp; jandate kaf'!$M$5:$M$94,'augdate &amp; jandate kaf rank'!$A15)</f>
        <v>1258.1196222419999</v>
      </c>
      <c r="Z15" s="5" t="str">
        <f>VLOOKUP(AA15,'augdate &amp; jandate kaf'!$N$5:$O$94,2,FALSE)</f>
        <v>1951-52</v>
      </c>
      <c r="AA15" s="18">
        <f>LARGE('augdate &amp; jandate kaf'!$N$5:$N$94,'augdate &amp; jandate kaf rank'!$A15)</f>
        <v>1813.017452673</v>
      </c>
    </row>
    <row r="16" spans="1:27" x14ac:dyDescent="0.2">
      <c r="A16" s="5">
        <v>11</v>
      </c>
      <c r="B16" s="5" t="str">
        <f>VLOOKUP(C16,'augdate &amp; jandate kaf'!$B$5:$O$94,14,FALSE)</f>
        <v>2017-18</v>
      </c>
      <c r="C16" s="18">
        <f>LARGE('augdate &amp; jandate kaf'!$B$5:$B$94,'augdate &amp; jandate kaf rank'!$A16)</f>
        <v>86.390079404999994</v>
      </c>
      <c r="D16" s="5" t="str">
        <f>VLOOKUP(E16,'augdate &amp; jandate kaf'!$C$5:$O$94,13,FALSE)</f>
        <v>1999-2000</v>
      </c>
      <c r="E16" s="18">
        <f>LARGE('augdate &amp; jandate kaf'!$C$5:$C$94,'augdate &amp; jandate kaf rank'!$A16)</f>
        <v>163.515365769</v>
      </c>
      <c r="F16" s="5" t="str">
        <f>VLOOKUP(G16,'augdate &amp; jandate kaf'!$D$5:$O$94,12,FALSE)</f>
        <v>1983-84</v>
      </c>
      <c r="G16" s="18">
        <f>LARGE('augdate &amp; jandate kaf'!$D$5:$D$94,'augdate &amp; jandate kaf rank'!$A16)</f>
        <v>245.545775916</v>
      </c>
      <c r="H16" s="5" t="str">
        <f>VLOOKUP(I16,'augdate &amp; jandate kaf'!$E$5:$O$94,11,FALSE)</f>
        <v>1971-72</v>
      </c>
      <c r="I16" s="18">
        <f>LARGE('augdate &amp; jandate kaf'!$E$5:$E$94,'augdate &amp; jandate kaf rank'!$A16)</f>
        <v>358.85949067500002</v>
      </c>
      <c r="J16" s="5" t="str">
        <f>VLOOKUP(K16,'augdate &amp; jandate kaf'!$F$5:$O$94,10,FALSE)</f>
        <v>1984-85</v>
      </c>
      <c r="K16" s="18">
        <f>LARGE('augdate &amp; jandate kaf'!$F$5:$F$94,'augdate &amp; jandate kaf rank'!$A16)</f>
        <v>546.36097124700007</v>
      </c>
      <c r="L16" s="5" t="str">
        <f>VLOOKUP(M16,'augdate &amp; jandate kaf'!$G$5:$O$94,9,FALSE)</f>
        <v>1997-98</v>
      </c>
      <c r="M16" s="18">
        <f>LARGE('augdate &amp; jandate kaf'!$G$5:$G$94,'augdate &amp; jandate kaf rank'!$A16)</f>
        <v>221.170900797</v>
      </c>
      <c r="N16" s="5" t="str">
        <f>VLOOKUP(O16,'augdate &amp; jandate kaf'!$H$5:$O$94,8,FALSE)</f>
        <v>1970-71</v>
      </c>
      <c r="O16" s="18">
        <f>LARGE('augdate &amp; jandate kaf'!$H$5:$H$94,'augdate &amp; jandate kaf rank'!$A16)</f>
        <v>399.096183381</v>
      </c>
      <c r="P16" s="5" t="str">
        <f>VLOOKUP(Q16,'augdate &amp; jandate kaf'!$I$5:$O$94,7,FALSE)</f>
        <v>1998-99</v>
      </c>
      <c r="Q16" s="18">
        <f>LARGE('augdate &amp; jandate kaf'!$I$5:$I$94,'augdate &amp; jandate kaf rank'!$A16)</f>
        <v>566.47733412899993</v>
      </c>
      <c r="R16" s="5" t="str">
        <f>VLOOKUP(S16,'augdate &amp; jandate kaf'!$J$5:$O$94,6,FALSE)</f>
        <v>1970-71</v>
      </c>
      <c r="S16" s="18">
        <f>LARGE('augdate &amp; jandate kaf'!$J$5:$J$94,'augdate &amp; jandate kaf rank'!$A16)</f>
        <v>742.429063068</v>
      </c>
      <c r="T16" s="5" t="str">
        <f>VLOOKUP(U16,'augdate &amp; jandate kaf'!$K$5:$O$94,5,FALSE)</f>
        <v>1983-84</v>
      </c>
      <c r="U16" s="18">
        <f>LARGE('augdate &amp; jandate kaf'!$K$5:$K$94,'augdate &amp; jandate kaf rank'!$A16)</f>
        <v>948.37484046899999</v>
      </c>
      <c r="V16" s="5" t="str">
        <f>VLOOKUP(W16,'augdate &amp; jandate kaf'!$L$5:$O$94,4,FALSE)</f>
        <v>1982-83</v>
      </c>
      <c r="W16" s="18">
        <f>LARGE('augdate &amp; jandate kaf'!$L$5:$L$94,'augdate &amp; jandate kaf rank'!$A16)</f>
        <v>1125.2191313579999</v>
      </c>
      <c r="X16" s="5" t="str">
        <f>VLOOKUP(Y16,'augdate &amp; jandate kaf'!$M$5:$O$94,3,FALSE)</f>
        <v>1982-83</v>
      </c>
      <c r="Y16" s="18">
        <f>LARGE('augdate &amp; jandate kaf'!$M$5:$M$94,'augdate &amp; jandate kaf rank'!$A16)</f>
        <v>1245.8578045199999</v>
      </c>
      <c r="Z16" s="5" t="str">
        <f>VLOOKUP(AA16,'augdate &amp; jandate kaf'!$N$5:$O$94,2,FALSE)</f>
        <v>1964-65</v>
      </c>
      <c r="AA16" s="18">
        <f>LARGE('augdate &amp; jandate kaf'!$N$5:$N$94,'augdate &amp; jandate kaf rank'!$A16)</f>
        <v>1809.2230726499999</v>
      </c>
    </row>
    <row r="17" spans="1:27" x14ac:dyDescent="0.2">
      <c r="A17" s="5">
        <v>12</v>
      </c>
      <c r="B17" s="5" t="str">
        <f>VLOOKUP(C17,'augdate &amp; jandate kaf'!$B$5:$O$94,14,FALSE)</f>
        <v>1998-99</v>
      </c>
      <c r="C17" s="18">
        <f>LARGE('augdate &amp; jandate kaf'!$B$5:$B$94,'augdate &amp; jandate kaf rank'!$A17)</f>
        <v>84.606938976000009</v>
      </c>
      <c r="D17" s="5" t="str">
        <f>VLOOKUP(E17,'augdate &amp; jandate kaf'!$C$5:$O$94,13,FALSE)</f>
        <v>1958-59</v>
      </c>
      <c r="E17" s="18">
        <f>LARGE('augdate &amp; jandate kaf'!$C$5:$C$94,'augdate &amp; jandate kaf rank'!$A17)</f>
        <v>158.36032464000002</v>
      </c>
      <c r="F17" s="5" t="str">
        <f>VLOOKUP(G17,'augdate &amp; jandate kaf'!$D$5:$O$94,12,FALSE)</f>
        <v>1999-2000</v>
      </c>
      <c r="G17" s="18">
        <f>LARGE('augdate &amp; jandate kaf'!$D$5:$D$94,'augdate &amp; jandate kaf rank'!$A17)</f>
        <v>239.51404060499999</v>
      </c>
      <c r="H17" s="5" t="str">
        <f>VLOOKUP(I17,'augdate &amp; jandate kaf'!$E$5:$O$94,11,FALSE)</f>
        <v>1975-76</v>
      </c>
      <c r="I17" s="18">
        <f>LARGE('augdate &amp; jandate kaf'!$E$5:$E$94,'augdate &amp; jandate kaf rank'!$A17)</f>
        <v>348.00990430499996</v>
      </c>
      <c r="J17" s="5" t="str">
        <f>VLOOKUP(K17,'augdate &amp; jandate kaf'!$F$5:$O$94,10,FALSE)</f>
        <v>1981-82</v>
      </c>
      <c r="K17" s="18">
        <f>LARGE('augdate &amp; jandate kaf'!$F$5:$F$94,'augdate &amp; jandate kaf rank'!$A17)</f>
        <v>543.63369862199988</v>
      </c>
      <c r="L17" s="5" t="str">
        <f>VLOOKUP(M17,'augdate &amp; jandate kaf'!$G$5:$O$94,9,FALSE)</f>
        <v>1995-96</v>
      </c>
      <c r="M17" s="18">
        <f>LARGE('augdate &amp; jandate kaf'!$G$5:$G$94,'augdate &amp; jandate kaf rank'!$A17)</f>
        <v>216.98974392899999</v>
      </c>
      <c r="N17" s="5" t="str">
        <f>VLOOKUP(O17,'augdate &amp; jandate kaf'!$H$5:$O$94,8,FALSE)</f>
        <v>1998-99</v>
      </c>
      <c r="O17" s="18">
        <f>LARGE('augdate &amp; jandate kaf'!$H$5:$H$94,'augdate &amp; jandate kaf rank'!$A17)</f>
        <v>392.713373703</v>
      </c>
      <c r="P17" s="5" t="str">
        <f>VLOOKUP(Q17,'augdate &amp; jandate kaf'!$I$5:$O$94,7,FALSE)</f>
        <v>2015-16</v>
      </c>
      <c r="Q17" s="18">
        <f>LARGE('augdate &amp; jandate kaf'!$I$5:$I$94,'augdate &amp; jandate kaf rank'!$A17)</f>
        <v>557.39700389099994</v>
      </c>
      <c r="R17" s="5" t="str">
        <f>VLOOKUP(S17,'augdate &amp; jandate kaf'!$J$5:$O$94,6,FALSE)</f>
        <v>1964-65</v>
      </c>
      <c r="S17" s="18">
        <f>LARGE('augdate &amp; jandate kaf'!$J$5:$J$94,'augdate &amp; jandate kaf rank'!$A17)</f>
        <v>741.637658139</v>
      </c>
      <c r="T17" s="5" t="str">
        <f>VLOOKUP(U17,'augdate &amp; jandate kaf'!$K$5:$O$94,5,FALSE)</f>
        <v>1998-99</v>
      </c>
      <c r="U17" s="18">
        <f>LARGE('augdate &amp; jandate kaf'!$K$5:$K$94,'augdate &amp; jandate kaf rank'!$A17)</f>
        <v>932.48525428799996</v>
      </c>
      <c r="V17" s="5" t="str">
        <f>VLOOKUP(W17,'augdate &amp; jandate kaf'!$L$5:$O$94,4,FALSE)</f>
        <v>1951-52</v>
      </c>
      <c r="W17" s="18">
        <f>LARGE('augdate &amp; jandate kaf'!$L$5:$L$94,'augdate &amp; jandate kaf rank'!$A17)</f>
        <v>1124.0151644609998</v>
      </c>
      <c r="X17" s="5" t="str">
        <f>VLOOKUP(Y17,'augdate &amp; jandate kaf'!$M$5:$O$94,3,FALSE)</f>
        <v>1998-99</v>
      </c>
      <c r="Y17" s="18">
        <f>LARGE('augdate &amp; jandate kaf'!$M$5:$M$94,'augdate &amp; jandate kaf rank'!$A17)</f>
        <v>1236.3411106620001</v>
      </c>
      <c r="Z17" s="5" t="str">
        <f>VLOOKUP(AA17,'augdate &amp; jandate kaf'!$N$5:$O$94,2,FALSE)</f>
        <v>1998-99</v>
      </c>
      <c r="AA17" s="18">
        <f>LARGE('augdate &amp; jandate kaf'!$N$5:$N$94,'augdate &amp; jandate kaf rank'!$A17)</f>
        <v>1803.554312532</v>
      </c>
    </row>
    <row r="18" spans="1:27" x14ac:dyDescent="0.2">
      <c r="A18" s="5">
        <v>13</v>
      </c>
      <c r="B18" s="5" t="str">
        <f>VLOOKUP(C18,'augdate &amp; jandate kaf'!$B$5:$O$94,14,FALSE)</f>
        <v>1974-75</v>
      </c>
      <c r="C18" s="18">
        <f>LARGE('augdate &amp; jandate kaf'!$B$5:$B$94,'augdate &amp; jandate kaf rank'!$A18)</f>
        <v>84.299500971000001</v>
      </c>
      <c r="D18" s="5" t="str">
        <f>VLOOKUP(E18,'augdate &amp; jandate kaf'!$C$5:$O$94,13,FALSE)</f>
        <v>1974-75</v>
      </c>
      <c r="E18" s="18">
        <f>LARGE('augdate &amp; jandate kaf'!$C$5:$C$94,'augdate &amp; jandate kaf rank'!$A18)</f>
        <v>158.08462217100001</v>
      </c>
      <c r="F18" s="5" t="str">
        <f>VLOOKUP(G18,'augdate &amp; jandate kaf'!$D$5:$O$94,12,FALSE)</f>
        <v>1976-77</v>
      </c>
      <c r="G18" s="18">
        <f>LARGE('augdate &amp; jandate kaf'!$D$5:$D$94,'augdate &amp; jandate kaf rank'!$A18)</f>
        <v>234.983792841</v>
      </c>
      <c r="H18" s="5" t="str">
        <f>VLOOKUP(I18,'augdate &amp; jandate kaf'!$E$5:$O$94,11,FALSE)</f>
        <v>1958-59</v>
      </c>
      <c r="I18" s="18">
        <f>LARGE('augdate &amp; jandate kaf'!$E$5:$E$94,'augdate &amp; jandate kaf rank'!$A18)</f>
        <v>336.31734275999997</v>
      </c>
      <c r="J18" s="5" t="str">
        <f>VLOOKUP(K18,'augdate &amp; jandate kaf'!$F$5:$O$94,10,FALSE)</f>
        <v>1977-78</v>
      </c>
      <c r="K18" s="18">
        <f>LARGE('augdate &amp; jandate kaf'!$F$5:$F$94,'augdate &amp; jandate kaf rank'!$A18)</f>
        <v>531.77452551299996</v>
      </c>
      <c r="L18" s="5" t="str">
        <f>VLOOKUP(M18,'augdate &amp; jandate kaf'!$G$5:$O$94,9,FALSE)</f>
        <v>2010-11</v>
      </c>
      <c r="M18" s="18">
        <f>LARGE('augdate &amp; jandate kaf'!$G$5:$G$94,'augdate &amp; jandate kaf rank'!$A18)</f>
        <v>208.934868198</v>
      </c>
      <c r="N18" s="5" t="str">
        <f>VLOOKUP(O18,'augdate &amp; jandate kaf'!$H$5:$O$94,8,FALSE)</f>
        <v>1969-70</v>
      </c>
      <c r="O18" s="18">
        <f>LARGE('augdate &amp; jandate kaf'!$H$5:$H$94,'augdate &amp; jandate kaf rank'!$A18)</f>
        <v>385.24957232999998</v>
      </c>
      <c r="P18" s="5" t="str">
        <f>VLOOKUP(Q18,'augdate &amp; jandate kaf'!$I$5:$O$94,7,FALSE)</f>
        <v>1982-83</v>
      </c>
      <c r="Q18" s="18">
        <f>LARGE('augdate &amp; jandate kaf'!$I$5:$I$94,'augdate &amp; jandate kaf rank'!$A18)</f>
        <v>553.79105361299992</v>
      </c>
      <c r="R18" s="5" t="str">
        <f>VLOOKUP(S18,'augdate &amp; jandate kaf'!$J$5:$O$94,6,FALSE)</f>
        <v>1955-56</v>
      </c>
      <c r="S18" s="18">
        <f>LARGE('augdate &amp; jandate kaf'!$J$5:$J$94,'augdate &amp; jandate kaf rank'!$A18)</f>
        <v>739.72955903699994</v>
      </c>
      <c r="T18" s="5" t="str">
        <f>VLOOKUP(U18,'augdate &amp; jandate kaf'!$K$5:$O$94,5,FALSE)</f>
        <v>1950-51</v>
      </c>
      <c r="U18" s="18">
        <f>LARGE('augdate &amp; jandate kaf'!$K$5:$K$94,'augdate &amp; jandate kaf rank'!$A18)</f>
        <v>929.52194861399994</v>
      </c>
      <c r="V18" s="5" t="str">
        <f>VLOOKUP(W18,'augdate &amp; jandate kaf'!$L$5:$O$94,4,FALSE)</f>
        <v>1998-99</v>
      </c>
      <c r="W18" s="18">
        <f>LARGE('augdate &amp; jandate kaf'!$L$5:$L$94,'augdate &amp; jandate kaf rank'!$A18)</f>
        <v>1113.734834268</v>
      </c>
      <c r="X18" s="5" t="str">
        <f>VLOOKUP(Y18,'augdate &amp; jandate kaf'!$M$5:$O$94,3,FALSE)</f>
        <v>1996-97</v>
      </c>
      <c r="Y18" s="18">
        <f>LARGE('augdate &amp; jandate kaf'!$M$5:$M$94,'augdate &amp; jandate kaf rank'!$A18)</f>
        <v>1233.59995374</v>
      </c>
      <c r="Z18" s="5" t="str">
        <f>VLOOKUP(AA18,'augdate &amp; jandate kaf'!$N$5:$O$94,2,FALSE)</f>
        <v>1995-96</v>
      </c>
      <c r="AA18" s="18">
        <f>LARGE('augdate &amp; jandate kaf'!$N$5:$N$94,'augdate &amp; jandate kaf rank'!$A18)</f>
        <v>1799.7024118500001</v>
      </c>
    </row>
    <row r="19" spans="1:27" x14ac:dyDescent="0.2">
      <c r="A19" s="5">
        <v>14</v>
      </c>
      <c r="B19" s="5" t="str">
        <f>VLOOKUP(C19,'augdate &amp; jandate kaf'!$B$5:$O$94,14,FALSE)</f>
        <v>1958-59</v>
      </c>
      <c r="C19" s="18">
        <f>LARGE('augdate &amp; jandate kaf'!$B$5:$B$94,'augdate &amp; jandate kaf rank'!$A19)</f>
        <v>83.623137359999987</v>
      </c>
      <c r="D19" s="5" t="str">
        <f>VLOOKUP(E19,'augdate &amp; jandate kaf'!$C$5:$O$94,13,FALSE)</f>
        <v>1998-99</v>
      </c>
      <c r="E19" s="18">
        <f>LARGE('augdate &amp; jandate kaf'!$C$5:$C$94,'augdate &amp; jandate kaf rank'!$A19)</f>
        <v>155.833382586</v>
      </c>
      <c r="F19" s="5" t="str">
        <f>VLOOKUP(G19,'augdate &amp; jandate kaf'!$D$5:$O$94,12,FALSE)</f>
        <v>1997-98</v>
      </c>
      <c r="G19" s="18">
        <f>LARGE('augdate &amp; jandate kaf'!$D$5:$D$94,'augdate &amp; jandate kaf rank'!$A19)</f>
        <v>234.408586251</v>
      </c>
      <c r="H19" s="5" t="str">
        <f>VLOOKUP(I19,'augdate &amp; jandate kaf'!$E$5:$O$94,11,FALSE)</f>
        <v>1972-73</v>
      </c>
      <c r="I19" s="18">
        <f>LARGE('augdate &amp; jandate kaf'!$E$5:$E$94,'augdate &amp; jandate kaf rank'!$A19)</f>
        <v>328.202962899</v>
      </c>
      <c r="J19" s="5" t="str">
        <f>VLOOKUP(K19,'augdate &amp; jandate kaf'!$F$5:$O$94,10,FALSE)</f>
        <v>1975-76</v>
      </c>
      <c r="K19" s="18">
        <f>LARGE('augdate &amp; jandate kaf'!$F$5:$F$94,'augdate &amp; jandate kaf rank'!$A19)</f>
        <v>531.24295528499999</v>
      </c>
      <c r="L19" s="5" t="str">
        <f>VLOOKUP(M19,'augdate &amp; jandate kaf'!$G$5:$O$94,9,FALSE)</f>
        <v>1998-99</v>
      </c>
      <c r="M19" s="18">
        <f>LARGE('augdate &amp; jandate kaf'!$G$5:$G$94,'augdate &amp; jandate kaf rank'!$A19)</f>
        <v>203.831397315</v>
      </c>
      <c r="N19" s="5" t="str">
        <f>VLOOKUP(O19,'augdate &amp; jandate kaf'!$H$5:$O$94,8,FALSE)</f>
        <v>1942-43</v>
      </c>
      <c r="O19" s="18">
        <f>LARGE('augdate &amp; jandate kaf'!$H$5:$H$94,'augdate &amp; jandate kaf rank'!$A19)</f>
        <v>381.30643198199999</v>
      </c>
      <c r="P19" s="5" t="str">
        <f>VLOOKUP(Q19,'augdate &amp; jandate kaf'!$I$5:$O$94,7,FALSE)</f>
        <v>1955-56</v>
      </c>
      <c r="Q19" s="18">
        <f>LARGE('augdate &amp; jandate kaf'!$I$5:$I$94,'augdate &amp; jandate kaf rank'!$A19)</f>
        <v>545.80559936700001</v>
      </c>
      <c r="R19" s="5" t="str">
        <f>VLOOKUP(S19,'augdate &amp; jandate kaf'!$J$5:$O$94,6,FALSE)</f>
        <v>1982-83</v>
      </c>
      <c r="S19" s="18">
        <f>LARGE('augdate &amp; jandate kaf'!$J$5:$J$94,'augdate &amp; jandate kaf rank'!$A19)</f>
        <v>734.38608816299995</v>
      </c>
      <c r="T19" s="5" t="str">
        <f>VLOOKUP(U19,'augdate &amp; jandate kaf'!$K$5:$O$94,5,FALSE)</f>
        <v>1937-38</v>
      </c>
      <c r="U19" s="18">
        <f>LARGE('augdate &amp; jandate kaf'!$K$5:$K$94,'augdate &amp; jandate kaf rank'!$A19)</f>
        <v>925.25550249299999</v>
      </c>
      <c r="V19" s="5" t="str">
        <f>VLOOKUP(W19,'augdate &amp; jandate kaf'!$L$5:$O$94,4,FALSE)</f>
        <v>2010-11</v>
      </c>
      <c r="W19" s="18">
        <f>LARGE('augdate &amp; jandate kaf'!$L$5:$L$94,'augdate &amp; jandate kaf rank'!$A19)</f>
        <v>1105.2773139239998</v>
      </c>
      <c r="X19" s="5" t="str">
        <f>VLOOKUP(Y19,'augdate &amp; jandate kaf'!$M$5:$O$94,3,FALSE)</f>
        <v>2010-11</v>
      </c>
      <c r="Y19" s="18">
        <f>LARGE('augdate &amp; jandate kaf'!$M$5:$M$94,'augdate &amp; jandate kaf rank'!$A19)</f>
        <v>1231.8187967819999</v>
      </c>
      <c r="Z19" s="5" t="str">
        <f>VLOOKUP(AA19,'augdate &amp; jandate kaf'!$N$5:$O$94,2,FALSE)</f>
        <v>1957-58</v>
      </c>
      <c r="AA19" s="18">
        <f>LARGE('augdate &amp; jandate kaf'!$N$5:$N$94,'augdate &amp; jandate kaf rank'!$A19)</f>
        <v>1763.5080330419999</v>
      </c>
    </row>
    <row r="20" spans="1:27" x14ac:dyDescent="0.2">
      <c r="A20" s="5">
        <v>15</v>
      </c>
      <c r="B20" s="5" t="str">
        <f>VLOOKUP(C20,'augdate &amp; jandate kaf'!$B$5:$O$94,14,FALSE)</f>
        <v>1943-44</v>
      </c>
      <c r="C20" s="18">
        <f>LARGE('augdate &amp; jandate kaf'!$B$5:$B$94,'augdate &amp; jandate kaf rank'!$A20)</f>
        <v>80.917682916000004</v>
      </c>
      <c r="D20" s="5" t="str">
        <f>VLOOKUP(E20,'augdate &amp; jandate kaf'!$C$5:$O$94,13,FALSE)</f>
        <v>1997-98</v>
      </c>
      <c r="E20" s="18">
        <f>LARGE('augdate &amp; jandate kaf'!$C$5:$C$94,'augdate &amp; jandate kaf rank'!$A20)</f>
        <v>153.67536613800002</v>
      </c>
      <c r="F20" s="5" t="str">
        <f>VLOOKUP(G20,'augdate &amp; jandate kaf'!$D$5:$O$94,12,FALSE)</f>
        <v>1974-75</v>
      </c>
      <c r="G20" s="18">
        <f>LARGE('augdate &amp; jandate kaf'!$D$5:$D$94,'augdate &amp; jandate kaf rank'!$A20)</f>
        <v>232.42313178000001</v>
      </c>
      <c r="H20" s="5" t="str">
        <f>VLOOKUP(I20,'augdate &amp; jandate kaf'!$E$5:$O$94,11,FALSE)</f>
        <v>1952-53</v>
      </c>
      <c r="I20" s="18">
        <f>LARGE('augdate &amp; jandate kaf'!$E$5:$E$94,'augdate &amp; jandate kaf rank'!$A20)</f>
        <v>325.390401021</v>
      </c>
      <c r="J20" s="5" t="str">
        <f>VLOOKUP(K20,'augdate &amp; jandate kaf'!$F$5:$O$94,10,FALSE)</f>
        <v>1951-52</v>
      </c>
      <c r="K20" s="18">
        <f>LARGE('augdate &amp; jandate kaf'!$F$5:$F$94,'augdate &amp; jandate kaf rank'!$A20)</f>
        <v>528.69617852099998</v>
      </c>
      <c r="L20" s="5" t="str">
        <f>VLOOKUP(M20,'augdate &amp; jandate kaf'!$G$5:$O$94,9,FALSE)</f>
        <v>1979-80</v>
      </c>
      <c r="M20" s="18">
        <f>LARGE('augdate &amp; jandate kaf'!$G$5:$G$94,'augdate &amp; jandate kaf rank'!$A20)</f>
        <v>190.61156310000001</v>
      </c>
      <c r="N20" s="5" t="str">
        <f>VLOOKUP(O20,'augdate &amp; jandate kaf'!$H$5:$O$94,8,FALSE)</f>
        <v>1985-86</v>
      </c>
      <c r="O20" s="18">
        <f>LARGE('augdate &amp; jandate kaf'!$H$5:$H$94,'augdate &amp; jandate kaf rank'!$A20)</f>
        <v>380.97717579599998</v>
      </c>
      <c r="P20" s="5" t="str">
        <f>VLOOKUP(Q20,'augdate &amp; jandate kaf'!$I$5:$O$94,7,FALSE)</f>
        <v>1942-43</v>
      </c>
      <c r="Q20" s="18">
        <f>LARGE('augdate &amp; jandate kaf'!$I$5:$I$94,'augdate &amp; jandate kaf rank'!$A20)</f>
        <v>545.78576465699996</v>
      </c>
      <c r="R20" s="5" t="str">
        <f>VLOOKUP(S20,'augdate &amp; jandate kaf'!$J$5:$O$94,6,FALSE)</f>
        <v>1983-84</v>
      </c>
      <c r="S20" s="18">
        <f>LARGE('augdate &amp; jandate kaf'!$J$5:$J$94,'augdate &amp; jandate kaf rank'!$A20)</f>
        <v>724.867410834</v>
      </c>
      <c r="T20" s="5" t="str">
        <f>VLOOKUP(U20,'augdate &amp; jandate kaf'!$K$5:$O$94,5,FALSE)</f>
        <v>1942-43</v>
      </c>
      <c r="U20" s="18">
        <f>LARGE('augdate &amp; jandate kaf'!$K$5:$K$94,'augdate &amp; jandate kaf rank'!$A20)</f>
        <v>919.07897379899998</v>
      </c>
      <c r="V20" s="5" t="str">
        <f>VLOOKUP(W20,'augdate &amp; jandate kaf'!$L$5:$O$94,4,FALSE)</f>
        <v>1942-43</v>
      </c>
      <c r="W20" s="18">
        <f>LARGE('augdate &amp; jandate kaf'!$L$5:$L$94,'augdate &amp; jandate kaf rank'!$A20)</f>
        <v>1092.295496229</v>
      </c>
      <c r="X20" s="5" t="str">
        <f>VLOOKUP(Y20,'augdate &amp; jandate kaf'!$M$5:$O$94,3,FALSE)</f>
        <v>1942-43</v>
      </c>
      <c r="Y20" s="18">
        <f>LARGE('augdate &amp; jandate kaf'!$M$5:$M$94,'augdate &amp; jandate kaf rank'!$A20)</f>
        <v>1194.057475884</v>
      </c>
      <c r="Z20" s="5" t="str">
        <f>VLOOKUP(AA20,'augdate &amp; jandate kaf'!$N$5:$O$94,2,FALSE)</f>
        <v>1982-83</v>
      </c>
      <c r="AA20" s="18">
        <f>LARGE('augdate &amp; jandate kaf'!$N$5:$N$94,'augdate &amp; jandate kaf rank'!$A20)</f>
        <v>1753.703735889</v>
      </c>
    </row>
    <row r="21" spans="1:27" x14ac:dyDescent="0.2">
      <c r="A21" s="5">
        <v>16</v>
      </c>
      <c r="B21" s="5" t="str">
        <f>VLOOKUP(C21,'augdate &amp; jandate kaf'!$B$5:$O$94,14,FALSE)</f>
        <v>1954-55</v>
      </c>
      <c r="C21" s="18">
        <f>LARGE('augdate &amp; jandate kaf'!$B$5:$B$94,'augdate &amp; jandate kaf rank'!$A21)</f>
        <v>79.933881299999996</v>
      </c>
      <c r="D21" s="5" t="str">
        <f>VLOOKUP(E21,'augdate &amp; jandate kaf'!$C$5:$O$94,13,FALSE)</f>
        <v>1954-55</v>
      </c>
      <c r="E21" s="18">
        <f>LARGE('augdate &amp; jandate kaf'!$C$5:$C$94,'augdate &amp; jandate kaf rank'!$A21)</f>
        <v>153.18346533000002</v>
      </c>
      <c r="F21" s="5" t="str">
        <f>VLOOKUP(G21,'augdate &amp; jandate kaf'!$D$5:$O$94,12,FALSE)</f>
        <v>1958-59</v>
      </c>
      <c r="G21" s="18">
        <f>LARGE('augdate &amp; jandate kaf'!$D$5:$D$94,'augdate &amp; jandate kaf rank'!$A21)</f>
        <v>231.53056982999999</v>
      </c>
      <c r="H21" s="5" t="str">
        <f>VLOOKUP(I21,'augdate &amp; jandate kaf'!$E$5:$O$94,11,FALSE)</f>
        <v>1997-98</v>
      </c>
      <c r="I21" s="18">
        <f>LARGE('augdate &amp; jandate kaf'!$E$5:$E$94,'augdate &amp; jandate kaf rank'!$A21)</f>
        <v>324.79535972100001</v>
      </c>
      <c r="J21" s="5" t="str">
        <f>VLOOKUP(K21,'augdate &amp; jandate kaf'!$F$5:$O$94,10,FALSE)</f>
        <v>1995-96</v>
      </c>
      <c r="K21" s="18">
        <f>LARGE('augdate &amp; jandate kaf'!$F$5:$F$94,'augdate &amp; jandate kaf rank'!$A21)</f>
        <v>514.62345177600002</v>
      </c>
      <c r="L21" s="5" t="str">
        <f>VLOOKUP(M21,'augdate &amp; jandate kaf'!$G$5:$O$94,9,FALSE)</f>
        <v>1950-51</v>
      </c>
      <c r="M21" s="18">
        <f>LARGE('augdate &amp; jandate kaf'!$G$5:$G$94,'augdate &amp; jandate kaf rank'!$A21)</f>
        <v>184.52429060099999</v>
      </c>
      <c r="N21" s="5" t="str">
        <f>VLOOKUP(O21,'augdate &amp; jandate kaf'!$H$5:$O$94,8,FALSE)</f>
        <v>1981-82</v>
      </c>
      <c r="O21" s="18">
        <f>LARGE('augdate &amp; jandate kaf'!$H$5:$H$94,'augdate &amp; jandate kaf rank'!$A21)</f>
        <v>377.11337428799999</v>
      </c>
      <c r="P21" s="5" t="str">
        <f>VLOOKUP(Q21,'augdate &amp; jandate kaf'!$I$5:$O$94,7,FALSE)</f>
        <v>1950-51</v>
      </c>
      <c r="Q21" s="18">
        <f>LARGE('augdate &amp; jandate kaf'!$I$5:$I$94,'augdate &amp; jandate kaf rank'!$A21)</f>
        <v>545.12923575600007</v>
      </c>
      <c r="R21" s="5" t="str">
        <f>VLOOKUP(S21,'augdate &amp; jandate kaf'!$J$5:$O$94,6,FALSE)</f>
        <v>1985-86</v>
      </c>
      <c r="S21" s="18">
        <f>LARGE('augdate &amp; jandate kaf'!$J$5:$J$94,'augdate &amp; jandate kaf rank'!$A21)</f>
        <v>721.55303079300006</v>
      </c>
      <c r="T21" s="5" t="str">
        <f>VLOOKUP(U21,'augdate &amp; jandate kaf'!$K$5:$O$94,5,FALSE)</f>
        <v>1951-52</v>
      </c>
      <c r="U21" s="18">
        <f>LARGE('augdate &amp; jandate kaf'!$K$5:$K$94,'augdate &amp; jandate kaf rank'!$A21)</f>
        <v>916.22674250099999</v>
      </c>
      <c r="V21" s="5" t="str">
        <f>VLOOKUP(W21,'augdate &amp; jandate kaf'!$L$5:$O$94,4,FALSE)</f>
        <v>1937-38</v>
      </c>
      <c r="W21" s="18">
        <f>LARGE('augdate &amp; jandate kaf'!$L$5:$L$94,'augdate &amp; jandate kaf rank'!$A21)</f>
        <v>1086.3331824030001</v>
      </c>
      <c r="X21" s="5" t="str">
        <f>VLOOKUP(Y21,'augdate &amp; jandate kaf'!$M$5:$O$94,3,FALSE)</f>
        <v>1937-38</v>
      </c>
      <c r="Y21" s="18">
        <f>LARGE('augdate &amp; jandate kaf'!$M$5:$M$94,'augdate &amp; jandate kaf rank'!$A21)</f>
        <v>1174.0759890300001</v>
      </c>
      <c r="Z21" s="5" t="str">
        <f>VLOOKUP(AA21,'augdate &amp; jandate kaf'!$N$5:$O$94,2,FALSE)</f>
        <v>1981-82</v>
      </c>
      <c r="AA21" s="18">
        <f>LARGE('augdate &amp; jandate kaf'!$N$5:$N$94,'augdate &amp; jandate kaf rank'!$A21)</f>
        <v>1740.4402653119998</v>
      </c>
    </row>
    <row r="22" spans="1:27" x14ac:dyDescent="0.2">
      <c r="A22" s="5">
        <v>17</v>
      </c>
      <c r="B22" s="5" t="str">
        <f>VLOOKUP(C22,'augdate &amp; jandate kaf'!$B$5:$O$94,14,FALSE)</f>
        <v>1951-52</v>
      </c>
      <c r="C22" s="18">
        <f>LARGE('augdate &amp; jandate kaf'!$B$5:$B$94,'augdate &amp; jandate kaf rank'!$A22)</f>
        <v>79.257517688999997</v>
      </c>
      <c r="D22" s="5" t="str">
        <f>VLOOKUP(E22,'augdate &amp; jandate kaf'!$C$5:$O$94,13,FALSE)</f>
        <v>1943-44</v>
      </c>
      <c r="E22" s="18">
        <f>LARGE('augdate &amp; jandate kaf'!$C$5:$C$94,'augdate &amp; jandate kaf rank'!$A22)</f>
        <v>151.965614136</v>
      </c>
      <c r="F22" s="5" t="str">
        <f>VLOOKUP(G22,'augdate &amp; jandate kaf'!$D$5:$O$94,12,FALSE)</f>
        <v>1943-44</v>
      </c>
      <c r="G22" s="18">
        <f>LARGE('augdate &amp; jandate kaf'!$D$5:$D$94,'augdate &amp; jandate kaf rank'!$A22)</f>
        <v>230.546768214</v>
      </c>
      <c r="H22" s="5" t="str">
        <f>VLOOKUP(I22,'augdate &amp; jandate kaf'!$E$5:$O$94,11,FALSE)</f>
        <v>1999-2000</v>
      </c>
      <c r="I22" s="18">
        <f>LARGE('augdate &amp; jandate kaf'!$E$5:$E$94,'augdate &amp; jandate kaf rank'!$A22)</f>
        <v>323.59337629500004</v>
      </c>
      <c r="J22" s="5" t="str">
        <f>VLOOKUP(K22,'augdate &amp; jandate kaf'!$F$5:$O$94,10,FALSE)</f>
        <v>1971-72</v>
      </c>
      <c r="K22" s="18">
        <f>LARGE('augdate &amp; jandate kaf'!$F$5:$F$94,'augdate &amp; jandate kaf rank'!$A22)</f>
        <v>501.20328698999998</v>
      </c>
      <c r="L22" s="5" t="str">
        <f>VLOOKUP(M22,'augdate &amp; jandate kaf'!$G$5:$O$94,9,FALSE)</f>
        <v>1957-58</v>
      </c>
      <c r="M22" s="18">
        <f>LARGE('augdate &amp; jandate kaf'!$G$5:$G$94,'augdate &amp; jandate kaf rank'!$A22)</f>
        <v>182.12627416199999</v>
      </c>
      <c r="N22" s="5" t="str">
        <f>VLOOKUP(O22,'augdate &amp; jandate kaf'!$H$5:$O$94,8,FALSE)</f>
        <v>1997-98</v>
      </c>
      <c r="O22" s="18">
        <f>LARGE('augdate &amp; jandate kaf'!$H$5:$H$94,'augdate &amp; jandate kaf rank'!$A22)</f>
        <v>354.40461480900001</v>
      </c>
      <c r="P22" s="5" t="str">
        <f>VLOOKUP(Q22,'augdate &amp; jandate kaf'!$I$5:$O$94,7,FALSE)</f>
        <v>2005-06</v>
      </c>
      <c r="Q22" s="18">
        <f>LARGE('augdate &amp; jandate kaf'!$I$5:$I$94,'augdate &amp; jandate kaf rank'!$A22)</f>
        <v>544.30411182</v>
      </c>
      <c r="R22" s="5" t="str">
        <f>VLOOKUP(S22,'augdate &amp; jandate kaf'!$J$5:$O$94,6,FALSE)</f>
        <v>1998-99</v>
      </c>
      <c r="S22" s="18">
        <f>LARGE('augdate &amp; jandate kaf'!$J$5:$J$94,'augdate &amp; jandate kaf rank'!$A22)</f>
        <v>720.41451843900006</v>
      </c>
      <c r="T22" s="5" t="str">
        <f>VLOOKUP(U22,'augdate &amp; jandate kaf'!$K$5:$O$94,5,FALSE)</f>
        <v>2010-11</v>
      </c>
      <c r="U22" s="18">
        <f>LARGE('augdate &amp; jandate kaf'!$K$5:$K$94,'augdate &amp; jandate kaf rank'!$A22)</f>
        <v>900.76161911400004</v>
      </c>
      <c r="V22" s="5" t="str">
        <f>VLOOKUP(W22,'augdate &amp; jandate kaf'!$L$5:$O$94,4,FALSE)</f>
        <v>1981-82</v>
      </c>
      <c r="W22" s="18">
        <f>LARGE('augdate &amp; jandate kaf'!$L$5:$L$94,'augdate &amp; jandate kaf rank'!$A22)</f>
        <v>1050.7120267139999</v>
      </c>
      <c r="X22" s="5" t="str">
        <f>VLOOKUP(Y22,'augdate &amp; jandate kaf'!$M$5:$O$94,3,FALSE)</f>
        <v>1974-75</v>
      </c>
      <c r="Y22" s="18">
        <f>LARGE('augdate &amp; jandate kaf'!$M$5:$M$94,'augdate &amp; jandate kaf rank'!$A22)</f>
        <v>1156.4826012599999</v>
      </c>
      <c r="Z22" s="5" t="str">
        <f>VLOOKUP(AA22,'augdate &amp; jandate kaf'!$N$5:$O$94,2,FALSE)</f>
        <v>1952-53</v>
      </c>
      <c r="AA22" s="18">
        <f>LARGE('augdate &amp; jandate kaf'!$N$5:$N$94,'augdate &amp; jandate kaf rank'!$A22)</f>
        <v>1717.9298529330001</v>
      </c>
    </row>
    <row r="23" spans="1:27" x14ac:dyDescent="0.2">
      <c r="A23" s="5">
        <v>18</v>
      </c>
      <c r="B23" s="5" t="str">
        <f>VLOOKUP(C23,'augdate &amp; jandate kaf'!$B$5:$O$94,14,FALSE)</f>
        <v>1997-98</v>
      </c>
      <c r="C23" s="18">
        <f>LARGE('augdate &amp; jandate kaf'!$B$5:$B$94,'augdate &amp; jandate kaf rank'!$A23)</f>
        <v>78.581154077999997</v>
      </c>
      <c r="D23" s="5" t="str">
        <f>VLOOKUP(E23,'augdate &amp; jandate kaf'!$C$5:$O$94,13,FALSE)</f>
        <v>1951-52</v>
      </c>
      <c r="E23" s="18">
        <f>LARGE('augdate &amp; jandate kaf'!$C$5:$C$94,'augdate &amp; jandate kaf rank'!$A23)</f>
        <v>151.49553150899999</v>
      </c>
      <c r="F23" s="5" t="str">
        <f>VLOOKUP(G23,'augdate &amp; jandate kaf'!$D$5:$O$94,12,FALSE)</f>
        <v>1998-99</v>
      </c>
      <c r="G23" s="18">
        <f>LARGE('augdate &amp; jandate kaf'!$D$5:$D$94,'augdate &amp; jandate kaf rank'!$A23)</f>
        <v>229.74147898799998</v>
      </c>
      <c r="H23" s="5" t="str">
        <f>VLOOKUP(I23,'augdate &amp; jandate kaf'!$E$5:$O$94,11,FALSE)</f>
        <v>1943-44</v>
      </c>
      <c r="I23" s="18">
        <f>LARGE('augdate &amp; jandate kaf'!$E$5:$E$94,'augdate &amp; jandate kaf rank'!$A23)</f>
        <v>320.04097973400002</v>
      </c>
      <c r="J23" s="5" t="str">
        <f>VLOOKUP(K23,'augdate &amp; jandate kaf'!$F$5:$O$94,10,FALSE)</f>
        <v>2012-13</v>
      </c>
      <c r="K23" s="18">
        <f>LARGE('augdate &amp; jandate kaf'!$F$5:$F$94,'augdate &amp; jandate kaf rank'!$A23)</f>
        <v>498.35105569200005</v>
      </c>
      <c r="L23" s="5" t="str">
        <f>VLOOKUP(M23,'augdate &amp; jandate kaf'!$G$5:$O$94,9,FALSE)</f>
        <v>1947-48</v>
      </c>
      <c r="M23" s="18">
        <f>LARGE('augdate &amp; jandate kaf'!$G$5:$G$94,'augdate &amp; jandate kaf rank'!$A23)</f>
        <v>180.343133733</v>
      </c>
      <c r="N23" s="5" t="str">
        <f>VLOOKUP(O23,'augdate &amp; jandate kaf'!$H$5:$O$94,8,FALSE)</f>
        <v>2016-17</v>
      </c>
      <c r="O23" s="18">
        <f>LARGE('augdate &amp; jandate kaf'!$H$5:$H$94,'augdate &amp; jandate kaf rank'!$A23)</f>
        <v>345.33816886799997</v>
      </c>
      <c r="P23" s="5" t="str">
        <f>VLOOKUP(Q23,'augdate &amp; jandate kaf'!$I$5:$O$94,7,FALSE)</f>
        <v>1983-84</v>
      </c>
      <c r="Q23" s="18">
        <f>LARGE('augdate &amp; jandate kaf'!$I$5:$I$94,'augdate &amp; jandate kaf rank'!$A23)</f>
        <v>540.40460783399999</v>
      </c>
      <c r="R23" s="5" t="str">
        <f>VLOOKUP(S23,'augdate &amp; jandate kaf'!$J$5:$O$94,6,FALSE)</f>
        <v>1956-57</v>
      </c>
      <c r="S23" s="18">
        <f>LARGE('augdate &amp; jandate kaf'!$J$5:$J$94,'augdate &amp; jandate kaf rank'!$A23)</f>
        <v>708.44625442500001</v>
      </c>
      <c r="T23" s="5" t="str">
        <f>VLOOKUP(U23,'augdate &amp; jandate kaf'!$K$5:$O$94,5,FALSE)</f>
        <v>1981-82</v>
      </c>
      <c r="U23" s="18">
        <f>LARGE('augdate &amp; jandate kaf'!$K$5:$K$94,'augdate &amp; jandate kaf rank'!$A23)</f>
        <v>898.559966304</v>
      </c>
      <c r="V23" s="5" t="str">
        <f>VLOOKUP(W23,'augdate &amp; jandate kaf'!$L$5:$O$94,4,FALSE)</f>
        <v>1950-51</v>
      </c>
      <c r="W23" s="18">
        <f>LARGE('augdate &amp; jandate kaf'!$L$5:$L$94,'augdate &amp; jandate kaf rank'!$A23)</f>
        <v>1049.839299474</v>
      </c>
      <c r="X23" s="5" t="str">
        <f>VLOOKUP(Y23,'augdate &amp; jandate kaf'!$M$5:$O$94,3,FALSE)</f>
        <v>1981-82</v>
      </c>
      <c r="Y23" s="18">
        <f>LARGE('augdate &amp; jandate kaf'!$M$5:$M$94,'augdate &amp; jandate kaf rank'!$A23)</f>
        <v>1150.3219403339999</v>
      </c>
      <c r="Z23" s="5" t="str">
        <f>VLOOKUP(AA23,'augdate &amp; jandate kaf'!$N$5:$O$94,2,FALSE)</f>
        <v>2010-11</v>
      </c>
      <c r="AA23" s="18">
        <f>LARGE('augdate &amp; jandate kaf'!$N$5:$N$94,'augdate &amp; jandate kaf rank'!$A23)</f>
        <v>1678.8376229940002</v>
      </c>
    </row>
    <row r="24" spans="1:27" x14ac:dyDescent="0.2">
      <c r="A24" s="5">
        <v>19</v>
      </c>
      <c r="B24" s="5" t="str">
        <f>VLOOKUP(C24,'augdate &amp; jandate kaf'!$B$5:$O$94,14,FALSE)</f>
        <v>1950-51</v>
      </c>
      <c r="C24" s="18">
        <f>LARGE('augdate &amp; jandate kaf'!$B$5:$B$94,'augdate &amp; jandate kaf rank'!$A24)</f>
        <v>78.212228472000007</v>
      </c>
      <c r="D24" s="5" t="str">
        <f>VLOOKUP(E24,'augdate &amp; jandate kaf'!$C$5:$O$94,13,FALSE)</f>
        <v>1950-51</v>
      </c>
      <c r="E24" s="18">
        <f>LARGE('augdate &amp; jandate kaf'!$C$5:$C$94,'augdate &amp; jandate kaf rank'!$A24)</f>
        <v>147.65354818200001</v>
      </c>
      <c r="F24" s="5" t="str">
        <f>VLOOKUP(G24,'augdate &amp; jandate kaf'!$D$5:$O$94,12,FALSE)</f>
        <v>1954-55</v>
      </c>
      <c r="G24" s="18">
        <f>LARGE('augdate &amp; jandate kaf'!$D$5:$D$94,'augdate &amp; jandate kaf rank'!$A24)</f>
        <v>224.50908249</v>
      </c>
      <c r="H24" s="5" t="str">
        <f>VLOOKUP(I24,'augdate &amp; jandate kaf'!$E$5:$O$94,11,FALSE)</f>
        <v>1962-63</v>
      </c>
      <c r="I24" s="18">
        <f>LARGE('augdate &amp; jandate kaf'!$E$5:$E$94,'augdate &amp; jandate kaf rank'!$A24)</f>
        <v>316.64131043999998</v>
      </c>
      <c r="J24" s="5" t="str">
        <f>VLOOKUP(K24,'augdate &amp; jandate kaf'!$F$5:$O$94,10,FALSE)</f>
        <v>1982-83</v>
      </c>
      <c r="K24" s="18">
        <f>LARGE('augdate &amp; jandate kaf'!$F$5:$F$94,'augdate &amp; jandate kaf rank'!$A24)</f>
        <v>484.05022978200003</v>
      </c>
      <c r="L24" s="5" t="str">
        <f>VLOOKUP(M24,'augdate &amp; jandate kaf'!$G$5:$O$94,9,FALSE)</f>
        <v>1975-76</v>
      </c>
      <c r="M24" s="18">
        <f>LARGE('augdate &amp; jandate kaf'!$G$5:$G$94,'augdate &amp; jandate kaf rank'!$A24)</f>
        <v>175.97751406200001</v>
      </c>
      <c r="N24" s="5" t="str">
        <f>VLOOKUP(O24,'augdate &amp; jandate kaf'!$H$5:$O$94,8,FALSE)</f>
        <v>1982-83</v>
      </c>
      <c r="O24" s="18">
        <f>LARGE('augdate &amp; jandate kaf'!$H$5:$H$94,'augdate &amp; jandate kaf rank'!$A24)</f>
        <v>345.040648218</v>
      </c>
      <c r="P24" s="5" t="str">
        <f>VLOOKUP(Q24,'augdate &amp; jandate kaf'!$I$5:$O$94,7,FALSE)</f>
        <v>1997-98</v>
      </c>
      <c r="Q24" s="18">
        <f>LARGE('augdate &amp; jandate kaf'!$I$5:$I$94,'augdate &amp; jandate kaf rank'!$A24)</f>
        <v>537.76064099099995</v>
      </c>
      <c r="R24" s="5" t="str">
        <f>VLOOKUP(S24,'augdate &amp; jandate kaf'!$J$5:$O$94,6,FALSE)</f>
        <v>1981-82</v>
      </c>
      <c r="S24" s="18">
        <f>LARGE('augdate &amp; jandate kaf'!$J$5:$J$94,'augdate &amp; jandate kaf rank'!$A24)</f>
        <v>699.95501507400002</v>
      </c>
      <c r="T24" s="5" t="str">
        <f>VLOOKUP(U24,'augdate &amp; jandate kaf'!$K$5:$O$94,5,FALSE)</f>
        <v>2011-12</v>
      </c>
      <c r="U24" s="18">
        <f>LARGE('augdate &amp; jandate kaf'!$K$5:$K$94,'augdate &amp; jandate kaf rank'!$A24)</f>
        <v>898.31599937099998</v>
      </c>
      <c r="V24" s="5" t="str">
        <f>VLOOKUP(W24,'augdate &amp; jandate kaf'!$L$5:$O$94,4,FALSE)</f>
        <v>1997-98</v>
      </c>
      <c r="W24" s="18">
        <f>LARGE('augdate &amp; jandate kaf'!$L$5:$L$94,'augdate &amp; jandate kaf rank'!$A24)</f>
        <v>1038.9302089739999</v>
      </c>
      <c r="X24" s="5" t="str">
        <f>VLOOKUP(Y24,'augdate &amp; jandate kaf'!$M$5:$O$94,3,FALSE)</f>
        <v>1997-98</v>
      </c>
      <c r="Y24" s="18">
        <f>LARGE('augdate &amp; jandate kaf'!$M$5:$M$94,'augdate &amp; jandate kaf rank'!$A24)</f>
        <v>1143.336155472</v>
      </c>
      <c r="Z24" s="5" t="str">
        <f>VLOOKUP(AA24,'augdate &amp; jandate kaf'!$N$5:$O$94,2,FALSE)</f>
        <v>1953-54</v>
      </c>
      <c r="AA24" s="18">
        <f>LARGE('augdate &amp; jandate kaf'!$N$5:$N$94,'augdate &amp; jandate kaf rank'!$A24)</f>
        <v>1678.3417552439998</v>
      </c>
    </row>
    <row r="25" spans="1:27" x14ac:dyDescent="0.2">
      <c r="A25" s="5">
        <v>20</v>
      </c>
      <c r="B25" s="5" t="str">
        <f>VLOOKUP(C25,'augdate &amp; jandate kaf'!$B$5:$O$94,14,FALSE)</f>
        <v>1993-94</v>
      </c>
      <c r="C25" s="18">
        <f>LARGE('augdate &amp; jandate kaf'!$B$5:$B$94,'augdate &amp; jandate kaf rank'!$A25)</f>
        <v>78.150740870999996</v>
      </c>
      <c r="D25" s="5" t="str">
        <f>VLOOKUP(E25,'augdate &amp; jandate kaf'!$C$5:$O$94,13,FALSE)</f>
        <v>1982-83</v>
      </c>
      <c r="E25" s="18">
        <f>LARGE('augdate &amp; jandate kaf'!$C$5:$C$94,'augdate &amp; jandate kaf rank'!$A25)</f>
        <v>145.81288709400002</v>
      </c>
      <c r="F25" s="5" t="str">
        <f>VLOOKUP(G25,'augdate &amp; jandate kaf'!$D$5:$O$94,12,FALSE)</f>
        <v>1982-83</v>
      </c>
      <c r="G25" s="18">
        <f>LARGE('augdate &amp; jandate kaf'!$D$5:$D$94,'augdate &amp; jandate kaf rank'!$A25)</f>
        <v>223.53321475799999</v>
      </c>
      <c r="H25" s="5" t="str">
        <f>VLOOKUP(I25,'augdate &amp; jandate kaf'!$E$5:$O$94,11,FALSE)</f>
        <v>1942-43</v>
      </c>
      <c r="I25" s="18">
        <f>LARGE('augdate &amp; jandate kaf'!$E$5:$E$94,'augdate &amp; jandate kaf rank'!$A25)</f>
        <v>315.41354189100002</v>
      </c>
      <c r="J25" s="5" t="str">
        <f>VLOOKUP(K25,'augdate &amp; jandate kaf'!$F$5:$O$94,10,FALSE)</f>
        <v>2017-18</v>
      </c>
      <c r="K25" s="18">
        <f>LARGE('augdate &amp; jandate kaf'!$F$5:$F$94,'augdate &amp; jandate kaf rank'!$A25)</f>
        <v>483.56229591599998</v>
      </c>
      <c r="L25" s="5" t="str">
        <f>VLOOKUP(M25,'augdate &amp; jandate kaf'!$G$5:$O$94,9,FALSE)</f>
        <v>1983-84</v>
      </c>
      <c r="M25" s="18">
        <f>LARGE('augdate &amp; jandate kaf'!$G$5:$G$94,'augdate &amp; jandate kaf rank'!$A25)</f>
        <v>168.47602674000001</v>
      </c>
      <c r="N25" s="5" t="str">
        <f>VLOOKUP(O25,'augdate &amp; jandate kaf'!$H$5:$O$94,8,FALSE)</f>
        <v>1953-54</v>
      </c>
      <c r="O25" s="18">
        <f>LARGE('augdate &amp; jandate kaf'!$H$5:$H$94,'augdate &amp; jandate kaf rank'!$A25)</f>
        <v>339.68329304700001</v>
      </c>
      <c r="P25" s="5" t="str">
        <f>VLOOKUP(Q25,'augdate &amp; jandate kaf'!$I$5:$O$94,7,FALSE)</f>
        <v>1981-82</v>
      </c>
      <c r="Q25" s="18">
        <f>LARGE('augdate &amp; jandate kaf'!$I$5:$I$94,'augdate &amp; jandate kaf rank'!$A25)</f>
        <v>536.735186484</v>
      </c>
      <c r="R25" s="5" t="str">
        <f>VLOOKUP(S25,'augdate &amp; jandate kaf'!$J$5:$O$94,6,FALSE)</f>
        <v>2011-12</v>
      </c>
      <c r="S25" s="18">
        <f>LARGE('augdate &amp; jandate kaf'!$J$5:$J$94,'augdate &amp; jandate kaf rank'!$A25)</f>
        <v>698.54278372199997</v>
      </c>
      <c r="T25" s="5" t="str">
        <f>VLOOKUP(U25,'augdate &amp; jandate kaf'!$K$5:$O$94,5,FALSE)</f>
        <v>2015-16</v>
      </c>
      <c r="U25" s="18">
        <f>LARGE('augdate &amp; jandate kaf'!$K$5:$K$94,'augdate &amp; jandate kaf rank'!$A25)</f>
        <v>896.32657795800003</v>
      </c>
      <c r="V25" s="5" t="str">
        <f>VLOOKUP(W25,'augdate &amp; jandate kaf'!$L$5:$O$94,4,FALSE)</f>
        <v>2011-12</v>
      </c>
      <c r="W25" s="18">
        <f>LARGE('augdate &amp; jandate kaf'!$L$5:$L$94,'augdate &amp; jandate kaf rank'!$A25)</f>
        <v>1035.8895479309999</v>
      </c>
      <c r="X25" s="5" t="str">
        <f>VLOOKUP(Y25,'augdate &amp; jandate kaf'!$M$5:$O$94,3,FALSE)</f>
        <v>1950-51</v>
      </c>
      <c r="Y25" s="18">
        <f>LARGE('augdate &amp; jandate kaf'!$M$5:$M$94,'augdate &amp; jandate kaf rank'!$A25)</f>
        <v>1139.857147338</v>
      </c>
      <c r="Z25" s="5" t="str">
        <f>VLOOKUP(AA25,'augdate &amp; jandate kaf'!$N$5:$O$94,2,FALSE)</f>
        <v>1956-57</v>
      </c>
      <c r="AA25" s="18">
        <f>LARGE('augdate &amp; jandate kaf'!$N$5:$N$94,'augdate &amp; jandate kaf rank'!$A25)</f>
        <v>1634.7728312579998</v>
      </c>
    </row>
    <row r="26" spans="1:27" x14ac:dyDescent="0.2">
      <c r="A26" s="5">
        <v>21</v>
      </c>
      <c r="B26" s="5" t="str">
        <f>VLOOKUP(C26,'augdate &amp; jandate kaf'!$B$5:$O$94,14,FALSE)</f>
        <v>2011-12</v>
      </c>
      <c r="C26" s="18">
        <f>LARGE('augdate &amp; jandate kaf'!$B$5:$B$94,'augdate &amp; jandate kaf rank'!$A26)</f>
        <v>77.474377259999997</v>
      </c>
      <c r="D26" s="5" t="str">
        <f>VLOOKUP(E26,'augdate &amp; jandate kaf'!$C$5:$O$94,13,FALSE)</f>
        <v>1996-97</v>
      </c>
      <c r="E26" s="18">
        <f>LARGE('augdate &amp; jandate kaf'!$C$5:$C$94,'augdate &amp; jandate kaf rank'!$A26)</f>
        <v>143.50412685000001</v>
      </c>
      <c r="F26" s="5" t="str">
        <f>VLOOKUP(G26,'augdate &amp; jandate kaf'!$D$5:$O$94,12,FALSE)</f>
        <v>1996-97</v>
      </c>
      <c r="G26" s="18">
        <f>LARGE('augdate &amp; jandate kaf'!$D$5:$D$94,'augdate &amp; jandate kaf rank'!$A26)</f>
        <v>218.45751246900002</v>
      </c>
      <c r="H26" s="5" t="str">
        <f>VLOOKUP(I26,'augdate &amp; jandate kaf'!$E$5:$O$94,11,FALSE)</f>
        <v>2012-13</v>
      </c>
      <c r="I26" s="18">
        <f>LARGE('augdate &amp; jandate kaf'!$E$5:$E$94,'augdate &amp; jandate kaf rank'!$A26)</f>
        <v>314.13420309600002</v>
      </c>
      <c r="J26" s="5" t="str">
        <f>VLOOKUP(K26,'augdate &amp; jandate kaf'!$F$5:$O$94,10,FALSE)</f>
        <v>2014-15</v>
      </c>
      <c r="K26" s="18">
        <f>LARGE('augdate &amp; jandate kaf'!$F$5:$F$94,'augdate &amp; jandate kaf rank'!$A26)</f>
        <v>481.17221336099999</v>
      </c>
      <c r="L26" s="5" t="str">
        <f>VLOOKUP(M26,'augdate &amp; jandate kaf'!$G$5:$O$94,9,FALSE)</f>
        <v>2015-16</v>
      </c>
      <c r="M26" s="18">
        <f>LARGE('augdate &amp; jandate kaf'!$G$5:$G$94,'augdate &amp; jandate kaf rank'!$A26)</f>
        <v>168.414539139</v>
      </c>
      <c r="N26" s="5" t="str">
        <f>VLOOKUP(O26,'augdate &amp; jandate kaf'!$H$5:$O$94,8,FALSE)</f>
        <v>1983-84</v>
      </c>
      <c r="O26" s="18">
        <f>LARGE('augdate &amp; jandate kaf'!$H$5:$H$94,'augdate &amp; jandate kaf rank'!$A26)</f>
        <v>338.90973935699998</v>
      </c>
      <c r="P26" s="5" t="str">
        <f>VLOOKUP(Q26,'augdate &amp; jandate kaf'!$I$5:$O$94,7,FALSE)</f>
        <v>1969-70</v>
      </c>
      <c r="Q26" s="18">
        <f>LARGE('augdate &amp; jandate kaf'!$I$5:$I$94,'augdate &amp; jandate kaf rank'!$A26)</f>
        <v>521.32163334300003</v>
      </c>
      <c r="R26" s="5" t="str">
        <f>VLOOKUP(S26,'augdate &amp; jandate kaf'!$J$5:$O$94,6,FALSE)</f>
        <v>2010-11</v>
      </c>
      <c r="S26" s="18">
        <f>LARGE('augdate &amp; jandate kaf'!$J$5:$J$94,'augdate &amp; jandate kaf rank'!$A26)</f>
        <v>693.11799053699997</v>
      </c>
      <c r="T26" s="5" t="str">
        <f>VLOOKUP(U26,'augdate &amp; jandate kaf'!$K$5:$O$94,5,FALSE)</f>
        <v>1956-57</v>
      </c>
      <c r="U26" s="18">
        <f>LARGE('augdate &amp; jandate kaf'!$K$5:$K$94,'augdate &amp; jandate kaf rank'!$A26)</f>
        <v>891.61781780399997</v>
      </c>
      <c r="V26" s="5" t="str">
        <f>VLOOKUP(W26,'augdate &amp; jandate kaf'!$L$5:$O$94,4,FALSE)</f>
        <v>1974-75</v>
      </c>
      <c r="W26" s="18">
        <f>LARGE('augdate &amp; jandate kaf'!$L$5:$L$94,'augdate &amp; jandate kaf rank'!$A26)</f>
        <v>1030.617482013</v>
      </c>
      <c r="X26" s="5" t="str">
        <f>VLOOKUP(Y26,'augdate &amp; jandate kaf'!$M$5:$O$94,3,FALSE)</f>
        <v>2011-12</v>
      </c>
      <c r="Y26" s="18">
        <f>LARGE('augdate &amp; jandate kaf'!$M$5:$M$94,'augdate &amp; jandate kaf rank'!$A26)</f>
        <v>1133.2244203140001</v>
      </c>
      <c r="Z26" s="5" t="str">
        <f>VLOOKUP(AA26,'augdate &amp; jandate kaf'!$N$5:$O$94,2,FALSE)</f>
        <v>1937-38</v>
      </c>
      <c r="AA26" s="18">
        <f>LARGE('augdate &amp; jandate kaf'!$N$5:$N$94,'augdate &amp; jandate kaf rank'!$A26)</f>
        <v>1619.9463855329998</v>
      </c>
    </row>
    <row r="27" spans="1:27" x14ac:dyDescent="0.2">
      <c r="A27" s="5">
        <v>22</v>
      </c>
      <c r="B27" s="5" t="str">
        <f>VLOOKUP(C27,'augdate &amp; jandate kaf'!$B$5:$O$94,14,FALSE)</f>
        <v>2012-13</v>
      </c>
      <c r="C27" s="18">
        <f>LARGE('augdate &amp; jandate kaf'!$B$5:$B$94,'augdate &amp; jandate kaf rank'!$A27)</f>
        <v>76.982476452</v>
      </c>
      <c r="D27" s="5" t="str">
        <f>VLOOKUP(E27,'augdate &amp; jandate kaf'!$C$5:$O$94,13,FALSE)</f>
        <v>2011-12</v>
      </c>
      <c r="E27" s="18">
        <f>LARGE('augdate &amp; jandate kaf'!$C$5:$C$94,'augdate &amp; jandate kaf rank'!$A27)</f>
        <v>142.63139960999999</v>
      </c>
      <c r="F27" s="5" t="str">
        <f>VLOOKUP(G27,'augdate &amp; jandate kaf'!$D$5:$O$94,12,FALSE)</f>
        <v>1957-58</v>
      </c>
      <c r="G27" s="18">
        <f>LARGE('augdate &amp; jandate kaf'!$D$5:$D$94,'augdate &amp; jandate kaf rank'!$A27)</f>
        <v>215.994041487</v>
      </c>
      <c r="H27" s="5" t="str">
        <f>VLOOKUP(I27,'augdate &amp; jandate kaf'!$E$5:$O$94,11,FALSE)</f>
        <v>1957-58</v>
      </c>
      <c r="I27" s="18">
        <f>LARGE('augdate &amp; jandate kaf'!$E$5:$E$94,'augdate &amp; jandate kaf rank'!$A27)</f>
        <v>313.22378990699997</v>
      </c>
      <c r="J27" s="5" t="str">
        <f>VLOOKUP(K27,'augdate &amp; jandate kaf'!$F$5:$O$94,10,FALSE)</f>
        <v>1962-63</v>
      </c>
      <c r="K27" s="18">
        <f>LARGE('augdate &amp; jandate kaf'!$F$5:$F$94,'augdate &amp; jandate kaf rank'!$A27)</f>
        <v>474.04956900000002</v>
      </c>
      <c r="L27" s="5" t="str">
        <f>VLOOKUP(M27,'augdate &amp; jandate kaf'!$G$5:$O$94,9,FALSE)</f>
        <v>1945-46</v>
      </c>
      <c r="M27" s="18">
        <f>LARGE('augdate &amp; jandate kaf'!$G$5:$G$94,'augdate &amp; jandate kaf rank'!$A27)</f>
        <v>166.63139871000001</v>
      </c>
      <c r="N27" s="5" t="str">
        <f>VLOOKUP(O27,'augdate &amp; jandate kaf'!$H$5:$O$94,8,FALSE)</f>
        <v>2015-16</v>
      </c>
      <c r="O27" s="18">
        <f>LARGE('augdate &amp; jandate kaf'!$H$5:$H$94,'augdate &amp; jandate kaf rank'!$A27)</f>
        <v>332.29089662999996</v>
      </c>
      <c r="P27" s="5" t="str">
        <f>VLOOKUP(Q27,'augdate &amp; jandate kaf'!$I$5:$O$94,7,FALSE)</f>
        <v>1956-57</v>
      </c>
      <c r="Q27" s="18">
        <f>LARGE('augdate &amp; jandate kaf'!$I$5:$I$94,'augdate &amp; jandate kaf rank'!$A27)</f>
        <v>519.63964993499997</v>
      </c>
      <c r="R27" s="5" t="str">
        <f>VLOOKUP(S27,'augdate &amp; jandate kaf'!$J$5:$O$94,6,FALSE)</f>
        <v>2005-06</v>
      </c>
      <c r="S27" s="18">
        <f>LARGE('augdate &amp; jandate kaf'!$J$5:$J$94,'augdate &amp; jandate kaf rank'!$A27)</f>
        <v>691.16030466000007</v>
      </c>
      <c r="T27" s="5" t="str">
        <f>VLOOKUP(U27,'augdate &amp; jandate kaf'!$K$5:$O$94,5,FALSE)</f>
        <v>2005-06</v>
      </c>
      <c r="U27" s="18">
        <f>LARGE('augdate &amp; jandate kaf'!$K$5:$K$94,'augdate &amp; jandate kaf rank'!$A27)</f>
        <v>884.60029740599998</v>
      </c>
      <c r="V27" s="5" t="str">
        <f>VLOOKUP(W27,'augdate &amp; jandate kaf'!$L$5:$O$94,4,FALSE)</f>
        <v>2005-06</v>
      </c>
      <c r="W27" s="18">
        <f>LARGE('augdate &amp; jandate kaf'!$L$5:$L$94,'augdate &amp; jandate kaf rank'!$A27)</f>
        <v>1019.555664246</v>
      </c>
      <c r="X27" s="5" t="str">
        <f>VLOOKUP(Y27,'augdate &amp; jandate kaf'!$M$5:$O$94,3,FALSE)</f>
        <v>2005-06</v>
      </c>
      <c r="Y27" s="18">
        <f>LARGE('augdate &amp; jandate kaf'!$M$5:$M$94,'augdate &amp; jandate kaf rank'!$A27)</f>
        <v>1104.593016429</v>
      </c>
      <c r="Z27" s="5" t="str">
        <f>VLOOKUP(AA27,'augdate &amp; jandate kaf'!$N$5:$O$94,2,FALSE)</f>
        <v>1974-75</v>
      </c>
      <c r="AA27" s="18">
        <f>LARGE('augdate &amp; jandate kaf'!$N$5:$N$94,'augdate &amp; jandate kaf rank'!$A27)</f>
        <v>1568.655808944</v>
      </c>
    </row>
    <row r="28" spans="1:27" x14ac:dyDescent="0.2">
      <c r="A28" s="5">
        <v>23</v>
      </c>
      <c r="B28" s="5" t="str">
        <f>VLOOKUP(C28,'augdate &amp; jandate kaf'!$B$5:$O$94,14,FALSE)</f>
        <v>2008-09</v>
      </c>
      <c r="C28" s="18">
        <f>LARGE('augdate &amp; jandate kaf'!$B$5:$B$94,'augdate &amp; jandate kaf rank'!$A28)</f>
        <v>75.875699634</v>
      </c>
      <c r="D28" s="5" t="str">
        <f>VLOOKUP(E28,'augdate &amp; jandate kaf'!$C$5:$O$94,13,FALSE)</f>
        <v>2012-13</v>
      </c>
      <c r="E28" s="18">
        <f>LARGE('augdate &amp; jandate kaf'!$C$5:$C$94,'augdate &amp; jandate kaf rank'!$A28)</f>
        <v>142.49652358199998</v>
      </c>
      <c r="F28" s="5" t="str">
        <f>VLOOKUP(G28,'augdate &amp; jandate kaf'!$D$5:$O$94,12,FALSE)</f>
        <v>2012-13</v>
      </c>
      <c r="G28" s="18">
        <f>LARGE('augdate &amp; jandate kaf'!$D$5:$D$94,'augdate &amp; jandate kaf rank'!$A28)</f>
        <v>215.29784316600001</v>
      </c>
      <c r="H28" s="5" t="str">
        <f>VLOOKUP(I28,'augdate &amp; jandate kaf'!$E$5:$O$94,11,FALSE)</f>
        <v>1961-62</v>
      </c>
      <c r="I28" s="18">
        <f>LARGE('augdate &amp; jandate kaf'!$E$5:$E$94,'augdate &amp; jandate kaf rank'!$A28)</f>
        <v>309.550401615</v>
      </c>
      <c r="J28" s="5" t="str">
        <f>VLOOKUP(K28,'augdate &amp; jandate kaf'!$F$5:$O$94,10,FALSE)</f>
        <v>1957-58</v>
      </c>
      <c r="K28" s="18">
        <f>LARGE('augdate &amp; jandate kaf'!$F$5:$F$94,'augdate &amp; jandate kaf rank'!$A28)</f>
        <v>463.19204874600001</v>
      </c>
      <c r="L28" s="5" t="str">
        <f>VLOOKUP(M28,'augdate &amp; jandate kaf'!$G$5:$O$94,9,FALSE)</f>
        <v>1953-54</v>
      </c>
      <c r="M28" s="18">
        <f>LARGE('augdate &amp; jandate kaf'!$G$5:$G$94,'augdate &amp; jandate kaf rank'!$A28)</f>
        <v>155.133217323</v>
      </c>
      <c r="N28" s="5" t="str">
        <f>VLOOKUP(O28,'augdate &amp; jandate kaf'!$H$5:$O$94,8,FALSE)</f>
        <v>2010-11</v>
      </c>
      <c r="O28" s="18">
        <f>LARGE('augdate &amp; jandate kaf'!$H$5:$H$94,'augdate &amp; jandate kaf rank'!$A28)</f>
        <v>310.67899661400003</v>
      </c>
      <c r="P28" s="5" t="str">
        <f>VLOOKUP(Q28,'augdate &amp; jandate kaf'!$I$5:$O$94,7,FALSE)</f>
        <v>1953-54</v>
      </c>
      <c r="Q28" s="18">
        <f>LARGE('augdate &amp; jandate kaf'!$I$5:$I$94,'augdate &amp; jandate kaf rank'!$A28)</f>
        <v>497.03006400599998</v>
      </c>
      <c r="R28" s="5" t="str">
        <f>VLOOKUP(S28,'augdate &amp; jandate kaf'!$J$5:$O$94,6,FALSE)</f>
        <v>1997-98</v>
      </c>
      <c r="S28" s="18">
        <f>LARGE('augdate &amp; jandate kaf'!$J$5:$J$94,'augdate &amp; jandate kaf rank'!$A28)</f>
        <v>689.13914771099996</v>
      </c>
      <c r="T28" s="5" t="str">
        <f>VLOOKUP(U28,'augdate &amp; jandate kaf'!$K$5:$O$94,5,FALSE)</f>
        <v>1964-65</v>
      </c>
      <c r="U28" s="18">
        <f>LARGE('augdate &amp; jandate kaf'!$K$5:$K$94,'augdate &amp; jandate kaf rank'!$A28)</f>
        <v>884.10442965599998</v>
      </c>
      <c r="V28" s="5" t="str">
        <f>VLOOKUP(W28,'augdate &amp; jandate kaf'!$L$5:$O$94,4,FALSE)</f>
        <v>1992-93</v>
      </c>
      <c r="W28" s="18">
        <f>LARGE('augdate &amp; jandate kaf'!$L$5:$L$94,'augdate &amp; jandate kaf rank'!$A28)</f>
        <v>1010.9632678740001</v>
      </c>
      <c r="X28" s="5" t="str">
        <f>VLOOKUP(Y28,'augdate &amp; jandate kaf'!$M$5:$O$94,3,FALSE)</f>
        <v>1992-93</v>
      </c>
      <c r="Y28" s="18">
        <f>LARGE('augdate &amp; jandate kaf'!$M$5:$M$94,'augdate &amp; jandate kaf rank'!$A28)</f>
        <v>1103.379132177</v>
      </c>
      <c r="Z28" s="5" t="str">
        <f>VLOOKUP(AA28,'augdate &amp; jandate kaf'!$N$5:$O$94,2,FALSE)</f>
        <v>1997-98</v>
      </c>
      <c r="AA28" s="18">
        <f>LARGE('augdate &amp; jandate kaf'!$N$5:$N$94,'augdate &amp; jandate kaf rank'!$A28)</f>
        <v>1562.951346348</v>
      </c>
    </row>
    <row r="29" spans="1:27" x14ac:dyDescent="0.2">
      <c r="A29" s="5">
        <v>24</v>
      </c>
      <c r="B29" s="5" t="str">
        <f>VLOOKUP(C29,'augdate &amp; jandate kaf'!$B$5:$O$94,14,FALSE)</f>
        <v>1996-97</v>
      </c>
      <c r="C29" s="18">
        <f>LARGE('augdate &amp; jandate kaf'!$B$5:$B$94,'augdate &amp; jandate kaf rank'!$A29)</f>
        <v>75.014873219999998</v>
      </c>
      <c r="D29" s="5" t="str">
        <f>VLOOKUP(E29,'augdate &amp; jandate kaf'!$C$5:$O$94,13,FALSE)</f>
        <v>1993-94</v>
      </c>
      <c r="E29" s="18">
        <f>LARGE('augdate &amp; jandate kaf'!$C$5:$C$94,'augdate &amp; jandate kaf rank'!$A29)</f>
        <v>141.939168231</v>
      </c>
      <c r="F29" s="5" t="str">
        <f>VLOOKUP(G29,'augdate &amp; jandate kaf'!$D$5:$O$94,12,FALSE)</f>
        <v>1985-86</v>
      </c>
      <c r="G29" s="18">
        <f>LARGE('augdate &amp; jandate kaf'!$D$5:$D$94,'augdate &amp; jandate kaf rank'!$A29)</f>
        <v>214.69288451100002</v>
      </c>
      <c r="H29" s="5" t="str">
        <f>VLOOKUP(I29,'augdate &amp; jandate kaf'!$E$5:$O$94,11,FALSE)</f>
        <v>1970-71</v>
      </c>
      <c r="I29" s="18">
        <f>LARGE('augdate &amp; jandate kaf'!$E$5:$E$94,'augdate &amp; jandate kaf rank'!$A29)</f>
        <v>308.01122811899995</v>
      </c>
      <c r="J29" s="5" t="str">
        <f>VLOOKUP(K29,'augdate &amp; jandate kaf'!$F$5:$O$94,10,FALSE)</f>
        <v>2006-07</v>
      </c>
      <c r="K29" s="18">
        <f>LARGE('augdate &amp; jandate kaf'!$F$5:$F$94,'augdate &amp; jandate kaf rank'!$A29)</f>
        <v>462.62874298200001</v>
      </c>
      <c r="L29" s="5" t="str">
        <f>VLOOKUP(M29,'augdate &amp; jandate kaf'!$G$5:$O$94,9,FALSE)</f>
        <v>1937-38</v>
      </c>
      <c r="M29" s="18">
        <f>LARGE('augdate &amp; jandate kaf'!$G$5:$G$94,'augdate &amp; jandate kaf rank'!$A29)</f>
        <v>154.70280411599998</v>
      </c>
      <c r="N29" s="5" t="str">
        <f>VLOOKUP(O29,'augdate &amp; jandate kaf'!$H$5:$O$94,8,FALSE)</f>
        <v>1975-76</v>
      </c>
      <c r="O29" s="18">
        <f>LARGE('augdate &amp; jandate kaf'!$H$5:$H$94,'augdate &amp; jandate kaf rank'!$A29)</f>
        <v>298.38147641399996</v>
      </c>
      <c r="P29" s="5" t="str">
        <f>VLOOKUP(Q29,'augdate &amp; jandate kaf'!$I$5:$O$94,7,FALSE)</f>
        <v>2010-11</v>
      </c>
      <c r="Q29" s="18">
        <f>LARGE('augdate &amp; jandate kaf'!$I$5:$I$94,'augdate &amp; jandate kaf rank'!$A29)</f>
        <v>476.879982117</v>
      </c>
      <c r="R29" s="5" t="str">
        <f>VLOOKUP(S29,'augdate &amp; jandate kaf'!$J$5:$O$94,6,FALSE)</f>
        <v>1953-54</v>
      </c>
      <c r="S29" s="18">
        <f>LARGE('augdate &amp; jandate kaf'!$J$5:$J$94,'augdate &amp; jandate kaf rank'!$A29)</f>
        <v>674.59038792599995</v>
      </c>
      <c r="T29" s="5" t="str">
        <f>VLOOKUP(U29,'augdate &amp; jandate kaf'!$K$5:$O$94,5,FALSE)</f>
        <v>1997-98</v>
      </c>
      <c r="U29" s="18">
        <f>LARGE('augdate &amp; jandate kaf'!$K$5:$K$94,'augdate &amp; jandate kaf rank'!$A29)</f>
        <v>876.24591755400002</v>
      </c>
      <c r="V29" s="5" t="str">
        <f>VLOOKUP(W29,'augdate &amp; jandate kaf'!$L$5:$O$94,4,FALSE)</f>
        <v>1956-57</v>
      </c>
      <c r="W29" s="18">
        <f>LARGE('augdate &amp; jandate kaf'!$L$5:$L$94,'augdate &amp; jandate kaf rank'!$A29)</f>
        <v>1009.733515854</v>
      </c>
      <c r="X29" s="5" t="str">
        <f>VLOOKUP(Y29,'augdate &amp; jandate kaf'!$M$5:$O$94,3,FALSE)</f>
        <v>1956-57</v>
      </c>
      <c r="Y29" s="18">
        <f>LARGE('augdate &amp; jandate kaf'!$M$5:$M$94,'augdate &amp; jandate kaf rank'!$A29)</f>
        <v>1093.3566532139998</v>
      </c>
      <c r="Z29" s="5" t="str">
        <f>VLOOKUP(AA29,'augdate &amp; jandate kaf'!$N$5:$O$94,2,FALSE)</f>
        <v>2005-06</v>
      </c>
      <c r="AA29" s="18">
        <f>LARGE('augdate &amp; jandate kaf'!$N$5:$N$94,'augdate &amp; jandate kaf rank'!$A29)</f>
        <v>1545.4075453530002</v>
      </c>
    </row>
    <row r="30" spans="1:27" x14ac:dyDescent="0.2">
      <c r="A30" s="5">
        <v>25</v>
      </c>
      <c r="B30" s="5" t="str">
        <f>VLOOKUP(C30,'augdate &amp; jandate kaf'!$B$5:$O$94,14,FALSE)</f>
        <v>1982-83</v>
      </c>
      <c r="C30" s="18">
        <f>LARGE('augdate &amp; jandate kaf'!$B$5:$B$94,'augdate &amp; jandate kaf rank'!$A30)</f>
        <v>74.645947614000008</v>
      </c>
      <c r="D30" s="5" t="str">
        <f>VLOOKUP(E30,'augdate &amp; jandate kaf'!$C$5:$O$94,13,FALSE)</f>
        <v>2008-09</v>
      </c>
      <c r="E30" s="18">
        <f>LARGE('augdate &amp; jandate kaf'!$C$5:$C$94,'augdate &amp; jandate kaf rank'!$A30)</f>
        <v>140.318672424</v>
      </c>
      <c r="F30" s="5" t="str">
        <f>VLOOKUP(G30,'augdate &amp; jandate kaf'!$D$5:$O$94,12,FALSE)</f>
        <v>1962-63</v>
      </c>
      <c r="G30" s="18">
        <f>LARGE('augdate &amp; jandate kaf'!$D$5:$D$94,'augdate &amp; jandate kaf rank'!$A30)</f>
        <v>213.93718206</v>
      </c>
      <c r="H30" s="5" t="str">
        <f>VLOOKUP(I30,'augdate &amp; jandate kaf'!$E$5:$O$94,11,FALSE)</f>
        <v>1963-64</v>
      </c>
      <c r="I30" s="18">
        <f>LARGE('augdate &amp; jandate kaf'!$E$5:$E$94,'augdate &amp; jandate kaf rank'!$A30)</f>
        <v>306.261806697</v>
      </c>
      <c r="J30" s="5" t="str">
        <f>VLOOKUP(K30,'augdate &amp; jandate kaf'!$F$5:$O$94,10,FALSE)</f>
        <v>2016-17</v>
      </c>
      <c r="K30" s="18">
        <f>LARGE('augdate &amp; jandate kaf'!$F$5:$F$94,'augdate &amp; jandate kaf rank'!$A30)</f>
        <v>451.925933466</v>
      </c>
      <c r="L30" s="5" t="str">
        <f>VLOOKUP(M30,'augdate &amp; jandate kaf'!$G$5:$O$94,9,FALSE)</f>
        <v>2008-09</v>
      </c>
      <c r="M30" s="18">
        <f>LARGE('augdate &amp; jandate kaf'!$G$5:$G$94,'augdate &amp; jandate kaf rank'!$A30)</f>
        <v>147.63173000099999</v>
      </c>
      <c r="N30" s="5" t="str">
        <f>VLOOKUP(O30,'augdate &amp; jandate kaf'!$H$5:$O$94,8,FALSE)</f>
        <v>1979-80</v>
      </c>
      <c r="O30" s="18">
        <f>LARGE('augdate &amp; jandate kaf'!$H$5:$H$94,'augdate &amp; jandate kaf rank'!$A30)</f>
        <v>298.17519543000003</v>
      </c>
      <c r="P30" s="5" t="str">
        <f>VLOOKUP(Q30,'augdate &amp; jandate kaf'!$I$5:$O$94,7,FALSE)</f>
        <v>1937-38</v>
      </c>
      <c r="Q30" s="18">
        <f>LARGE('augdate &amp; jandate kaf'!$I$5:$I$94,'augdate &amp; jandate kaf rank'!$A30)</f>
        <v>452.48923923000001</v>
      </c>
      <c r="R30" s="5" t="str">
        <f>VLOOKUP(S30,'augdate &amp; jandate kaf'!$J$5:$O$94,6,FALSE)</f>
        <v>1937-38</v>
      </c>
      <c r="S30" s="18">
        <f>LARGE('augdate &amp; jandate kaf'!$J$5:$J$94,'augdate &amp; jandate kaf rank'!$A30)</f>
        <v>664.97848746</v>
      </c>
      <c r="T30" s="5" t="str">
        <f>VLOOKUP(U30,'augdate &amp; jandate kaf'!$K$5:$O$94,5,FALSE)</f>
        <v>1985-86</v>
      </c>
      <c r="U30" s="18">
        <f>LARGE('augdate &amp; jandate kaf'!$K$5:$K$94,'augdate &amp; jandate kaf rank'!$A30)</f>
        <v>863.95831470899998</v>
      </c>
      <c r="V30" s="5" t="str">
        <f>VLOOKUP(W30,'augdate &amp; jandate kaf'!$L$5:$O$94,4,FALSE)</f>
        <v>1953-54</v>
      </c>
      <c r="W30" s="18">
        <f>LARGE('augdate &amp; jandate kaf'!$L$5:$L$94,'augdate &amp; jandate kaf rank'!$A30)</f>
        <v>996.95401220099995</v>
      </c>
      <c r="X30" s="5" t="str">
        <f>VLOOKUP(Y30,'augdate &amp; jandate kaf'!$M$5:$O$94,3,FALSE)</f>
        <v>1953-54</v>
      </c>
      <c r="Y30" s="18">
        <f>LARGE('augdate &amp; jandate kaf'!$M$5:$M$94,'augdate &amp; jandate kaf rank'!$A30)</f>
        <v>1092.1368185490001</v>
      </c>
      <c r="Z30" s="5" t="str">
        <f>VLOOKUP(AA30,'augdate &amp; jandate kaf'!$N$5:$O$94,2,FALSE)</f>
        <v>1975-76</v>
      </c>
      <c r="AA30" s="18">
        <f>LARGE('augdate &amp; jandate kaf'!$N$5:$N$94,'augdate &amp; jandate kaf rank'!$A30)</f>
        <v>1521.6693644250001</v>
      </c>
    </row>
    <row r="31" spans="1:27" x14ac:dyDescent="0.2">
      <c r="A31" s="5">
        <v>26</v>
      </c>
      <c r="B31" s="5" t="str">
        <f>VLOOKUP(C31,'augdate &amp; jandate kaf'!$B$5:$O$94,14,FALSE)</f>
        <v>1965-66</v>
      </c>
      <c r="C31" s="18">
        <f>LARGE('augdate &amp; jandate kaf'!$B$5:$B$94,'augdate &amp; jandate kaf rank'!$A31)</f>
        <v>73.293220392000009</v>
      </c>
      <c r="D31" s="5" t="str">
        <f>VLOOKUP(E31,'augdate &amp; jandate kaf'!$C$5:$O$94,13,FALSE)</f>
        <v>1957-58</v>
      </c>
      <c r="E31" s="18">
        <f>LARGE('augdate &amp; jandate kaf'!$C$5:$C$94,'augdate &amp; jandate kaf rank'!$A31)</f>
        <v>139.749416247</v>
      </c>
      <c r="F31" s="5" t="str">
        <f>VLOOKUP(G31,'augdate &amp; jandate kaf'!$D$5:$O$94,12,FALSE)</f>
        <v>2011-12</v>
      </c>
      <c r="G31" s="18">
        <f>LARGE('augdate &amp; jandate kaf'!$D$5:$D$94,'augdate &amp; jandate kaf rank'!$A31)</f>
        <v>212.66577714900001</v>
      </c>
      <c r="H31" s="5" t="str">
        <f>VLOOKUP(I31,'augdate &amp; jandate kaf'!$E$5:$O$94,11,FALSE)</f>
        <v>1982-83</v>
      </c>
      <c r="I31" s="18">
        <f>LARGE('augdate &amp; jandate kaf'!$E$5:$E$94,'augdate &amp; jandate kaf rank'!$A31)</f>
        <v>304.875360468</v>
      </c>
      <c r="J31" s="5" t="str">
        <f>VLOOKUP(K31,'augdate &amp; jandate kaf'!$F$5:$O$94,10,FALSE)</f>
        <v>1972-73</v>
      </c>
      <c r="K31" s="18">
        <f>LARGE('augdate &amp; jandate kaf'!$F$5:$F$94,'augdate &amp; jandate kaf rank'!$A31)</f>
        <v>440.60229752700002</v>
      </c>
      <c r="L31" s="5" t="str">
        <f>VLOOKUP(M31,'augdate &amp; jandate kaf'!$G$5:$O$94,9,FALSE)</f>
        <v>1958-59</v>
      </c>
      <c r="M31" s="18">
        <f>LARGE('augdate &amp; jandate kaf'!$G$5:$G$94,'augdate &amp; jandate kaf rank'!$A31)</f>
        <v>147.016853991</v>
      </c>
      <c r="N31" s="5" t="str">
        <f>VLOOKUP(O31,'augdate &amp; jandate kaf'!$H$5:$O$94,8,FALSE)</f>
        <v>1999-2000</v>
      </c>
      <c r="O31" s="18">
        <f>LARGE('augdate &amp; jandate kaf'!$H$5:$H$94,'augdate &amp; jandate kaf rank'!$A31)</f>
        <v>294.72395588999996</v>
      </c>
      <c r="P31" s="5" t="str">
        <f>VLOOKUP(Q31,'augdate &amp; jandate kaf'!$I$5:$O$94,7,FALSE)</f>
        <v>1999-2000</v>
      </c>
      <c r="Q31" s="18">
        <f>LARGE('augdate &amp; jandate kaf'!$I$5:$I$94,'augdate &amp; jandate kaf rank'!$A31)</f>
        <v>448.50444599100001</v>
      </c>
      <c r="R31" s="5" t="str">
        <f>VLOOKUP(S31,'augdate &amp; jandate kaf'!$J$5:$O$94,6,FALSE)</f>
        <v>1951-52</v>
      </c>
      <c r="S31" s="18">
        <f>LARGE('augdate &amp; jandate kaf'!$J$5:$J$94,'augdate &amp; jandate kaf rank'!$A31)</f>
        <v>649.80096736799999</v>
      </c>
      <c r="T31" s="5" t="str">
        <f>VLOOKUP(U31,'augdate &amp; jandate kaf'!$K$5:$O$94,5,FALSE)</f>
        <v>1953-54</v>
      </c>
      <c r="U31" s="18">
        <f>LARGE('augdate &amp; jandate kaf'!$K$5:$K$94,'augdate &amp; jandate kaf rank'!$A31)</f>
        <v>858.13087691099997</v>
      </c>
      <c r="V31" s="5" t="str">
        <f>VLOOKUP(W31,'augdate &amp; jandate kaf'!$L$5:$O$94,4,FALSE)</f>
        <v>1964-65</v>
      </c>
      <c r="W31" s="18">
        <f>LARGE('augdate &amp; jandate kaf'!$L$5:$L$94,'augdate &amp; jandate kaf rank'!$A31)</f>
        <v>992.04492147600001</v>
      </c>
      <c r="X31" s="5" t="str">
        <f>VLOOKUP(Y31,'augdate &amp; jandate kaf'!$M$5:$O$94,3,FALSE)</f>
        <v>1964-65</v>
      </c>
      <c r="Y31" s="18">
        <f>LARGE('augdate &amp; jandate kaf'!$M$5:$M$94,'augdate &amp; jandate kaf rank'!$A31)</f>
        <v>1077.14376126</v>
      </c>
      <c r="Z31" s="5" t="str">
        <f>VLOOKUP(AA31,'augdate &amp; jandate kaf'!$N$5:$O$94,2,FALSE)</f>
        <v>2011-12</v>
      </c>
      <c r="AA31" s="18">
        <f>LARGE('augdate &amp; jandate kaf'!$N$5:$N$94,'augdate &amp; jandate kaf rank'!$A31)</f>
        <v>1505.6111832089998</v>
      </c>
    </row>
    <row r="32" spans="1:27" x14ac:dyDescent="0.2">
      <c r="A32" s="5">
        <v>27</v>
      </c>
      <c r="B32" s="5" t="str">
        <f>VLOOKUP(C32,'augdate &amp; jandate kaf'!$B$5:$O$94,14,FALSE)</f>
        <v>1933-34</v>
      </c>
      <c r="C32" s="18">
        <f>LARGE('augdate &amp; jandate kaf'!$B$5:$B$94,'augdate &amp; jandate kaf rank'!$A32)</f>
        <v>72.985782387</v>
      </c>
      <c r="D32" s="5" t="str">
        <f>VLOOKUP(E32,'augdate &amp; jandate kaf'!$C$5:$O$94,13,FALSE)</f>
        <v>1965-66</v>
      </c>
      <c r="E32" s="18">
        <f>LARGE('augdate &amp; jandate kaf'!$C$5:$C$94,'augdate &amp; jandate kaf rank'!$A32)</f>
        <v>137.85520144199998</v>
      </c>
      <c r="F32" s="5" t="str">
        <f>VLOOKUP(G32,'augdate &amp; jandate kaf'!$D$5:$O$94,12,FALSE)</f>
        <v>2016-17</v>
      </c>
      <c r="G32" s="18">
        <f>LARGE('augdate &amp; jandate kaf'!$D$5:$D$94,'augdate &amp; jandate kaf rank'!$A32)</f>
        <v>211.38842182499999</v>
      </c>
      <c r="H32" s="5" t="str">
        <f>VLOOKUP(I32,'augdate &amp; jandate kaf'!$E$5:$O$94,11,FALSE)</f>
        <v>2016-17</v>
      </c>
      <c r="I32" s="18">
        <f>LARGE('augdate &amp; jandate kaf'!$E$5:$E$94,'augdate &amp; jandate kaf rank'!$A32)</f>
        <v>303.67932745500002</v>
      </c>
      <c r="J32" s="5" t="str">
        <f>VLOOKUP(K32,'augdate &amp; jandate kaf'!$F$5:$O$94,10,FALSE)</f>
        <v>1958-59</v>
      </c>
      <c r="K32" s="18">
        <f>LARGE('augdate &amp; jandate kaf'!$F$5:$F$94,'augdate &amp; jandate kaf rank'!$A32)</f>
        <v>439.49353723800004</v>
      </c>
      <c r="L32" s="5" t="str">
        <f>VLOOKUP(M32,'augdate &amp; jandate kaf'!$G$5:$O$94,9,FALSE)</f>
        <v>1977-78</v>
      </c>
      <c r="M32" s="18">
        <f>LARGE('augdate &amp; jandate kaf'!$G$5:$G$94,'augdate &amp; jandate kaf rank'!$A32)</f>
        <v>146.52495318300001</v>
      </c>
      <c r="N32" s="5" t="str">
        <f>VLOOKUP(O32,'augdate &amp; jandate kaf'!$H$5:$O$94,8,FALSE)</f>
        <v>1947-48</v>
      </c>
      <c r="O32" s="18">
        <f>LARGE('augdate &amp; jandate kaf'!$H$5:$H$94,'augdate &amp; jandate kaf rank'!$A32)</f>
        <v>290.66775769499998</v>
      </c>
      <c r="P32" s="5" t="str">
        <f>VLOOKUP(Q32,'augdate &amp; jandate kaf'!$I$5:$O$94,7,FALSE)</f>
        <v>2013-14</v>
      </c>
      <c r="Q32" s="18">
        <f>LARGE('augdate &amp; jandate kaf'!$I$5:$I$94,'augdate &amp; jandate kaf rank'!$A32)</f>
        <v>447.752710482</v>
      </c>
      <c r="R32" s="5" t="str">
        <f>VLOOKUP(S32,'augdate &amp; jandate kaf'!$J$5:$O$94,6,FALSE)</f>
        <v>1999-2000</v>
      </c>
      <c r="S32" s="18">
        <f>LARGE('augdate &amp; jandate kaf'!$J$5:$J$94,'augdate &amp; jandate kaf rank'!$A32)</f>
        <v>647.18873606099999</v>
      </c>
      <c r="T32" s="5" t="str">
        <f>VLOOKUP(U32,'augdate &amp; jandate kaf'!$K$5:$O$94,5,FALSE)</f>
        <v>1992-93</v>
      </c>
      <c r="U32" s="18">
        <f>LARGE('augdate &amp; jandate kaf'!$K$5:$K$94,'augdate &amp; jandate kaf rank'!$A32)</f>
        <v>842.09054693400003</v>
      </c>
      <c r="V32" s="5" t="str">
        <f>VLOOKUP(W32,'augdate &amp; jandate kaf'!$L$5:$O$94,4,FALSE)</f>
        <v>2015-16</v>
      </c>
      <c r="W32" s="18">
        <f>LARGE('augdate &amp; jandate kaf'!$L$5:$L$94,'augdate &amp; jandate kaf rank'!$A32)</f>
        <v>990.22409509800002</v>
      </c>
      <c r="X32" s="5" t="str">
        <f>VLOOKUP(Y32,'augdate &amp; jandate kaf'!$M$5:$O$94,3,FALSE)</f>
        <v>1949-50</v>
      </c>
      <c r="Y32" s="18">
        <f>LARGE('augdate &amp; jandate kaf'!$M$5:$M$94,'augdate &amp; jandate kaf rank'!$A32)</f>
        <v>1066.7126872709998</v>
      </c>
      <c r="Z32" s="5" t="str">
        <f>VLOOKUP(AA32,'augdate &amp; jandate kaf'!$N$5:$O$94,2,FALSE)</f>
        <v>2007-08</v>
      </c>
      <c r="AA32" s="18">
        <f>LARGE('augdate &amp; jandate kaf'!$N$5:$N$94,'augdate &amp; jandate kaf rank'!$A32)</f>
        <v>1451.4425901990001</v>
      </c>
    </row>
    <row r="33" spans="1:27" x14ac:dyDescent="0.2">
      <c r="A33" s="5">
        <v>28</v>
      </c>
      <c r="B33" s="5" t="str">
        <f>VLOOKUP(C33,'augdate &amp; jandate kaf'!$B$5:$O$94,14,FALSE)</f>
        <v>1933-34</v>
      </c>
      <c r="C33" s="18">
        <f>LARGE('augdate &amp; jandate kaf'!$B$5:$B$94,'augdate &amp; jandate kaf rank'!$A33)</f>
        <v>72.985782387</v>
      </c>
      <c r="D33" s="5" t="str">
        <f>VLOOKUP(E33,'augdate &amp; jandate kaf'!$C$5:$O$94,13,FALSE)</f>
        <v>2000-01</v>
      </c>
      <c r="E33" s="18">
        <f>LARGE('augdate &amp; jandate kaf'!$C$5:$C$94,'augdate &amp; jandate kaf rank'!$A33)</f>
        <v>137.44065600300002</v>
      </c>
      <c r="F33" s="5" t="str">
        <f>VLOOKUP(G33,'augdate &amp; jandate kaf'!$D$5:$O$94,12,FALSE)</f>
        <v>1986-87</v>
      </c>
      <c r="G33" s="18">
        <f>LARGE('augdate &amp; jandate kaf'!$D$5:$D$94,'augdate &amp; jandate kaf rank'!$A33)</f>
        <v>207.83404179300001</v>
      </c>
      <c r="H33" s="5" t="str">
        <f>VLOOKUP(I33,'augdate &amp; jandate kaf'!$E$5:$O$94,11,FALSE)</f>
        <v>1974-75</v>
      </c>
      <c r="I33" s="18">
        <f>LARGE('augdate &amp; jandate kaf'!$E$5:$E$94,'augdate &amp; jandate kaf rank'!$A33)</f>
        <v>303.41155887000002</v>
      </c>
      <c r="J33" s="5" t="str">
        <f>VLOOKUP(K33,'augdate &amp; jandate kaf'!$F$5:$O$94,10,FALSE)</f>
        <v>1970-71</v>
      </c>
      <c r="K33" s="18">
        <f>LARGE('augdate &amp; jandate kaf'!$F$5:$F$94,'augdate &amp; jandate kaf rank'!$A33)</f>
        <v>436.08990100199998</v>
      </c>
      <c r="L33" s="5" t="str">
        <f>VLOOKUP(M33,'augdate &amp; jandate kaf'!$G$5:$O$94,9,FALSE)</f>
        <v>1982-83</v>
      </c>
      <c r="M33" s="18">
        <f>LARGE('augdate &amp; jandate kaf'!$G$5:$G$94,'augdate &amp; jandate kaf rank'!$A33)</f>
        <v>144.49586235000001</v>
      </c>
      <c r="N33" s="5" t="str">
        <f>VLOOKUP(O33,'augdate &amp; jandate kaf'!$H$5:$O$94,8,FALSE)</f>
        <v>1994-95</v>
      </c>
      <c r="O33" s="18">
        <f>LARGE('augdate &amp; jandate kaf'!$H$5:$H$94,'augdate &amp; jandate kaf rank'!$A33)</f>
        <v>285.62379094199997</v>
      </c>
      <c r="P33" s="5" t="str">
        <f>VLOOKUP(Q33,'augdate &amp; jandate kaf'!$I$5:$O$94,7,FALSE)</f>
        <v>2011-12</v>
      </c>
      <c r="Q33" s="18">
        <f>LARGE('augdate &amp; jandate kaf'!$I$5:$I$94,'augdate &amp; jandate kaf rank'!$A33)</f>
        <v>445.76923948199999</v>
      </c>
      <c r="R33" s="5" t="str">
        <f>VLOOKUP(S33,'augdate &amp; jandate kaf'!$J$5:$O$94,6,FALSE)</f>
        <v>1988-89</v>
      </c>
      <c r="S33" s="18">
        <f>LARGE('augdate &amp; jandate kaf'!$J$5:$J$94,'augdate &amp; jandate kaf rank'!$A33)</f>
        <v>628.02443925900002</v>
      </c>
      <c r="T33" s="5" t="str">
        <f>VLOOKUP(U33,'augdate &amp; jandate kaf'!$K$5:$O$94,5,FALSE)</f>
        <v>1988-89</v>
      </c>
      <c r="U33" s="18">
        <f>LARGE('augdate &amp; jandate kaf'!$K$5:$K$94,'augdate &amp; jandate kaf rank'!$A33)</f>
        <v>818.75897756100005</v>
      </c>
      <c r="V33" s="5" t="str">
        <f>VLOOKUP(W33,'augdate &amp; jandate kaf'!$L$5:$O$94,4,FALSE)</f>
        <v>1985-86</v>
      </c>
      <c r="W33" s="18">
        <f>LARGE('augdate &amp; jandate kaf'!$L$5:$L$94,'augdate &amp; jandate kaf rank'!$A33)</f>
        <v>971.06574870899999</v>
      </c>
      <c r="X33" s="5" t="str">
        <f>VLOOKUP(Y33,'augdate &amp; jandate kaf'!$M$5:$O$94,3,FALSE)</f>
        <v>2015-16</v>
      </c>
      <c r="Y33" s="18">
        <f>LARGE('augdate &amp; jandate kaf'!$M$5:$M$94,'augdate &amp; jandate kaf rank'!$A33)</f>
        <v>1063.701778293</v>
      </c>
      <c r="Z33" s="5" t="str">
        <f>VLOOKUP(AA33,'augdate &amp; jandate kaf'!$N$5:$O$94,2,FALSE)</f>
        <v>1945-46</v>
      </c>
      <c r="AA33" s="18">
        <f>LARGE('augdate &amp; jandate kaf'!$N$5:$N$94,'augdate &amp; jandate kaf rank'!$A33)</f>
        <v>1450.885234848</v>
      </c>
    </row>
    <row r="34" spans="1:27" x14ac:dyDescent="0.2">
      <c r="A34" s="5">
        <v>29</v>
      </c>
      <c r="B34" s="5" t="str">
        <f>VLOOKUP(C34,'augdate &amp; jandate kaf'!$B$5:$O$94,14,FALSE)</f>
        <v>1948-49</v>
      </c>
      <c r="C34" s="18">
        <f>LARGE('augdate &amp; jandate kaf'!$B$5:$B$94,'augdate &amp; jandate kaf rank'!$A34)</f>
        <v>71.633055165000002</v>
      </c>
      <c r="D34" s="5" t="str">
        <f>VLOOKUP(E34,'augdate &amp; jandate kaf'!$C$5:$O$94,13,FALSE)</f>
        <v>1985-86</v>
      </c>
      <c r="E34" s="18">
        <f>LARGE('augdate &amp; jandate kaf'!$C$5:$C$94,'augdate &amp; jandate kaf rank'!$A34)</f>
        <v>136.480656039</v>
      </c>
      <c r="F34" s="5" t="str">
        <f>VLOOKUP(G34,'augdate &amp; jandate kaf'!$D$5:$O$94,12,FALSE)</f>
        <v>1965-66</v>
      </c>
      <c r="G34" s="18">
        <f>LARGE('augdate &amp; jandate kaf'!$D$5:$D$94,'augdate &amp; jandate kaf rank'!$A34)</f>
        <v>205.491562542</v>
      </c>
      <c r="H34" s="5" t="str">
        <f>VLOOKUP(I34,'augdate &amp; jandate kaf'!$E$5:$O$94,11,FALSE)</f>
        <v>1976-77</v>
      </c>
      <c r="I34" s="18">
        <f>LARGE('augdate &amp; jandate kaf'!$E$5:$E$94,'augdate &amp; jandate kaf rank'!$A34)</f>
        <v>299.129244981</v>
      </c>
      <c r="J34" s="5" t="str">
        <f>VLOOKUP(K34,'augdate &amp; jandate kaf'!$F$5:$O$94,10,FALSE)</f>
        <v>1961-62</v>
      </c>
      <c r="K34" s="18">
        <f>LARGE('augdate &amp; jandate kaf'!$F$5:$F$94,'augdate &amp; jandate kaf rank'!$A34)</f>
        <v>435.90742167000002</v>
      </c>
      <c r="L34" s="5" t="str">
        <f>VLOOKUP(M34,'augdate &amp; jandate kaf'!$G$5:$O$94,9,FALSE)</f>
        <v>1999-2000</v>
      </c>
      <c r="M34" s="18">
        <f>LARGE('augdate &amp; jandate kaf'!$G$5:$G$94,'augdate &amp; jandate kaf rank'!$A34)</f>
        <v>142.46677151699998</v>
      </c>
      <c r="N34" s="5" t="str">
        <f>VLOOKUP(O34,'augdate &amp; jandate kaf'!$H$5:$O$94,8,FALSE)</f>
        <v>1977-78</v>
      </c>
      <c r="O34" s="18">
        <f>LARGE('augdate &amp; jandate kaf'!$H$5:$H$94,'augdate &amp; jandate kaf rank'!$A34)</f>
        <v>281.86908033899999</v>
      </c>
      <c r="P34" s="5" t="str">
        <f>VLOOKUP(Q34,'augdate &amp; jandate kaf'!$I$5:$O$94,7,FALSE)</f>
        <v>1994-95</v>
      </c>
      <c r="Q34" s="18">
        <f>LARGE('augdate &amp; jandate kaf'!$I$5:$I$94,'augdate &amp; jandate kaf rank'!$A34)</f>
        <v>438.543454629</v>
      </c>
      <c r="R34" s="5" t="str">
        <f>VLOOKUP(S34,'augdate &amp; jandate kaf'!$J$5:$O$94,6,FALSE)</f>
        <v>1969-70</v>
      </c>
      <c r="S34" s="18">
        <f>LARGE('augdate &amp; jandate kaf'!$J$5:$J$94,'augdate &amp; jandate kaf rank'!$A34)</f>
        <v>619.50344784299989</v>
      </c>
      <c r="T34" s="5" t="str">
        <f>VLOOKUP(U34,'augdate &amp; jandate kaf'!$K$5:$O$94,5,FALSE)</f>
        <v>1999-2000</v>
      </c>
      <c r="U34" s="18">
        <f>LARGE('augdate &amp; jandate kaf'!$K$5:$K$94,'augdate &amp; jandate kaf rank'!$A34)</f>
        <v>817.26344042699998</v>
      </c>
      <c r="V34" s="5" t="str">
        <f>VLOOKUP(W34,'augdate &amp; jandate kaf'!$L$5:$O$94,4,FALSE)</f>
        <v>1949-50</v>
      </c>
      <c r="W34" s="18">
        <f>LARGE('augdate &amp; jandate kaf'!$L$5:$L$94,'augdate &amp; jandate kaf rank'!$A34)</f>
        <v>965.68855882799994</v>
      </c>
      <c r="X34" s="5" t="str">
        <f>VLOOKUP(Y34,'augdate &amp; jandate kaf'!$M$5:$O$94,3,FALSE)</f>
        <v>1988-89</v>
      </c>
      <c r="Y34" s="18">
        <f>LARGE('augdate &amp; jandate kaf'!$M$5:$M$94,'augdate &amp; jandate kaf rank'!$A34)</f>
        <v>1046.905745865</v>
      </c>
      <c r="Z34" s="5" t="str">
        <f>VLOOKUP(AA34,'augdate &amp; jandate kaf'!$N$5:$O$94,2,FALSE)</f>
        <v>2015-16</v>
      </c>
      <c r="AA34" s="18">
        <f>LARGE('augdate &amp; jandate kaf'!$N$5:$N$94,'augdate &amp; jandate kaf rank'!$A34)</f>
        <v>1448.574491133</v>
      </c>
    </row>
    <row r="35" spans="1:27" x14ac:dyDescent="0.2">
      <c r="A35" s="5">
        <v>30</v>
      </c>
      <c r="B35" s="5" t="str">
        <f>VLOOKUP(C35,'augdate &amp; jandate kaf'!$B$5:$O$94,14,FALSE)</f>
        <v>2000-01</v>
      </c>
      <c r="C35" s="18">
        <f>LARGE('augdate &amp; jandate kaf'!$B$5:$B$94,'augdate &amp; jandate kaf rank'!$A35)</f>
        <v>71.510079962999995</v>
      </c>
      <c r="D35" s="5" t="str">
        <f>VLOOKUP(E35,'augdate &amp; jandate kaf'!$C$5:$O$94,13,FALSE)</f>
        <v>1933-34</v>
      </c>
      <c r="E35" s="18">
        <f>LARGE('augdate &amp; jandate kaf'!$C$5:$C$94,'augdate &amp; jandate kaf rank'!$A35)</f>
        <v>136.23867257699999</v>
      </c>
      <c r="F35" s="5" t="str">
        <f>VLOOKUP(G35,'augdate &amp; jandate kaf'!$D$5:$O$94,12,FALSE)</f>
        <v>2008-09</v>
      </c>
      <c r="G35" s="18">
        <f>LARGE('augdate &amp; jandate kaf'!$D$5:$D$94,'augdate &amp; jandate kaf rank'!$A35)</f>
        <v>204.265777464</v>
      </c>
      <c r="H35" s="5" t="str">
        <f>VLOOKUP(I35,'augdate &amp; jandate kaf'!$E$5:$O$94,11,FALSE)</f>
        <v>2007-08</v>
      </c>
      <c r="I35" s="18">
        <f>LARGE('augdate &amp; jandate kaf'!$E$5:$E$94,'augdate &amp; jandate kaf rank'!$A35)</f>
        <v>296.77288143299995</v>
      </c>
      <c r="J35" s="5" t="str">
        <f>VLOOKUP(K35,'augdate &amp; jandate kaf'!$F$5:$O$94,10,FALSE)</f>
        <v>1937-38</v>
      </c>
      <c r="K35" s="18">
        <f>LARGE('augdate &amp; jandate kaf'!$F$5:$F$94,'augdate &amp; jandate kaf rank'!$A35)</f>
        <v>429.12196737899995</v>
      </c>
      <c r="L35" s="5" t="str">
        <f>VLOOKUP(M35,'augdate &amp; jandate kaf'!$G$5:$O$94,9,FALSE)</f>
        <v>1935-36</v>
      </c>
      <c r="M35" s="18">
        <f>LARGE('augdate &amp; jandate kaf'!$G$5:$G$94,'augdate &amp; jandate kaf rank'!$A35)</f>
        <v>140.56065588600001</v>
      </c>
      <c r="N35" s="5" t="str">
        <f>VLOOKUP(O35,'augdate &amp; jandate kaf'!$H$5:$O$94,8,FALSE)</f>
        <v>1951-52</v>
      </c>
      <c r="O35" s="18">
        <f>LARGE('augdate &amp; jandate kaf'!$H$5:$H$94,'augdate &amp; jandate kaf rank'!$A35)</f>
        <v>278.56461765299997</v>
      </c>
      <c r="P35" s="5" t="str">
        <f>VLOOKUP(Q35,'augdate &amp; jandate kaf'!$I$5:$O$94,7,FALSE)</f>
        <v>1974-75</v>
      </c>
      <c r="Q35" s="18">
        <f>LARGE('augdate &amp; jandate kaf'!$I$5:$I$94,'augdate &amp; jandate kaf rank'!$A35)</f>
        <v>426.95998398899997</v>
      </c>
      <c r="R35" s="5" t="str">
        <f>VLOOKUP(S35,'augdate &amp; jandate kaf'!$J$5:$O$94,6,FALSE)</f>
        <v>1992-93</v>
      </c>
      <c r="S35" s="18">
        <f>LARGE('augdate &amp; jandate kaf'!$J$5:$J$94,'augdate &amp; jandate kaf rank'!$A35)</f>
        <v>606.90047310900002</v>
      </c>
      <c r="T35" s="5" t="str">
        <f>VLOOKUP(U35,'augdate &amp; jandate kaf'!$K$5:$O$94,5,FALSE)</f>
        <v>1974-75</v>
      </c>
      <c r="U35" s="18">
        <f>LARGE('augdate &amp; jandate kaf'!$K$5:$K$94,'augdate &amp; jandate kaf rank'!$A35)</f>
        <v>802.47864759300001</v>
      </c>
      <c r="V35" s="5" t="str">
        <f>VLOOKUP(W35,'augdate &amp; jandate kaf'!$L$5:$O$94,4,FALSE)</f>
        <v>1988-89</v>
      </c>
      <c r="W35" s="18">
        <f>LARGE('augdate &amp; jandate kaf'!$L$5:$L$94,'augdate &amp; jandate kaf rank'!$A35)</f>
        <v>959.962278051</v>
      </c>
      <c r="X35" s="5" t="str">
        <f>VLOOKUP(Y35,'augdate &amp; jandate kaf'!$M$5:$O$94,3,FALSE)</f>
        <v>1985-86</v>
      </c>
      <c r="Y35" s="18">
        <f>LARGE('augdate &amp; jandate kaf'!$M$5:$M$94,'augdate &amp; jandate kaf rank'!$A35)</f>
        <v>1045.834671525</v>
      </c>
      <c r="Z35" s="5" t="str">
        <f>VLOOKUP(AA35,'augdate &amp; jandate kaf'!$N$5:$O$94,2,FALSE)</f>
        <v>1992-93</v>
      </c>
      <c r="AA35" s="18">
        <f>LARGE('augdate &amp; jandate kaf'!$N$5:$N$94,'augdate &amp; jandate kaf rank'!$A35)</f>
        <v>1438.2822601139999</v>
      </c>
    </row>
    <row r="36" spans="1:27" x14ac:dyDescent="0.2">
      <c r="A36" s="5">
        <v>31</v>
      </c>
      <c r="B36" s="5" t="str">
        <f>VLOOKUP(C36,'augdate &amp; jandate kaf'!$B$5:$O$94,14,FALSE)</f>
        <v>1964-65</v>
      </c>
      <c r="C36" s="18">
        <f>LARGE('augdate &amp; jandate kaf'!$B$5:$B$94,'augdate &amp; jandate kaf rank'!$A36)</f>
        <v>71.387104760999989</v>
      </c>
      <c r="D36" s="5" t="str">
        <f>VLOOKUP(E36,'augdate &amp; jandate kaf'!$C$5:$O$94,13,FALSE)</f>
        <v>1986-87</v>
      </c>
      <c r="E36" s="18">
        <f>LARGE('augdate &amp; jandate kaf'!$C$5:$C$94,'augdate &amp; jandate kaf rank'!$A36)</f>
        <v>135.40164781499999</v>
      </c>
      <c r="F36" s="5" t="str">
        <f>VLOOKUP(G36,'augdate &amp; jandate kaf'!$D$5:$O$94,12,FALSE)</f>
        <v>1993-94</v>
      </c>
      <c r="G36" s="18">
        <f>LARGE('augdate &amp; jandate kaf'!$D$5:$D$94,'augdate &amp; jandate kaf rank'!$A36)</f>
        <v>203.73420723599997</v>
      </c>
      <c r="H36" s="5" t="str">
        <f>VLOOKUP(I36,'augdate &amp; jandate kaf'!$E$5:$O$94,11,FALSE)</f>
        <v>1986-87</v>
      </c>
      <c r="I36" s="18">
        <f>LARGE('augdate &amp; jandate kaf'!$E$5:$E$94,'augdate &amp; jandate kaf rank'!$A36)</f>
        <v>294.769575723</v>
      </c>
      <c r="J36" s="5" t="str">
        <f>VLOOKUP(K36,'augdate &amp; jandate kaf'!$F$5:$O$94,10,FALSE)</f>
        <v>1999-2000</v>
      </c>
      <c r="K36" s="18">
        <f>LARGE('augdate &amp; jandate kaf'!$F$5:$F$94,'augdate &amp; jandate kaf rank'!$A36)</f>
        <v>427.93783519199997</v>
      </c>
      <c r="L36" s="5" t="str">
        <f>VLOOKUP(M36,'augdate &amp; jandate kaf'!$G$5:$O$94,9,FALSE)</f>
        <v>2002-03</v>
      </c>
      <c r="M36" s="18">
        <f>LARGE('augdate &amp; jandate kaf'!$G$5:$G$94,'augdate &amp; jandate kaf rank'!$A36)</f>
        <v>140.43768068399999</v>
      </c>
      <c r="N36" s="5" t="str">
        <f>VLOOKUP(O36,'augdate &amp; jandate kaf'!$H$5:$O$94,8,FALSE)</f>
        <v>2014-15</v>
      </c>
      <c r="O36" s="18">
        <f>LARGE('augdate &amp; jandate kaf'!$H$5:$H$94,'augdate &amp; jandate kaf rank'!$A36)</f>
        <v>275.89089874500002</v>
      </c>
      <c r="P36" s="5" t="str">
        <f>VLOOKUP(Q36,'augdate &amp; jandate kaf'!$I$5:$O$94,7,FALSE)</f>
        <v>1979-80</v>
      </c>
      <c r="Q36" s="18">
        <f>LARGE('augdate &amp; jandate kaf'!$I$5:$I$94,'augdate &amp; jandate kaf rank'!$A36)</f>
        <v>421.88824864200001</v>
      </c>
      <c r="R36" s="5" t="str">
        <f>VLOOKUP(S36,'augdate &amp; jandate kaf'!$J$5:$O$94,6,FALSE)</f>
        <v>2013-14</v>
      </c>
      <c r="S36" s="18">
        <f>LARGE('augdate &amp; jandate kaf'!$J$5:$J$94,'augdate &amp; jandate kaf rank'!$A36)</f>
        <v>582.17254015200001</v>
      </c>
      <c r="T36" s="5" t="str">
        <f>VLOOKUP(U36,'augdate &amp; jandate kaf'!$K$5:$O$94,5,FALSE)</f>
        <v>1949-50</v>
      </c>
      <c r="U36" s="18">
        <f>LARGE('augdate &amp; jandate kaf'!$K$5:$K$94,'augdate &amp; jandate kaf rank'!$A36)</f>
        <v>786.819144048</v>
      </c>
      <c r="V36" s="5" t="str">
        <f>VLOOKUP(W36,'augdate &amp; jandate kaf'!$L$5:$O$94,4,FALSE)</f>
        <v>2007-08</v>
      </c>
      <c r="W36" s="18">
        <f>LARGE('augdate &amp; jandate kaf'!$L$5:$L$94,'augdate &amp; jandate kaf rank'!$A36)</f>
        <v>943.68393155399997</v>
      </c>
      <c r="X36" s="5" t="str">
        <f>VLOOKUP(Y36,'augdate &amp; jandate kaf'!$M$5:$O$94,3,FALSE)</f>
        <v>2007-08</v>
      </c>
      <c r="Y36" s="18">
        <f>LARGE('augdate &amp; jandate kaf'!$M$5:$M$94,'augdate &amp; jandate kaf rank'!$A36)</f>
        <v>1044.708059997</v>
      </c>
      <c r="Z36" s="5" t="str">
        <f>VLOOKUP(AA36,'augdate &amp; jandate kaf'!$N$5:$O$94,2,FALSE)</f>
        <v>1985-86</v>
      </c>
      <c r="AA36" s="18">
        <f>LARGE('augdate &amp; jandate kaf'!$N$5:$N$94,'augdate &amp; jandate kaf rank'!$A36)</f>
        <v>1429.866392661</v>
      </c>
    </row>
    <row r="37" spans="1:27" x14ac:dyDescent="0.2">
      <c r="A37" s="5">
        <v>32</v>
      </c>
      <c r="B37" s="5" t="str">
        <f>VLOOKUP(C37,'augdate &amp; jandate kaf'!$B$5:$O$94,14,FALSE)</f>
        <v>1946-47</v>
      </c>
      <c r="C37" s="18">
        <f>LARGE('augdate &amp; jandate kaf'!$B$5:$B$94,'augdate &amp; jandate kaf rank'!$A37)</f>
        <v>70.895203953000006</v>
      </c>
      <c r="D37" s="5" t="str">
        <f>VLOOKUP(E37,'augdate &amp; jandate kaf'!$C$5:$O$94,13,FALSE)</f>
        <v>1948-49</v>
      </c>
      <c r="E37" s="18">
        <f>LARGE('augdate &amp; jandate kaf'!$C$5:$C$94,'augdate &amp; jandate kaf rank'!$A37)</f>
        <v>135.00495361500001</v>
      </c>
      <c r="F37" s="5" t="str">
        <f>VLOOKUP(G37,'augdate &amp; jandate kaf'!$D$5:$O$94,12,FALSE)</f>
        <v>2000-01</v>
      </c>
      <c r="G37" s="18">
        <f>LARGE('augdate &amp; jandate kaf'!$D$5:$D$94,'augdate &amp; jandate kaf rank'!$A37)</f>
        <v>202.61751306299999</v>
      </c>
      <c r="H37" s="5" t="str">
        <f>VLOOKUP(I37,'augdate &amp; jandate kaf'!$E$5:$O$94,11,FALSE)</f>
        <v>1954-55</v>
      </c>
      <c r="I37" s="18">
        <f>LARGE('augdate &amp; jandate kaf'!$E$5:$E$94,'augdate &amp; jandate kaf rank'!$A37)</f>
        <v>294.60494763000003</v>
      </c>
      <c r="J37" s="5" t="str">
        <f>VLOOKUP(K37,'augdate &amp; jandate kaf'!$F$5:$O$94,10,FALSE)</f>
        <v>1946-47</v>
      </c>
      <c r="K37" s="18">
        <f>LARGE('augdate &amp; jandate kaf'!$F$5:$F$94,'augdate &amp; jandate kaf rank'!$A37)</f>
        <v>426.49585177500001</v>
      </c>
      <c r="L37" s="5" t="str">
        <f>VLOOKUP(M37,'augdate &amp; jandate kaf'!$G$5:$O$94,9,FALSE)</f>
        <v>2011-12</v>
      </c>
      <c r="M37" s="18">
        <f>LARGE('augdate &amp; jandate kaf'!$G$5:$G$94,'augdate &amp; jandate kaf rank'!$A37)</f>
        <v>138.59305265399999</v>
      </c>
      <c r="N37" s="5" t="str">
        <f>VLOOKUP(O37,'augdate &amp; jandate kaf'!$H$5:$O$94,8,FALSE)</f>
        <v>1937-38</v>
      </c>
      <c r="O37" s="18">
        <f>LARGE('augdate &amp; jandate kaf'!$H$5:$H$94,'augdate &amp; jandate kaf rank'!$A37)</f>
        <v>275.77387395600005</v>
      </c>
      <c r="P37" s="5" t="str">
        <f>VLOOKUP(Q37,'augdate &amp; jandate kaf'!$I$5:$O$94,7,FALSE)</f>
        <v>1975-76</v>
      </c>
      <c r="Q37" s="18">
        <f>LARGE('augdate &amp; jandate kaf'!$I$5:$I$94,'augdate &amp; jandate kaf rank'!$A37)</f>
        <v>420.80329000500001</v>
      </c>
      <c r="R37" s="5" t="str">
        <f>VLOOKUP(S37,'augdate &amp; jandate kaf'!$J$5:$O$94,6,FALSE)</f>
        <v>1994-95</v>
      </c>
      <c r="S37" s="18">
        <f>LARGE('augdate &amp; jandate kaf'!$J$5:$J$94,'augdate &amp; jandate kaf rank'!$A37)</f>
        <v>581.82939966899994</v>
      </c>
      <c r="T37" s="5" t="str">
        <f>VLOOKUP(U37,'augdate &amp; jandate kaf'!$K$5:$O$94,5,FALSE)</f>
        <v>1945-46</v>
      </c>
      <c r="U37" s="18">
        <f>LARGE('augdate &amp; jandate kaf'!$K$5:$K$94,'augdate &amp; jandate kaf rank'!$A37)</f>
        <v>780.34509470400008</v>
      </c>
      <c r="V37" s="5" t="str">
        <f>VLOOKUP(W37,'augdate &amp; jandate kaf'!$L$5:$O$94,4,FALSE)</f>
        <v>1999-2000</v>
      </c>
      <c r="W37" s="18">
        <f>LARGE('augdate &amp; jandate kaf'!$L$5:$L$94,'augdate &amp; jandate kaf rank'!$A37)</f>
        <v>934.36756826700002</v>
      </c>
      <c r="X37" s="5" t="str">
        <f>VLOOKUP(Y37,'augdate &amp; jandate kaf'!$M$5:$O$94,3,FALSE)</f>
        <v>1945-46</v>
      </c>
      <c r="Y37" s="18">
        <f>LARGE('augdate &amp; jandate kaf'!$M$5:$M$94,'augdate &amp; jandate kaf rank'!$A37)</f>
        <v>1018.986408069</v>
      </c>
      <c r="Z37" s="5" t="str">
        <f>VLOOKUP(AA37,'augdate &amp; jandate kaf'!$N$5:$O$94,2,FALSE)</f>
        <v>1999-2000</v>
      </c>
      <c r="AA37" s="18">
        <f>LARGE('augdate &amp; jandate kaf'!$N$5:$N$94,'augdate &amp; jandate kaf rank'!$A37)</f>
        <v>1420.0997814569998</v>
      </c>
    </row>
    <row r="38" spans="1:27" x14ac:dyDescent="0.2">
      <c r="A38" s="5">
        <v>33</v>
      </c>
      <c r="B38" s="5" t="str">
        <f>VLOOKUP(C38,'augdate &amp; jandate kaf'!$B$5:$O$94,14,FALSE)</f>
        <v>1938-39</v>
      </c>
      <c r="C38" s="18">
        <f>LARGE('augdate &amp; jandate kaf'!$B$5:$B$94,'augdate &amp; jandate kaf rank'!$A38)</f>
        <v>70.649253549000008</v>
      </c>
      <c r="D38" s="5" t="str">
        <f>VLOOKUP(E38,'augdate &amp; jandate kaf'!$C$5:$O$94,13,FALSE)</f>
        <v>1938-39</v>
      </c>
      <c r="E38" s="18">
        <f>LARGE('augdate &amp; jandate kaf'!$C$5:$C$94,'augdate &amp; jandate kaf rank'!$A38)</f>
        <v>134.49718503900002</v>
      </c>
      <c r="F38" s="5" t="str">
        <f>VLOOKUP(G38,'augdate &amp; jandate kaf'!$D$5:$O$94,12,FALSE)</f>
        <v>1961-62</v>
      </c>
      <c r="G38" s="18">
        <f>LARGE('augdate &amp; jandate kaf'!$D$5:$D$94,'augdate &amp; jandate kaf rank'!$A38)</f>
        <v>202.38346348499999</v>
      </c>
      <c r="H38" s="5" t="str">
        <f>VLOOKUP(I38,'augdate &amp; jandate kaf'!$E$5:$O$94,11,FALSE)</f>
        <v>1946-47</v>
      </c>
      <c r="I38" s="18">
        <f>LARGE('augdate &amp; jandate kaf'!$E$5:$E$94,'augdate &amp; jandate kaf rank'!$A38)</f>
        <v>294.48197242800001</v>
      </c>
      <c r="J38" s="5" t="str">
        <f>VLOOKUP(K38,'augdate &amp; jandate kaf'!$F$5:$O$94,10,FALSE)</f>
        <v>2010-11</v>
      </c>
      <c r="K38" s="18">
        <f>LARGE('augdate &amp; jandate kaf'!$F$5:$F$94,'augdate &amp; jandate kaf rank'!$A38)</f>
        <v>426.32130632699995</v>
      </c>
      <c r="L38" s="5" t="str">
        <f>VLOOKUP(M38,'augdate &amp; jandate kaf'!$G$5:$O$94,9,FALSE)</f>
        <v>1981-82</v>
      </c>
      <c r="M38" s="18">
        <f>LARGE('augdate &amp; jandate kaf'!$G$5:$G$94,'augdate &amp; jandate kaf rank'!$A38)</f>
        <v>136.74842462399999</v>
      </c>
      <c r="N38" s="5" t="str">
        <f>VLOOKUP(O38,'augdate &amp; jandate kaf'!$H$5:$O$94,8,FALSE)</f>
        <v>1956-57</v>
      </c>
      <c r="O38" s="18">
        <f>LARGE('augdate &amp; jandate kaf'!$H$5:$H$94,'augdate &amp; jandate kaf rank'!$A38)</f>
        <v>267.11007262800001</v>
      </c>
      <c r="P38" s="5" t="str">
        <f>VLOOKUP(Q38,'augdate &amp; jandate kaf'!$I$5:$O$94,7,FALSE)</f>
        <v>1951-52</v>
      </c>
      <c r="Q38" s="18">
        <f>LARGE('augdate &amp; jandate kaf'!$I$5:$I$94,'augdate &amp; jandate kaf rank'!$A38)</f>
        <v>418.44890992800003</v>
      </c>
      <c r="R38" s="5" t="str">
        <f>VLOOKUP(S38,'augdate &amp; jandate kaf'!$J$5:$O$94,6,FALSE)</f>
        <v>1949-50</v>
      </c>
      <c r="S38" s="18">
        <f>LARGE('augdate &amp; jandate kaf'!$J$5:$J$94,'augdate &amp; jandate kaf rank'!$A38)</f>
        <v>573.33419337600003</v>
      </c>
      <c r="T38" s="5" t="str">
        <f>VLOOKUP(U38,'augdate &amp; jandate kaf'!$K$5:$O$94,5,FALSE)</f>
        <v>1969-70</v>
      </c>
      <c r="U38" s="18">
        <f>LARGE('augdate &amp; jandate kaf'!$K$5:$K$94,'augdate &amp; jandate kaf rank'!$A38)</f>
        <v>759.94112852699993</v>
      </c>
      <c r="V38" s="5" t="str">
        <f>VLOOKUP(W38,'augdate &amp; jandate kaf'!$L$5:$O$94,4,FALSE)</f>
        <v>1945-46</v>
      </c>
      <c r="W38" s="18">
        <f>LARGE('augdate &amp; jandate kaf'!$L$5:$L$94,'augdate &amp; jandate kaf rank'!$A38)</f>
        <v>927.67732058399997</v>
      </c>
      <c r="X38" s="5" t="str">
        <f>VLOOKUP(Y38,'augdate &amp; jandate kaf'!$M$5:$O$94,3,FALSE)</f>
        <v>1999-2000</v>
      </c>
      <c r="Y38" s="18">
        <f>LARGE('augdate &amp; jandate kaf'!$M$5:$M$94,'augdate &amp; jandate kaf rank'!$A38)</f>
        <v>1018.2366560309999</v>
      </c>
      <c r="Z38" s="5" t="str">
        <f>VLOOKUP(AA38,'augdate &amp; jandate kaf'!$N$5:$O$94,2,FALSE)</f>
        <v>1949-50</v>
      </c>
      <c r="AA38" s="18">
        <f>LARGE('augdate &amp; jandate kaf'!$N$5:$N$94,'augdate &amp; jandate kaf rank'!$A38)</f>
        <v>1412.3781288539999</v>
      </c>
    </row>
    <row r="39" spans="1:27" x14ac:dyDescent="0.2">
      <c r="A39" s="5">
        <v>34</v>
      </c>
      <c r="B39" s="5" t="str">
        <f>VLOOKUP(C39,'augdate &amp; jandate kaf'!$B$5:$O$94,14,FALSE)</f>
        <v>1989-90</v>
      </c>
      <c r="C39" s="18">
        <f>LARGE('augdate &amp; jandate kaf'!$B$5:$B$94,'augdate &amp; jandate kaf rank'!$A39)</f>
        <v>70.403303144999995</v>
      </c>
      <c r="D39" s="5" t="str">
        <f>VLOOKUP(E39,'augdate &amp; jandate kaf'!$C$5:$O$94,13,FALSE)</f>
        <v>1946-47</v>
      </c>
      <c r="E39" s="18">
        <f>LARGE('augdate &amp; jandate kaf'!$C$5:$C$94,'augdate &amp; jandate kaf rank'!$A39)</f>
        <v>133.434044583</v>
      </c>
      <c r="F39" s="5" t="str">
        <f>VLOOKUP(G39,'augdate &amp; jandate kaf'!$D$5:$O$94,12,FALSE)</f>
        <v>2007-08</v>
      </c>
      <c r="G39" s="18">
        <f>LARGE('augdate &amp; jandate kaf'!$D$5:$D$94,'augdate &amp; jandate kaf rank'!$A39)</f>
        <v>200.55470322299999</v>
      </c>
      <c r="H39" s="5" t="str">
        <f>VLOOKUP(I39,'augdate &amp; jandate kaf'!$E$5:$O$94,11,FALSE)</f>
        <v>1937-38</v>
      </c>
      <c r="I39" s="18">
        <f>LARGE('augdate &amp; jandate kaf'!$E$5:$E$94,'augdate &amp; jandate kaf rank'!$A39)</f>
        <v>293.66478237600001</v>
      </c>
      <c r="J39" s="5" t="str">
        <f>VLOOKUP(K39,'augdate &amp; jandate kaf'!$F$5:$O$94,10,FALSE)</f>
        <v>1997-98</v>
      </c>
      <c r="K39" s="18">
        <f>LARGE('augdate &amp; jandate kaf'!$F$5:$F$94,'augdate &amp; jandate kaf rank'!$A39)</f>
        <v>417.45717442799997</v>
      </c>
      <c r="L39" s="5" t="str">
        <f>VLOOKUP(M39,'augdate &amp; jandate kaf'!$G$5:$O$94,9,FALSE)</f>
        <v>1933-34</v>
      </c>
      <c r="M39" s="18">
        <f>LARGE('augdate &amp; jandate kaf'!$G$5:$G$94,'augdate &amp; jandate kaf rank'!$A39)</f>
        <v>135.395697402</v>
      </c>
      <c r="N39" s="5" t="str">
        <f>VLOOKUP(O39,'augdate &amp; jandate kaf'!$H$5:$O$94,8,FALSE)</f>
        <v>1945-46</v>
      </c>
      <c r="O39" s="18">
        <f>LARGE('augdate &amp; jandate kaf'!$H$5:$H$94,'augdate &amp; jandate kaf rank'!$A39)</f>
        <v>265.82081647800004</v>
      </c>
      <c r="P39" s="5" t="str">
        <f>VLOOKUP(Q39,'augdate &amp; jandate kaf'!$I$5:$O$94,7,FALSE)</f>
        <v>2006-07</v>
      </c>
      <c r="Q39" s="18">
        <f>LARGE('augdate &amp; jandate kaf'!$I$5:$I$94,'augdate &amp; jandate kaf rank'!$A39)</f>
        <v>417.47502566699995</v>
      </c>
      <c r="R39" s="5" t="str">
        <f>VLOOKUP(S39,'augdate &amp; jandate kaf'!$J$5:$O$94,6,FALSE)</f>
        <v>1945-46</v>
      </c>
      <c r="S39" s="18">
        <f>LARGE('augdate &amp; jandate kaf'!$J$5:$J$94,'augdate &amp; jandate kaf rank'!$A39)</f>
        <v>568.82774726399998</v>
      </c>
      <c r="T39" s="5" t="str">
        <f>VLOOKUP(U39,'augdate &amp; jandate kaf'!$K$5:$O$94,5,FALSE)</f>
        <v>1975-76</v>
      </c>
      <c r="U39" s="18">
        <f>LARGE('augdate &amp; jandate kaf'!$K$5:$K$94,'augdate &amp; jandate kaf rank'!$A39)</f>
        <v>757.72360794899998</v>
      </c>
      <c r="V39" s="5" t="str">
        <f>VLOOKUP(W39,'augdate &amp; jandate kaf'!$L$5:$O$94,4,FALSE)</f>
        <v>1947-48</v>
      </c>
      <c r="W39" s="18">
        <f>LARGE('augdate &amp; jandate kaf'!$L$5:$L$94,'augdate &amp; jandate kaf rank'!$A39)</f>
        <v>907.09880895900005</v>
      </c>
      <c r="X39" s="5" t="str">
        <f>VLOOKUP(Y39,'augdate &amp; jandate kaf'!$M$5:$O$94,3,FALSE)</f>
        <v>1947-48</v>
      </c>
      <c r="Y39" s="18">
        <f>LARGE('augdate &amp; jandate kaf'!$M$5:$M$94,'augdate &amp; jandate kaf rank'!$A39)</f>
        <v>1004.741119347</v>
      </c>
      <c r="Z39" s="5" t="str">
        <f>VLOOKUP(AA39,'augdate &amp; jandate kaf'!$N$5:$O$94,2,FALSE)</f>
        <v>1988-89</v>
      </c>
      <c r="AA39" s="18">
        <f>LARGE('augdate &amp; jandate kaf'!$N$5:$N$94,'augdate &amp; jandate kaf rank'!$A39)</f>
        <v>1387.332840537</v>
      </c>
    </row>
    <row r="40" spans="1:27" x14ac:dyDescent="0.2">
      <c r="A40" s="5">
        <v>35</v>
      </c>
      <c r="B40" s="5" t="str">
        <f>VLOOKUP(C40,'augdate &amp; jandate kaf'!$B$5:$O$94,14,FALSE)</f>
        <v>2006-07</v>
      </c>
      <c r="C40" s="18">
        <f>LARGE('augdate &amp; jandate kaf'!$B$5:$B$94,'augdate &amp; jandate kaf rank'!$A40)</f>
        <v>69.480989129999998</v>
      </c>
      <c r="D40" s="5" t="str">
        <f>VLOOKUP(E40,'augdate &amp; jandate kaf'!$C$5:$O$94,13,FALSE)</f>
        <v>1964-65</v>
      </c>
      <c r="E40" s="18">
        <f>LARGE('augdate &amp; jandate kaf'!$C$5:$C$94,'augdate &amp; jandate kaf rank'!$A40)</f>
        <v>132.20032562099999</v>
      </c>
      <c r="F40" s="5" t="str">
        <f>VLOOKUP(G40,'augdate &amp; jandate kaf'!$D$5:$O$94,12,FALSE)</f>
        <v>1948-49</v>
      </c>
      <c r="G40" s="18">
        <f>LARGE('augdate &amp; jandate kaf'!$D$5:$D$94,'augdate &amp; jandate kaf rank'!$A40)</f>
        <v>200.18181067499998</v>
      </c>
      <c r="H40" s="5" t="str">
        <f>VLOOKUP(I40,'augdate &amp; jandate kaf'!$E$5:$O$94,11,FALSE)</f>
        <v>1985-86</v>
      </c>
      <c r="I40" s="18">
        <f>LARGE('augdate &amp; jandate kaf'!$E$5:$E$94,'augdate &amp; jandate kaf rank'!$A40)</f>
        <v>289.25155940099995</v>
      </c>
      <c r="J40" s="5" t="str">
        <f>VLOOKUP(K40,'augdate &amp; jandate kaf'!$F$5:$O$94,10,FALSE)</f>
        <v>1945-46</v>
      </c>
      <c r="K40" s="18">
        <f>LARGE('augdate &amp; jandate kaf'!$F$5:$F$94,'augdate &amp; jandate kaf rank'!$A40)</f>
        <v>414.63271172399999</v>
      </c>
      <c r="L40" s="5" t="str">
        <f>VLOOKUP(M40,'augdate &amp; jandate kaf'!$G$5:$O$94,9,FALSE)</f>
        <v>1985-86</v>
      </c>
      <c r="M40" s="18">
        <f>LARGE('augdate &amp; jandate kaf'!$G$5:$G$94,'augdate &amp; jandate kaf rank'!$A40)</f>
        <v>134.78082139200001</v>
      </c>
      <c r="N40" s="5" t="str">
        <f>VLOOKUP(O40,'augdate &amp; jandate kaf'!$H$5:$O$94,8,FALSE)</f>
        <v>1944-45</v>
      </c>
      <c r="O40" s="18">
        <f>LARGE('augdate &amp; jandate kaf'!$H$5:$H$94,'augdate &amp; jandate kaf rank'!$A40)</f>
        <v>265.81089912299996</v>
      </c>
      <c r="P40" s="5" t="str">
        <f>VLOOKUP(Q40,'augdate &amp; jandate kaf'!$I$5:$O$94,7,FALSE)</f>
        <v>1945-46</v>
      </c>
      <c r="Q40" s="18">
        <f>LARGE('augdate &amp; jandate kaf'!$I$5:$I$94,'augdate &amp; jandate kaf rank'!$A40)</f>
        <v>410.07072842399998</v>
      </c>
      <c r="R40" s="5" t="str">
        <f>VLOOKUP(S40,'augdate &amp; jandate kaf'!$J$5:$O$94,6,FALSE)</f>
        <v>1974-75</v>
      </c>
      <c r="S40" s="18">
        <f>LARGE('augdate &amp; jandate kaf'!$J$5:$J$94,'augdate &amp; jandate kaf rank'!$A40)</f>
        <v>563.04592929899991</v>
      </c>
      <c r="T40" s="5" t="str">
        <f>VLOOKUP(U40,'augdate &amp; jandate kaf'!$K$5:$O$94,5,FALSE)</f>
        <v>2007-08</v>
      </c>
      <c r="U40" s="18">
        <f>LARGE('augdate &amp; jandate kaf'!$K$5:$K$94,'augdate &amp; jandate kaf rank'!$A40)</f>
        <v>753.03269903400007</v>
      </c>
      <c r="V40" s="5" t="str">
        <f>VLOOKUP(W40,'augdate &amp; jandate kaf'!$L$5:$O$94,4,FALSE)</f>
        <v>1975-76</v>
      </c>
      <c r="W40" s="18">
        <f>LARGE('augdate &amp; jandate kaf'!$L$5:$L$94,'augdate &amp; jandate kaf rank'!$A40)</f>
        <v>894.702115209</v>
      </c>
      <c r="X40" s="5" t="str">
        <f>VLOOKUP(Y40,'augdate &amp; jandate kaf'!$M$5:$O$94,3,FALSE)</f>
        <v>1975-76</v>
      </c>
      <c r="Y40" s="18">
        <f>LARGE('augdate &amp; jandate kaf'!$M$5:$M$94,'augdate &amp; jandate kaf rank'!$A40)</f>
        <v>990.49979756700009</v>
      </c>
      <c r="Z40" s="5" t="str">
        <f>VLOOKUP(AA40,'augdate &amp; jandate kaf'!$N$5:$O$94,2,FALSE)</f>
        <v>1984-85</v>
      </c>
      <c r="AA40" s="18">
        <f>LARGE('augdate &amp; jandate kaf'!$N$5:$N$94,'augdate &amp; jandate kaf rank'!$A40)</f>
        <v>1377.6098656949998</v>
      </c>
    </row>
    <row r="41" spans="1:27" x14ac:dyDescent="0.2">
      <c r="A41" s="5">
        <v>36</v>
      </c>
      <c r="B41" s="5" t="str">
        <f>VLOOKUP(C41,'augdate &amp; jandate kaf'!$B$5:$O$94,14,FALSE)</f>
        <v>1985-86</v>
      </c>
      <c r="C41" s="18">
        <f>LARGE('augdate &amp; jandate kaf'!$B$5:$B$94,'augdate &amp; jandate kaf rank'!$A41)</f>
        <v>69.419501529000001</v>
      </c>
      <c r="D41" s="5" t="str">
        <f>VLOOKUP(E41,'augdate &amp; jandate kaf'!$C$5:$O$94,13,FALSE)</f>
        <v>1961-62</v>
      </c>
      <c r="E41" s="18">
        <f>LARGE('augdate &amp; jandate kaf'!$C$5:$C$94,'augdate &amp; jandate kaf rank'!$A41)</f>
        <v>131.488259532</v>
      </c>
      <c r="F41" s="5" t="str">
        <f>VLOOKUP(G41,'augdate &amp; jandate kaf'!$D$5:$O$94,12,FALSE)</f>
        <v>1946-47</v>
      </c>
      <c r="G41" s="18">
        <f>LARGE('augdate &amp; jandate kaf'!$D$5:$D$94,'augdate &amp; jandate kaf rank'!$A41)</f>
        <v>198.918339648</v>
      </c>
      <c r="H41" s="5" t="str">
        <f>VLOOKUP(I41,'augdate &amp; jandate kaf'!$E$5:$O$94,11,FALSE)</f>
        <v>2011-12</v>
      </c>
      <c r="I41" s="18">
        <f>LARGE('augdate &amp; jandate kaf'!$E$5:$E$94,'augdate &amp; jandate kaf rank'!$A41)</f>
        <v>288.65255115900004</v>
      </c>
      <c r="J41" s="5" t="str">
        <f>VLOOKUP(K41,'augdate &amp; jandate kaf'!$F$5:$O$94,10,FALSE)</f>
        <v>2005-06</v>
      </c>
      <c r="K41" s="18">
        <f>LARGE('augdate &amp; jandate kaf'!$F$5:$F$94,'augdate &amp; jandate kaf rank'!$A41)</f>
        <v>414.61287701399999</v>
      </c>
      <c r="L41" s="5" t="str">
        <f>VLOOKUP(M41,'augdate &amp; jandate kaf'!$G$5:$O$94,9,FALSE)</f>
        <v>2016-17</v>
      </c>
      <c r="M41" s="18">
        <f>LARGE('augdate &amp; jandate kaf'!$G$5:$G$94,'augdate &amp; jandate kaf rank'!$A41)</f>
        <v>132.07536694800001</v>
      </c>
      <c r="N41" s="5" t="str">
        <f>VLOOKUP(O41,'augdate &amp; jandate kaf'!$H$5:$O$94,8,FALSE)</f>
        <v>1962-63</v>
      </c>
      <c r="O41" s="18">
        <f>LARGE('augdate &amp; jandate kaf'!$H$5:$H$94,'augdate &amp; jandate kaf rank'!$A41)</f>
        <v>264.15073389600002</v>
      </c>
      <c r="P41" s="5" t="str">
        <f>VLOOKUP(Q41,'augdate &amp; jandate kaf'!$I$5:$O$94,7,FALSE)</f>
        <v>2003-04</v>
      </c>
      <c r="Q41" s="18">
        <f>LARGE('augdate &amp; jandate kaf'!$I$5:$I$94,'augdate &amp; jandate kaf rank'!$A41)</f>
        <v>406.262464104</v>
      </c>
      <c r="R41" s="5" t="str">
        <f>VLOOKUP(S41,'augdate &amp; jandate kaf'!$J$5:$O$94,6,FALSE)</f>
        <v>2006-07</v>
      </c>
      <c r="S41" s="18">
        <f>LARGE('augdate &amp; jandate kaf'!$J$5:$J$94,'augdate &amp; jandate kaf rank'!$A41)</f>
        <v>561.83204504700007</v>
      </c>
      <c r="T41" s="5" t="str">
        <f>VLOOKUP(U41,'augdate &amp; jandate kaf'!$K$5:$O$94,5,FALSE)</f>
        <v>1994-95</v>
      </c>
      <c r="U41" s="18">
        <f>LARGE('augdate &amp; jandate kaf'!$K$5:$K$94,'augdate &amp; jandate kaf rank'!$A41)</f>
        <v>748.8297239850001</v>
      </c>
      <c r="V41" s="5" t="str">
        <f>VLOOKUP(W41,'augdate &amp; jandate kaf'!$L$5:$O$94,4,FALSE)</f>
        <v>1960-61</v>
      </c>
      <c r="W41" s="18">
        <f>LARGE('augdate &amp; jandate kaf'!$L$5:$L$94,'augdate &amp; jandate kaf rank'!$A41)</f>
        <v>874.47269447999997</v>
      </c>
      <c r="X41" s="5" t="str">
        <f>VLOOKUP(Y41,'augdate &amp; jandate kaf'!$M$5:$O$94,3,FALSE)</f>
        <v>1932-33</v>
      </c>
      <c r="Y41" s="18">
        <f>LARGE('augdate &amp; jandate kaf'!$M$5:$M$94,'augdate &amp; jandate kaf rank'!$A41)</f>
        <v>985.73153328299998</v>
      </c>
      <c r="Z41" s="5" t="str">
        <f>VLOOKUP(AA41,'augdate &amp; jandate kaf'!$N$5:$O$94,2,FALSE)</f>
        <v>1947-48</v>
      </c>
      <c r="AA41" s="18">
        <f>LARGE('augdate &amp; jandate kaf'!$N$5:$N$94,'augdate &amp; jandate kaf rank'!$A41)</f>
        <v>1373.742097245</v>
      </c>
    </row>
    <row r="42" spans="1:27" x14ac:dyDescent="0.2">
      <c r="A42" s="5">
        <v>37</v>
      </c>
      <c r="B42" s="5" t="str">
        <f>VLOOKUP(C42,'augdate &amp; jandate kaf'!$B$5:$O$94,14,FALSE)</f>
        <v>1961-62</v>
      </c>
      <c r="C42" s="18">
        <f>LARGE('augdate &amp; jandate kaf'!$B$5:$B$94,'augdate &amp; jandate kaf rank'!$A42)</f>
        <v>67.759336301999994</v>
      </c>
      <c r="D42" s="5" t="str">
        <f>VLOOKUP(E42,'augdate &amp; jandate kaf'!$C$5:$O$94,13,FALSE)</f>
        <v>1989-90</v>
      </c>
      <c r="E42" s="18">
        <f>LARGE('augdate &amp; jandate kaf'!$C$5:$C$94,'augdate &amp; jandate kaf rank'!$A42)</f>
        <v>129.96693727499999</v>
      </c>
      <c r="F42" s="5" t="str">
        <f>VLOOKUP(G42,'augdate &amp; jandate kaf'!$D$5:$O$94,12,FALSE)</f>
        <v>1938-39</v>
      </c>
      <c r="G42" s="18">
        <f>LARGE('augdate &amp; jandate kaf'!$D$5:$D$94,'augdate &amp; jandate kaf rank'!$A42)</f>
        <v>198.62875288200001</v>
      </c>
      <c r="H42" s="5" t="str">
        <f>VLOOKUP(I42,'augdate &amp; jandate kaf'!$E$5:$O$94,11,FALSE)</f>
        <v>2006-07</v>
      </c>
      <c r="I42" s="18">
        <f>LARGE('augdate &amp; jandate kaf'!$E$5:$E$94,'augdate &amp; jandate kaf rank'!$A42)</f>
        <v>286.89717932400004</v>
      </c>
      <c r="J42" s="5" t="str">
        <f>VLOOKUP(K42,'augdate &amp; jandate kaf'!$F$5:$O$94,10,FALSE)</f>
        <v>1952-53</v>
      </c>
      <c r="K42" s="18">
        <f>LARGE('augdate &amp; jandate kaf'!$F$5:$F$94,'augdate &amp; jandate kaf rank'!$A42)</f>
        <v>406.61552194200004</v>
      </c>
      <c r="L42" s="5" t="str">
        <f>VLOOKUP(M42,'augdate &amp; jandate kaf'!$G$5:$O$94,9,FALSE)</f>
        <v>2006-07</v>
      </c>
      <c r="M42" s="18">
        <f>LARGE('augdate &amp; jandate kaf'!$G$5:$G$94,'augdate &amp; jandate kaf rank'!$A42)</f>
        <v>129.73883810999999</v>
      </c>
      <c r="N42" s="5" t="str">
        <f>VLOOKUP(O42,'augdate &amp; jandate kaf'!$H$5:$O$94,8,FALSE)</f>
        <v>2011-12</v>
      </c>
      <c r="O42" s="18">
        <f>LARGE('augdate &amp; jandate kaf'!$H$5:$H$94,'augdate &amp; jandate kaf rank'!$A42)</f>
        <v>256.51040360399998</v>
      </c>
      <c r="P42" s="5" t="str">
        <f>VLOOKUP(Q42,'augdate &amp; jandate kaf'!$I$5:$O$94,7,FALSE)</f>
        <v>1992-93</v>
      </c>
      <c r="Q42" s="18">
        <f>LARGE('augdate &amp; jandate kaf'!$I$5:$I$94,'augdate &amp; jandate kaf rank'!$A42)</f>
        <v>404.64593523900004</v>
      </c>
      <c r="R42" s="5" t="str">
        <f>VLOOKUP(S42,'augdate &amp; jandate kaf'!$J$5:$O$94,6,FALSE)</f>
        <v>1979-80</v>
      </c>
      <c r="S42" s="18">
        <f>LARGE('augdate &amp; jandate kaf'!$J$5:$J$94,'augdate &amp; jandate kaf rank'!$A42)</f>
        <v>558.98576416200001</v>
      </c>
      <c r="T42" s="5" t="str">
        <f>VLOOKUP(U42,'augdate &amp; jandate kaf'!$K$5:$O$94,5,FALSE)</f>
        <v>1948-49</v>
      </c>
      <c r="U42" s="18">
        <f>LARGE('augdate &amp; jandate kaf'!$K$5:$K$94,'augdate &amp; jandate kaf rank'!$A42)</f>
        <v>733.76724521099993</v>
      </c>
      <c r="V42" s="5" t="str">
        <f>VLOOKUP(W42,'augdate &amp; jandate kaf'!$L$5:$O$94,4,FALSE)</f>
        <v>1948-49</v>
      </c>
      <c r="W42" s="18">
        <f>LARGE('augdate &amp; jandate kaf'!$L$5:$L$94,'augdate &amp; jandate kaf rank'!$A42)</f>
        <v>873.95897549100005</v>
      </c>
      <c r="X42" s="5" t="str">
        <f>VLOOKUP(Y42,'augdate &amp; jandate kaf'!$M$5:$O$94,3,FALSE)</f>
        <v>1994-95</v>
      </c>
      <c r="Y42" s="18">
        <f>LARGE('augdate &amp; jandate kaf'!$M$5:$M$94,'augdate &amp; jandate kaf rank'!$A42)</f>
        <v>957.18343518000006</v>
      </c>
      <c r="Z42" s="5" t="str">
        <f>VLOOKUP(AA42,'augdate &amp; jandate kaf'!$N$5:$O$94,2,FALSE)</f>
        <v>1962-63</v>
      </c>
      <c r="AA42" s="18">
        <f>LARGE('augdate &amp; jandate kaf'!$N$5:$N$94,'augdate &amp; jandate kaf rank'!$A42)</f>
        <v>1369.4657337690001</v>
      </c>
    </row>
    <row r="43" spans="1:27" x14ac:dyDescent="0.2">
      <c r="A43" s="5">
        <v>38</v>
      </c>
      <c r="B43" s="5" t="str">
        <f>VLOOKUP(C43,'augdate &amp; jandate kaf'!$B$5:$O$94,14,FALSE)</f>
        <v>1949-50</v>
      </c>
      <c r="C43" s="18">
        <f>LARGE('augdate &amp; jandate kaf'!$B$5:$B$94,'augdate &amp; jandate kaf rank'!$A43)</f>
        <v>67.328923095000007</v>
      </c>
      <c r="D43" s="5" t="str">
        <f>VLOOKUP(E43,'augdate &amp; jandate kaf'!$C$5:$O$94,13,FALSE)</f>
        <v>2006-07</v>
      </c>
      <c r="E43" s="18">
        <f>LARGE('augdate &amp; jandate kaf'!$C$5:$C$94,'augdate &amp; jandate kaf rank'!$A43)</f>
        <v>129.69916868999999</v>
      </c>
      <c r="F43" s="5" t="str">
        <f>VLOOKUP(G43,'augdate &amp; jandate kaf'!$D$5:$O$94,12,FALSE)</f>
        <v>1933-34</v>
      </c>
      <c r="G43" s="18">
        <f>LARGE('augdate &amp; jandate kaf'!$D$5:$D$94,'augdate &amp; jandate kaf rank'!$A43)</f>
        <v>197.72627357699997</v>
      </c>
      <c r="H43" s="5" t="str">
        <f>VLOOKUP(I43,'augdate &amp; jandate kaf'!$E$5:$O$94,11,FALSE)</f>
        <v>1955-56</v>
      </c>
      <c r="I43" s="18">
        <f>LARGE('augdate &amp; jandate kaf'!$E$5:$E$94,'augdate &amp; jandate kaf rank'!$A43)</f>
        <v>284.889906672</v>
      </c>
      <c r="J43" s="5" t="str">
        <f>VLOOKUP(K43,'augdate &amp; jandate kaf'!$F$5:$O$94,10,FALSE)</f>
        <v>1963-64</v>
      </c>
      <c r="K43" s="18">
        <f>LARGE('augdate &amp; jandate kaf'!$F$5:$F$94,'augdate &amp; jandate kaf rank'!$A43)</f>
        <v>406.302133524</v>
      </c>
      <c r="L43" s="5" t="str">
        <f>VLOOKUP(M43,'augdate &amp; jandate kaf'!$G$5:$O$94,9,FALSE)</f>
        <v>2014-15</v>
      </c>
      <c r="M43" s="18">
        <f>LARGE('augdate &amp; jandate kaf'!$G$5:$G$94,'augdate &amp; jandate kaf rank'!$A43)</f>
        <v>128.939499297</v>
      </c>
      <c r="N43" s="5" t="str">
        <f>VLOOKUP(O43,'augdate &amp; jandate kaf'!$H$5:$O$94,8,FALSE)</f>
        <v>1958-59</v>
      </c>
      <c r="O43" s="18">
        <f>LARGE('augdate &amp; jandate kaf'!$H$5:$H$94,'augdate &amp; jandate kaf rank'!$A43)</f>
        <v>255.64759371899999</v>
      </c>
      <c r="P43" s="5" t="str">
        <f>VLOOKUP(Q43,'augdate &amp; jandate kaf'!$I$5:$O$94,7,FALSE)</f>
        <v>1977-78</v>
      </c>
      <c r="Q43" s="18">
        <f>LARGE('augdate &amp; jandate kaf'!$I$5:$I$94,'augdate &amp; jandate kaf rank'!$A43)</f>
        <v>403.98345592500004</v>
      </c>
      <c r="R43" s="5" t="str">
        <f>VLOOKUP(S43,'augdate &amp; jandate kaf'!$J$5:$O$94,6,FALSE)</f>
        <v>1975-76</v>
      </c>
      <c r="S43" s="18">
        <f>LARGE('augdate &amp; jandate kaf'!$J$5:$J$94,'augdate &amp; jandate kaf rank'!$A43)</f>
        <v>558.25783030499997</v>
      </c>
      <c r="T43" s="5" t="str">
        <f>VLOOKUP(U43,'augdate &amp; jandate kaf'!$K$5:$O$94,5,FALSE)</f>
        <v>1935-36</v>
      </c>
      <c r="U43" s="18">
        <f>LARGE('augdate &amp; jandate kaf'!$K$5:$K$94,'augdate &amp; jandate kaf rank'!$A43)</f>
        <v>727.6918735380001</v>
      </c>
      <c r="V43" s="5" t="str">
        <f>VLOOKUP(W43,'augdate &amp; jandate kaf'!$L$5:$O$94,4,FALSE)</f>
        <v>1932-33</v>
      </c>
      <c r="W43" s="18">
        <f>LARGE('augdate &amp; jandate kaf'!$L$5:$L$94,'augdate &amp; jandate kaf rank'!$A43)</f>
        <v>871.24162022100006</v>
      </c>
      <c r="X43" s="5" t="str">
        <f>VLOOKUP(Y43,'augdate &amp; jandate kaf'!$M$5:$O$94,3,FALSE)</f>
        <v>1948-49</v>
      </c>
      <c r="Y43" s="18">
        <f>LARGE('augdate &amp; jandate kaf'!$M$5:$M$94,'augdate &amp; jandate kaf rank'!$A43)</f>
        <v>956.53682363400003</v>
      </c>
      <c r="Z43" s="5" t="str">
        <f>VLOOKUP(AA43,'augdate &amp; jandate kaf'!$N$5:$O$94,2,FALSE)</f>
        <v>1977-78</v>
      </c>
      <c r="AA43" s="18">
        <f>LARGE('augdate &amp; jandate kaf'!$N$5:$N$94,'augdate &amp; jandate kaf rank'!$A43)</f>
        <v>1351.3288749450001</v>
      </c>
    </row>
    <row r="44" spans="1:27" x14ac:dyDescent="0.2">
      <c r="A44" s="5">
        <v>39</v>
      </c>
      <c r="B44" s="5" t="str">
        <f>VLOOKUP(C44,'augdate &amp; jandate kaf'!$B$5:$O$94,14,FALSE)</f>
        <v>2009-10</v>
      </c>
      <c r="C44" s="18">
        <f>LARGE('augdate &amp; jandate kaf'!$B$5:$B$94,'augdate &amp; jandate kaf rank'!$A44)</f>
        <v>66.406609079999996</v>
      </c>
      <c r="D44" s="5" t="str">
        <f>VLOOKUP(E44,'augdate &amp; jandate kaf'!$C$5:$O$94,13,FALSE)</f>
        <v>1949-50</v>
      </c>
      <c r="E44" s="18">
        <f>LARGE('augdate &amp; jandate kaf'!$C$5:$C$94,'augdate &amp; jandate kaf rank'!$A44)</f>
        <v>127.190077875</v>
      </c>
      <c r="F44" s="5" t="str">
        <f>VLOOKUP(G44,'augdate &amp; jandate kaf'!$D$5:$O$94,12,FALSE)</f>
        <v>1989-90</v>
      </c>
      <c r="G44" s="18">
        <f>LARGE('augdate &amp; jandate kaf'!$D$5:$D$94,'augdate &amp; jandate kaf rank'!$A44)</f>
        <v>195.08230673400001</v>
      </c>
      <c r="H44" s="5" t="str">
        <f>VLOOKUP(I44,'augdate &amp; jandate kaf'!$E$5:$O$94,11,FALSE)</f>
        <v>2008-09</v>
      </c>
      <c r="I44" s="18">
        <f>LARGE('augdate &amp; jandate kaf'!$E$5:$E$94,'augdate &amp; jandate kaf rank'!$A44)</f>
        <v>284.655857094</v>
      </c>
      <c r="J44" s="5" t="str">
        <f>VLOOKUP(K44,'augdate &amp; jandate kaf'!$F$5:$O$94,10,FALSE)</f>
        <v>1966-67</v>
      </c>
      <c r="K44" s="18">
        <f>LARGE('augdate &amp; jandate kaf'!$F$5:$F$94,'augdate &amp; jandate kaf rank'!$A44)</f>
        <v>406.09585254000001</v>
      </c>
      <c r="L44" s="5" t="str">
        <f>VLOOKUP(M44,'augdate &amp; jandate kaf'!$G$5:$O$94,9,FALSE)</f>
        <v>2001-02</v>
      </c>
      <c r="M44" s="18">
        <f>LARGE('augdate &amp; jandate kaf'!$G$5:$G$94,'augdate &amp; jandate kaf rank'!$A44)</f>
        <v>127.771234878</v>
      </c>
      <c r="N44" s="5" t="str">
        <f>VLOOKUP(O44,'augdate &amp; jandate kaf'!$H$5:$O$94,8,FALSE)</f>
        <v>2013-14</v>
      </c>
      <c r="O44" s="18">
        <f>LARGE('augdate &amp; jandate kaf'!$H$5:$H$94,'augdate &amp; jandate kaf rank'!$A44)</f>
        <v>254.189742534</v>
      </c>
      <c r="P44" s="5" t="str">
        <f>VLOOKUP(Q44,'augdate &amp; jandate kaf'!$I$5:$O$94,7,FALSE)</f>
        <v>1939-40</v>
      </c>
      <c r="Q44" s="18">
        <f>LARGE('augdate &amp; jandate kaf'!$I$5:$I$94,'augdate &amp; jandate kaf rank'!$A44)</f>
        <v>401.23634859000003</v>
      </c>
      <c r="R44" s="5" t="str">
        <f>VLOOKUP(S44,'augdate &amp; jandate kaf'!$J$5:$O$94,6,FALSE)</f>
        <v>1960-61</v>
      </c>
      <c r="S44" s="18">
        <f>LARGE('augdate &amp; jandate kaf'!$J$5:$J$94,'augdate &amp; jandate kaf rank'!$A44)</f>
        <v>556.43700392699998</v>
      </c>
      <c r="T44" s="5" t="str">
        <f>VLOOKUP(U44,'augdate &amp; jandate kaf'!$K$5:$O$94,5,FALSE)</f>
        <v>1960-61</v>
      </c>
      <c r="U44" s="18">
        <f>LARGE('augdate &amp; jandate kaf'!$K$5:$K$94,'augdate &amp; jandate kaf rank'!$A44)</f>
        <v>727.55699750999997</v>
      </c>
      <c r="V44" s="5" t="str">
        <f>VLOOKUP(W44,'augdate &amp; jandate kaf'!$L$5:$O$94,4,FALSE)</f>
        <v>1994-95</v>
      </c>
      <c r="W44" s="18">
        <f>LARGE('augdate &amp; jandate kaf'!$L$5:$L$94,'augdate &amp; jandate kaf rank'!$A44)</f>
        <v>869.56360375500003</v>
      </c>
      <c r="X44" s="5" t="str">
        <f>VLOOKUP(Y44,'augdate &amp; jandate kaf'!$M$5:$O$94,3,FALSE)</f>
        <v>1960-61</v>
      </c>
      <c r="Y44" s="18">
        <f>LARGE('augdate &amp; jandate kaf'!$M$5:$M$94,'augdate &amp; jandate kaf rank'!$A44)</f>
        <v>952.6234353509999</v>
      </c>
      <c r="Z44" s="5" t="str">
        <f>VLOOKUP(AA44,'augdate &amp; jandate kaf'!$N$5:$O$94,2,FALSE)</f>
        <v>1963-64</v>
      </c>
      <c r="AA44" s="18">
        <f>LARGE('augdate &amp; jandate kaf'!$N$5:$N$94,'augdate &amp; jandate kaf rank'!$A44)</f>
        <v>1346.864081724</v>
      </c>
    </row>
    <row r="45" spans="1:27" x14ac:dyDescent="0.2">
      <c r="A45" s="5">
        <v>40</v>
      </c>
      <c r="B45" s="5" t="str">
        <f>VLOOKUP(C45,'augdate &amp; jandate kaf'!$B$5:$O$94,14,FALSE)</f>
        <v>2007-08</v>
      </c>
      <c r="C45" s="18">
        <f>LARGE('augdate &amp; jandate kaf'!$B$5:$B$94,'augdate &amp; jandate kaf rank'!$A45)</f>
        <v>66.037683474000005</v>
      </c>
      <c r="D45" s="5" t="str">
        <f>VLOOKUP(E45,'augdate &amp; jandate kaf'!$C$5:$O$94,13,FALSE)</f>
        <v>1969-70</v>
      </c>
      <c r="E45" s="18">
        <f>LARGE('augdate &amp; jandate kaf'!$C$5:$C$94,'augdate &amp; jandate kaf rank'!$A45)</f>
        <v>126.309416751</v>
      </c>
      <c r="F45" s="5" t="str">
        <f>VLOOKUP(G45,'augdate &amp; jandate kaf'!$D$5:$O$94,12,FALSE)</f>
        <v>1969-70</v>
      </c>
      <c r="G45" s="18">
        <f>LARGE('augdate &amp; jandate kaf'!$D$5:$D$94,'augdate &amp; jandate kaf rank'!$A45)</f>
        <v>193.761315048</v>
      </c>
      <c r="H45" s="5" t="str">
        <f>VLOOKUP(I45,'augdate &amp; jandate kaf'!$E$5:$O$94,11,FALSE)</f>
        <v>1977-78</v>
      </c>
      <c r="I45" s="18">
        <f>LARGE('augdate &amp; jandate kaf'!$E$5:$E$94,'augdate &amp; jandate kaf rank'!$A45)</f>
        <v>283.85651828100004</v>
      </c>
      <c r="J45" s="5" t="str">
        <f>VLOOKUP(K45,'augdate &amp; jandate kaf'!$F$5:$O$94,10,FALSE)</f>
        <v>1974-75</v>
      </c>
      <c r="K45" s="18">
        <f>LARGE('augdate &amp; jandate kaf'!$F$5:$F$94,'augdate &amp; jandate kaf rank'!$A45)</f>
        <v>405.60395173199998</v>
      </c>
      <c r="L45" s="5" t="str">
        <f>VLOOKUP(M45,'augdate &amp; jandate kaf'!$G$5:$O$94,9,FALSE)</f>
        <v>1968-69</v>
      </c>
      <c r="M45" s="18">
        <f>LARGE('augdate &amp; jandate kaf'!$G$5:$G$94,'augdate &amp; jandate kaf rank'!$A45)</f>
        <v>122.667763995</v>
      </c>
      <c r="N45" s="5" t="str">
        <f>VLOOKUP(O45,'augdate &amp; jandate kaf'!$H$5:$O$94,8,FALSE)</f>
        <v>1974-75</v>
      </c>
      <c r="O45" s="18">
        <f>LARGE('augdate &amp; jandate kaf'!$H$5:$H$94,'augdate &amp; jandate kaf rank'!$A45)</f>
        <v>253.995362376</v>
      </c>
      <c r="P45" s="5" t="str">
        <f>VLOOKUP(Q45,'augdate &amp; jandate kaf'!$I$5:$O$94,7,FALSE)</f>
        <v>1947-48</v>
      </c>
      <c r="Q45" s="18">
        <f>LARGE('augdate &amp; jandate kaf'!$I$5:$I$94,'augdate &amp; jandate kaf rank'!$A45)</f>
        <v>400.54610068199997</v>
      </c>
      <c r="R45" s="5" t="str">
        <f>VLOOKUP(S45,'augdate &amp; jandate kaf'!$J$5:$O$94,6,FALSE)</f>
        <v>2003-04</v>
      </c>
      <c r="S45" s="18">
        <f>LARGE('augdate &amp; jandate kaf'!$J$5:$J$94,'augdate &amp; jandate kaf rank'!$A45)</f>
        <v>554.48725193399991</v>
      </c>
      <c r="T45" s="5" t="str">
        <f>VLOOKUP(U45,'augdate &amp; jandate kaf'!$K$5:$O$94,5,FALSE)</f>
        <v>1944-45</v>
      </c>
      <c r="U45" s="18">
        <f>LARGE('augdate &amp; jandate kaf'!$K$5:$K$94,'augdate &amp; jandate kaf rank'!$A45)</f>
        <v>727.55501403900007</v>
      </c>
      <c r="V45" s="5" t="str">
        <f>VLOOKUP(W45,'augdate &amp; jandate kaf'!$L$5:$O$94,4,FALSE)</f>
        <v>1931-32</v>
      </c>
      <c r="W45" s="18">
        <f>LARGE('augdate &amp; jandate kaf'!$L$5:$L$94,'augdate &amp; jandate kaf rank'!$A45)</f>
        <v>861.08426523000003</v>
      </c>
      <c r="X45" s="5" t="str">
        <f>VLOOKUP(Y45,'augdate &amp; jandate kaf'!$M$5:$O$94,3,FALSE)</f>
        <v>1931-32</v>
      </c>
      <c r="Y45" s="18">
        <f>LARGE('augdate &amp; jandate kaf'!$M$5:$M$94,'augdate &amp; jandate kaf rank'!$A45)</f>
        <v>946.79798102400002</v>
      </c>
      <c r="Z45" s="5" t="str">
        <f>VLOOKUP(AA45,'augdate &amp; jandate kaf'!$N$5:$O$94,2,FALSE)</f>
        <v>1960-61</v>
      </c>
      <c r="AA45" s="18">
        <f>LARGE('augdate &amp; jandate kaf'!$N$5:$N$94,'augdate &amp; jandate kaf rank'!$A45)</f>
        <v>1331.62309056</v>
      </c>
    </row>
    <row r="46" spans="1:27" x14ac:dyDescent="0.2">
      <c r="A46" s="5">
        <v>41</v>
      </c>
      <c r="B46" s="5" t="str">
        <f>VLOOKUP(C46,'augdate &amp; jandate kaf'!$B$5:$O$94,14,FALSE)</f>
        <v>1969-70</v>
      </c>
      <c r="C46" s="18">
        <f>LARGE('augdate &amp; jandate kaf'!$B$5:$B$94,'augdate &amp; jandate kaf rank'!$A46)</f>
        <v>65.853220671000003</v>
      </c>
      <c r="D46" s="5" t="str">
        <f>VLOOKUP(E46,'augdate &amp; jandate kaf'!$C$5:$O$94,13,FALSE)</f>
        <v>2013-14</v>
      </c>
      <c r="E46" s="18">
        <f>LARGE('augdate &amp; jandate kaf'!$C$5:$C$94,'augdate &amp; jandate kaf rank'!$A46)</f>
        <v>126.25982997599999</v>
      </c>
      <c r="F46" s="5" t="str">
        <f>VLOOKUP(G46,'augdate &amp; jandate kaf'!$D$5:$O$94,12,FALSE)</f>
        <v>1949-50</v>
      </c>
      <c r="G46" s="18">
        <f>LARGE('augdate &amp; jandate kaf'!$D$5:$D$94,'augdate &amp; jandate kaf rank'!$A46)</f>
        <v>191.50610852099999</v>
      </c>
      <c r="H46" s="5" t="str">
        <f>VLOOKUP(I46,'augdate &amp; jandate kaf'!$E$5:$O$94,11,FALSE)</f>
        <v>1938-39</v>
      </c>
      <c r="I46" s="18">
        <f>LARGE('augdate &amp; jandate kaf'!$E$5:$E$94,'augdate &amp; jandate kaf rank'!$A46)</f>
        <v>279.43536142199997</v>
      </c>
      <c r="J46" s="5" t="str">
        <f>VLOOKUP(K46,'augdate &amp; jandate kaf'!$F$5:$O$94,10,FALSE)</f>
        <v>1943-44</v>
      </c>
      <c r="K46" s="18">
        <f>LARGE('augdate &amp; jandate kaf'!$F$5:$F$94,'augdate &amp; jandate kaf rank'!$A46)</f>
        <v>398.74510901399998</v>
      </c>
      <c r="L46" s="5" t="str">
        <f>VLOOKUP(M46,'augdate &amp; jandate kaf'!$G$5:$O$94,9,FALSE)</f>
        <v>1974-75</v>
      </c>
      <c r="M46" s="18">
        <f>LARGE('augdate &amp; jandate kaf'!$G$5:$G$94,'augdate &amp; jandate kaf rank'!$A46)</f>
        <v>122.483301192</v>
      </c>
      <c r="N46" s="5" t="str">
        <f>VLOOKUP(O46,'augdate &amp; jandate kaf'!$H$5:$O$94,8,FALSE)</f>
        <v>2003-04</v>
      </c>
      <c r="O46" s="18">
        <f>LARGE('augdate &amp; jandate kaf'!$H$5:$H$94,'augdate &amp; jandate kaf rank'!$A46)</f>
        <v>252.91238720999999</v>
      </c>
      <c r="P46" s="5" t="str">
        <f>VLOOKUP(Q46,'augdate &amp; jandate kaf'!$I$5:$O$94,7,FALSE)</f>
        <v>2002-03</v>
      </c>
      <c r="Q46" s="18">
        <f>LARGE('augdate &amp; jandate kaf'!$I$5:$I$94,'augdate &amp; jandate kaf rank'!$A46)</f>
        <v>400.25056350300002</v>
      </c>
      <c r="R46" s="5" t="str">
        <f>VLOOKUP(S46,'augdate &amp; jandate kaf'!$J$5:$O$94,6,FALSE)</f>
        <v>2002-03</v>
      </c>
      <c r="S46" s="18">
        <f>LARGE('augdate &amp; jandate kaf'!$J$5:$J$94,'augdate &amp; jandate kaf rank'!$A46)</f>
        <v>553.71171477300004</v>
      </c>
      <c r="T46" s="5" t="str">
        <f>VLOOKUP(U46,'augdate &amp; jandate kaf'!$K$5:$O$94,5,FALSE)</f>
        <v>2008-09</v>
      </c>
      <c r="U46" s="18">
        <f>LARGE('augdate &amp; jandate kaf'!$K$5:$K$94,'augdate &amp; jandate kaf rank'!$A46)</f>
        <v>721.93187375399998</v>
      </c>
      <c r="V46" s="5" t="str">
        <f>VLOOKUP(W46,'augdate &amp; jandate kaf'!$L$5:$O$94,4,FALSE)</f>
        <v>1969-70</v>
      </c>
      <c r="W46" s="18">
        <f>LARGE('augdate &amp; jandate kaf'!$L$5:$L$94,'augdate &amp; jandate kaf rank'!$A46)</f>
        <v>859.78905866700006</v>
      </c>
      <c r="X46" s="5" t="str">
        <f>VLOOKUP(Y46,'augdate &amp; jandate kaf'!$M$5:$O$94,3,FALSE)</f>
        <v>1963-64</v>
      </c>
      <c r="Y46" s="18">
        <f>LARGE('augdate &amp; jandate kaf'!$M$5:$M$94,'augdate &amp; jandate kaf rank'!$A46)</f>
        <v>932.49318817200003</v>
      </c>
      <c r="Z46" s="5" t="str">
        <f>VLOOKUP(AA46,'augdate &amp; jandate kaf'!$N$5:$O$94,2,FALSE)</f>
        <v>2006-07</v>
      </c>
      <c r="AA46" s="18">
        <f>LARGE('augdate &amp; jandate kaf'!$N$5:$N$94,'augdate &amp; jandate kaf rank'!$A46)</f>
        <v>1331.0260657889999</v>
      </c>
    </row>
    <row r="47" spans="1:27" x14ac:dyDescent="0.2">
      <c r="A47" s="5">
        <v>42</v>
      </c>
      <c r="B47" s="5" t="str">
        <f>VLOOKUP(C47,'augdate &amp; jandate kaf'!$B$5:$O$94,14,FALSE)</f>
        <v>1962-63</v>
      </c>
      <c r="C47" s="18">
        <f>LARGE('augdate &amp; jandate kaf'!$B$5:$B$94,'augdate &amp; jandate kaf rank'!$A47)</f>
        <v>65.299832261999995</v>
      </c>
      <c r="D47" s="5" t="str">
        <f>VLOOKUP(E47,'augdate &amp; jandate kaf'!$C$5:$O$94,13,FALSE)</f>
        <v>2007-08</v>
      </c>
      <c r="E47" s="18">
        <f>LARGE('augdate &amp; jandate kaf'!$C$5:$C$94,'augdate &amp; jandate kaf rank'!$A47)</f>
        <v>125.601317604</v>
      </c>
      <c r="F47" s="5" t="str">
        <f>VLOOKUP(G47,'augdate &amp; jandate kaf'!$D$5:$O$94,12,FALSE)</f>
        <v>2006-07</v>
      </c>
      <c r="G47" s="18">
        <f>LARGE('augdate &amp; jandate kaf'!$D$5:$D$94,'augdate &amp; jandate kaf rank'!$A47)</f>
        <v>190.20296807400001</v>
      </c>
      <c r="H47" s="5" t="str">
        <f>VLOOKUP(I47,'augdate &amp; jandate kaf'!$E$5:$O$94,11,FALSE)</f>
        <v>1965-66</v>
      </c>
      <c r="I47" s="18">
        <f>LARGE('augdate &amp; jandate kaf'!$E$5:$E$94,'augdate &amp; jandate kaf rank'!$A47)</f>
        <v>278.44362592199997</v>
      </c>
      <c r="J47" s="5" t="str">
        <f>VLOOKUP(K47,'augdate &amp; jandate kaf'!$F$5:$O$94,10,FALSE)</f>
        <v>1938-39</v>
      </c>
      <c r="K47" s="18">
        <f>LARGE('augdate &amp; jandate kaf'!$F$5:$F$94,'augdate &amp; jandate kaf rank'!$A47)</f>
        <v>393.31039847400001</v>
      </c>
      <c r="L47" s="5" t="str">
        <f>VLOOKUP(M47,'augdate &amp; jandate kaf'!$G$5:$O$94,9,FALSE)</f>
        <v>1972-73</v>
      </c>
      <c r="M47" s="18">
        <f>LARGE('augdate &amp; jandate kaf'!$G$5:$G$94,'augdate &amp; jandate kaf rank'!$A47)</f>
        <v>121.868425182</v>
      </c>
      <c r="N47" s="5" t="str">
        <f>VLOOKUP(O47,'augdate &amp; jandate kaf'!$H$5:$O$94,8,FALSE)</f>
        <v>2002-03</v>
      </c>
      <c r="O47" s="18">
        <f>LARGE('augdate &amp; jandate kaf'!$H$5:$H$94,'augdate &amp; jandate kaf rank'!$A47)</f>
        <v>251.51205668400002</v>
      </c>
      <c r="P47" s="5" t="str">
        <f>VLOOKUP(Q47,'augdate &amp; jandate kaf'!$I$5:$O$94,7,FALSE)</f>
        <v>1960-61</v>
      </c>
      <c r="Q47" s="18">
        <f>LARGE('augdate &amp; jandate kaf'!$I$5:$I$94,'augdate &amp; jandate kaf rank'!$A47)</f>
        <v>400.060150287</v>
      </c>
      <c r="R47" s="5" t="str">
        <f>VLOOKUP(S47,'augdate &amp; jandate kaf'!$J$5:$O$94,6,FALSE)</f>
        <v>1965-66</v>
      </c>
      <c r="S47" s="18">
        <f>LARGE('augdate &amp; jandate kaf'!$J$5:$J$94,'augdate &amp; jandate kaf rank'!$A47)</f>
        <v>550.34973142800004</v>
      </c>
      <c r="T47" s="5" t="str">
        <f>VLOOKUP(U47,'augdate &amp; jandate kaf'!$K$5:$O$94,5,FALSE)</f>
        <v>1947-48</v>
      </c>
      <c r="U47" s="18">
        <f>LARGE('augdate &amp; jandate kaf'!$K$5:$K$94,'augdate &amp; jandate kaf rank'!$A47)</f>
        <v>720.13683249899998</v>
      </c>
      <c r="V47" s="5" t="str">
        <f>VLOOKUP(W47,'augdate &amp; jandate kaf'!$L$5:$O$94,4,FALSE)</f>
        <v>1935-36</v>
      </c>
      <c r="W47" s="18">
        <f>LARGE('augdate &amp; jandate kaf'!$L$5:$L$94,'augdate &amp; jandate kaf rank'!$A47)</f>
        <v>843.12988573799998</v>
      </c>
      <c r="X47" s="5" t="str">
        <f>VLOOKUP(Y47,'augdate &amp; jandate kaf'!$M$5:$O$94,3,FALSE)</f>
        <v>1969-70</v>
      </c>
      <c r="Y47" s="18">
        <f>LARGE('augdate &amp; jandate kaf'!$M$5:$M$94,'augdate &amp; jandate kaf rank'!$A47)</f>
        <v>927.79434537300006</v>
      </c>
      <c r="Z47" s="5" t="str">
        <f>VLOOKUP(AA47,'augdate &amp; jandate kaf'!$N$5:$O$94,2,FALSE)</f>
        <v>1948-49</v>
      </c>
      <c r="AA47" s="18">
        <f>LARGE('augdate &amp; jandate kaf'!$N$5:$N$94,'augdate &amp; jandate kaf rank'!$A47)</f>
        <v>1326.805239501</v>
      </c>
    </row>
    <row r="48" spans="1:27" x14ac:dyDescent="0.2">
      <c r="A48" s="5">
        <v>43</v>
      </c>
      <c r="B48" s="5" t="str">
        <f>VLOOKUP(C48,'augdate &amp; jandate kaf'!$B$5:$O$94,14,FALSE)</f>
        <v>1963-64</v>
      </c>
      <c r="C48" s="18">
        <f>LARGE('augdate &amp; jandate kaf'!$B$5:$B$94,'augdate &amp; jandate kaf rank'!$A48)</f>
        <v>64.746443853000002</v>
      </c>
      <c r="D48" s="5" t="str">
        <f>VLOOKUP(E48,'augdate &amp; jandate kaf'!$C$5:$O$94,13,FALSE)</f>
        <v>1963-64</v>
      </c>
      <c r="E48" s="18">
        <f>LARGE('augdate &amp; jandate kaf'!$C$5:$C$94,'augdate &amp; jandate kaf rank'!$A48)</f>
        <v>124.13156559299999</v>
      </c>
      <c r="F48" s="5" t="str">
        <f>VLOOKUP(G48,'augdate &amp; jandate kaf'!$D$5:$O$94,12,FALSE)</f>
        <v>2013-14</v>
      </c>
      <c r="G48" s="18">
        <f>LARGE('augdate &amp; jandate kaf'!$D$5:$D$94,'augdate &amp; jandate kaf rank'!$A48)</f>
        <v>188.423794587</v>
      </c>
      <c r="H48" s="5" t="str">
        <f>VLOOKUP(I48,'augdate &amp; jandate kaf'!$E$5:$O$94,11,FALSE)</f>
        <v>1966-67</v>
      </c>
      <c r="I48" s="18">
        <f>LARGE('augdate &amp; jandate kaf'!$E$5:$E$94,'augdate &amp; jandate kaf rank'!$A48)</f>
        <v>274.389411198</v>
      </c>
      <c r="J48" s="5" t="str">
        <f>VLOOKUP(K48,'augdate &amp; jandate kaf'!$F$5:$O$94,10,FALSE)</f>
        <v>2007-08</v>
      </c>
      <c r="K48" s="18">
        <f>LARGE('augdate &amp; jandate kaf'!$F$5:$F$94,'augdate &amp; jandate kaf rank'!$A48)</f>
        <v>392.017175382</v>
      </c>
      <c r="L48" s="5" t="str">
        <f>VLOOKUP(M48,'augdate &amp; jandate kaf'!$G$5:$O$94,9,FALSE)</f>
        <v>1994-95</v>
      </c>
      <c r="M48" s="18">
        <f>LARGE('augdate &amp; jandate kaf'!$G$5:$G$94,'augdate &amp; jandate kaf rank'!$A48)</f>
        <v>121.622474778</v>
      </c>
      <c r="N48" s="5" t="str">
        <f>VLOOKUP(O48,'augdate &amp; jandate kaf'!$H$5:$O$94,8,FALSE)</f>
        <v>2006-07</v>
      </c>
      <c r="O48" s="18">
        <f>LARGE('augdate &amp; jandate kaf'!$H$5:$H$94,'augdate &amp; jandate kaf rank'!$A48)</f>
        <v>248.19966011400001</v>
      </c>
      <c r="P48" s="5" t="str">
        <f>VLOOKUP(Q48,'augdate &amp; jandate kaf'!$I$5:$O$94,7,FALSE)</f>
        <v>1988-89</v>
      </c>
      <c r="Q48" s="18">
        <f>LARGE('augdate &amp; jandate kaf'!$I$5:$I$94,'augdate &amp; jandate kaf rank'!$A48)</f>
        <v>398.57651397899997</v>
      </c>
      <c r="R48" s="5" t="str">
        <f>VLOOKUP(S48,'augdate &amp; jandate kaf'!$J$5:$O$94,6,FALSE)</f>
        <v>1935-36</v>
      </c>
      <c r="S48" s="18">
        <f>LARGE('augdate &amp; jandate kaf'!$J$5:$J$94,'augdate &amp; jandate kaf rank'!$A48)</f>
        <v>542.98312013399993</v>
      </c>
      <c r="T48" s="5" t="str">
        <f>VLOOKUP(U48,'augdate &amp; jandate kaf'!$K$5:$O$94,5,FALSE)</f>
        <v>1962-63</v>
      </c>
      <c r="U48" s="18">
        <f>LARGE('augdate &amp; jandate kaf'!$K$5:$K$94,'augdate &amp; jandate kaf rank'!$A48)</f>
        <v>716.3603037150001</v>
      </c>
      <c r="V48" s="5" t="str">
        <f>VLOOKUP(W48,'augdate &amp; jandate kaf'!$L$5:$O$94,4,FALSE)</f>
        <v>1944-45</v>
      </c>
      <c r="W48" s="18">
        <f>LARGE('augdate &amp; jandate kaf'!$L$5:$L$94,'augdate &amp; jandate kaf rank'!$A48)</f>
        <v>842.57649732900006</v>
      </c>
      <c r="X48" s="5" t="str">
        <f>VLOOKUP(Y48,'augdate &amp; jandate kaf'!$M$5:$O$94,3,FALSE)</f>
        <v>1968-69</v>
      </c>
      <c r="Y48" s="18">
        <f>LARGE('augdate &amp; jandate kaf'!$M$5:$M$94,'augdate &amp; jandate kaf rank'!$A48)</f>
        <v>925.91798180700005</v>
      </c>
      <c r="Z48" s="5" t="str">
        <f>VLOOKUP(AA48,'augdate &amp; jandate kaf'!$N$5:$O$94,2,FALSE)</f>
        <v>1932-33</v>
      </c>
      <c r="AA48" s="18">
        <f>LARGE('augdate &amp; jandate kaf'!$N$5:$N$94,'augdate &amp; jandate kaf rank'!$A48)</f>
        <v>1321.4181322649999</v>
      </c>
    </row>
    <row r="49" spans="1:27" x14ac:dyDescent="0.2">
      <c r="A49" s="5">
        <v>44</v>
      </c>
      <c r="B49" s="5" t="str">
        <f>VLOOKUP(C49,'augdate &amp; jandate kaf'!$B$5:$O$94,14,FALSE)</f>
        <v>1960-61</v>
      </c>
      <c r="C49" s="18">
        <f>LARGE('augdate &amp; jandate kaf'!$B$5:$B$94,'augdate &amp; jandate kaf rank'!$A49)</f>
        <v>64.684956251999992</v>
      </c>
      <c r="D49" s="5" t="str">
        <f>VLOOKUP(E49,'augdate &amp; jandate kaf'!$C$5:$O$94,13,FALSE)</f>
        <v>1960-61</v>
      </c>
      <c r="E49" s="18">
        <f>LARGE('augdate &amp; jandate kaf'!$C$5:$C$94,'augdate &amp; jandate kaf rank'!$A49)</f>
        <v>123.891565602</v>
      </c>
      <c r="F49" s="5" t="str">
        <f>VLOOKUP(G49,'augdate &amp; jandate kaf'!$D$5:$O$94,12,FALSE)</f>
        <v>1955-56</v>
      </c>
      <c r="G49" s="18">
        <f>LARGE('augdate &amp; jandate kaf'!$D$5:$D$94,'augdate &amp; jandate kaf rank'!$A49)</f>
        <v>187.24362934199999</v>
      </c>
      <c r="H49" s="5" t="str">
        <f>VLOOKUP(I49,'augdate &amp; jandate kaf'!$E$5:$O$94,11,FALSE)</f>
        <v>1948-49</v>
      </c>
      <c r="I49" s="18">
        <f>LARGE('augdate &amp; jandate kaf'!$E$5:$E$94,'augdate &amp; jandate kaf rank'!$A49)</f>
        <v>273.431394705</v>
      </c>
      <c r="J49" s="5" t="str">
        <f>VLOOKUP(K49,'augdate &amp; jandate kaf'!$F$5:$O$94,10,FALSE)</f>
        <v>1985-86</v>
      </c>
      <c r="K49" s="18">
        <f>LARGE('augdate &amp; jandate kaf'!$F$5:$F$94,'augdate &amp; jandate kaf rank'!$A49)</f>
        <v>385.11072935999999</v>
      </c>
      <c r="L49" s="5" t="str">
        <f>VLOOKUP(M49,'augdate &amp; jandate kaf'!$G$5:$O$94,9,FALSE)</f>
        <v>1966-67</v>
      </c>
      <c r="M49" s="18">
        <f>LARGE('augdate &amp; jandate kaf'!$G$5:$G$94,'augdate &amp; jandate kaf rank'!$A49)</f>
        <v>121.43801197499999</v>
      </c>
      <c r="N49" s="5" t="str">
        <f>VLOOKUP(O49,'augdate &amp; jandate kaf'!$H$5:$O$94,8,FALSE)</f>
        <v>1935-36</v>
      </c>
      <c r="O49" s="18">
        <f>LARGE('augdate &amp; jandate kaf'!$H$5:$H$94,'augdate &amp; jandate kaf rank'!$A49)</f>
        <v>243.69519747300001</v>
      </c>
      <c r="P49" s="5" t="str">
        <f>VLOOKUP(Q49,'augdate &amp; jandate kaf'!$I$5:$O$94,7,FALSE)</f>
        <v>1949-50</v>
      </c>
      <c r="Q49" s="18">
        <f>LARGE('augdate &amp; jandate kaf'!$I$5:$I$94,'augdate &amp; jandate kaf rank'!$A49)</f>
        <v>398.03502639599998</v>
      </c>
      <c r="R49" s="5" t="str">
        <f>VLOOKUP(S49,'augdate &amp; jandate kaf'!$J$5:$O$94,6,FALSE)</f>
        <v>1947-48</v>
      </c>
      <c r="S49" s="18">
        <f>LARGE('augdate &amp; jandate kaf'!$J$5:$J$94,'augdate &amp; jandate kaf rank'!$A49)</f>
        <v>541.39237639199996</v>
      </c>
      <c r="T49" s="5" t="str">
        <f>VLOOKUP(U49,'augdate &amp; jandate kaf'!$K$5:$O$94,5,FALSE)</f>
        <v>2003-04</v>
      </c>
      <c r="U49" s="18">
        <f>LARGE('augdate &amp; jandate kaf'!$K$5:$K$94,'augdate &amp; jandate kaf rank'!$A49)</f>
        <v>714.96989054400001</v>
      </c>
      <c r="V49" s="5" t="str">
        <f>VLOOKUP(W49,'augdate &amp; jandate kaf'!$L$5:$O$94,4,FALSE)</f>
        <v>2008-09</v>
      </c>
      <c r="W49" s="18">
        <f>LARGE('augdate &amp; jandate kaf'!$L$5:$L$94,'augdate &amp; jandate kaf rank'!$A49)</f>
        <v>842.13021635400003</v>
      </c>
      <c r="X49" s="5" t="str">
        <f>VLOOKUP(Y49,'augdate &amp; jandate kaf'!$M$5:$O$94,3,FALSE)</f>
        <v>2008-09</v>
      </c>
      <c r="Y49" s="18">
        <f>LARGE('augdate &amp; jandate kaf'!$M$5:$M$94,'augdate &amp; jandate kaf rank'!$A49)</f>
        <v>920.219469624</v>
      </c>
      <c r="Z49" s="5" t="str">
        <f>VLOOKUP(AA49,'augdate &amp; jandate kaf'!$N$5:$O$94,2,FALSE)</f>
        <v>1968-69</v>
      </c>
      <c r="AA49" s="18">
        <f>LARGE('augdate &amp; jandate kaf'!$N$5:$N$94,'augdate &amp; jandate kaf rank'!$A49)</f>
        <v>1300.058133066</v>
      </c>
    </row>
    <row r="50" spans="1:27" x14ac:dyDescent="0.2">
      <c r="A50" s="5">
        <v>45</v>
      </c>
      <c r="B50" s="5" t="str">
        <f>VLOOKUP(C50,'augdate &amp; jandate kaf'!$B$5:$O$94,14,FALSE)</f>
        <v>2016-17</v>
      </c>
      <c r="C50" s="18">
        <f>LARGE('augdate &amp; jandate kaf'!$B$5:$B$94,'augdate &amp; jandate kaf rank'!$A50)</f>
        <v>64.56198105</v>
      </c>
      <c r="D50" s="5" t="str">
        <f>VLOOKUP(E50,'augdate &amp; jandate kaf'!$C$5:$O$94,13,FALSE)</f>
        <v>2009-10</v>
      </c>
      <c r="E50" s="18">
        <f>LARGE('augdate &amp; jandate kaf'!$C$5:$C$94,'augdate &amp; jandate kaf rank'!$A50)</f>
        <v>123.23305323000001</v>
      </c>
      <c r="F50" s="5" t="str">
        <f>VLOOKUP(G50,'augdate &amp; jandate kaf'!$D$5:$O$94,12,FALSE)</f>
        <v>1963-64</v>
      </c>
      <c r="G50" s="18">
        <f>LARGE('augdate &amp; jandate kaf'!$D$5:$D$94,'augdate &amp; jandate kaf rank'!$A50)</f>
        <v>186.47999300700002</v>
      </c>
      <c r="H50" s="5" t="str">
        <f>VLOOKUP(I50,'augdate &amp; jandate kaf'!$E$5:$O$94,11,FALSE)</f>
        <v>1960-61</v>
      </c>
      <c r="I50" s="18">
        <f>LARGE('augdate &amp; jandate kaf'!$E$5:$E$94,'augdate &amp; jandate kaf rank'!$A50)</f>
        <v>271.60858485599999</v>
      </c>
      <c r="J50" s="5" t="str">
        <f>VLOOKUP(K50,'augdate &amp; jandate kaf'!$F$5:$O$94,10,FALSE)</f>
        <v>1986-87</v>
      </c>
      <c r="K50" s="18">
        <f>LARGE('augdate &amp; jandate kaf'!$F$5:$F$94,'augdate &amp; jandate kaf rank'!$A50)</f>
        <v>380.91370472400001</v>
      </c>
      <c r="L50" s="5" t="str">
        <f>VLOOKUP(M50,'augdate &amp; jandate kaf'!$G$5:$O$94,9,FALSE)</f>
        <v>1941-42</v>
      </c>
      <c r="M50" s="18">
        <f>LARGE('augdate &amp; jandate kaf'!$G$5:$G$94,'augdate &amp; jandate kaf rank'!$A50)</f>
        <v>121.00759876799999</v>
      </c>
      <c r="N50" s="5" t="str">
        <f>VLOOKUP(O50,'augdate &amp; jandate kaf'!$H$5:$O$94,8,FALSE)</f>
        <v>1960-61</v>
      </c>
      <c r="O50" s="18">
        <f>LARGE('augdate &amp; jandate kaf'!$H$5:$H$94,'augdate &amp; jandate kaf rank'!$A50)</f>
        <v>242.77486692900001</v>
      </c>
      <c r="P50" s="5" t="str">
        <f>VLOOKUP(Q50,'augdate &amp; jandate kaf'!$I$5:$O$94,7,FALSE)</f>
        <v>2014-15</v>
      </c>
      <c r="Q50" s="18">
        <f>LARGE('augdate &amp; jandate kaf'!$I$5:$I$94,'augdate &amp; jandate kaf rank'!$A50)</f>
        <v>376.73056438499998</v>
      </c>
      <c r="R50" s="5" t="str">
        <f>VLOOKUP(S50,'augdate &amp; jandate kaf'!$J$5:$O$94,6,FALSE)</f>
        <v>1939-40</v>
      </c>
      <c r="S50" s="18">
        <f>LARGE('augdate &amp; jandate kaf'!$J$5:$J$94,'augdate &amp; jandate kaf rank'!$A50)</f>
        <v>539.99997974999997</v>
      </c>
      <c r="T50" s="5" t="str">
        <f>VLOOKUP(U50,'augdate &amp; jandate kaf'!$K$5:$O$94,5,FALSE)</f>
        <v>1965-66</v>
      </c>
      <c r="U50" s="18">
        <f>LARGE('augdate &amp; jandate kaf'!$K$5:$K$94,'augdate &amp; jandate kaf rank'!$A50)</f>
        <v>713.29187407799998</v>
      </c>
      <c r="V50" s="5" t="str">
        <f>VLOOKUP(W50,'augdate &amp; jandate kaf'!$L$5:$O$94,4,FALSE)</f>
        <v>1968-69</v>
      </c>
      <c r="W50" s="18">
        <f>LARGE('augdate &amp; jandate kaf'!$L$5:$L$94,'augdate &amp; jandate kaf rank'!$A50)</f>
        <v>836.63798515500002</v>
      </c>
      <c r="X50" s="5" t="str">
        <f>VLOOKUP(Y50,'augdate &amp; jandate kaf'!$M$5:$O$94,3,FALSE)</f>
        <v>1935-36</v>
      </c>
      <c r="Y50" s="18">
        <f>LARGE('augdate &amp; jandate kaf'!$M$5:$M$94,'augdate &amp; jandate kaf rank'!$A50)</f>
        <v>917.46839534699996</v>
      </c>
      <c r="Z50" s="5" t="str">
        <f>VLOOKUP(AA50,'augdate &amp; jandate kaf'!$N$5:$O$94,2,FALSE)</f>
        <v>2008-09</v>
      </c>
      <c r="AA50" s="18">
        <f>LARGE('augdate &amp; jandate kaf'!$N$5:$N$94,'augdate &amp; jandate kaf rank'!$A50)</f>
        <v>1277.623092585</v>
      </c>
    </row>
    <row r="51" spans="1:27" x14ac:dyDescent="0.2">
      <c r="A51" s="5">
        <v>46</v>
      </c>
      <c r="B51" s="5" t="str">
        <f>VLOOKUP(C51,'augdate &amp; jandate kaf'!$B$5:$O$94,14,FALSE)</f>
        <v>1955-56</v>
      </c>
      <c r="C51" s="18">
        <f>LARGE('augdate &amp; jandate kaf'!$B$5:$B$94,'augdate &amp; jandate kaf rank'!$A51)</f>
        <v>63.639667034999995</v>
      </c>
      <c r="D51" s="5" t="str">
        <f>VLOOKUP(E51,'augdate &amp; jandate kaf'!$C$5:$O$94,13,FALSE)</f>
        <v>1978-79</v>
      </c>
      <c r="E51" s="18">
        <f>LARGE('augdate &amp; jandate kaf'!$C$5:$C$94,'augdate &amp; jandate kaf rank'!$A51)</f>
        <v>122.45751606900001</v>
      </c>
      <c r="F51" s="5" t="str">
        <f>VLOOKUP(G51,'augdate &amp; jandate kaf'!$D$5:$O$94,12,FALSE)</f>
        <v>1960-61</v>
      </c>
      <c r="G51" s="18">
        <f>LARGE('augdate &amp; jandate kaf'!$D$5:$D$94,'augdate &amp; jandate kaf rank'!$A51)</f>
        <v>185.62511700599998</v>
      </c>
      <c r="H51" s="5" t="str">
        <f>VLOOKUP(I51,'augdate &amp; jandate kaf'!$E$5:$O$94,11,FALSE)</f>
        <v>1947-48</v>
      </c>
      <c r="I51" s="18">
        <f>LARGE('augdate &amp; jandate kaf'!$E$5:$E$94,'augdate &amp; jandate kaf rank'!$A51)</f>
        <v>269.28395684399999</v>
      </c>
      <c r="J51" s="5" t="str">
        <f>VLOOKUP(K51,'augdate &amp; jandate kaf'!$F$5:$O$94,10,FALSE)</f>
        <v>1948-49</v>
      </c>
      <c r="K51" s="18">
        <f>LARGE('augdate &amp; jandate kaf'!$F$5:$F$94,'augdate &amp; jandate kaf rank'!$A51)</f>
        <v>378.08329160699998</v>
      </c>
      <c r="L51" s="5" t="str">
        <f>VLOOKUP(M51,'augdate &amp; jandate kaf'!$G$5:$O$94,9,FALSE)</f>
        <v>1963-64</v>
      </c>
      <c r="M51" s="18">
        <f>LARGE('augdate &amp; jandate kaf'!$G$5:$G$94,'augdate &amp; jandate kaf rank'!$A51)</f>
        <v>118.978507935</v>
      </c>
      <c r="N51" s="5" t="str">
        <f>VLOOKUP(O51,'augdate &amp; jandate kaf'!$H$5:$O$94,8,FALSE)</f>
        <v>2008-09</v>
      </c>
      <c r="O51" s="18">
        <f>LARGE('augdate &amp; jandate kaf'!$H$5:$H$94,'augdate &amp; jandate kaf rank'!$A51)</f>
        <v>237.60197456100002</v>
      </c>
      <c r="P51" s="5" t="str">
        <f>VLOOKUP(Q51,'augdate &amp; jandate kaf'!$I$5:$O$94,7,FALSE)</f>
        <v>1958-59</v>
      </c>
      <c r="Q51" s="18">
        <f>LARGE('augdate &amp; jandate kaf'!$I$5:$I$94,'augdate &amp; jandate kaf rank'!$A51)</f>
        <v>376.04031647700003</v>
      </c>
      <c r="R51" s="5" t="str">
        <f>VLOOKUP(S51,'augdate &amp; jandate kaf'!$J$5:$O$94,6,FALSE)</f>
        <v>1962-63</v>
      </c>
      <c r="S51" s="18">
        <f>LARGE('augdate &amp; jandate kaf'!$J$5:$J$94,'augdate &amp; jandate kaf rank'!$A51)</f>
        <v>529.622459478</v>
      </c>
      <c r="T51" s="5" t="str">
        <f>VLOOKUP(U51,'augdate &amp; jandate kaf'!$K$5:$O$94,5,FALSE)</f>
        <v>2013-14</v>
      </c>
      <c r="U51" s="18">
        <f>LARGE('augdate &amp; jandate kaf'!$K$5:$K$94,'augdate &amp; jandate kaf rank'!$A51)</f>
        <v>711.66542785800004</v>
      </c>
      <c r="V51" s="5" t="str">
        <f>VLOOKUP(W51,'augdate &amp; jandate kaf'!$L$5:$O$94,4,FALSE)</f>
        <v>1963-64</v>
      </c>
      <c r="W51" s="18">
        <f>LARGE('augdate &amp; jandate kaf'!$L$5:$L$94,'augdate &amp; jandate kaf rank'!$A51)</f>
        <v>836.14211740500002</v>
      </c>
      <c r="X51" s="5" t="str">
        <f>VLOOKUP(Y51,'augdate &amp; jandate kaf'!$M$5:$O$94,3,FALSE)</f>
        <v>1944-45</v>
      </c>
      <c r="Y51" s="18">
        <f>LARGE('augdate &amp; jandate kaf'!$M$5:$M$94,'augdate &amp; jandate kaf rank'!$A51)</f>
        <v>916.79203173600001</v>
      </c>
      <c r="Z51" s="5" t="str">
        <f>VLOOKUP(AA51,'augdate &amp; jandate kaf'!$N$5:$O$94,2,FALSE)</f>
        <v>1969-70</v>
      </c>
      <c r="AA51" s="18">
        <f>LARGE('augdate &amp; jandate kaf'!$N$5:$N$94,'augdate &amp; jandate kaf rank'!$A51)</f>
        <v>1267.882266504</v>
      </c>
    </row>
    <row r="52" spans="1:27" x14ac:dyDescent="0.2">
      <c r="A52" s="5">
        <v>47</v>
      </c>
      <c r="B52" s="5" t="str">
        <f>VLOOKUP(C52,'augdate &amp; jandate kaf'!$B$5:$O$94,14,FALSE)</f>
        <v>1955-56</v>
      </c>
      <c r="C52" s="18">
        <f>LARGE('augdate &amp; jandate kaf'!$B$5:$B$94,'augdate &amp; jandate kaf rank'!$A52)</f>
        <v>63.639667034999995</v>
      </c>
      <c r="D52" s="5" t="str">
        <f>VLOOKUP(E52,'augdate &amp; jandate kaf'!$C$5:$O$94,13,FALSE)</f>
        <v>1955-56</v>
      </c>
      <c r="E52" s="18">
        <f>LARGE('augdate &amp; jandate kaf'!$C$5:$C$94,'augdate &amp; jandate kaf rank'!$A52)</f>
        <v>122.25123508499999</v>
      </c>
      <c r="F52" s="5" t="str">
        <f>VLOOKUP(G52,'augdate &amp; jandate kaf'!$D$5:$O$94,12,FALSE)</f>
        <v>1947-48</v>
      </c>
      <c r="G52" s="18">
        <f>LARGE('augdate &amp; jandate kaf'!$D$5:$D$94,'augdate &amp; jandate kaf rank'!$A52)</f>
        <v>185.50214180399999</v>
      </c>
      <c r="H52" s="5" t="str">
        <f>VLOOKUP(I52,'augdate &amp; jandate kaf'!$E$5:$O$94,11,FALSE)</f>
        <v>2000-01</v>
      </c>
      <c r="I52" s="18">
        <f>LARGE('augdate &amp; jandate kaf'!$E$5:$E$94,'augdate &amp; jandate kaf rank'!$A52)</f>
        <v>265.69189086300003</v>
      </c>
      <c r="J52" s="5" t="str">
        <f>VLOOKUP(K52,'augdate &amp; jandate kaf'!$F$5:$O$94,10,FALSE)</f>
        <v>1934-35</v>
      </c>
      <c r="K52" s="18">
        <f>LARGE('augdate &amp; jandate kaf'!$F$5:$F$94,'augdate &amp; jandate kaf rank'!$A52)</f>
        <v>377.25816767100002</v>
      </c>
      <c r="L52" s="5" t="str">
        <f>VLOOKUP(M52,'augdate &amp; jandate kaf'!$G$5:$O$94,9,FALSE)</f>
        <v>2017-18</v>
      </c>
      <c r="M52" s="18">
        <f>LARGE('augdate &amp; jandate kaf'!$G$5:$G$94,'augdate &amp; jandate kaf rank'!$A52)</f>
        <v>117.871731117</v>
      </c>
      <c r="N52" s="5" t="str">
        <f>VLOOKUP(O52,'augdate &amp; jandate kaf'!$H$5:$O$94,8,FALSE)</f>
        <v>1966-67</v>
      </c>
      <c r="O52" s="18">
        <f>LARGE('augdate &amp; jandate kaf'!$H$5:$H$94,'augdate &amp; jandate kaf rank'!$A52)</f>
        <v>232.84561110300001</v>
      </c>
      <c r="P52" s="5" t="str">
        <f>VLOOKUP(Q52,'augdate &amp; jandate kaf'!$I$5:$O$94,7,FALSE)</f>
        <v>1962-63</v>
      </c>
      <c r="Q52" s="18">
        <f>LARGE('augdate &amp; jandate kaf'!$I$5:$I$94,'augdate &amp; jandate kaf rank'!$A52)</f>
        <v>373.72163887799996</v>
      </c>
      <c r="R52" s="5" t="str">
        <f>VLOOKUP(S52,'augdate &amp; jandate kaf'!$J$5:$O$94,6,FALSE)</f>
        <v>2001-02</v>
      </c>
      <c r="S52" s="18">
        <f>LARGE('augdate &amp; jandate kaf'!$J$5:$J$94,'augdate &amp; jandate kaf rank'!$A52)</f>
        <v>526.930889331</v>
      </c>
      <c r="T52" s="5" t="str">
        <f>VLOOKUP(U52,'augdate &amp; jandate kaf'!$K$5:$O$94,5,FALSE)</f>
        <v>2006-07</v>
      </c>
      <c r="U52" s="18">
        <f>LARGE('augdate &amp; jandate kaf'!$K$5:$K$94,'augdate &amp; jandate kaf rank'!$A52)</f>
        <v>701.47038691799992</v>
      </c>
      <c r="V52" s="5" t="str">
        <f>VLOOKUP(W52,'augdate &amp; jandate kaf'!$L$5:$O$94,4,FALSE)</f>
        <v>2003-04</v>
      </c>
      <c r="W52" s="18">
        <f>LARGE('augdate &amp; jandate kaf'!$L$5:$L$94,'augdate &amp; jandate kaf rank'!$A52)</f>
        <v>828.92029949400001</v>
      </c>
      <c r="X52" s="5" t="str">
        <f>VLOOKUP(Y52,'augdate &amp; jandate kaf'!$M$5:$O$94,3,FALSE)</f>
        <v>2003-04</v>
      </c>
      <c r="Y52" s="18">
        <f>LARGE('augdate &amp; jandate kaf'!$M$5:$M$94,'augdate &amp; jandate kaf rank'!$A52)</f>
        <v>901.721619078</v>
      </c>
      <c r="Z52" s="5" t="str">
        <f>VLOOKUP(AA52,'augdate &amp; jandate kaf'!$N$5:$O$94,2,FALSE)</f>
        <v>2012-13</v>
      </c>
      <c r="AA52" s="18">
        <f>LARGE('augdate &amp; jandate kaf'!$N$5:$N$94,'augdate &amp; jandate kaf rank'!$A52)</f>
        <v>1262.57846505</v>
      </c>
    </row>
    <row r="53" spans="1:27" x14ac:dyDescent="0.2">
      <c r="A53" s="5">
        <v>48</v>
      </c>
      <c r="B53" s="5" t="str">
        <f>VLOOKUP(C53,'augdate &amp; jandate kaf'!$B$5:$O$94,14,FALSE)</f>
        <v>2004-05</v>
      </c>
      <c r="C53" s="18">
        <f>LARGE('augdate &amp; jandate kaf'!$B$5:$B$94,'augdate &amp; jandate kaf rank'!$A53)</f>
        <v>63.209253828000001</v>
      </c>
      <c r="D53" s="5" t="str">
        <f>VLOOKUP(E53,'augdate &amp; jandate kaf'!$C$5:$O$94,13,FALSE)</f>
        <v>2010-11</v>
      </c>
      <c r="E53" s="18">
        <f>LARGE('augdate &amp; jandate kaf'!$C$5:$C$94,'augdate &amp; jandate kaf rank'!$A53)</f>
        <v>121.93387972500001</v>
      </c>
      <c r="F53" s="5" t="str">
        <f>VLOOKUP(G53,'augdate &amp; jandate kaf'!$D$5:$O$94,12,FALSE)</f>
        <v>1964-65</v>
      </c>
      <c r="G53" s="18">
        <f>LARGE('augdate &amp; jandate kaf'!$D$5:$D$94,'augdate &amp; jandate kaf rank'!$A53)</f>
        <v>184.40329886999999</v>
      </c>
      <c r="H53" s="5" t="str">
        <f>VLOOKUP(I53,'augdate &amp; jandate kaf'!$E$5:$O$94,11,FALSE)</f>
        <v>2014-15</v>
      </c>
      <c r="I53" s="18">
        <f>LARGE('augdate &amp; jandate kaf'!$E$5:$E$94,'augdate &amp; jandate kaf rank'!$A53)</f>
        <v>264.30544463400003</v>
      </c>
      <c r="J53" s="5" t="str">
        <f>VLOOKUP(K53,'augdate &amp; jandate kaf'!$F$5:$O$94,10,FALSE)</f>
        <v>2008-09</v>
      </c>
      <c r="K53" s="18">
        <f>LARGE('augdate &amp; jandate kaf'!$F$5:$F$94,'augdate &amp; jandate kaf rank'!$A53)</f>
        <v>374.489242155</v>
      </c>
      <c r="L53" s="5" t="str">
        <f>VLOOKUP(M53,'augdate &amp; jandate kaf'!$G$5:$O$94,9,FALSE)</f>
        <v>2003-04</v>
      </c>
      <c r="M53" s="18">
        <f>LARGE('augdate &amp; jandate kaf'!$G$5:$G$94,'augdate &amp; jandate kaf rank'!$A53)</f>
        <v>116.703466698</v>
      </c>
      <c r="N53" s="5" t="str">
        <f>VLOOKUP(O53,'augdate &amp; jandate kaf'!$H$5:$O$94,8,FALSE)</f>
        <v>1941-42</v>
      </c>
      <c r="O53" s="18">
        <f>LARGE('augdate &amp; jandate kaf'!$H$5:$H$94,'augdate &amp; jandate kaf rank'!$A53)</f>
        <v>231.08230538399999</v>
      </c>
      <c r="P53" s="5" t="str">
        <f>VLOOKUP(Q53,'augdate &amp; jandate kaf'!$I$5:$O$94,7,FALSE)</f>
        <v>1944-45</v>
      </c>
      <c r="Q53" s="18">
        <f>LARGE('augdate &amp; jandate kaf'!$I$5:$I$94,'augdate &amp; jandate kaf rank'!$A53)</f>
        <v>370.33982082299997</v>
      </c>
      <c r="R53" s="5" t="str">
        <f>VLOOKUP(S53,'augdate &amp; jandate kaf'!$J$5:$O$94,6,FALSE)</f>
        <v>1958-59</v>
      </c>
      <c r="S53" s="18">
        <f>LARGE('augdate &amp; jandate kaf'!$J$5:$J$94,'augdate &amp; jandate kaf rank'!$A53)</f>
        <v>519.26675738699998</v>
      </c>
      <c r="T53" s="5" t="str">
        <f>VLOOKUP(U53,'augdate &amp; jandate kaf'!$K$5:$O$94,5,FALSE)</f>
        <v>2002-03</v>
      </c>
      <c r="U53" s="18">
        <f>LARGE('augdate &amp; jandate kaf'!$K$5:$K$94,'augdate &amp; jandate kaf rank'!$A53)</f>
        <v>697.28526310800009</v>
      </c>
      <c r="V53" s="5" t="str">
        <f>VLOOKUP(W53,'augdate &amp; jandate kaf'!$L$5:$O$94,4,FALSE)</f>
        <v>1962-63</v>
      </c>
      <c r="W53" s="18">
        <f>LARGE('augdate &amp; jandate kaf'!$L$5:$L$94,'augdate &amp; jandate kaf rank'!$A53)</f>
        <v>816.68426689500006</v>
      </c>
      <c r="X53" s="5" t="str">
        <f>VLOOKUP(Y53,'augdate &amp; jandate kaf'!$M$5:$O$94,3,FALSE)</f>
        <v>1962-63</v>
      </c>
      <c r="Y53" s="18">
        <f>LARGE('augdate &amp; jandate kaf'!$M$5:$M$94,'augdate &amp; jandate kaf rank'!$A53)</f>
        <v>893.11335493799993</v>
      </c>
      <c r="Z53" s="5" t="str">
        <f>VLOOKUP(AA53,'augdate &amp; jandate kaf'!$N$5:$O$94,2,FALSE)</f>
        <v>1966-67</v>
      </c>
      <c r="AA53" s="18">
        <f>LARGE('augdate &amp; jandate kaf'!$N$5:$N$94,'augdate &amp; jandate kaf rank'!$A53)</f>
        <v>1260.259787451</v>
      </c>
    </row>
    <row r="54" spans="1:27" x14ac:dyDescent="0.2">
      <c r="A54" s="5">
        <v>49</v>
      </c>
      <c r="B54" s="5" t="str">
        <f>VLOOKUP(C54,'augdate &amp; jandate kaf'!$B$5:$O$94,14,FALSE)</f>
        <v>2010-11</v>
      </c>
      <c r="C54" s="18">
        <f>LARGE('augdate &amp; jandate kaf'!$B$5:$B$94,'augdate &amp; jandate kaf rank'!$A54)</f>
        <v>63.024791024999999</v>
      </c>
      <c r="D54" s="5" t="str">
        <f>VLOOKUP(E54,'augdate &amp; jandate kaf'!$C$5:$O$94,13,FALSE)</f>
        <v>2016-17</v>
      </c>
      <c r="E54" s="18">
        <f>LARGE('augdate &amp; jandate kaf'!$C$5:$C$94,'augdate &amp; jandate kaf rank'!$A54)</f>
        <v>121.92396237</v>
      </c>
      <c r="F54" s="5" t="str">
        <f>VLOOKUP(G54,'augdate &amp; jandate kaf'!$D$5:$O$94,12,FALSE)</f>
        <v>2010-11</v>
      </c>
      <c r="G54" s="18">
        <f>LARGE('augdate &amp; jandate kaf'!$D$5:$D$94,'augdate &amp; jandate kaf rank'!$A54)</f>
        <v>184.220819538</v>
      </c>
      <c r="H54" s="5" t="str">
        <f>VLOOKUP(I54,'augdate &amp; jandate kaf'!$E$5:$O$94,11,FALSE)</f>
        <v>1979-80</v>
      </c>
      <c r="I54" s="18">
        <f>LARGE('augdate &amp; jandate kaf'!$E$5:$E$94,'augdate &amp; jandate kaf rank'!$A54)</f>
        <v>263.11337856300003</v>
      </c>
      <c r="J54" s="5" t="str">
        <f>VLOOKUP(K54,'augdate &amp; jandate kaf'!$F$5:$O$94,10,FALSE)</f>
        <v>2011-12</v>
      </c>
      <c r="K54" s="18">
        <f>LARGE('augdate &amp; jandate kaf'!$F$5:$F$94,'augdate &amp; jandate kaf rank'!$A54)</f>
        <v>372.52163892300001</v>
      </c>
      <c r="L54" s="5" t="str">
        <f>VLOOKUP(M54,'augdate &amp; jandate kaf'!$G$5:$O$94,9,FALSE)</f>
        <v>1951-52</v>
      </c>
      <c r="M54" s="18">
        <f>LARGE('augdate &amp; jandate kaf'!$G$5:$G$94,'augdate &amp; jandate kaf rank'!$A54)</f>
        <v>113.998012254</v>
      </c>
      <c r="N54" s="5" t="str">
        <f>VLOOKUP(O54,'augdate &amp; jandate kaf'!$H$5:$O$94,8,FALSE)</f>
        <v>1986-87</v>
      </c>
      <c r="O54" s="18">
        <f>LARGE('augdate &amp; jandate kaf'!$H$5:$H$94,'augdate &amp; jandate kaf rank'!$A54)</f>
        <v>230.75701613999999</v>
      </c>
      <c r="P54" s="5" t="str">
        <f>VLOOKUP(Q54,'augdate &amp; jandate kaf'!$I$5:$O$94,7,FALSE)</f>
        <v>1935-36</v>
      </c>
      <c r="Q54" s="18">
        <f>LARGE('augdate &amp; jandate kaf'!$I$5:$I$94,'augdate &amp; jandate kaf rank'!$A54)</f>
        <v>366.73188707399999</v>
      </c>
      <c r="R54" s="5" t="str">
        <f>VLOOKUP(S54,'augdate &amp; jandate kaf'!$J$5:$O$94,6,FALSE)</f>
        <v>1977-78</v>
      </c>
      <c r="S54" s="18">
        <f>LARGE('augdate &amp; jandate kaf'!$J$5:$J$94,'augdate &amp; jandate kaf rank'!$A54)</f>
        <v>517.63634422500002</v>
      </c>
      <c r="T54" s="5" t="str">
        <f>VLOOKUP(U54,'augdate &amp; jandate kaf'!$K$5:$O$94,5,FALSE)</f>
        <v>1968-69</v>
      </c>
      <c r="U54" s="18">
        <f>LARGE('augdate &amp; jandate kaf'!$K$5:$K$94,'augdate &amp; jandate kaf rank'!$A54)</f>
        <v>694.42311445500002</v>
      </c>
      <c r="V54" s="5" t="str">
        <f>VLOOKUP(W54,'augdate &amp; jandate kaf'!$L$5:$O$94,4,FALSE)</f>
        <v>1965-66</v>
      </c>
      <c r="W54" s="18">
        <f>LARGE('augdate &amp; jandate kaf'!$L$5:$L$94,'augdate &amp; jandate kaf rank'!$A54)</f>
        <v>807.07038295799998</v>
      </c>
      <c r="X54" s="5" t="str">
        <f>VLOOKUP(Y54,'augdate &amp; jandate kaf'!$M$5:$O$94,3,FALSE)</f>
        <v>1965-66</v>
      </c>
      <c r="Y54" s="18">
        <f>LARGE('augdate &amp; jandate kaf'!$M$5:$M$94,'augdate &amp; jandate kaf rank'!$A54)</f>
        <v>880.17914054699997</v>
      </c>
      <c r="Z54" s="5" t="str">
        <f>VLOOKUP(AA54,'augdate &amp; jandate kaf'!$N$5:$O$94,2,FALSE)</f>
        <v>1994-95</v>
      </c>
      <c r="AA54" s="18">
        <f>LARGE('augdate &amp; jandate kaf'!$N$5:$N$94,'augdate &amp; jandate kaf rank'!$A54)</f>
        <v>1248.474002769</v>
      </c>
    </row>
    <row r="55" spans="1:27" x14ac:dyDescent="0.2">
      <c r="A55" s="5">
        <v>50</v>
      </c>
      <c r="B55" s="5" t="str">
        <f>VLOOKUP(C55,'augdate &amp; jandate kaf'!$B$5:$O$94,14,FALSE)</f>
        <v>1928-29</v>
      </c>
      <c r="C55" s="18">
        <f>LARGE('augdate &amp; jandate kaf'!$B$5:$B$94,'augdate &amp; jandate kaf rank'!$A55)</f>
        <v>62.717353020000004</v>
      </c>
      <c r="D55" s="5" t="str">
        <f>VLOOKUP(E55,'augdate &amp; jandate kaf'!$C$5:$O$94,13,FALSE)</f>
        <v>1962-63</v>
      </c>
      <c r="E55" s="18">
        <f>LARGE('augdate &amp; jandate kaf'!$C$5:$C$94,'augdate &amp; jandate kaf rank'!$A55)</f>
        <v>121.828755762</v>
      </c>
      <c r="F55" s="5" t="str">
        <f>VLOOKUP(G55,'augdate &amp; jandate kaf'!$D$5:$O$94,12,FALSE)</f>
        <v>1959-60</v>
      </c>
      <c r="G55" s="18">
        <f>LARGE('augdate &amp; jandate kaf'!$D$5:$D$94,'augdate &amp; jandate kaf rank'!$A55)</f>
        <v>184.04429061900001</v>
      </c>
      <c r="H55" s="5" t="str">
        <f>VLOOKUP(I55,'augdate &amp; jandate kaf'!$E$5:$O$94,11,FALSE)</f>
        <v>2010-11</v>
      </c>
      <c r="I55" s="18">
        <f>LARGE('augdate &amp; jandate kaf'!$E$5:$E$94,'augdate &amp; jandate kaf rank'!$A55)</f>
        <v>262.82577526800003</v>
      </c>
      <c r="J55" s="5" t="str">
        <f>VLOOKUP(K55,'augdate &amp; jandate kaf'!$F$5:$O$94,10,FALSE)</f>
        <v>1960-61</v>
      </c>
      <c r="K55" s="18">
        <f>LARGE('augdate &amp; jandate kaf'!$F$5:$F$94,'augdate &amp; jandate kaf rank'!$A55)</f>
        <v>371.40296127899995</v>
      </c>
      <c r="L55" s="5" t="str">
        <f>VLOOKUP(M55,'augdate &amp; jandate kaf'!$G$5:$O$94,9,FALSE)</f>
        <v>1965-66</v>
      </c>
      <c r="M55" s="18">
        <f>LARGE('augdate &amp; jandate kaf'!$G$5:$G$94,'augdate &amp; jandate kaf rank'!$A55)</f>
        <v>112.39933462799999</v>
      </c>
      <c r="N55" s="5" t="str">
        <f>VLOOKUP(O55,'augdate &amp; jandate kaf'!$H$5:$O$94,8,FALSE)</f>
        <v>1939-40</v>
      </c>
      <c r="O55" s="18">
        <f>LARGE('augdate &amp; jandate kaf'!$H$5:$H$94,'augdate &amp; jandate kaf rank'!$A55)</f>
        <v>229.99337980500002</v>
      </c>
      <c r="P55" s="5" t="str">
        <f>VLOOKUP(Q55,'augdate &amp; jandate kaf'!$I$5:$O$94,7,FALSE)</f>
        <v>2008-09</v>
      </c>
      <c r="Q55" s="18">
        <f>LARGE('augdate &amp; jandate kaf'!$I$5:$I$94,'augdate &amp; jandate kaf rank'!$A55)</f>
        <v>366.04957304999999</v>
      </c>
      <c r="R55" s="5" t="str">
        <f>VLOOKUP(S55,'augdate &amp; jandate kaf'!$J$5:$O$94,6,FALSE)</f>
        <v>2008-09</v>
      </c>
      <c r="S55" s="18">
        <f>LARGE('augdate &amp; jandate kaf'!$J$5:$J$94,'augdate &amp; jandate kaf rank'!$A55)</f>
        <v>510.16857591000002</v>
      </c>
      <c r="T55" s="5" t="str">
        <f>VLOOKUP(U55,'augdate &amp; jandate kaf'!$K$5:$O$94,5,FALSE)</f>
        <v>1931-32</v>
      </c>
      <c r="U55" s="18">
        <f>LARGE('augdate &amp; jandate kaf'!$K$5:$K$94,'augdate &amp; jandate kaf rank'!$A55)</f>
        <v>693.69914754000001</v>
      </c>
      <c r="V55" s="5" t="str">
        <f>VLOOKUP(W55,'augdate &amp; jandate kaf'!$L$5:$O$94,4,FALSE)</f>
        <v>2006-07</v>
      </c>
      <c r="W55" s="18">
        <f>LARGE('augdate &amp; jandate kaf'!$L$5:$L$94,'augdate &amp; jandate kaf rank'!$A55)</f>
        <v>798.40261468799997</v>
      </c>
      <c r="X55" s="5" t="str">
        <f>VLOOKUP(Y55,'augdate &amp; jandate kaf'!$M$5:$O$94,3,FALSE)</f>
        <v>2006-07</v>
      </c>
      <c r="Y55" s="18">
        <f>LARGE('augdate &amp; jandate kaf'!$M$5:$M$94,'augdate &amp; jandate kaf rank'!$A55)</f>
        <v>872.49517389300001</v>
      </c>
      <c r="Z55" s="5" t="str">
        <f>VLOOKUP(AA55,'augdate &amp; jandate kaf'!$N$5:$O$94,2,FALSE)</f>
        <v>1961-62</v>
      </c>
      <c r="AA55" s="18">
        <f>LARGE('augdate &amp; jandate kaf'!$N$5:$N$94,'augdate &amp; jandate kaf rank'!$A55)</f>
        <v>1248.3629283929999</v>
      </c>
    </row>
    <row r="56" spans="1:27" x14ac:dyDescent="0.2">
      <c r="A56" s="5">
        <v>51</v>
      </c>
      <c r="B56" s="5" t="str">
        <f>VLOOKUP(C56,'augdate &amp; jandate kaf'!$B$5:$O$94,14,FALSE)</f>
        <v>2013-14</v>
      </c>
      <c r="C56" s="18">
        <f>LARGE('augdate &amp; jandate kaf'!$B$5:$B$94,'augdate &amp; jandate kaf rank'!$A56)</f>
        <v>62.471402615999999</v>
      </c>
      <c r="D56" s="5" t="str">
        <f>VLOOKUP(E56,'augdate &amp; jandate kaf'!$C$5:$O$94,13,FALSE)</f>
        <v>2004-05</v>
      </c>
      <c r="E56" s="18">
        <f>LARGE('augdate &amp; jandate kaf'!$C$5:$C$94,'augdate &amp; jandate kaf rank'!$A56)</f>
        <v>120.690243408</v>
      </c>
      <c r="F56" s="5" t="str">
        <f>VLOOKUP(G56,'augdate &amp; jandate kaf'!$D$5:$O$94,12,FALSE)</f>
        <v>1928-29</v>
      </c>
      <c r="G56" s="18">
        <f>LARGE('augdate &amp; jandate kaf'!$D$5:$D$94,'augdate &amp; jandate kaf rank'!$A56)</f>
        <v>183.949084011</v>
      </c>
      <c r="H56" s="5" t="str">
        <f>VLOOKUP(I56,'augdate &amp; jandate kaf'!$E$5:$O$94,11,FALSE)</f>
        <v>1993-94</v>
      </c>
      <c r="I56" s="18">
        <f>LARGE('augdate &amp; jandate kaf'!$E$5:$E$94,'augdate &amp; jandate kaf rank'!$A56)</f>
        <v>259.90610595599998</v>
      </c>
      <c r="J56" s="5" t="str">
        <f>VLOOKUP(K56,'augdate &amp; jandate kaf'!$F$5:$O$94,10,FALSE)</f>
        <v>1954-55</v>
      </c>
      <c r="K56" s="18">
        <f>LARGE('augdate &amp; jandate kaf'!$F$5:$F$94,'augdate &amp; jandate kaf rank'!$A56)</f>
        <v>369.92725885500005</v>
      </c>
      <c r="L56" s="5" t="str">
        <f>VLOOKUP(M56,'augdate &amp; jandate kaf'!$G$5:$O$94,9,FALSE)</f>
        <v>2012-13</v>
      </c>
      <c r="M56" s="18">
        <f>LARGE('augdate &amp; jandate kaf'!$G$5:$G$94,'augdate &amp; jandate kaf rank'!$A56)</f>
        <v>111.599995815</v>
      </c>
      <c r="N56" s="5" t="str">
        <f>VLOOKUP(O56,'augdate &amp; jandate kaf'!$H$5:$O$94,8,FALSE)</f>
        <v>2001-02</v>
      </c>
      <c r="O56" s="18">
        <f>LARGE('augdate &amp; jandate kaf'!$H$5:$H$94,'augdate &amp; jandate kaf rank'!$A56)</f>
        <v>227.96032203000001</v>
      </c>
      <c r="P56" s="5" t="str">
        <f>VLOOKUP(Q56,'augdate &amp; jandate kaf'!$I$5:$O$94,7,FALSE)</f>
        <v>1986-87</v>
      </c>
      <c r="Q56" s="18">
        <f>LARGE('augdate &amp; jandate kaf'!$I$5:$I$94,'augdate &amp; jandate kaf rank'!$A56)</f>
        <v>351.764614908</v>
      </c>
      <c r="R56" s="5" t="str">
        <f>VLOOKUP(S56,'augdate &amp; jandate kaf'!$J$5:$O$94,6,FALSE)</f>
        <v>1944-45</v>
      </c>
      <c r="S56" s="18">
        <f>LARGE('augdate &amp; jandate kaf'!$J$5:$J$94,'augdate &amp; jandate kaf rank'!$A56)</f>
        <v>505.83072483299998</v>
      </c>
      <c r="T56" s="5" t="str">
        <f>VLOOKUP(U56,'augdate &amp; jandate kaf'!$K$5:$O$94,5,FALSE)</f>
        <v>1979-80</v>
      </c>
      <c r="U56" s="18">
        <f>LARGE('augdate &amp; jandate kaf'!$K$5:$K$94,'augdate &amp; jandate kaf rank'!$A56)</f>
        <v>675.93518126399999</v>
      </c>
      <c r="V56" s="5" t="str">
        <f>VLOOKUP(W56,'augdate &amp; jandate kaf'!$L$5:$O$94,4,FALSE)</f>
        <v>2002-03</v>
      </c>
      <c r="W56" s="18">
        <f>LARGE('augdate &amp; jandate kaf'!$L$5:$L$94,'augdate &amp; jandate kaf rank'!$A56)</f>
        <v>793.26542479800003</v>
      </c>
      <c r="X56" s="5" t="str">
        <f>VLOOKUP(Y56,'augdate &amp; jandate kaf'!$M$5:$O$94,3,FALSE)</f>
        <v>1984-85</v>
      </c>
      <c r="Y56" s="18">
        <f>LARGE('augdate &amp; jandate kaf'!$M$5:$M$94,'augdate &amp; jandate kaf rank'!$A56)</f>
        <v>866.53682700900004</v>
      </c>
      <c r="Z56" s="5" t="str">
        <f>VLOOKUP(AA56,'augdate &amp; jandate kaf'!$N$5:$O$94,2,FALSE)</f>
        <v>1934-35</v>
      </c>
      <c r="AA56" s="18">
        <f>LARGE('augdate &amp; jandate kaf'!$N$5:$N$94,'augdate &amp; jandate kaf rank'!$A56)</f>
        <v>1240.0521849030001</v>
      </c>
    </row>
    <row r="57" spans="1:27" x14ac:dyDescent="0.2">
      <c r="A57" s="5">
        <v>52</v>
      </c>
      <c r="B57" s="5" t="str">
        <f>VLOOKUP(C57,'augdate &amp; jandate kaf'!$B$5:$O$94,14,FALSE)</f>
        <v>1937-38</v>
      </c>
      <c r="C57" s="18">
        <f>LARGE('augdate &amp; jandate kaf'!$B$5:$B$94,'augdate &amp; jandate kaf rank'!$A57)</f>
        <v>62.409915014999996</v>
      </c>
      <c r="D57" s="5" t="str">
        <f>VLOOKUP(E57,'augdate &amp; jandate kaf'!$C$5:$O$94,13,FALSE)</f>
        <v>1928-29</v>
      </c>
      <c r="E57" s="18">
        <f>LARGE('augdate &amp; jandate kaf'!$C$5:$C$94,'augdate &amp; jandate kaf rank'!$A57)</f>
        <v>120.55536737999999</v>
      </c>
      <c r="F57" s="5" t="str">
        <f>VLOOKUP(G57,'augdate &amp; jandate kaf'!$D$5:$O$94,12,FALSE)</f>
        <v>2009-10</v>
      </c>
      <c r="G57" s="18">
        <f>LARGE('augdate &amp; jandate kaf'!$D$5:$D$94,'augdate &amp; jandate kaf rank'!$A57)</f>
        <v>183.85982781600001</v>
      </c>
      <c r="H57" s="5" t="str">
        <f>VLOOKUP(I57,'augdate &amp; jandate kaf'!$E$5:$O$94,11,FALSE)</f>
        <v>1981-82</v>
      </c>
      <c r="I57" s="18">
        <f>LARGE('augdate &amp; jandate kaf'!$E$5:$E$94,'augdate &amp; jandate kaf rank'!$A57)</f>
        <v>259.13056879499999</v>
      </c>
      <c r="J57" s="5" t="str">
        <f>VLOOKUP(K57,'augdate &amp; jandate kaf'!$F$5:$O$94,10,FALSE)</f>
        <v>1979-80</v>
      </c>
      <c r="K57" s="18">
        <f>LARGE('augdate &amp; jandate kaf'!$F$5:$F$94,'augdate &amp; jandate kaf rank'!$A57)</f>
        <v>367.82676306600001</v>
      </c>
      <c r="L57" s="5" t="str">
        <f>VLOOKUP(M57,'augdate &amp; jandate kaf'!$G$5:$O$94,9,FALSE)</f>
        <v>2007-08</v>
      </c>
      <c r="M57" s="18">
        <f>LARGE('augdate &amp; jandate kaf'!$G$5:$G$94,'augdate &amp; jandate kaf rank'!$A57)</f>
        <v>111.354045411</v>
      </c>
      <c r="N57" s="5" t="str">
        <f>VLOOKUP(O57,'augdate &amp; jandate kaf'!$H$5:$O$94,8,FALSE)</f>
        <v>1963-64</v>
      </c>
      <c r="O57" s="18">
        <f>LARGE('augdate &amp; jandate kaf'!$H$5:$H$94,'augdate &amp; jandate kaf rank'!$A57)</f>
        <v>225.219165108</v>
      </c>
      <c r="P57" s="5" t="str">
        <f>VLOOKUP(Q57,'augdate &amp; jandate kaf'!$I$5:$O$94,7,FALSE)</f>
        <v>1966-67</v>
      </c>
      <c r="Q57" s="18">
        <f>LARGE('augdate &amp; jandate kaf'!$I$5:$I$94,'augdate &amp; jandate kaf rank'!$A57)</f>
        <v>350.10246620999999</v>
      </c>
      <c r="R57" s="5" t="str">
        <f>VLOOKUP(S57,'augdate &amp; jandate kaf'!$J$5:$O$94,6,FALSE)</f>
        <v>2012-13</v>
      </c>
      <c r="S57" s="18">
        <f>LARGE('augdate &amp; jandate kaf'!$J$5:$J$94,'augdate &amp; jandate kaf rank'!$A57)</f>
        <v>504.44626207499999</v>
      </c>
      <c r="T57" s="5" t="str">
        <f>VLOOKUP(U57,'augdate &amp; jandate kaf'!$K$5:$O$94,5,FALSE)</f>
        <v>1984-85</v>
      </c>
      <c r="U57" s="18">
        <f>LARGE('augdate &amp; jandate kaf'!$K$5:$K$94,'augdate &amp; jandate kaf rank'!$A57)</f>
        <v>658.44493398600002</v>
      </c>
      <c r="V57" s="5" t="str">
        <f>VLOOKUP(W57,'augdate &amp; jandate kaf'!$L$5:$O$94,4,FALSE)</f>
        <v>2013-14</v>
      </c>
      <c r="W57" s="18">
        <f>LARGE('augdate &amp; jandate kaf'!$L$5:$L$94,'augdate &amp; jandate kaf rank'!$A57)</f>
        <v>792.71005291799997</v>
      </c>
      <c r="X57" s="5" t="str">
        <f>VLOOKUP(Y57,'augdate &amp; jandate kaf'!$M$5:$O$94,3,FALSE)</f>
        <v>1959-60</v>
      </c>
      <c r="Y57" s="18">
        <f>LARGE('augdate &amp; jandate kaf'!$M$5:$M$94,'augdate &amp; jandate kaf rank'!$A57)</f>
        <v>860.14806691800004</v>
      </c>
      <c r="Z57" s="5" t="str">
        <f>VLOOKUP(AA57,'augdate &amp; jandate kaf'!$N$5:$O$94,2,FALSE)</f>
        <v>2003-04</v>
      </c>
      <c r="AA57" s="18">
        <f>LARGE('augdate &amp; jandate kaf'!$N$5:$N$94,'augdate &amp; jandate kaf rank'!$A57)</f>
        <v>1231.9080529769999</v>
      </c>
    </row>
    <row r="58" spans="1:27" x14ac:dyDescent="0.2">
      <c r="A58" s="5">
        <v>53</v>
      </c>
      <c r="B58" s="5" t="str">
        <f>VLOOKUP(C58,'augdate &amp; jandate kaf'!$B$5:$O$94,14,FALSE)</f>
        <v>1947-48</v>
      </c>
      <c r="C58" s="18">
        <f>LARGE('augdate &amp; jandate kaf'!$B$5:$B$94,'augdate &amp; jandate kaf rank'!$A58)</f>
        <v>61.487601000000005</v>
      </c>
      <c r="D58" s="5" t="str">
        <f>VLOOKUP(E58,'augdate &amp; jandate kaf'!$C$5:$O$94,13,FALSE)</f>
        <v>1959-60</v>
      </c>
      <c r="E58" s="18">
        <f>LARGE('augdate &amp; jandate kaf'!$C$5:$C$94,'augdate &amp; jandate kaf rank'!$A58)</f>
        <v>119.851235175</v>
      </c>
      <c r="F58" s="5" t="str">
        <f>VLOOKUP(G58,'augdate &amp; jandate kaf'!$D$5:$O$94,12,FALSE)</f>
        <v>2004-05</v>
      </c>
      <c r="G58" s="18">
        <f>LARGE('augdate &amp; jandate kaf'!$D$5:$D$94,'augdate &amp; jandate kaf rank'!$A58)</f>
        <v>182.85420801900003</v>
      </c>
      <c r="H58" s="5" t="str">
        <f>VLOOKUP(I58,'augdate &amp; jandate kaf'!$E$5:$O$94,11,FALSE)</f>
        <v>1964-65</v>
      </c>
      <c r="I58" s="18">
        <f>LARGE('augdate &amp; jandate kaf'!$E$5:$E$94,'augdate &amp; jandate kaf rank'!$A58)</f>
        <v>257.95040354999998</v>
      </c>
      <c r="J58" s="5" t="str">
        <f>VLOOKUP(K58,'augdate &amp; jandate kaf'!$F$5:$O$94,10,FALSE)</f>
        <v>1976-77</v>
      </c>
      <c r="K58" s="18">
        <f>LARGE('augdate &amp; jandate kaf'!$F$5:$F$94,'augdate &amp; jandate kaf rank'!$A58)</f>
        <v>359.51006916299997</v>
      </c>
      <c r="L58" s="5" t="str">
        <f>VLOOKUP(M58,'augdate &amp; jandate kaf'!$G$5:$O$94,9,FALSE)</f>
        <v>1990-91</v>
      </c>
      <c r="M58" s="18">
        <f>LARGE('augdate &amp; jandate kaf'!$G$5:$G$94,'augdate &amp; jandate kaf rank'!$A58)</f>
        <v>110.739169401</v>
      </c>
      <c r="N58" s="5" t="str">
        <f>VLOOKUP(O58,'augdate &amp; jandate kaf'!$H$5:$O$94,8,FALSE)</f>
        <v>1967-68</v>
      </c>
      <c r="O58" s="18">
        <f>LARGE('augdate &amp; jandate kaf'!$H$5:$H$94,'augdate &amp; jandate kaf rank'!$A58)</f>
        <v>223.608586656</v>
      </c>
      <c r="P58" s="5" t="str">
        <f>VLOOKUP(Q58,'augdate &amp; jandate kaf'!$I$5:$O$94,7,FALSE)</f>
        <v>2007-08</v>
      </c>
      <c r="Q58" s="18">
        <f>LARGE('augdate &amp; jandate kaf'!$I$5:$I$94,'augdate &amp; jandate kaf rank'!$A58)</f>
        <v>346.79800352400002</v>
      </c>
      <c r="R58" s="5" t="str">
        <f>VLOOKUP(S58,'augdate &amp; jandate kaf'!$J$5:$O$94,6,FALSE)</f>
        <v>1984-85</v>
      </c>
      <c r="S58" s="18">
        <f>LARGE('augdate &amp; jandate kaf'!$J$5:$J$94,'augdate &amp; jandate kaf rank'!$A58)</f>
        <v>499.069072194</v>
      </c>
      <c r="T58" s="5" t="str">
        <f>VLOOKUP(U58,'augdate &amp; jandate kaf'!$K$5:$O$94,5,FALSE)</f>
        <v>2001-02</v>
      </c>
      <c r="U58" s="18">
        <f>LARGE('augdate &amp; jandate kaf'!$K$5:$K$94,'augdate &amp; jandate kaf rank'!$A58)</f>
        <v>655.80890102700005</v>
      </c>
      <c r="V58" s="5" t="str">
        <f>VLOOKUP(W58,'augdate &amp; jandate kaf'!$L$5:$O$94,4,FALSE)</f>
        <v>1984-85</v>
      </c>
      <c r="W58" s="18">
        <f>LARGE('augdate &amp; jandate kaf'!$L$5:$L$94,'augdate &amp; jandate kaf rank'!$A58)</f>
        <v>787.033358916</v>
      </c>
      <c r="X58" s="5" t="str">
        <f>VLOOKUP(Y58,'augdate &amp; jandate kaf'!$M$5:$O$94,3,FALSE)</f>
        <v>2013-14</v>
      </c>
      <c r="Y58" s="18">
        <f>LARGE('augdate &amp; jandate kaf'!$M$5:$M$94,'augdate &amp; jandate kaf rank'!$A58)</f>
        <v>859.17814959899999</v>
      </c>
      <c r="Z58" s="5" t="str">
        <f>VLOOKUP(AA58,'augdate &amp; jandate kaf'!$N$5:$O$94,2,FALSE)</f>
        <v>1965-66</v>
      </c>
      <c r="AA58" s="18">
        <f>LARGE('augdate &amp; jandate kaf'!$N$5:$N$94,'augdate &amp; jandate kaf rank'!$A58)</f>
        <v>1211.6211115890001</v>
      </c>
    </row>
    <row r="59" spans="1:27" x14ac:dyDescent="0.2">
      <c r="A59" s="5">
        <v>54</v>
      </c>
      <c r="B59" s="5" t="str">
        <f>VLOOKUP(C59,'augdate &amp; jandate kaf'!$B$5:$O$94,14,FALSE)</f>
        <v>1936-37</v>
      </c>
      <c r="C59" s="18">
        <f>LARGE('augdate &amp; jandate kaf'!$B$5:$B$94,'augdate &amp; jandate kaf rank'!$A59)</f>
        <v>61.426113399000002</v>
      </c>
      <c r="D59" s="5" t="str">
        <f>VLOOKUP(E59,'augdate &amp; jandate kaf'!$C$5:$O$94,13,FALSE)</f>
        <v>1937-38</v>
      </c>
      <c r="E59" s="18">
        <f>LARGE('augdate &amp; jandate kaf'!$C$5:$C$94,'augdate &amp; jandate kaf rank'!$A59)</f>
        <v>117.748755915</v>
      </c>
      <c r="F59" s="5" t="str">
        <f>VLOOKUP(G59,'augdate &amp; jandate kaf'!$D$5:$O$94,12,FALSE)</f>
        <v>1937-38</v>
      </c>
      <c r="G59" s="18">
        <f>LARGE('augdate &amp; jandate kaf'!$D$5:$D$94,'augdate &amp; jandate kaf rank'!$A59)</f>
        <v>179.297844516</v>
      </c>
      <c r="H59" s="5" t="str">
        <f>VLOOKUP(I59,'augdate &amp; jandate kaf'!$E$5:$O$94,11,FALSE)</f>
        <v>1989-90</v>
      </c>
      <c r="I59" s="18">
        <f>LARGE('augdate &amp; jandate kaf'!$E$5:$E$94,'augdate &amp; jandate kaf rank'!$A59)</f>
        <v>257.62114736400002</v>
      </c>
      <c r="J59" s="5" t="str">
        <f>VLOOKUP(K59,'augdate &amp; jandate kaf'!$F$5:$O$94,10,FALSE)</f>
        <v>2015-16</v>
      </c>
      <c r="K59" s="18">
        <f>LARGE('augdate &amp; jandate kaf'!$F$5:$F$94,'augdate &amp; jandate kaf rank'!$A59)</f>
        <v>358.998333645</v>
      </c>
      <c r="L59" s="5" t="str">
        <f>VLOOKUP(M59,'augdate &amp; jandate kaf'!$G$5:$O$94,9,FALSE)</f>
        <v>1949-50</v>
      </c>
      <c r="M59" s="18">
        <f>LARGE('augdate &amp; jandate kaf'!$G$5:$G$94,'augdate &amp; jandate kaf rank'!$A59)</f>
        <v>110.308756194</v>
      </c>
      <c r="N59" s="5" t="str">
        <f>VLOOKUP(O59,'augdate &amp; jandate kaf'!$H$5:$O$94,8,FALSE)</f>
        <v>1929-30</v>
      </c>
      <c r="O59" s="18">
        <f>LARGE('augdate &amp; jandate kaf'!$H$5:$H$94,'augdate &amp; jandate kaf rank'!$A59)</f>
        <v>223.50742963499999</v>
      </c>
      <c r="P59" s="5" t="str">
        <f>VLOOKUP(Q59,'augdate &amp; jandate kaf'!$I$5:$O$94,7,FALSE)</f>
        <v>2001-02</v>
      </c>
      <c r="Q59" s="18">
        <f>LARGE('augdate &amp; jandate kaf'!$I$5:$I$94,'augdate &amp; jandate kaf rank'!$A59)</f>
        <v>341.15899547099997</v>
      </c>
      <c r="R59" s="5" t="str">
        <f>VLOOKUP(S59,'augdate &amp; jandate kaf'!$J$5:$O$94,6,FALSE)</f>
        <v>2017-18</v>
      </c>
      <c r="S59" s="18">
        <f>LARGE('augdate &amp; jandate kaf'!$J$5:$J$94,'augdate &amp; jandate kaf rank'!$A59)</f>
        <v>486.45221316300001</v>
      </c>
      <c r="T59" s="5" t="str">
        <f>VLOOKUP(U59,'augdate &amp; jandate kaf'!$K$5:$O$94,5,FALSE)</f>
        <v>1963-64</v>
      </c>
      <c r="U59" s="18">
        <f>LARGE('augdate &amp; jandate kaf'!$K$5:$K$94,'augdate &amp; jandate kaf rank'!$A59)</f>
        <v>654.05947960499998</v>
      </c>
      <c r="V59" s="5" t="str">
        <f>VLOOKUP(W59,'augdate &amp; jandate kaf'!$L$5:$O$94,4,FALSE)</f>
        <v>1959-60</v>
      </c>
      <c r="W59" s="18">
        <f>LARGE('augdate &amp; jandate kaf'!$L$5:$L$94,'augdate &amp; jandate kaf rank'!$A59)</f>
        <v>784.08790448100001</v>
      </c>
      <c r="X59" s="5" t="str">
        <f>VLOOKUP(Y59,'augdate &amp; jandate kaf'!$M$5:$O$94,3,FALSE)</f>
        <v>2002-03</v>
      </c>
      <c r="Y59" s="18">
        <f>LARGE('augdate &amp; jandate kaf'!$M$5:$M$94,'augdate &amp; jandate kaf rank'!$A59)</f>
        <v>856.29021582299993</v>
      </c>
      <c r="Z59" s="5" t="str">
        <f>VLOOKUP(AA59,'augdate &amp; jandate kaf'!$N$5:$O$94,2,FALSE)</f>
        <v>1935-36</v>
      </c>
      <c r="AA59" s="18">
        <f>LARGE('augdate &amp; jandate kaf'!$N$5:$N$94,'augdate &amp; jandate kaf rank'!$A59)</f>
        <v>1210.3477232069999</v>
      </c>
    </row>
    <row r="60" spans="1:27" x14ac:dyDescent="0.2">
      <c r="A60" s="5">
        <v>55</v>
      </c>
      <c r="B60" s="5" t="str">
        <f>VLOOKUP(C60,'augdate &amp; jandate kaf'!$B$5:$O$94,14,FALSE)</f>
        <v>1945-46</v>
      </c>
      <c r="C60" s="18">
        <f>LARGE('augdate &amp; jandate kaf'!$B$5:$B$94,'augdate &amp; jandate kaf rank'!$A60)</f>
        <v>61.364625797999999</v>
      </c>
      <c r="D60" s="5" t="str">
        <f>VLOOKUP(E60,'augdate &amp; jandate kaf'!$C$5:$O$94,13,FALSE)</f>
        <v>1936-37</v>
      </c>
      <c r="E60" s="18">
        <f>LARGE('augdate &amp; jandate kaf'!$C$5:$C$94,'augdate &amp; jandate kaf rank'!$A60)</f>
        <v>117.657516249</v>
      </c>
      <c r="F60" s="5" t="str">
        <f>VLOOKUP(G60,'augdate &amp; jandate kaf'!$D$5:$O$94,12,FALSE)</f>
        <v>1973-74</v>
      </c>
      <c r="G60" s="18">
        <f>LARGE('augdate &amp; jandate kaf'!$D$5:$D$94,'augdate &amp; jandate kaf rank'!$A60)</f>
        <v>179.01619163399999</v>
      </c>
      <c r="H60" s="5" t="str">
        <f>VLOOKUP(I60,'augdate &amp; jandate kaf'!$E$5:$O$94,11,FALSE)</f>
        <v>1949-50</v>
      </c>
      <c r="I60" s="18">
        <f>LARGE('augdate &amp; jandate kaf'!$E$5:$E$94,'augdate &amp; jandate kaf rank'!$A60)</f>
        <v>257.25817217099996</v>
      </c>
      <c r="J60" s="5" t="str">
        <f>VLOOKUP(K60,'augdate &amp; jandate kaf'!$F$5:$O$94,10,FALSE)</f>
        <v>2004-05</v>
      </c>
      <c r="K60" s="18">
        <f>LARGE('augdate &amp; jandate kaf'!$F$5:$F$94,'augdate &amp; jandate kaf rank'!$A60)</f>
        <v>356.82643289999999</v>
      </c>
      <c r="L60" s="5" t="str">
        <f>VLOOKUP(M60,'augdate &amp; jandate kaf'!$G$5:$O$94,9,FALSE)</f>
        <v>1956-57</v>
      </c>
      <c r="M60" s="18">
        <f>LARGE('augdate &amp; jandate kaf'!$G$5:$G$94,'augdate &amp; jandate kaf rank'!$A60)</f>
        <v>108.21817776</v>
      </c>
      <c r="N60" s="5" t="str">
        <f>VLOOKUP(O60,'augdate &amp; jandate kaf'!$H$5:$O$94,8,FALSE)</f>
        <v>1949-50</v>
      </c>
      <c r="O60" s="18">
        <f>LARGE('augdate &amp; jandate kaf'!$H$5:$H$94,'augdate &amp; jandate kaf rank'!$A60)</f>
        <v>220.82776031399999</v>
      </c>
      <c r="P60" s="5" t="str">
        <f>VLOOKUP(Q60,'augdate &amp; jandate kaf'!$I$5:$O$94,7,FALSE)</f>
        <v>1990-91</v>
      </c>
      <c r="Q60" s="18">
        <f>LARGE('augdate &amp; jandate kaf'!$I$5:$I$94,'augdate &amp; jandate kaf rank'!$A60)</f>
        <v>339.79238395200002</v>
      </c>
      <c r="R60" s="5" t="str">
        <f>VLOOKUP(S60,'augdate &amp; jandate kaf'!$J$5:$O$94,6,FALSE)</f>
        <v>2007-08</v>
      </c>
      <c r="S60" s="18">
        <f>LARGE('augdate &amp; jandate kaf'!$J$5:$J$94,'augdate &amp; jandate kaf rank'!$A60)</f>
        <v>485.56163468400001</v>
      </c>
      <c r="T60" s="5" t="str">
        <f>VLOOKUP(U60,'augdate &amp; jandate kaf'!$K$5:$O$94,5,FALSE)</f>
        <v>1959-60</v>
      </c>
      <c r="U60" s="18">
        <f>LARGE('augdate &amp; jandate kaf'!$K$5:$K$94,'augdate &amp; jandate kaf rank'!$A60)</f>
        <v>649.31105003100004</v>
      </c>
      <c r="V60" s="5" t="str">
        <f>VLOOKUP(W60,'augdate &amp; jandate kaf'!$L$5:$O$94,4,FALSE)</f>
        <v>1966-67</v>
      </c>
      <c r="W60" s="18">
        <f>LARGE('augdate &amp; jandate kaf'!$L$5:$L$94,'augdate &amp; jandate kaf rank'!$A60)</f>
        <v>779.51203688399994</v>
      </c>
      <c r="X60" s="5" t="str">
        <f>VLOOKUP(Y60,'augdate &amp; jandate kaf'!$M$5:$O$94,3,FALSE)</f>
        <v>1966-67</v>
      </c>
      <c r="Y60" s="18">
        <f>LARGE('augdate &amp; jandate kaf'!$M$5:$M$94,'augdate &amp; jandate kaf rank'!$A60)</f>
        <v>856.06410012900005</v>
      </c>
      <c r="Z60" s="5" t="str">
        <f>VLOOKUP(AA60,'augdate &amp; jandate kaf'!$N$5:$O$94,2,FALSE)</f>
        <v>1944-45</v>
      </c>
      <c r="AA60" s="18">
        <f>LARGE('augdate &amp; jandate kaf'!$N$5:$N$94,'augdate &amp; jandate kaf rank'!$A60)</f>
        <v>1208.4872274090001</v>
      </c>
    </row>
    <row r="61" spans="1:27" x14ac:dyDescent="0.2">
      <c r="A61" s="5">
        <v>56</v>
      </c>
      <c r="B61" s="5" t="str">
        <f>VLOOKUP(C61,'augdate &amp; jandate kaf'!$B$5:$O$94,14,FALSE)</f>
        <v>1945-46</v>
      </c>
      <c r="C61" s="18">
        <f>LARGE('augdate &amp; jandate kaf'!$B$5:$B$94,'augdate &amp; jandate kaf rank'!$A61)</f>
        <v>61.364625797999999</v>
      </c>
      <c r="D61" s="5" t="str">
        <f>VLOOKUP(E61,'augdate &amp; jandate kaf'!$C$5:$O$94,13,FALSE)</f>
        <v>1947-48</v>
      </c>
      <c r="E61" s="18">
        <f>LARGE('augdate &amp; jandate kaf'!$C$5:$C$94,'augdate &amp; jandate kaf rank'!$A61)</f>
        <v>117.00495429</v>
      </c>
      <c r="F61" s="5" t="str">
        <f>VLOOKUP(G61,'augdate &amp; jandate kaf'!$D$5:$O$94,12,FALSE)</f>
        <v>1967-68</v>
      </c>
      <c r="G61" s="18">
        <f>LARGE('augdate &amp; jandate kaf'!$D$5:$D$94,'augdate &amp; jandate kaf rank'!$A61)</f>
        <v>176.840323947</v>
      </c>
      <c r="H61" s="5" t="str">
        <f>VLOOKUP(I61,'augdate &amp; jandate kaf'!$E$5:$O$94,11,FALSE)</f>
        <v>1969-70</v>
      </c>
      <c r="I61" s="18">
        <f>LARGE('augdate &amp; jandate kaf'!$E$5:$E$94,'augdate &amp; jandate kaf rank'!$A61)</f>
        <v>256.06213915799998</v>
      </c>
      <c r="J61" s="5" t="str">
        <f>VLOOKUP(K61,'augdate &amp; jandate kaf'!$F$5:$O$94,10,FALSE)</f>
        <v>1969-70</v>
      </c>
      <c r="K61" s="18">
        <f>LARGE('augdate &amp; jandate kaf'!$F$5:$F$94,'augdate &amp; jandate kaf rank'!$A61)</f>
        <v>354.07337515199998</v>
      </c>
      <c r="L61" s="5" t="str">
        <f>VLOOKUP(M61,'augdate &amp; jandate kaf'!$G$5:$O$94,9,FALSE)</f>
        <v>1987-88</v>
      </c>
      <c r="M61" s="18">
        <f>LARGE('augdate &amp; jandate kaf'!$G$5:$G$94,'augdate &amp; jandate kaf rank'!$A61)</f>
        <v>106.558012533</v>
      </c>
      <c r="N61" s="5" t="str">
        <f>VLOOKUP(O61,'augdate &amp; jandate kaf'!$H$5:$O$94,8,FALSE)</f>
        <v>1933-34</v>
      </c>
      <c r="O61" s="18">
        <f>LARGE('augdate &amp; jandate kaf'!$H$5:$H$94,'augdate &amp; jandate kaf rank'!$A61)</f>
        <v>217.75734720600002</v>
      </c>
      <c r="P61" s="5" t="str">
        <f>VLOOKUP(Q61,'augdate &amp; jandate kaf'!$I$5:$O$94,7,FALSE)</f>
        <v>2012-13</v>
      </c>
      <c r="Q61" s="18">
        <f>LARGE('augdate &amp; jandate kaf'!$I$5:$I$94,'augdate &amp; jandate kaf rank'!$A61)</f>
        <v>338.72726002500002</v>
      </c>
      <c r="R61" s="5" t="str">
        <f>VLOOKUP(S61,'augdate &amp; jandate kaf'!$J$5:$O$94,6,FALSE)</f>
        <v>1938-39</v>
      </c>
      <c r="S61" s="18">
        <f>LARGE('augdate &amp; jandate kaf'!$J$5:$J$94,'augdate &amp; jandate kaf rank'!$A61)</f>
        <v>484.54609753199998</v>
      </c>
      <c r="T61" s="5" t="str">
        <f>VLOOKUP(U61,'augdate &amp; jandate kaf'!$K$5:$O$94,5,FALSE)</f>
        <v>1958-59</v>
      </c>
      <c r="U61" s="18">
        <f>LARGE('augdate &amp; jandate kaf'!$K$5:$K$94,'augdate &amp; jandate kaf rank'!$A61)</f>
        <v>647.22245506800004</v>
      </c>
      <c r="V61" s="5" t="str">
        <f>VLOOKUP(W61,'augdate &amp; jandate kaf'!$L$5:$O$94,4,FALSE)</f>
        <v>1936-37</v>
      </c>
      <c r="W61" s="18">
        <f>LARGE('augdate &amp; jandate kaf'!$L$5:$L$94,'augdate &amp; jandate kaf rank'!$A61)</f>
        <v>764.17187217000003</v>
      </c>
      <c r="X61" s="5" t="str">
        <f>VLOOKUP(Y61,'augdate &amp; jandate kaf'!$M$5:$O$94,3,FALSE)</f>
        <v>1936-37</v>
      </c>
      <c r="Y61" s="18">
        <f>LARGE('augdate &amp; jandate kaf'!$M$5:$M$94,'augdate &amp; jandate kaf rank'!$A61)</f>
        <v>849.27071195399992</v>
      </c>
      <c r="Z61" s="5" t="str">
        <f>VLOOKUP(AA61,'augdate &amp; jandate kaf'!$N$5:$O$94,2,FALSE)</f>
        <v>1958-59</v>
      </c>
      <c r="AA61" s="18">
        <f>LARGE('augdate &amp; jandate kaf'!$N$5:$N$94,'augdate &amp; jandate kaf rank'!$A61)</f>
        <v>1208.2928472509998</v>
      </c>
    </row>
    <row r="62" spans="1:27" x14ac:dyDescent="0.2">
      <c r="A62" s="5">
        <v>57</v>
      </c>
      <c r="B62" s="5" t="str">
        <f>VLOOKUP(C62,'augdate &amp; jandate kaf'!$B$5:$O$94,14,FALSE)</f>
        <v>1959-60</v>
      </c>
      <c r="C62" s="18">
        <f>LARGE('augdate &amp; jandate kaf'!$B$5:$B$94,'augdate &amp; jandate kaf rank'!$A62)</f>
        <v>61.180162994999996</v>
      </c>
      <c r="D62" s="5" t="str">
        <f>VLOOKUP(E62,'augdate &amp; jandate kaf'!$C$5:$O$94,13,FALSE)</f>
        <v>1995-96</v>
      </c>
      <c r="E62" s="18">
        <f>LARGE('augdate &amp; jandate kaf'!$C$5:$C$94,'augdate &amp; jandate kaf rank'!$A62)</f>
        <v>116.584458438</v>
      </c>
      <c r="F62" s="5" t="str">
        <f>VLOOKUP(G62,'augdate &amp; jandate kaf'!$D$5:$O$94,12,FALSE)</f>
        <v>1979-80</v>
      </c>
      <c r="G62" s="18">
        <f>LARGE('augdate &amp; jandate kaf'!$D$5:$D$94,'augdate &amp; jandate kaf rank'!$A62)</f>
        <v>175.999332243</v>
      </c>
      <c r="H62" s="5" t="str">
        <f>VLOOKUP(I62,'augdate &amp; jandate kaf'!$E$5:$O$94,11,FALSE)</f>
        <v>1933-34</v>
      </c>
      <c r="I62" s="18">
        <f>LARGE('augdate &amp; jandate kaf'!$E$5:$E$94,'augdate &amp; jandate kaf rank'!$A62)</f>
        <v>255.207263157</v>
      </c>
      <c r="J62" s="5" t="str">
        <f>VLOOKUP(K62,'augdate &amp; jandate kaf'!$F$5:$O$94,10,FALSE)</f>
        <v>1965-66</v>
      </c>
      <c r="K62" s="18">
        <f>LARGE('augdate &amp; jandate kaf'!$F$5:$F$94,'augdate &amp; jandate kaf rank'!$A62)</f>
        <v>353.76593714699999</v>
      </c>
      <c r="L62" s="5" t="str">
        <f>VLOOKUP(M62,'augdate &amp; jandate kaf'!$G$5:$O$94,9,FALSE)</f>
        <v>1961-62</v>
      </c>
      <c r="M62" s="18">
        <f>LARGE('augdate &amp; jandate kaf'!$G$5:$G$94,'augdate &amp; jandate kaf rank'!$A62)</f>
        <v>105.451235715</v>
      </c>
      <c r="N62" s="5" t="str">
        <f>VLOOKUP(O62,'augdate &amp; jandate kaf'!$H$5:$O$94,8,FALSE)</f>
        <v>2017-18</v>
      </c>
      <c r="O62" s="18">
        <f>LARGE('augdate &amp; jandate kaf'!$H$5:$H$94,'augdate &amp; jandate kaf rank'!$A62)</f>
        <v>215.839330749</v>
      </c>
      <c r="P62" s="5" t="str">
        <f>VLOOKUP(Q62,'augdate &amp; jandate kaf'!$I$5:$O$94,7,FALSE)</f>
        <v>1963-64</v>
      </c>
      <c r="Q62" s="18">
        <f>LARGE('augdate &amp; jandate kaf'!$I$5:$I$94,'augdate &amp; jandate kaf rank'!$A62)</f>
        <v>337.61849973599999</v>
      </c>
      <c r="R62" s="5" t="str">
        <f>VLOOKUP(S62,'augdate &amp; jandate kaf'!$J$5:$O$94,6,FALSE)</f>
        <v>1963-64</v>
      </c>
      <c r="S62" s="18">
        <f>LARGE('augdate &amp; jandate kaf'!$J$5:$J$94,'augdate &amp; jandate kaf rank'!$A62)</f>
        <v>482.57056041600003</v>
      </c>
      <c r="T62" s="5" t="str">
        <f>VLOOKUP(U62,'augdate &amp; jandate kaf'!$K$5:$O$94,5,FALSE)</f>
        <v>1966-67</v>
      </c>
      <c r="U62" s="18">
        <f>LARGE('augdate &amp; jandate kaf'!$K$5:$K$94,'augdate &amp; jandate kaf rank'!$A62)</f>
        <v>645.09220721400004</v>
      </c>
      <c r="V62" s="5" t="str">
        <f>VLOOKUP(W62,'augdate &amp; jandate kaf'!$L$5:$O$94,4,FALSE)</f>
        <v>1934-35</v>
      </c>
      <c r="W62" s="18">
        <f>LARGE('augdate &amp; jandate kaf'!$L$5:$L$94,'augdate &amp; jandate kaf rank'!$A62)</f>
        <v>762.33121108199998</v>
      </c>
      <c r="X62" s="5" t="str">
        <f>VLOOKUP(Y62,'augdate &amp; jandate kaf'!$M$5:$O$94,3,FALSE)</f>
        <v>1934-35</v>
      </c>
      <c r="Y62" s="18">
        <f>LARGE('augdate &amp; jandate kaf'!$M$5:$M$94,'augdate &amp; jandate kaf rank'!$A62)</f>
        <v>839.006249529</v>
      </c>
      <c r="Z62" s="5" t="str">
        <f>VLOOKUP(AA62,'augdate &amp; jandate kaf'!$N$5:$O$94,2,FALSE)</f>
        <v>2017-18</v>
      </c>
      <c r="AA62" s="18">
        <f>LARGE('augdate &amp; jandate kaf'!$N$5:$N$94,'augdate &amp; jandate kaf rank'!$A62)</f>
        <v>1202.4991284600001</v>
      </c>
    </row>
    <row r="63" spans="1:27" x14ac:dyDescent="0.2">
      <c r="A63" s="5">
        <v>58</v>
      </c>
      <c r="B63" s="5" t="str">
        <f>VLOOKUP(C63,'augdate &amp; jandate kaf'!$B$5:$O$94,14,FALSE)</f>
        <v>1978-79</v>
      </c>
      <c r="C63" s="18">
        <f>LARGE('augdate &amp; jandate kaf'!$B$5:$B$94,'augdate &amp; jandate kaf rank'!$A63)</f>
        <v>60.811237388999999</v>
      </c>
      <c r="D63" s="5" t="str">
        <f>VLOOKUP(E63,'augdate &amp; jandate kaf'!$C$5:$O$94,13,FALSE)</f>
        <v>1945-46</v>
      </c>
      <c r="E63" s="18">
        <f>LARGE('augdate &amp; jandate kaf'!$C$5:$C$94,'augdate &amp; jandate kaf rank'!$A63)</f>
        <v>116.16792952799999</v>
      </c>
      <c r="F63" s="5" t="str">
        <f>VLOOKUP(G63,'augdate &amp; jandate kaf'!$D$5:$O$94,12,FALSE)</f>
        <v>1995-96</v>
      </c>
      <c r="G63" s="18">
        <f>LARGE('augdate &amp; jandate kaf'!$D$5:$D$94,'augdate &amp; jandate kaf rank'!$A63)</f>
        <v>175.24362979199998</v>
      </c>
      <c r="H63" s="5" t="str">
        <f>VLOOKUP(I63,'augdate &amp; jandate kaf'!$E$5:$O$94,11,FALSE)</f>
        <v>1995-96</v>
      </c>
      <c r="I63" s="18">
        <f>LARGE('augdate &amp; jandate kaf'!$E$5:$E$94,'augdate &amp; jandate kaf rank'!$A63)</f>
        <v>253.670073132</v>
      </c>
      <c r="J63" s="5" t="str">
        <f>VLOOKUP(K63,'augdate &amp; jandate kaf'!$F$5:$O$94,10,FALSE)</f>
        <v>1941-42</v>
      </c>
      <c r="K63" s="18">
        <f>LARGE('augdate &amp; jandate kaf'!$F$5:$F$94,'augdate &amp; jandate kaf rank'!$A63)</f>
        <v>351.33420170099998</v>
      </c>
      <c r="L63" s="5" t="str">
        <f>VLOOKUP(M63,'augdate &amp; jandate kaf'!$G$5:$O$94,9,FALSE)</f>
        <v>2009-10</v>
      </c>
      <c r="M63" s="18">
        <f>LARGE('augdate &amp; jandate kaf'!$G$5:$G$94,'augdate &amp; jandate kaf rank'!$A63)</f>
        <v>105.08231010900001</v>
      </c>
      <c r="N63" s="5" t="str">
        <f>VLOOKUP(O63,'augdate &amp; jandate kaf'!$H$5:$O$94,8,FALSE)</f>
        <v>1990-91</v>
      </c>
      <c r="O63" s="18">
        <f>LARGE('augdate &amp; jandate kaf'!$H$5:$H$94,'augdate &amp; jandate kaf rank'!$A63)</f>
        <v>212.205611877</v>
      </c>
      <c r="P63" s="5" t="str">
        <f>VLOOKUP(Q63,'augdate &amp; jandate kaf'!$I$5:$O$94,7,FALSE)</f>
        <v>1965-66</v>
      </c>
      <c r="Q63" s="18">
        <f>LARGE('augdate &amp; jandate kaf'!$I$5:$I$94,'augdate &amp; jandate kaf rank'!$A63)</f>
        <v>335.42081386799998</v>
      </c>
      <c r="R63" s="5" t="str">
        <f>VLOOKUP(S63,'augdate &amp; jandate kaf'!$J$5:$O$94,6,FALSE)</f>
        <v>1986-87</v>
      </c>
      <c r="S63" s="18">
        <f>LARGE('augdate &amp; jandate kaf'!$J$5:$J$94,'augdate &amp; jandate kaf rank'!$A63)</f>
        <v>482.31667612800004</v>
      </c>
      <c r="T63" s="5" t="str">
        <f>VLOOKUP(U63,'augdate &amp; jandate kaf'!$K$5:$O$94,5,FALSE)</f>
        <v>1939-40</v>
      </c>
      <c r="U63" s="18">
        <f>LARGE('augdate &amp; jandate kaf'!$K$5:$K$94,'augdate &amp; jandate kaf rank'!$A63)</f>
        <v>642.25386021299994</v>
      </c>
      <c r="V63" s="5" t="str">
        <f>VLOOKUP(W63,'augdate &amp; jandate kaf'!$L$5:$O$94,4,FALSE)</f>
        <v>1979-80</v>
      </c>
      <c r="W63" s="18">
        <f>LARGE('augdate &amp; jandate kaf'!$L$5:$L$94,'augdate &amp; jandate kaf rank'!$A63)</f>
        <v>758.70542609400002</v>
      </c>
      <c r="X63" s="5" t="str">
        <f>VLOOKUP(Y63,'augdate &amp; jandate kaf'!$M$5:$O$94,3,FALSE)</f>
        <v>1979-80</v>
      </c>
      <c r="Y63" s="18">
        <f>LARGE('augdate &amp; jandate kaf'!$M$5:$M$94,'augdate &amp; jandate kaf rank'!$A63)</f>
        <v>823.08294434099992</v>
      </c>
      <c r="Z63" s="5" t="str">
        <f>VLOOKUP(AA63,'augdate &amp; jandate kaf'!$N$5:$O$94,2,FALSE)</f>
        <v>1931-32</v>
      </c>
      <c r="AA63" s="18">
        <f>LARGE('augdate &amp; jandate kaf'!$N$5:$N$94,'augdate &amp; jandate kaf rank'!$A63)</f>
        <v>1193.002269312</v>
      </c>
    </row>
    <row r="64" spans="1:27" x14ac:dyDescent="0.2">
      <c r="A64" s="5">
        <v>59</v>
      </c>
      <c r="B64" s="5" t="str">
        <f>VLOOKUP(C64,'augdate &amp; jandate kaf'!$B$5:$O$94,14,FALSE)</f>
        <v>1935-36</v>
      </c>
      <c r="C64" s="18">
        <f>LARGE('augdate &amp; jandate kaf'!$B$5:$B$94,'augdate &amp; jandate kaf rank'!$A64)</f>
        <v>60.688262186999999</v>
      </c>
      <c r="D64" s="5" t="str">
        <f>VLOOKUP(E64,'augdate &amp; jandate kaf'!$C$5:$O$94,13,FALSE)</f>
        <v>2014-15</v>
      </c>
      <c r="E64" s="18">
        <f>LARGE('augdate &amp; jandate kaf'!$C$5:$C$94,'augdate &amp; jandate kaf rank'!$A64)</f>
        <v>115.840656813</v>
      </c>
      <c r="F64" s="5" t="str">
        <f>VLOOKUP(G64,'augdate &amp; jandate kaf'!$D$5:$O$94,12,FALSE)</f>
        <v>1978-79</v>
      </c>
      <c r="G64" s="18">
        <f>LARGE('augdate &amp; jandate kaf'!$D$5:$D$94,'augdate &amp; jandate kaf rank'!$A64)</f>
        <v>175.152390126</v>
      </c>
      <c r="H64" s="5" t="str">
        <f>VLOOKUP(I64,'augdate &amp; jandate kaf'!$E$5:$O$94,11,FALSE)</f>
        <v>2013-14</v>
      </c>
      <c r="I64" s="18">
        <f>LARGE('augdate &amp; jandate kaf'!$E$5:$E$94,'augdate &amp; jandate kaf rank'!$A64)</f>
        <v>251.855197167</v>
      </c>
      <c r="J64" s="5" t="str">
        <f>VLOOKUP(K64,'augdate &amp; jandate kaf'!$F$5:$O$94,10,FALSE)</f>
        <v>1947-48</v>
      </c>
      <c r="K64" s="18">
        <f>LARGE('augdate &amp; jandate kaf'!$F$5:$F$94,'augdate &amp; jandate kaf rank'!$A64)</f>
        <v>351.000978573</v>
      </c>
      <c r="L64" s="5" t="str">
        <f>VLOOKUP(M64,'augdate &amp; jandate kaf'!$G$5:$O$94,9,FALSE)</f>
        <v>1986-87</v>
      </c>
      <c r="M64" s="18">
        <f>LARGE('augdate &amp; jandate kaf'!$G$5:$G$94,'augdate &amp; jandate kaf rank'!$A64)</f>
        <v>103.29916968000001</v>
      </c>
      <c r="N64" s="5" t="str">
        <f>VLOOKUP(O64,'augdate &amp; jandate kaf'!$H$5:$O$94,8,FALSE)</f>
        <v>1968-69</v>
      </c>
      <c r="O64" s="18">
        <f>LARGE('augdate &amp; jandate kaf'!$H$5:$H$94,'augdate &amp; jandate kaf rank'!$A64)</f>
        <v>209.47238883899999</v>
      </c>
      <c r="P64" s="5" t="str">
        <f>VLOOKUP(Q64,'augdate &amp; jandate kaf'!$I$5:$O$94,7,FALSE)</f>
        <v>1978-79</v>
      </c>
      <c r="Q64" s="18">
        <f>LARGE('augdate &amp; jandate kaf'!$I$5:$I$94,'augdate &amp; jandate kaf rank'!$A64)</f>
        <v>334.74841719900002</v>
      </c>
      <c r="R64" s="5" t="str">
        <f>VLOOKUP(S64,'augdate &amp; jandate kaf'!$J$5:$O$94,6,FALSE)</f>
        <v>1959-60</v>
      </c>
      <c r="S64" s="18">
        <f>LARGE('augdate &amp; jandate kaf'!$J$5:$J$94,'augdate &amp; jandate kaf rank'!$A64)</f>
        <v>480.22014728099998</v>
      </c>
      <c r="T64" s="5" t="str">
        <f>VLOOKUP(U64,'augdate &amp; jandate kaf'!$K$5:$O$94,5,FALSE)</f>
        <v>1978-79</v>
      </c>
      <c r="U64" s="18">
        <f>LARGE('augdate &amp; jandate kaf'!$K$5:$K$94,'augdate &amp; jandate kaf rank'!$A64)</f>
        <v>641.470389168</v>
      </c>
      <c r="V64" s="5" t="str">
        <f>VLOOKUP(W64,'augdate &amp; jandate kaf'!$L$5:$O$94,4,FALSE)</f>
        <v>2001-02</v>
      </c>
      <c r="W64" s="18">
        <f>LARGE('augdate &amp; jandate kaf'!$L$5:$L$94,'augdate &amp; jandate kaf rank'!$A64)</f>
        <v>751.43203793700002</v>
      </c>
      <c r="X64" s="5" t="str">
        <f>VLOOKUP(Y64,'augdate &amp; jandate kaf'!$M$5:$O$94,3,FALSE)</f>
        <v>1961-62</v>
      </c>
      <c r="Y64" s="18">
        <f>LARGE('augdate &amp; jandate kaf'!$M$5:$M$94,'augdate &amp; jandate kaf rank'!$A64)</f>
        <v>822.115010493</v>
      </c>
      <c r="Z64" s="5" t="str">
        <f>VLOOKUP(AA64,'augdate &amp; jandate kaf'!$N$5:$O$94,2,FALSE)</f>
        <v>1979-80</v>
      </c>
      <c r="AA64" s="18">
        <f>LARGE('augdate &amp; jandate kaf'!$N$5:$N$94,'augdate &amp; jandate kaf rank'!$A64)</f>
        <v>1186.813839792</v>
      </c>
    </row>
    <row r="65" spans="1:27" x14ac:dyDescent="0.2">
      <c r="A65" s="5">
        <v>60</v>
      </c>
      <c r="B65" s="5" t="str">
        <f>VLOOKUP(C65,'augdate &amp; jandate kaf'!$B$5:$O$94,14,FALSE)</f>
        <v>2014-15</v>
      </c>
      <c r="C65" s="18">
        <f>LARGE('augdate &amp; jandate kaf'!$B$5:$B$94,'augdate &amp; jandate kaf rank'!$A65)</f>
        <v>60.442311782999994</v>
      </c>
      <c r="D65" s="5" t="str">
        <f>VLOOKUP(E65,'augdate &amp; jandate kaf'!$C$5:$O$94,13,FALSE)</f>
        <v>1966-67</v>
      </c>
      <c r="E65" s="18">
        <f>LARGE('augdate &amp; jandate kaf'!$C$5:$C$94,'augdate &amp; jandate kaf rank'!$A65)</f>
        <v>115.53123533700001</v>
      </c>
      <c r="F65" s="5" t="str">
        <f>VLOOKUP(G65,'augdate &amp; jandate kaf'!$D$5:$O$94,12,FALSE)</f>
        <v>2014-15</v>
      </c>
      <c r="G65" s="18">
        <f>LARGE('augdate &amp; jandate kaf'!$D$5:$D$94,'augdate &amp; jandate kaf rank'!$A65)</f>
        <v>174.93024137399999</v>
      </c>
      <c r="H65" s="5" t="str">
        <f>VLOOKUP(I65,'augdate &amp; jandate kaf'!$E$5:$O$94,11,FALSE)</f>
        <v>1945-46</v>
      </c>
      <c r="I65" s="18">
        <f>LARGE('augdate &amp; jandate kaf'!$E$5:$E$94,'augdate &amp; jandate kaf rank'!$A65)</f>
        <v>251.383131069</v>
      </c>
      <c r="J65" s="5" t="str">
        <f>VLOOKUP(K65,'augdate &amp; jandate kaf'!$F$5:$O$94,10,FALSE)</f>
        <v>1968-69</v>
      </c>
      <c r="K65" s="18">
        <f>LARGE('augdate &amp; jandate kaf'!$F$5:$F$94,'augdate &amp; jandate kaf rank'!$A65)</f>
        <v>346.78610269799998</v>
      </c>
      <c r="L65" s="5" t="str">
        <f>VLOOKUP(M65,'augdate &amp; jandate kaf'!$G$5:$O$94,9,FALSE)</f>
        <v>1978-79</v>
      </c>
      <c r="M65" s="18">
        <f>LARGE('augdate &amp; jandate kaf'!$G$5:$G$94,'augdate &amp; jandate kaf rank'!$A65)</f>
        <v>101.45454165</v>
      </c>
      <c r="N65" s="5" t="str">
        <f>VLOOKUP(O65,'augdate &amp; jandate kaf'!$H$5:$O$94,8,FALSE)</f>
        <v>2012-13</v>
      </c>
      <c r="O65" s="18">
        <f>LARGE('augdate &amp; jandate kaf'!$H$5:$H$94,'augdate &amp; jandate kaf rank'!$A65)</f>
        <v>209.23437231899999</v>
      </c>
      <c r="P65" s="5" t="str">
        <f>VLOOKUP(Q65,'augdate &amp; jandate kaf'!$I$5:$O$94,7,FALSE)</f>
        <v>1967-68</v>
      </c>
      <c r="Q65" s="18">
        <f>LARGE('augdate &amp; jandate kaf'!$I$5:$I$94,'augdate &amp; jandate kaf rank'!$A65)</f>
        <v>331.76527681499999</v>
      </c>
      <c r="R65" s="5" t="str">
        <f>VLOOKUP(S65,'augdate &amp; jandate kaf'!$J$5:$O$94,6,FALSE)</f>
        <v>1948-49</v>
      </c>
      <c r="S65" s="18">
        <f>LARGE('augdate &amp; jandate kaf'!$J$5:$J$94,'augdate &amp; jandate kaf rank'!$A65)</f>
        <v>477.30246144</v>
      </c>
      <c r="T65" s="5" t="str">
        <f>VLOOKUP(U65,'augdate &amp; jandate kaf'!$K$5:$O$94,5,FALSE)</f>
        <v>1977-78</v>
      </c>
      <c r="U65" s="18">
        <f>LARGE('augdate &amp; jandate kaf'!$K$5:$K$94,'augdate &amp; jandate kaf rank'!$A65)</f>
        <v>633.11005890299998</v>
      </c>
      <c r="V65" s="5" t="str">
        <f>VLOOKUP(W65,'augdate &amp; jandate kaf'!$L$5:$O$94,4,FALSE)</f>
        <v>1961-62</v>
      </c>
      <c r="W65" s="18">
        <f>LARGE('augdate &amp; jandate kaf'!$L$5:$L$94,'augdate &amp; jandate kaf rank'!$A65)</f>
        <v>745.19402164199994</v>
      </c>
      <c r="X65" s="5" t="str">
        <f>VLOOKUP(Y65,'augdate &amp; jandate kaf'!$M$5:$O$94,3,FALSE)</f>
        <v>2001-02</v>
      </c>
      <c r="Y65" s="18">
        <f>LARGE('augdate &amp; jandate kaf'!$M$5:$M$94,'augdate &amp; jandate kaf rank'!$A65)</f>
        <v>813.78046535099998</v>
      </c>
      <c r="Z65" s="5" t="str">
        <f>VLOOKUP(AA65,'augdate &amp; jandate kaf'!$N$5:$O$94,2,FALSE)</f>
        <v>1946-47</v>
      </c>
      <c r="AA65" s="18">
        <f>LARGE('augdate &amp; jandate kaf'!$N$5:$N$94,'augdate &amp; jandate kaf rank'!$A65)</f>
        <v>1168.7444189820001</v>
      </c>
    </row>
    <row r="66" spans="1:27" x14ac:dyDescent="0.2">
      <c r="A66" s="5">
        <v>61</v>
      </c>
      <c r="B66" s="5" t="str">
        <f>VLOOKUP(C66,'augdate &amp; jandate kaf'!$B$5:$O$94,14,FALSE)</f>
        <v>1932-33</v>
      </c>
      <c r="C66" s="18">
        <f>LARGE('augdate &amp; jandate kaf'!$B$5:$B$94,'augdate &amp; jandate kaf rank'!$A66)</f>
        <v>60.380824181999998</v>
      </c>
      <c r="D66" s="5" t="str">
        <f>VLOOKUP(E66,'augdate &amp; jandate kaf'!$C$5:$O$94,13,FALSE)</f>
        <v>1935-36</v>
      </c>
      <c r="E66" s="18">
        <f>LARGE('augdate &amp; jandate kaf'!$C$5:$C$94,'augdate &amp; jandate kaf rank'!$A66)</f>
        <v>114.003962667</v>
      </c>
      <c r="F66" s="5" t="str">
        <f>VLOOKUP(G66,'augdate &amp; jandate kaf'!$D$5:$O$94,12,FALSE)</f>
        <v>1966-67</v>
      </c>
      <c r="G66" s="18">
        <f>LARGE('augdate &amp; jandate kaf'!$D$5:$D$94,'augdate &amp; jandate kaf rank'!$A66)</f>
        <v>174.00594388800002</v>
      </c>
      <c r="H66" s="5" t="str">
        <f>VLOOKUP(I66,'augdate &amp; jandate kaf'!$E$5:$O$94,11,FALSE)</f>
        <v>1968-69</v>
      </c>
      <c r="I66" s="18">
        <f>LARGE('augdate &amp; jandate kaf'!$E$5:$E$94,'augdate &amp; jandate kaf rank'!$A66)</f>
        <v>248.83635430499999</v>
      </c>
      <c r="J66" s="5" t="str">
        <f>VLOOKUP(K66,'augdate &amp; jandate kaf'!$F$5:$O$94,10,FALSE)</f>
        <v>1980-81</v>
      </c>
      <c r="K66" s="18">
        <f>LARGE('augdate &amp; jandate kaf'!$F$5:$F$94,'augdate &amp; jandate kaf rank'!$A66)</f>
        <v>346.07998702200001</v>
      </c>
      <c r="L66" s="5" t="str">
        <f>VLOOKUP(M66,'augdate &amp; jandate kaf'!$G$5:$O$94,9,FALSE)</f>
        <v>1940-41</v>
      </c>
      <c r="M66" s="18">
        <f>LARGE('augdate &amp; jandate kaf'!$G$5:$G$94,'augdate &amp; jandate kaf rank'!$A66)</f>
        <v>101.024128443</v>
      </c>
      <c r="N66" s="5" t="str">
        <f>VLOOKUP(O66,'augdate &amp; jandate kaf'!$H$5:$O$94,8,FALSE)</f>
        <v>1972-73</v>
      </c>
      <c r="O66" s="18">
        <f>LARGE('augdate &amp; jandate kaf'!$H$5:$H$94,'augdate &amp; jandate kaf rank'!$A66)</f>
        <v>208.22875252200001</v>
      </c>
      <c r="P66" s="5" t="str">
        <f>VLOOKUP(Q66,'augdate &amp; jandate kaf'!$I$5:$O$94,7,FALSE)</f>
        <v>1946-47</v>
      </c>
      <c r="Q66" s="18">
        <f>LARGE('augdate &amp; jandate kaf'!$I$5:$I$94,'augdate &amp; jandate kaf rank'!$A66)</f>
        <v>330.67833470699998</v>
      </c>
      <c r="R66" s="5" t="str">
        <f>VLOOKUP(S66,'augdate &amp; jandate kaf'!$J$5:$O$94,6,FALSE)</f>
        <v>1961-62</v>
      </c>
      <c r="S66" s="18">
        <f>LARGE('augdate &amp; jandate kaf'!$J$5:$J$94,'augdate &amp; jandate kaf rank'!$A66)</f>
        <v>476.78080856699995</v>
      </c>
      <c r="T66" s="5" t="str">
        <f>VLOOKUP(U66,'augdate &amp; jandate kaf'!$K$5:$O$94,5,FALSE)</f>
        <v>1934-35</v>
      </c>
      <c r="U66" s="18">
        <f>LARGE('augdate &amp; jandate kaf'!$K$5:$K$94,'augdate &amp; jandate kaf rank'!$A66)</f>
        <v>631.36262095200004</v>
      </c>
      <c r="V66" s="5" t="str">
        <f>VLOOKUP(W66,'augdate &amp; jandate kaf'!$L$5:$O$94,4,FALSE)</f>
        <v>1958-59</v>
      </c>
      <c r="W66" s="18">
        <f>LARGE('augdate &amp; jandate kaf'!$L$5:$L$94,'augdate &amp; jandate kaf rank'!$A66)</f>
        <v>738.44228635800005</v>
      </c>
      <c r="X66" s="5" t="str">
        <f>VLOOKUP(Y66,'augdate &amp; jandate kaf'!$M$5:$O$94,3,FALSE)</f>
        <v>1958-59</v>
      </c>
      <c r="Y66" s="18">
        <f>LARGE('augdate &amp; jandate kaf'!$M$5:$M$94,'augdate &amp; jandate kaf rank'!$A66)</f>
        <v>807.30839947799996</v>
      </c>
      <c r="Z66" s="5" t="str">
        <f>VLOOKUP(AA66,'augdate &amp; jandate kaf'!$N$5:$O$94,2,FALSE)</f>
        <v>1959-60</v>
      </c>
      <c r="AA66" s="18">
        <f>LARGE('augdate &amp; jandate kaf'!$N$5:$N$94,'augdate &amp; jandate kaf rank'!$A66)</f>
        <v>1167.633675222</v>
      </c>
    </row>
    <row r="67" spans="1:27" x14ac:dyDescent="0.2">
      <c r="A67" s="11">
        <v>62</v>
      </c>
      <c r="B67" s="5" t="str">
        <f>VLOOKUP(C67,'augdate &amp; jandate kaf'!$B$5:$O$94,14,FALSE)</f>
        <v>1967-68</v>
      </c>
      <c r="C67" s="18">
        <f>LARGE('augdate &amp; jandate kaf'!$B$5:$B$94,'augdate &amp; jandate kaf rank'!$A67)</f>
        <v>60.196361379000003</v>
      </c>
      <c r="D67" s="5" t="str">
        <f>VLOOKUP(E67,'augdate &amp; jandate kaf'!$C$5:$O$94,13,FALSE)</f>
        <v>1973-74</v>
      </c>
      <c r="E67" s="18">
        <f>LARGE('augdate &amp; jandate kaf'!$C$5:$C$94,'augdate &amp; jandate kaf rank'!$A67)</f>
        <v>113.962309776</v>
      </c>
      <c r="F67" s="5" t="str">
        <f>VLOOKUP(G67,'augdate &amp; jandate kaf'!$D$5:$O$94,12,FALSE)</f>
        <v>1945-46</v>
      </c>
      <c r="G67" s="18">
        <f>LARGE('augdate &amp; jandate kaf'!$D$5:$D$94,'augdate &amp; jandate kaf rank'!$A67)</f>
        <v>172.18313403900001</v>
      </c>
      <c r="H67" s="5" t="str">
        <f>VLOOKUP(I67,'augdate &amp; jandate kaf'!$E$5:$O$94,11,FALSE)</f>
        <v>1928-29</v>
      </c>
      <c r="I67" s="18">
        <f>LARGE('augdate &amp; jandate kaf'!$E$5:$E$94,'augdate &amp; jandate kaf rank'!$A67)</f>
        <v>247.97552789100001</v>
      </c>
      <c r="J67" s="5" t="str">
        <f>VLOOKUP(K67,'augdate &amp; jandate kaf'!$F$5:$O$94,10,FALSE)</f>
        <v>2000-01</v>
      </c>
      <c r="K67" s="18">
        <f>LARGE('augdate &amp; jandate kaf'!$F$5:$F$94,'augdate &amp; jandate kaf rank'!$A67)</f>
        <v>333.266764362</v>
      </c>
      <c r="L67" s="5" t="str">
        <f>VLOOKUP(M67,'augdate &amp; jandate kaf'!$G$5:$O$94,9,FALSE)</f>
        <v>1988-89</v>
      </c>
      <c r="M67" s="18">
        <f>LARGE('augdate &amp; jandate kaf'!$G$5:$G$94,'augdate &amp; jandate kaf rank'!$A67)</f>
        <v>99.240988013999996</v>
      </c>
      <c r="N67" s="5" t="str">
        <f>VLOOKUP(O67,'augdate &amp; jandate kaf'!$H$5:$O$94,8,FALSE)</f>
        <v>2007-08</v>
      </c>
      <c r="O67" s="18">
        <f>LARGE('augdate &amp; jandate kaf'!$H$5:$H$94,'augdate &amp; jandate kaf rank'!$A67)</f>
        <v>205.74544682999999</v>
      </c>
      <c r="P67" s="5" t="str">
        <f>VLOOKUP(Q67,'augdate &amp; jandate kaf'!$I$5:$O$94,7,FALSE)</f>
        <v>1933-34</v>
      </c>
      <c r="Q67" s="18">
        <f>LARGE('augdate &amp; jandate kaf'!$I$5:$I$94,'augdate &amp; jandate kaf rank'!$A67)</f>
        <v>328.61949180899995</v>
      </c>
      <c r="R67" s="5" t="str">
        <f>VLOOKUP(S67,'augdate &amp; jandate kaf'!$J$5:$O$94,6,FALSE)</f>
        <v>1946-47</v>
      </c>
      <c r="S67" s="18">
        <f>LARGE('augdate &amp; jandate kaf'!$J$5:$J$94,'augdate &amp; jandate kaf rank'!$A67)</f>
        <v>470.87006498700003</v>
      </c>
      <c r="T67" s="5" t="str">
        <f>VLOOKUP(U67,'augdate &amp; jandate kaf'!$K$5:$O$94,5,FALSE)</f>
        <v>1938-39</v>
      </c>
      <c r="U67" s="18">
        <f>LARGE('augdate &amp; jandate kaf'!$K$5:$K$94,'augdate &amp; jandate kaf rank'!$A67)</f>
        <v>627.68923266000002</v>
      </c>
      <c r="V67" s="5" t="str">
        <f>VLOOKUP(W67,'augdate &amp; jandate kaf'!$L$5:$O$94,4,FALSE)</f>
        <v>1978-79</v>
      </c>
      <c r="W67" s="18">
        <f>LARGE('augdate &amp; jandate kaf'!$L$5:$L$94,'augdate &amp; jandate kaf rank'!$A67)</f>
        <v>726.68030332800004</v>
      </c>
      <c r="X67" s="5" t="str">
        <f>VLOOKUP(Y67,'augdate &amp; jandate kaf'!$M$5:$O$94,3,FALSE)</f>
        <v>1977-78</v>
      </c>
      <c r="Y67" s="18">
        <f>LARGE('augdate &amp; jandate kaf'!$M$5:$M$94,'augdate &amp; jandate kaf rank'!$A67)</f>
        <v>795.32228422499998</v>
      </c>
      <c r="Z67" s="5" t="str">
        <f>VLOOKUP(AA67,'augdate &amp; jandate kaf'!$N$5:$O$94,2,FALSE)</f>
        <v>2013-14</v>
      </c>
      <c r="AA67" s="18">
        <f>LARGE('augdate &amp; jandate kaf'!$N$5:$N$94,'augdate &amp; jandate kaf rank'!$A67)</f>
        <v>1164.8687166480001</v>
      </c>
    </row>
    <row r="68" spans="1:27" x14ac:dyDescent="0.2">
      <c r="A68" s="11">
        <v>63</v>
      </c>
      <c r="B68" s="5" t="str">
        <f>VLOOKUP(C68,'augdate &amp; jandate kaf'!$B$5:$O$94,14,FALSE)</f>
        <v>1966-67</v>
      </c>
      <c r="C68" s="18">
        <f>LARGE('augdate &amp; jandate kaf'!$B$5:$B$94,'augdate &amp; jandate kaf rank'!$A68)</f>
        <v>60.073386177000003</v>
      </c>
      <c r="D68" s="5" t="str">
        <f>VLOOKUP(E68,'augdate &amp; jandate kaf'!$C$5:$O$94,13,FALSE)</f>
        <v>1967-68</v>
      </c>
      <c r="E68" s="18">
        <f>LARGE('augdate &amp; jandate kaf'!$C$5:$C$94,'augdate &amp; jandate kaf rank'!$A68)</f>
        <v>113.631070119</v>
      </c>
      <c r="F68" s="5" t="str">
        <f>VLOOKUP(G68,'augdate &amp; jandate kaf'!$D$5:$O$94,12,FALSE)</f>
        <v>1936-37</v>
      </c>
      <c r="G68" s="18">
        <f>LARGE('augdate &amp; jandate kaf'!$D$5:$D$94,'augdate &amp; jandate kaf rank'!$A68)</f>
        <v>171.39767952299999</v>
      </c>
      <c r="H68" s="5" t="str">
        <f>VLOOKUP(I68,'augdate &amp; jandate kaf'!$E$5:$O$94,11,FALSE)</f>
        <v>2009-10</v>
      </c>
      <c r="I68" s="18">
        <f>LARGE('augdate &amp; jandate kaf'!$E$5:$E$94,'augdate &amp; jandate kaf rank'!$A68)</f>
        <v>247.291230396</v>
      </c>
      <c r="J68" s="5" t="str">
        <f>VLOOKUP(K68,'augdate &amp; jandate kaf'!$F$5:$O$94,10,FALSE)</f>
        <v>1989-90</v>
      </c>
      <c r="K68" s="18">
        <f>LARGE('augdate &amp; jandate kaf'!$F$5:$F$94,'augdate &amp; jandate kaf rank'!$A68)</f>
        <v>330.299491746</v>
      </c>
      <c r="L68" s="5" t="str">
        <f>VLOOKUP(M68,'augdate &amp; jandate kaf'!$G$5:$O$94,9,FALSE)</f>
        <v>1984-85</v>
      </c>
      <c r="M68" s="18">
        <f>LARGE('augdate &amp; jandate kaf'!$G$5:$G$94,'augdate &amp; jandate kaf rank'!$A68)</f>
        <v>99.179500413</v>
      </c>
      <c r="N68" s="5" t="str">
        <f>VLOOKUP(O68,'augdate &amp; jandate kaf'!$H$5:$O$94,8,FALSE)</f>
        <v>1961-62</v>
      </c>
      <c r="O68" s="18">
        <f>LARGE('augdate &amp; jandate kaf'!$H$5:$H$94,'augdate &amp; jandate kaf rank'!$A68)</f>
        <v>205.695860055</v>
      </c>
      <c r="P68" s="5" t="str">
        <f>VLOOKUP(Q68,'augdate &amp; jandate kaf'!$I$5:$O$94,7,FALSE)</f>
        <v>2017-18</v>
      </c>
      <c r="Q68" s="18">
        <f>LARGE('augdate &amp; jandate kaf'!$I$5:$I$94,'augdate &amp; jandate kaf rank'!$A68)</f>
        <v>327.99271497299998</v>
      </c>
      <c r="R68" s="5" t="str">
        <f>VLOOKUP(S68,'augdate &amp; jandate kaf'!$J$5:$O$94,6,FALSE)</f>
        <v>1968-69</v>
      </c>
      <c r="S68" s="18">
        <f>LARGE('augdate &amp; jandate kaf'!$J$5:$J$94,'augdate &amp; jandate kaf rank'!$A68)</f>
        <v>470.30080881000004</v>
      </c>
      <c r="T68" s="5" t="str">
        <f>VLOOKUP(U68,'augdate &amp; jandate kaf'!$K$5:$O$94,5,FALSE)</f>
        <v>2012-13</v>
      </c>
      <c r="U68" s="18">
        <f>LARGE('augdate &amp; jandate kaf'!$K$5:$K$94,'augdate &amp; jandate kaf rank'!$A68)</f>
        <v>626.80658806500003</v>
      </c>
      <c r="V68" s="5" t="str">
        <f>VLOOKUP(W68,'augdate &amp; jandate kaf'!$L$5:$O$94,4,FALSE)</f>
        <v>1977-78</v>
      </c>
      <c r="W68" s="18">
        <f>LARGE('augdate &amp; jandate kaf'!$L$5:$L$94,'augdate &amp; jandate kaf rank'!$A68)</f>
        <v>723.25881585299999</v>
      </c>
      <c r="X68" s="5" t="str">
        <f>VLOOKUP(Y68,'augdate &amp; jandate kaf'!$M$5:$O$94,3,FALSE)</f>
        <v>1978-79</v>
      </c>
      <c r="Y68" s="18">
        <f>LARGE('augdate &amp; jandate kaf'!$M$5:$M$94,'augdate &amp; jandate kaf rank'!$A68)</f>
        <v>791.85716038800001</v>
      </c>
      <c r="Z68" s="5" t="str">
        <f>VLOOKUP(AA68,'augdate &amp; jandate kaf'!$N$5:$O$94,2,FALSE)</f>
        <v>1938-39</v>
      </c>
      <c r="AA68" s="18">
        <f>LARGE('augdate &amp; jandate kaf'!$N$5:$N$94,'augdate &amp; jandate kaf rank'!$A68)</f>
        <v>1157.37516321</v>
      </c>
    </row>
    <row r="69" spans="1:27" x14ac:dyDescent="0.2">
      <c r="A69" s="11">
        <v>64</v>
      </c>
      <c r="B69" s="5" t="str">
        <f>VLOOKUP(C69,'augdate &amp; jandate kaf'!$B$5:$O$94,14,FALSE)</f>
        <v>1944-45</v>
      </c>
      <c r="C69" s="18">
        <f>LARGE('augdate &amp; jandate kaf'!$B$5:$B$94,'augdate &amp; jandate kaf rank'!$A69)</f>
        <v>59.458510167</v>
      </c>
      <c r="D69" s="5" t="str">
        <f>VLOOKUP(E69,'augdate &amp; jandate kaf'!$C$5:$O$94,13,FALSE)</f>
        <v>1944-45</v>
      </c>
      <c r="E69" s="18">
        <f>LARGE('augdate &amp; jandate kaf'!$C$5:$C$94,'augdate &amp; jandate kaf rank'!$A69)</f>
        <v>113.428756077</v>
      </c>
      <c r="F69" s="5" t="str">
        <f>VLOOKUP(G69,'augdate &amp; jandate kaf'!$D$5:$O$94,12,FALSE)</f>
        <v>1970-71</v>
      </c>
      <c r="G69" s="18">
        <f>LARGE('augdate &amp; jandate kaf'!$D$5:$D$94,'augdate &amp; jandate kaf rank'!$A69)</f>
        <v>170.67569607899998</v>
      </c>
      <c r="H69" s="5" t="str">
        <f>VLOOKUP(I69,'augdate &amp; jandate kaf'!$E$5:$O$94,11,FALSE)</f>
        <v>1959-60</v>
      </c>
      <c r="I69" s="18">
        <f>LARGE('augdate &amp; jandate kaf'!$E$5:$E$94,'augdate &amp; jandate kaf rank'!$A69)</f>
        <v>243.31040409900001</v>
      </c>
      <c r="J69" s="5" t="str">
        <f>VLOOKUP(K69,'augdate &amp; jandate kaf'!$F$5:$O$94,10,FALSE)</f>
        <v>1993-94</v>
      </c>
      <c r="K69" s="18">
        <f>LARGE('augdate &amp; jandate kaf'!$F$5:$F$94,'augdate &amp; jandate kaf rank'!$A69)</f>
        <v>328.64924387399998</v>
      </c>
      <c r="L69" s="5" t="str">
        <f>VLOOKUP(M69,'augdate &amp; jandate kaf'!$G$5:$O$94,9,FALSE)</f>
        <v>1944-45</v>
      </c>
      <c r="M69" s="18">
        <f>LARGE('augdate &amp; jandate kaf'!$G$5:$G$94,'augdate &amp; jandate kaf rank'!$A69)</f>
        <v>98.810574806999995</v>
      </c>
      <c r="N69" s="5" t="str">
        <f>VLOOKUP(O69,'augdate &amp; jandate kaf'!$H$5:$O$94,8,FALSE)</f>
        <v>1946-47</v>
      </c>
      <c r="O69" s="18">
        <f>LARGE('augdate &amp; jandate kaf'!$H$5:$H$94,'augdate &amp; jandate kaf rank'!$A69)</f>
        <v>200.93949659699999</v>
      </c>
      <c r="P69" s="5" t="str">
        <f>VLOOKUP(Q69,'augdate &amp; jandate kaf'!$I$5:$O$94,7,FALSE)</f>
        <v>1941-42</v>
      </c>
      <c r="Q69" s="18">
        <f>LARGE('augdate &amp; jandate kaf'!$I$5:$I$94,'augdate &amp; jandate kaf rank'!$A69)</f>
        <v>320.239326834</v>
      </c>
      <c r="R69" s="5" t="str">
        <f>VLOOKUP(S69,'augdate &amp; jandate kaf'!$J$5:$O$94,6,FALSE)</f>
        <v>1931-32</v>
      </c>
      <c r="S69" s="18">
        <f>LARGE('augdate &amp; jandate kaf'!$J$5:$J$94,'augdate &amp; jandate kaf rank'!$A69)</f>
        <v>465.21122222399998</v>
      </c>
      <c r="T69" s="5" t="str">
        <f>VLOOKUP(U69,'augdate &amp; jandate kaf'!$K$5:$O$94,5,FALSE)</f>
        <v>1961-62</v>
      </c>
      <c r="U69" s="18">
        <f>LARGE('augdate &amp; jandate kaf'!$K$5:$K$94,'augdate &amp; jandate kaf rank'!$A69)</f>
        <v>625.88824099199996</v>
      </c>
      <c r="V69" s="5" t="str">
        <f>VLOOKUP(W69,'augdate &amp; jandate kaf'!$L$5:$O$94,4,FALSE)</f>
        <v>1938-39</v>
      </c>
      <c r="W69" s="18">
        <f>LARGE('augdate &amp; jandate kaf'!$L$5:$L$94,'augdate &amp; jandate kaf rank'!$A69)</f>
        <v>717.95699787000001</v>
      </c>
      <c r="X69" s="5" t="str">
        <f>VLOOKUP(Y69,'augdate &amp; jandate kaf'!$M$5:$O$94,3,FALSE)</f>
        <v>1938-39</v>
      </c>
      <c r="Y69" s="18">
        <f>LARGE('augdate &amp; jandate kaf'!$M$5:$M$94,'augdate &amp; jandate kaf rank'!$A69)</f>
        <v>786.70013578800001</v>
      </c>
      <c r="Z69" s="5" t="str">
        <f>VLOOKUP(AA69,'augdate &amp; jandate kaf'!$N$5:$O$94,2,FALSE)</f>
        <v>2002-03</v>
      </c>
      <c r="AA69" s="18">
        <f>LARGE('augdate &amp; jandate kaf'!$N$5:$N$94,'augdate &amp; jandate kaf rank'!$A69)</f>
        <v>1154.044915401</v>
      </c>
    </row>
    <row r="70" spans="1:27" x14ac:dyDescent="0.2">
      <c r="A70" s="11">
        <v>65</v>
      </c>
      <c r="B70" s="5" t="str">
        <f>VLOOKUP(C70,'augdate &amp; jandate kaf'!$B$5:$O$94,14,FALSE)</f>
        <v>1939-40</v>
      </c>
      <c r="C70" s="18">
        <f>LARGE('augdate &amp; jandate kaf'!$B$5:$B$94,'augdate &amp; jandate kaf rank'!$A70)</f>
        <v>58.843634157000004</v>
      </c>
      <c r="D70" s="5" t="str">
        <f>VLOOKUP(E70,'augdate &amp; jandate kaf'!$C$5:$O$94,13,FALSE)</f>
        <v>1970-71</v>
      </c>
      <c r="E70" s="18">
        <f>LARGE('augdate &amp; jandate kaf'!$C$5:$C$94,'augdate &amp; jandate kaf rank'!$A70)</f>
        <v>112.32396273000001</v>
      </c>
      <c r="F70" s="5" t="str">
        <f>VLOOKUP(G70,'augdate &amp; jandate kaf'!$D$5:$O$94,12,FALSE)</f>
        <v>1935-36</v>
      </c>
      <c r="G70" s="18">
        <f>LARGE('augdate &amp; jandate kaf'!$D$5:$D$94,'augdate &amp; jandate kaf rank'!$A70)</f>
        <v>170.019167178</v>
      </c>
      <c r="H70" s="5" t="str">
        <f>VLOOKUP(I70,'augdate &amp; jandate kaf'!$E$5:$O$94,11,FALSE)</f>
        <v>1932-33</v>
      </c>
      <c r="I70" s="18">
        <f>LARGE('augdate &amp; jandate kaf'!$E$5:$E$94,'augdate &amp; jandate kaf rank'!$A70)</f>
        <v>242.28693306299999</v>
      </c>
      <c r="J70" s="5" t="str">
        <f>VLOOKUP(K70,'augdate &amp; jandate kaf'!$F$5:$O$94,10,FALSE)</f>
        <v>1933-34</v>
      </c>
      <c r="K70" s="18">
        <f>LARGE('augdate &amp; jandate kaf'!$F$5:$F$94,'augdate &amp; jandate kaf rank'!$A70)</f>
        <v>328.43899594800001</v>
      </c>
      <c r="L70" s="5" t="str">
        <f>VLOOKUP(M70,'augdate &amp; jandate kaf'!$G$5:$O$94,9,FALSE)</f>
        <v>1934-35</v>
      </c>
      <c r="M70" s="18">
        <f>LARGE('augdate &amp; jandate kaf'!$G$5:$G$94,'augdate &amp; jandate kaf rank'!$A70)</f>
        <v>95.859169959000013</v>
      </c>
      <c r="N70" s="5" t="str">
        <f>VLOOKUP(O70,'augdate &amp; jandate kaf'!$H$5:$O$94,8,FALSE)</f>
        <v>1984-85</v>
      </c>
      <c r="O70" s="18">
        <f>LARGE('augdate &amp; jandate kaf'!$H$5:$H$94,'augdate &amp; jandate kaf rank'!$A70)</f>
        <v>198.70214130900001</v>
      </c>
      <c r="P70" s="5" t="str">
        <f>VLOOKUP(Q70,'augdate &amp; jandate kaf'!$I$5:$O$94,7,FALSE)</f>
        <v>1959-60</v>
      </c>
      <c r="Q70" s="18">
        <f>LARGE('augdate &amp; jandate kaf'!$I$5:$I$94,'augdate &amp; jandate kaf rank'!$A70)</f>
        <v>319.737508671</v>
      </c>
      <c r="R70" s="5" t="str">
        <f>VLOOKUP(S70,'augdate &amp; jandate kaf'!$J$5:$O$94,6,FALSE)</f>
        <v>1978-79</v>
      </c>
      <c r="S70" s="18">
        <f>LARGE('augdate &amp; jandate kaf'!$J$5:$J$94,'augdate &amp; jandate kaf rank'!$A70)</f>
        <v>465.06246189899997</v>
      </c>
      <c r="T70" s="5" t="str">
        <f>VLOOKUP(U70,'augdate &amp; jandate kaf'!$K$5:$O$94,5,FALSE)</f>
        <v>2017-18</v>
      </c>
      <c r="U70" s="18">
        <f>LARGE('augdate &amp; jandate kaf'!$K$5:$K$94,'augdate &amp; jandate kaf rank'!$A70)</f>
        <v>610.47270437999998</v>
      </c>
      <c r="V70" s="5" t="str">
        <f>VLOOKUP(W70,'augdate &amp; jandate kaf'!$L$5:$O$94,4,FALSE)</f>
        <v>2012-13</v>
      </c>
      <c r="W70" s="18">
        <f>LARGE('augdate &amp; jandate kaf'!$L$5:$L$94,'augdate &amp; jandate kaf rank'!$A70)</f>
        <v>713.50410547499996</v>
      </c>
      <c r="X70" s="5" t="str">
        <f>VLOOKUP(Y70,'augdate &amp; jandate kaf'!$M$5:$O$94,3,FALSE)</f>
        <v>1990-91</v>
      </c>
      <c r="Y70" s="18">
        <f>LARGE('augdate &amp; jandate kaf'!$M$5:$M$94,'augdate &amp; jandate kaf rank'!$A70)</f>
        <v>784.92889618499999</v>
      </c>
      <c r="Z70" s="5" t="str">
        <f>VLOOKUP(AA70,'augdate &amp; jandate kaf'!$N$5:$O$94,2,FALSE)</f>
        <v>1936-37</v>
      </c>
      <c r="AA70" s="18">
        <f>LARGE('augdate &amp; jandate kaf'!$N$5:$N$94,'augdate &amp; jandate kaf rank'!$A70)</f>
        <v>1127.7718585349999</v>
      </c>
    </row>
    <row r="71" spans="1:27" x14ac:dyDescent="0.2">
      <c r="A71" s="11">
        <v>66</v>
      </c>
      <c r="B71" s="5" t="str">
        <f>VLOOKUP(C71,'augdate &amp; jandate kaf'!$B$5:$O$94,14,FALSE)</f>
        <v>1970-71</v>
      </c>
      <c r="C71" s="18">
        <f>LARGE('augdate &amp; jandate kaf'!$B$5:$B$94,'augdate &amp; jandate kaf rank'!$A71)</f>
        <v>58.413220950000003</v>
      </c>
      <c r="D71" s="5" t="str">
        <f>VLOOKUP(E71,'augdate &amp; jandate kaf'!$C$5:$O$94,13,FALSE)</f>
        <v>1939-40</v>
      </c>
      <c r="E71" s="18">
        <f>LARGE('augdate &amp; jandate kaf'!$C$5:$C$94,'augdate &amp; jandate kaf rank'!$A71)</f>
        <v>111.861813987</v>
      </c>
      <c r="F71" s="5" t="str">
        <f>VLOOKUP(G71,'augdate &amp; jandate kaf'!$D$5:$O$94,12,FALSE)</f>
        <v>1939-40</v>
      </c>
      <c r="G71" s="18">
        <f>LARGE('augdate &amp; jandate kaf'!$D$5:$D$94,'augdate &amp; jandate kaf rank'!$A71)</f>
        <v>168.18445650300001</v>
      </c>
      <c r="H71" s="5" t="str">
        <f>VLOOKUP(I71,'augdate &amp; jandate kaf'!$E$5:$O$94,11,FALSE)</f>
        <v>1988-89</v>
      </c>
      <c r="I71" s="18">
        <f>LARGE('augdate &amp; jandate kaf'!$E$5:$E$94,'augdate &amp; jandate kaf rank'!$A71)</f>
        <v>242.25916446900001</v>
      </c>
      <c r="J71" s="5" t="str">
        <f>VLOOKUP(K71,'augdate &amp; jandate kaf'!$F$5:$O$94,10,FALSE)</f>
        <v>1949-50</v>
      </c>
      <c r="K71" s="18">
        <f>LARGE('augdate &amp; jandate kaf'!$F$5:$F$94,'augdate &amp; jandate kaf rank'!$A71)</f>
        <v>325.20197127600005</v>
      </c>
      <c r="L71" s="5" t="str">
        <f>VLOOKUP(M71,'augdate &amp; jandate kaf'!$G$5:$O$94,9,FALSE)</f>
        <v>1989-90</v>
      </c>
      <c r="M71" s="18">
        <f>LARGE('augdate &amp; jandate kaf'!$G$5:$G$94,'augdate &amp; jandate kaf rank'!$A71)</f>
        <v>95.490244353000008</v>
      </c>
      <c r="N71" s="5" t="str">
        <f>VLOOKUP(O71,'augdate &amp; jandate kaf'!$H$5:$O$94,8,FALSE)</f>
        <v>1934-35</v>
      </c>
      <c r="O71" s="18">
        <f>LARGE('augdate &amp; jandate kaf'!$H$5:$H$94,'augdate &amp; jandate kaf rank'!$A71)</f>
        <v>198.49189338299999</v>
      </c>
      <c r="P71" s="5" t="str">
        <f>VLOOKUP(Q71,'augdate &amp; jandate kaf'!$I$5:$O$94,7,FALSE)</f>
        <v>1929-30</v>
      </c>
      <c r="Q71" s="18">
        <f>LARGE('augdate &amp; jandate kaf'!$I$5:$I$94,'augdate &amp; jandate kaf rank'!$A71)</f>
        <v>315.61585593299998</v>
      </c>
      <c r="R71" s="5" t="str">
        <f>VLOOKUP(S71,'augdate &amp; jandate kaf'!$J$5:$O$94,6,FALSE)</f>
        <v>1990-91</v>
      </c>
      <c r="S71" s="18">
        <f>LARGE('augdate &amp; jandate kaf'!$J$5:$J$94,'augdate &amp; jandate kaf rank'!$A71)</f>
        <v>463.97750326199997</v>
      </c>
      <c r="T71" s="5" t="str">
        <f>VLOOKUP(U71,'augdate &amp; jandate kaf'!$K$5:$O$94,5,FALSE)</f>
        <v>1990-91</v>
      </c>
      <c r="U71" s="18">
        <f>LARGE('augdate &amp; jandate kaf'!$K$5:$K$94,'augdate &amp; jandate kaf rank'!$A71)</f>
        <v>605.706423567</v>
      </c>
      <c r="V71" s="5" t="str">
        <f>VLOOKUP(W71,'augdate &amp; jandate kaf'!$L$5:$O$94,4,FALSE)</f>
        <v>1990-91</v>
      </c>
      <c r="W71" s="18">
        <f>LARGE('augdate &amp; jandate kaf'!$L$5:$L$94,'augdate &amp; jandate kaf rank'!$A71)</f>
        <v>713.11137821700004</v>
      </c>
      <c r="X71" s="5" t="str">
        <f>VLOOKUP(Y71,'augdate &amp; jandate kaf'!$M$5:$O$94,3,FALSE)</f>
        <v>2012-13</v>
      </c>
      <c r="Y71" s="18">
        <f>LARGE('augdate &amp; jandate kaf'!$M$5:$M$94,'augdate &amp; jandate kaf rank'!$A71)</f>
        <v>780.46410296399995</v>
      </c>
      <c r="Z71" s="5" t="str">
        <f>VLOOKUP(AA71,'augdate &amp; jandate kaf'!$N$5:$O$94,2,FALSE)</f>
        <v>2014-15</v>
      </c>
      <c r="AA71" s="18">
        <f>LARGE('augdate &amp; jandate kaf'!$N$5:$N$94,'augdate &amp; jandate kaf rank'!$A71)</f>
        <v>1120.058139816</v>
      </c>
    </row>
    <row r="72" spans="1:27" x14ac:dyDescent="0.2">
      <c r="A72" s="11">
        <v>67</v>
      </c>
      <c r="B72" s="5" t="str">
        <f>VLOOKUP(C72,'augdate &amp; jandate kaf'!$B$5:$O$94,14,FALSE)</f>
        <v>1979-80</v>
      </c>
      <c r="C72" s="18">
        <f>LARGE('augdate &amp; jandate kaf'!$B$5:$B$94,'augdate &amp; jandate kaf rank'!$A72)</f>
        <v>58.351733349</v>
      </c>
      <c r="D72" s="5" t="str">
        <f>VLOOKUP(E72,'augdate &amp; jandate kaf'!$C$5:$O$94,13,FALSE)</f>
        <v>1979-80</v>
      </c>
      <c r="E72" s="18">
        <f>LARGE('augdate &amp; jandate kaf'!$C$5:$C$94,'augdate &amp; jandate kaf rank'!$A72)</f>
        <v>111.19140078899999</v>
      </c>
      <c r="F72" s="5" t="str">
        <f>VLOOKUP(G72,'augdate &amp; jandate kaf'!$D$5:$O$94,12,FALSE)</f>
        <v>1944-45</v>
      </c>
      <c r="G72" s="18">
        <f>LARGE('augdate &amp; jandate kaf'!$D$5:$D$94,'augdate &amp; jandate kaf rank'!$A72)</f>
        <v>167.353382154</v>
      </c>
      <c r="H72" s="5" t="str">
        <f>VLOOKUP(I72,'augdate &amp; jandate kaf'!$E$5:$O$94,11,FALSE)</f>
        <v>2004-05</v>
      </c>
      <c r="I72" s="18">
        <f>LARGE('augdate &amp; jandate kaf'!$E$5:$E$94,'augdate &amp; jandate kaf rank'!$A72)</f>
        <v>241.16825541899999</v>
      </c>
      <c r="J72" s="5" t="str">
        <f>VLOOKUP(K72,'augdate &amp; jandate kaf'!$F$5:$O$94,10,FALSE)</f>
        <v>1991-92</v>
      </c>
      <c r="K72" s="18">
        <f>LARGE('augdate &amp; jandate kaf'!$F$5:$F$94,'augdate &amp; jandate kaf rank'!$A72)</f>
        <v>324.063458922</v>
      </c>
      <c r="L72" s="5" t="str">
        <f>VLOOKUP(M72,'augdate &amp; jandate kaf'!$G$5:$O$94,9,FALSE)</f>
        <v>1946-47</v>
      </c>
      <c r="M72" s="18">
        <f>LARGE('augdate &amp; jandate kaf'!$G$5:$G$94,'augdate &amp; jandate kaf rank'!$A72)</f>
        <v>91.309087484999992</v>
      </c>
      <c r="N72" s="5" t="str">
        <f>VLOOKUP(O72,'augdate &amp; jandate kaf'!$H$5:$O$94,8,FALSE)</f>
        <v>1987-88</v>
      </c>
      <c r="O72" s="18">
        <f>LARGE('augdate &amp; jandate kaf'!$H$5:$H$94,'augdate &amp; jandate kaf rank'!$A72)</f>
        <v>197.26809177599998</v>
      </c>
      <c r="P72" s="5" t="str">
        <f>VLOOKUP(Q72,'augdate &amp; jandate kaf'!$I$5:$O$94,7,FALSE)</f>
        <v>1972-73</v>
      </c>
      <c r="Q72" s="18">
        <f>LARGE('augdate &amp; jandate kaf'!$I$5:$I$94,'augdate &amp; jandate kaf rank'!$A72)</f>
        <v>312.08131061099999</v>
      </c>
      <c r="R72" s="5" t="str">
        <f>VLOOKUP(S72,'augdate &amp; jandate kaf'!$J$5:$O$94,6,FALSE)</f>
        <v>2014-15</v>
      </c>
      <c r="S72" s="18">
        <f>LARGE('augdate &amp; jandate kaf'!$J$5:$J$94,'augdate &amp; jandate kaf rank'!$A72)</f>
        <v>463.666098315</v>
      </c>
      <c r="T72" s="5" t="str">
        <f>VLOOKUP(U72,'augdate &amp; jandate kaf'!$K$5:$O$94,5,FALSE)</f>
        <v>1986-87</v>
      </c>
      <c r="U72" s="18">
        <f>LARGE('augdate &amp; jandate kaf'!$K$5:$K$94,'augdate &amp; jandate kaf rank'!$A72)</f>
        <v>595.08493636199989</v>
      </c>
      <c r="V72" s="5" t="str">
        <f>VLOOKUP(W72,'augdate &amp; jandate kaf'!$L$5:$O$94,4,FALSE)</f>
        <v>1939-40</v>
      </c>
      <c r="W72" s="18">
        <f>LARGE('augdate &amp; jandate kaf'!$L$5:$L$94,'augdate &amp; jandate kaf rank'!$A72)</f>
        <v>708.54146103300002</v>
      </c>
      <c r="X72" s="5" t="str">
        <f>VLOOKUP(Y72,'augdate &amp; jandate kaf'!$M$5:$O$94,3,FALSE)</f>
        <v>1954-55</v>
      </c>
      <c r="Y72" s="18">
        <f>LARGE('augdate &amp; jandate kaf'!$M$5:$M$94,'augdate &amp; jandate kaf rank'!$A72)</f>
        <v>779.46641705099989</v>
      </c>
      <c r="Z72" s="5" t="str">
        <f>VLOOKUP(AA72,'augdate &amp; jandate kaf'!$N$5:$O$94,2,FALSE)</f>
        <v>1954-55</v>
      </c>
      <c r="AA72" s="18">
        <f>LARGE('augdate &amp; jandate kaf'!$N$5:$N$94,'augdate &amp; jandate kaf rank'!$A72)</f>
        <v>1118.461445661</v>
      </c>
    </row>
    <row r="73" spans="1:27" x14ac:dyDescent="0.2">
      <c r="A73" s="11">
        <v>68</v>
      </c>
      <c r="B73" s="5" t="str">
        <f>VLOOKUP(C73,'augdate &amp; jandate kaf'!$B$5:$O$94,14,FALSE)</f>
        <v>1991-92</v>
      </c>
      <c r="C73" s="18">
        <f>LARGE('augdate &amp; jandate kaf'!$B$5:$B$94,'augdate &amp; jandate kaf rank'!$A73)</f>
        <v>58.167270545999997</v>
      </c>
      <c r="D73" s="5" t="str">
        <f>VLOOKUP(E73,'augdate &amp; jandate kaf'!$C$5:$O$94,13,FALSE)</f>
        <v>1932-33</v>
      </c>
      <c r="E73" s="18">
        <f>LARGE('augdate &amp; jandate kaf'!$C$5:$C$94,'augdate &amp; jandate kaf rank'!$A73)</f>
        <v>110.721318162</v>
      </c>
      <c r="F73" s="5" t="str">
        <f>VLOOKUP(G73,'augdate &amp; jandate kaf'!$D$5:$O$94,12,FALSE)</f>
        <v>1932-33</v>
      </c>
      <c r="G73" s="18">
        <f>LARGE('augdate &amp; jandate kaf'!$D$5:$D$94,'augdate &amp; jandate kaf rank'!$A73)</f>
        <v>166.12164666299998</v>
      </c>
      <c r="H73" s="5" t="str">
        <f>VLOOKUP(I73,'augdate &amp; jandate kaf'!$E$5:$O$94,11,FALSE)</f>
        <v>2005-06</v>
      </c>
      <c r="I73" s="18">
        <f>LARGE('augdate &amp; jandate kaf'!$E$5:$E$94,'augdate &amp; jandate kaf rank'!$A73)</f>
        <v>238.63536295200001</v>
      </c>
      <c r="J73" s="5" t="str">
        <f>VLOOKUP(K73,'augdate &amp; jandate kaf'!$F$5:$O$94,10,FALSE)</f>
        <v>1988-89</v>
      </c>
      <c r="K73" s="18">
        <f>LARGE('augdate &amp; jandate kaf'!$F$5:$F$94,'augdate &amp; jandate kaf rank'!$A73)</f>
        <v>318.25783930499995</v>
      </c>
      <c r="L73" s="5" t="str">
        <f>VLOOKUP(M73,'augdate &amp; jandate kaf'!$G$5:$O$94,9,FALSE)</f>
        <v>1939-40</v>
      </c>
      <c r="M73" s="18">
        <f>LARGE('augdate &amp; jandate kaf'!$G$5:$G$94,'augdate &amp; jandate kaf rank'!$A73)</f>
        <v>90.448261071000005</v>
      </c>
      <c r="N73" s="5" t="str">
        <f>VLOOKUP(O73,'augdate &amp; jandate kaf'!$H$5:$O$94,8,FALSE)</f>
        <v>1978-79</v>
      </c>
      <c r="O73" s="18">
        <f>LARGE('augdate &amp; jandate kaf'!$H$5:$H$94,'augdate &amp; jandate kaf rank'!$A73)</f>
        <v>197.200653762</v>
      </c>
      <c r="P73" s="5" t="str">
        <f>VLOOKUP(Q73,'augdate &amp; jandate kaf'!$I$5:$O$94,7,FALSE)</f>
        <v>1968-69</v>
      </c>
      <c r="Q73" s="18">
        <f>LARGE('augdate &amp; jandate kaf'!$I$5:$I$94,'augdate &amp; jandate kaf rank'!$A73)</f>
        <v>311.60329409999997</v>
      </c>
      <c r="R73" s="5" t="str">
        <f>VLOOKUP(S73,'augdate &amp; jandate kaf'!$J$5:$O$94,6,FALSE)</f>
        <v>1989-90</v>
      </c>
      <c r="S73" s="18">
        <f>LARGE('augdate &amp; jandate kaf'!$J$5:$J$94,'augdate &amp; jandate kaf rank'!$A73)</f>
        <v>458.85221419799996</v>
      </c>
      <c r="T73" s="5" t="str">
        <f>VLOOKUP(U73,'augdate &amp; jandate kaf'!$K$5:$O$94,5,FALSE)</f>
        <v>1936-37</v>
      </c>
      <c r="U73" s="18">
        <f>LARGE('augdate &amp; jandate kaf'!$K$5:$K$94,'augdate &amp; jandate kaf rank'!$A73)</f>
        <v>591.49088690999997</v>
      </c>
      <c r="V73" s="5" t="str">
        <f>VLOOKUP(W73,'augdate &amp; jandate kaf'!$L$5:$O$94,4,FALSE)</f>
        <v>1954-55</v>
      </c>
      <c r="W73" s="18">
        <f>LARGE('augdate &amp; jandate kaf'!$L$5:$L$94,'augdate &amp; jandate kaf rank'!$A73)</f>
        <v>697.13451931200007</v>
      </c>
      <c r="X73" s="5" t="str">
        <f>VLOOKUP(Y73,'augdate &amp; jandate kaf'!$M$5:$O$94,3,FALSE)</f>
        <v>1939-40</v>
      </c>
      <c r="Y73" s="18">
        <f>LARGE('augdate &amp; jandate kaf'!$M$5:$M$94,'augdate &amp; jandate kaf rank'!$A73)</f>
        <v>764.86410354899999</v>
      </c>
      <c r="Z73" s="5" t="str">
        <f>VLOOKUP(AA73,'augdate &amp; jandate kaf'!$N$5:$O$94,2,FALSE)</f>
        <v>2001-02</v>
      </c>
      <c r="AA73" s="18">
        <f>LARGE('augdate &amp; jandate kaf'!$N$5:$N$94,'augdate &amp; jandate kaf rank'!$A73)</f>
        <v>1112.98508223</v>
      </c>
    </row>
    <row r="74" spans="1:27" x14ac:dyDescent="0.2">
      <c r="A74" s="11">
        <v>69</v>
      </c>
      <c r="B74" s="5" t="str">
        <f>VLOOKUP(C74,'augdate &amp; jandate kaf'!$B$5:$O$94,14,FALSE)</f>
        <v>1987-88</v>
      </c>
      <c r="C74" s="18">
        <f>LARGE('augdate &amp; jandate kaf'!$B$5:$B$94,'augdate &amp; jandate kaf rank'!$A74)</f>
        <v>57.736857339000004</v>
      </c>
      <c r="D74" s="5" t="str">
        <f>VLOOKUP(E74,'augdate &amp; jandate kaf'!$C$5:$O$94,13,FALSE)</f>
        <v>2003-04</v>
      </c>
      <c r="E74" s="18">
        <f>LARGE('augdate &amp; jandate kaf'!$C$5:$C$94,'augdate &amp; jandate kaf rank'!$A74)</f>
        <v>108.710078568</v>
      </c>
      <c r="F74" s="5" t="str">
        <f>VLOOKUP(G74,'augdate &amp; jandate kaf'!$D$5:$O$94,12,FALSE)</f>
        <v>1980-81</v>
      </c>
      <c r="G74" s="18">
        <f>LARGE('augdate &amp; jandate kaf'!$D$5:$D$94,'augdate &amp; jandate kaf rank'!$A74)</f>
        <v>163.91007649800002</v>
      </c>
      <c r="H74" s="5" t="str">
        <f>VLOOKUP(I74,'augdate &amp; jandate kaf'!$E$5:$O$94,11,FALSE)</f>
        <v>1934-35</v>
      </c>
      <c r="I74" s="18">
        <f>LARGE('augdate &amp; jandate kaf'!$E$5:$E$94,'augdate &amp; jandate kaf rank'!$A74)</f>
        <v>238.296189411</v>
      </c>
      <c r="J74" s="5" t="str">
        <f>VLOOKUP(K74,'augdate &amp; jandate kaf'!$F$5:$O$94,10,FALSE)</f>
        <v>2003-04</v>
      </c>
      <c r="K74" s="18">
        <f>LARGE('augdate &amp; jandate kaf'!$F$5:$F$94,'augdate &amp; jandate kaf rank'!$A74)</f>
        <v>318.20626905900002</v>
      </c>
      <c r="L74" s="5" t="str">
        <f>VLOOKUP(M74,'augdate &amp; jandate kaf'!$G$5:$O$94,9,FALSE)</f>
        <v>1992-93</v>
      </c>
      <c r="M74" s="18">
        <f>LARGE('augdate &amp; jandate kaf'!$G$5:$G$94,'augdate &amp; jandate kaf rank'!$A74)</f>
        <v>85.898178597000012</v>
      </c>
      <c r="N74" s="5" t="str">
        <f>VLOOKUP(O74,'augdate &amp; jandate kaf'!$H$5:$O$94,8,FALSE)</f>
        <v>1940-41</v>
      </c>
      <c r="O74" s="18">
        <f>LARGE('augdate &amp; jandate kaf'!$H$5:$H$94,'augdate &amp; jandate kaf rank'!$A74)</f>
        <v>193.99338115500001</v>
      </c>
      <c r="P74" s="5" t="str">
        <f>VLOOKUP(Q74,'augdate &amp; jandate kaf'!$I$5:$O$94,7,FALSE)</f>
        <v>1989-90</v>
      </c>
      <c r="Q74" s="18">
        <f>LARGE('augdate &amp; jandate kaf'!$I$5:$I$94,'augdate &amp; jandate kaf rank'!$A74)</f>
        <v>310.38940984799996</v>
      </c>
      <c r="R74" s="5" t="str">
        <f>VLOOKUP(S74,'augdate &amp; jandate kaf'!$J$5:$O$94,6,FALSE)</f>
        <v>1966-67</v>
      </c>
      <c r="S74" s="18">
        <f>LARGE('augdate &amp; jandate kaf'!$J$5:$J$94,'augdate &amp; jandate kaf rank'!$A74)</f>
        <v>446.85618159000001</v>
      </c>
      <c r="T74" s="5" t="str">
        <f>VLOOKUP(U74,'augdate &amp; jandate kaf'!$K$5:$O$94,5,FALSE)</f>
        <v>1946-47</v>
      </c>
      <c r="U74" s="18">
        <f>LARGE('augdate &amp; jandate kaf'!$K$5:$K$94,'augdate &amp; jandate kaf rank'!$A74)</f>
        <v>588.8032837049999</v>
      </c>
      <c r="V74" s="5" t="str">
        <f>VLOOKUP(W74,'augdate &amp; jandate kaf'!$L$5:$O$94,4,FALSE)</f>
        <v>2017-18</v>
      </c>
      <c r="W74" s="18">
        <f>LARGE('augdate &amp; jandate kaf'!$L$5:$L$94,'augdate &amp; jandate kaf rank'!$A74)</f>
        <v>694.49253593999993</v>
      </c>
      <c r="X74" s="5" t="str">
        <f>VLOOKUP(Y74,'augdate &amp; jandate kaf'!$M$5:$O$94,3,FALSE)</f>
        <v>2017-18</v>
      </c>
      <c r="Y74" s="18">
        <f>LARGE('augdate &amp; jandate kaf'!$M$5:$M$94,'augdate &amp; jandate kaf rank'!$A74)</f>
        <v>763.05121105499995</v>
      </c>
      <c r="Z74" s="5" t="str">
        <f>VLOOKUP(AA74,'augdate &amp; jandate kaf'!$N$5:$O$94,2,FALSE)</f>
        <v>1941-42</v>
      </c>
      <c r="AA74" s="18">
        <f>LARGE('augdate &amp; jandate kaf'!$N$5:$N$94,'augdate &amp; jandate kaf rank'!$A74)</f>
        <v>1110.120950106</v>
      </c>
    </row>
    <row r="75" spans="1:27" x14ac:dyDescent="0.2">
      <c r="A75" s="11">
        <v>70</v>
      </c>
      <c r="B75" s="5" t="str">
        <f>VLOOKUP(C75,'augdate &amp; jandate kaf'!$B$5:$O$94,14,FALSE)</f>
        <v>1973-74</v>
      </c>
      <c r="C75" s="18">
        <f>LARGE('augdate &amp; jandate kaf'!$B$5:$B$94,'augdate &amp; jandate kaf rank'!$A75)</f>
        <v>57.552394536000001</v>
      </c>
      <c r="D75" s="5" t="str">
        <f>VLOOKUP(E75,'augdate &amp; jandate kaf'!$C$5:$O$94,13,FALSE)</f>
        <v>1987-88</v>
      </c>
      <c r="E75" s="18">
        <f>LARGE('augdate &amp; jandate kaf'!$C$5:$C$94,'augdate &amp; jandate kaf rank'!$A75)</f>
        <v>108.55338435900001</v>
      </c>
      <c r="F75" s="5" t="str">
        <f>VLOOKUP(G75,'augdate &amp; jandate kaf'!$D$5:$O$94,12,FALSE)</f>
        <v>1991-92</v>
      </c>
      <c r="G75" s="18">
        <f>LARGE('augdate &amp; jandate kaf'!$D$5:$D$94,'augdate &amp; jandate kaf rank'!$A75)</f>
        <v>161.26412618399999</v>
      </c>
      <c r="H75" s="5" t="str">
        <f>VLOOKUP(I75,'augdate &amp; jandate kaf'!$E$5:$O$94,11,FALSE)</f>
        <v>1991-92</v>
      </c>
      <c r="I75" s="18">
        <f>LARGE('augdate &amp; jandate kaf'!$E$5:$E$94,'augdate &amp; jandate kaf rank'!$A75)</f>
        <v>233.79966065400001</v>
      </c>
      <c r="J75" s="5" t="str">
        <f>VLOOKUP(K75,'augdate &amp; jandate kaf'!$F$5:$O$94,10,FALSE)</f>
        <v>2013-14</v>
      </c>
      <c r="K75" s="18">
        <f>LARGE('augdate &amp; jandate kaf'!$F$5:$F$94,'augdate &amp; jandate kaf rank'!$A75)</f>
        <v>316.10974021199996</v>
      </c>
      <c r="L75" s="5" t="str">
        <f>VLOOKUP(M75,'augdate &amp; jandate kaf'!$G$5:$O$94,9,FALSE)</f>
        <v>2004-05</v>
      </c>
      <c r="M75" s="18">
        <f>LARGE('augdate &amp; jandate kaf'!$G$5:$G$94,'augdate &amp; jandate kaf rank'!$A75)</f>
        <v>83.561649758999991</v>
      </c>
      <c r="N75" s="5" t="str">
        <f>VLOOKUP(O75,'augdate &amp; jandate kaf'!$H$5:$O$94,8,FALSE)</f>
        <v>1965-66</v>
      </c>
      <c r="O75" s="18">
        <f>LARGE('augdate &amp; jandate kaf'!$H$5:$H$94,'augdate &amp; jandate kaf rank'!$A75)</f>
        <v>189.81817470000001</v>
      </c>
      <c r="P75" s="5" t="str">
        <f>VLOOKUP(Q75,'augdate &amp; jandate kaf'!$I$5:$O$94,7,FALSE)</f>
        <v>1961-62</v>
      </c>
      <c r="Q75" s="18">
        <f>LARGE('augdate &amp; jandate kaf'!$I$5:$I$94,'augdate &amp; jandate kaf rank'!$A75)</f>
        <v>310.347756957</v>
      </c>
      <c r="R75" s="5" t="str">
        <f>VLOOKUP(S75,'augdate &amp; jandate kaf'!$J$5:$O$94,6,FALSE)</f>
        <v>1934-35</v>
      </c>
      <c r="S75" s="18">
        <f>LARGE('augdate &amp; jandate kaf'!$J$5:$J$94,'augdate &amp; jandate kaf rank'!$A75)</f>
        <v>439.890231438</v>
      </c>
      <c r="T75" s="5" t="str">
        <f>VLOOKUP(U75,'augdate &amp; jandate kaf'!$K$5:$O$94,5,FALSE)</f>
        <v>1932-33</v>
      </c>
      <c r="U75" s="18">
        <f>LARGE('augdate &amp; jandate kaf'!$K$5:$K$94,'augdate &amp; jandate kaf rank'!$A75)</f>
        <v>583.42014341100003</v>
      </c>
      <c r="V75" s="5" t="str">
        <f>VLOOKUP(W75,'augdate &amp; jandate kaf'!$L$5:$O$94,4,FALSE)</f>
        <v>1946-47</v>
      </c>
      <c r="W75" s="18">
        <f>LARGE('augdate &amp; jandate kaf'!$L$5:$L$94,'augdate &amp; jandate kaf rank'!$A75)</f>
        <v>687.04460233499992</v>
      </c>
      <c r="X75" s="5" t="str">
        <f>VLOOKUP(Y75,'augdate &amp; jandate kaf'!$M$5:$O$94,3,FALSE)</f>
        <v>1946-47</v>
      </c>
      <c r="Y75" s="18">
        <f>LARGE('augdate &amp; jandate kaf'!$M$5:$M$94,'augdate &amp; jandate kaf rank'!$A75)</f>
        <v>758.67765750000001</v>
      </c>
      <c r="Z75" s="5" t="str">
        <f>VLOOKUP(AA75,'augdate &amp; jandate kaf'!$N$5:$O$94,2,FALSE)</f>
        <v>1986-87</v>
      </c>
      <c r="AA75" s="18">
        <f>LARGE('augdate &amp; jandate kaf'!$N$5:$N$94,'augdate &amp; jandate kaf rank'!$A75)</f>
        <v>1086.9936782460002</v>
      </c>
    </row>
    <row r="76" spans="1:27" x14ac:dyDescent="0.2">
      <c r="A76" s="11">
        <v>71</v>
      </c>
      <c r="B76" s="5" t="str">
        <f>VLOOKUP(C76,'augdate &amp; jandate kaf'!$B$5:$O$94,14,FALSE)</f>
        <v>1942-43</v>
      </c>
      <c r="C76" s="18">
        <f>LARGE('augdate &amp; jandate kaf'!$B$5:$B$94,'augdate &amp; jandate kaf rank'!$A76)</f>
        <v>57.121981329</v>
      </c>
      <c r="D76" s="5" t="str">
        <f>VLOOKUP(E76,'augdate &amp; jandate kaf'!$C$5:$O$94,13,FALSE)</f>
        <v>1991-92</v>
      </c>
      <c r="E76" s="18">
        <f>LARGE('augdate &amp; jandate kaf'!$C$5:$C$94,'augdate &amp; jandate kaf rank'!$A76)</f>
        <v>108.507764526</v>
      </c>
      <c r="F76" s="5" t="str">
        <f>VLOOKUP(G76,'augdate &amp; jandate kaf'!$D$5:$O$94,12,FALSE)</f>
        <v>1990-91</v>
      </c>
      <c r="G76" s="18">
        <f>LARGE('augdate &amp; jandate kaf'!$D$5:$D$94,'augdate &amp; jandate kaf rank'!$A76)</f>
        <v>159.57817583400001</v>
      </c>
      <c r="H76" s="5" t="str">
        <f>VLOOKUP(I76,'augdate &amp; jandate kaf'!$E$5:$O$94,11,FALSE)</f>
        <v>1967-68</v>
      </c>
      <c r="I76" s="18">
        <f>LARGE('augdate &amp; jandate kaf'!$E$5:$E$94,'augdate &amp; jandate kaf rank'!$A76)</f>
        <v>233.72627222700001</v>
      </c>
      <c r="J76" s="5" t="str">
        <f>VLOOKUP(K76,'augdate &amp; jandate kaf'!$F$5:$O$94,10,FALSE)</f>
        <v>1928-29</v>
      </c>
      <c r="K76" s="18">
        <f>LARGE('augdate &amp; jandate kaf'!$F$5:$F$94,'augdate &amp; jandate kaf rank'!$A76)</f>
        <v>314.44362457199998</v>
      </c>
      <c r="L76" s="5" t="str">
        <f>VLOOKUP(M76,'augdate &amp; jandate kaf'!$G$5:$O$94,9,FALSE)</f>
        <v>1962-63</v>
      </c>
      <c r="M76" s="18">
        <f>LARGE('augdate &amp; jandate kaf'!$G$5:$G$94,'augdate &amp; jandate kaf rank'!$A76)</f>
        <v>83.377186956000003</v>
      </c>
      <c r="N76" s="5" t="str">
        <f>VLOOKUP(O76,'augdate &amp; jandate kaf'!$H$5:$O$94,8,FALSE)</f>
        <v>1980-81</v>
      </c>
      <c r="O76" s="18">
        <f>LARGE('augdate &amp; jandate kaf'!$H$5:$H$94,'augdate &amp; jandate kaf rank'!$A76)</f>
        <v>184.05817491599998</v>
      </c>
      <c r="P76" s="5" t="str">
        <f>VLOOKUP(Q76,'augdate &amp; jandate kaf'!$I$5:$O$94,7,FALSE)</f>
        <v>1931-32</v>
      </c>
      <c r="Q76" s="18">
        <f>LARGE('augdate &amp; jandate kaf'!$I$5:$I$94,'augdate &amp; jandate kaf rank'!$A76)</f>
        <v>309.54841814399998</v>
      </c>
      <c r="R76" s="5" t="str">
        <f>VLOOKUP(S76,'augdate &amp; jandate kaf'!$J$5:$O$94,6,FALSE)</f>
        <v>1972-73</v>
      </c>
      <c r="S76" s="18">
        <f>LARGE('augdate &amp; jandate kaf'!$J$5:$J$94,'augdate &amp; jandate kaf rank'!$A76)</f>
        <v>428.94742193100001</v>
      </c>
      <c r="T76" s="5" t="str">
        <f>VLOOKUP(U76,'augdate &amp; jandate kaf'!$K$5:$O$94,5,FALSE)</f>
        <v>1989-90</v>
      </c>
      <c r="U76" s="18">
        <f>LARGE('augdate &amp; jandate kaf'!$K$5:$K$94,'augdate &amp; jandate kaf rank'!$A76)</f>
        <v>571.067086023</v>
      </c>
      <c r="V76" s="5" t="str">
        <f>VLOOKUP(W76,'augdate &amp; jandate kaf'!$L$5:$O$94,4,FALSE)</f>
        <v>1941-42</v>
      </c>
      <c r="W76" s="18">
        <f>LARGE('augdate &amp; jandate kaf'!$L$5:$L$94,'augdate &amp; jandate kaf rank'!$A76)</f>
        <v>682.47270167999989</v>
      </c>
      <c r="X76" s="5" t="str">
        <f>VLOOKUP(Y76,'augdate &amp; jandate kaf'!$M$5:$O$94,3,FALSE)</f>
        <v>1941-42</v>
      </c>
      <c r="Y76" s="18">
        <f>LARGE('augdate &amp; jandate kaf'!$M$5:$M$94,'augdate &amp; jandate kaf rank'!$A76)</f>
        <v>753.921294042</v>
      </c>
      <c r="Z76" s="5" t="str">
        <f>VLOOKUP(AA76,'augdate &amp; jandate kaf'!$N$5:$O$94,2,FALSE)</f>
        <v>1978-79</v>
      </c>
      <c r="AA76" s="18">
        <f>LARGE('augdate &amp; jandate kaf'!$N$5:$N$94,'augdate &amp; jandate kaf rank'!$A76)</f>
        <v>1086.7893807329999</v>
      </c>
    </row>
    <row r="77" spans="1:27" x14ac:dyDescent="0.2">
      <c r="A77" s="11">
        <v>72</v>
      </c>
      <c r="B77" s="5" t="str">
        <f>VLOOKUP(C77,'augdate &amp; jandate kaf'!$B$5:$O$94,14,FALSE)</f>
        <v>2003-04</v>
      </c>
      <c r="C77" s="18">
        <f>LARGE('augdate &amp; jandate kaf'!$B$5:$B$94,'augdate &amp; jandate kaf rank'!$A77)</f>
        <v>57.060493728000004</v>
      </c>
      <c r="D77" s="5" t="str">
        <f>VLOOKUP(E77,'augdate &amp; jandate kaf'!$C$5:$O$94,13,FALSE)</f>
        <v>1988-89</v>
      </c>
      <c r="E77" s="18">
        <f>LARGE('augdate &amp; jandate kaf'!$C$5:$C$94,'augdate &amp; jandate kaf rank'!$A77)</f>
        <v>107.797681908</v>
      </c>
      <c r="F77" s="5" t="str">
        <f>VLOOKUP(G77,'augdate &amp; jandate kaf'!$D$5:$O$94,12,FALSE)</f>
        <v>1942-43</v>
      </c>
      <c r="G77" s="18">
        <f>LARGE('augdate &amp; jandate kaf'!$D$5:$D$94,'augdate &amp; jandate kaf rank'!$A77)</f>
        <v>158.85817586100001</v>
      </c>
      <c r="H77" s="5" t="str">
        <f>VLOOKUP(I77,'augdate &amp; jandate kaf'!$E$5:$O$94,11,FALSE)</f>
        <v>1980-81</v>
      </c>
      <c r="I77" s="18">
        <f>LARGE('augdate &amp; jandate kaf'!$E$5:$E$94,'augdate &amp; jandate kaf rank'!$A77)</f>
        <v>230.852222748</v>
      </c>
      <c r="J77" s="5" t="str">
        <f>VLOOKUP(K77,'augdate &amp; jandate kaf'!$F$5:$O$94,10,FALSE)</f>
        <v>1940-41</v>
      </c>
      <c r="K77" s="18">
        <f>LARGE('augdate &amp; jandate kaf'!$F$5:$F$94,'augdate &amp; jandate kaf rank'!$A77)</f>
        <v>314.17387251600002</v>
      </c>
      <c r="L77" s="5" t="str">
        <f>VLOOKUP(M77,'augdate &amp; jandate kaf'!$G$5:$O$94,9,FALSE)</f>
        <v>1993-94</v>
      </c>
      <c r="M77" s="18">
        <f>LARGE('augdate &amp; jandate kaf'!$G$5:$G$94,'augdate &amp; jandate kaf rank'!$A77)</f>
        <v>82.516360542000001</v>
      </c>
      <c r="N77" s="5" t="str">
        <f>VLOOKUP(O77,'augdate &amp; jandate kaf'!$H$5:$O$94,8,FALSE)</f>
        <v>1988-89</v>
      </c>
      <c r="O77" s="18">
        <f>LARGE('augdate &amp; jandate kaf'!$H$5:$H$94,'augdate &amp; jandate kaf rank'!$A77)</f>
        <v>184.04627409</v>
      </c>
      <c r="P77" s="5" t="str">
        <f>VLOOKUP(Q77,'augdate &amp; jandate kaf'!$I$5:$O$94,7,FALSE)</f>
        <v>1984-85</v>
      </c>
      <c r="Q77" s="18">
        <f>LARGE('augdate &amp; jandate kaf'!$I$5:$I$94,'augdate &amp; jandate kaf rank'!$A77)</f>
        <v>309.07238510399998</v>
      </c>
      <c r="R77" s="5" t="str">
        <f>VLOOKUP(S77,'augdate &amp; jandate kaf'!$J$5:$O$94,6,FALSE)</f>
        <v>1941-42</v>
      </c>
      <c r="S77" s="18">
        <f>LARGE('augdate &amp; jandate kaf'!$J$5:$J$94,'augdate &amp; jandate kaf rank'!$A77)</f>
        <v>424.49056259400004</v>
      </c>
      <c r="T77" s="5" t="str">
        <f>VLOOKUP(U77,'augdate &amp; jandate kaf'!$K$5:$O$94,5,FALSE)</f>
        <v>1941-42</v>
      </c>
      <c r="U77" s="18">
        <f>LARGE('augdate &amp; jandate kaf'!$K$5:$K$94,'augdate &amp; jandate kaf rank'!$A77)</f>
        <v>565.66609449000009</v>
      </c>
      <c r="V77" s="5" t="str">
        <f>VLOOKUP(W77,'augdate &amp; jandate kaf'!$L$5:$O$94,4,FALSE)</f>
        <v>1989-90</v>
      </c>
      <c r="W77" s="18">
        <f>LARGE('augdate &amp; jandate kaf'!$L$5:$L$94,'augdate &amp; jandate kaf rank'!$A77)</f>
        <v>669.36790878299996</v>
      </c>
      <c r="X77" s="5" t="str">
        <f>VLOOKUP(Y77,'augdate &amp; jandate kaf'!$M$5:$O$94,3,FALSE)</f>
        <v>2009-10</v>
      </c>
      <c r="Y77" s="18">
        <f>LARGE('augdate &amp; jandate kaf'!$M$5:$M$94,'augdate &amp; jandate kaf rank'!$A77)</f>
        <v>737.38509631499994</v>
      </c>
      <c r="Z77" s="5" t="str">
        <f>VLOOKUP(AA77,'augdate &amp; jandate kaf'!$N$5:$O$94,2,FALSE)</f>
        <v>1990-91</v>
      </c>
      <c r="AA77" s="18">
        <f>LARGE('augdate &amp; jandate kaf'!$N$5:$N$94,'augdate &amp; jandate kaf rank'!$A77)</f>
        <v>1074.2161580640002</v>
      </c>
    </row>
    <row r="78" spans="1:27" x14ac:dyDescent="0.2">
      <c r="A78" s="11">
        <v>73</v>
      </c>
      <c r="B78" s="5" t="str">
        <f>VLOOKUP(C78,'augdate &amp; jandate kaf'!$B$5:$O$94,14,FALSE)</f>
        <v>1988-89</v>
      </c>
      <c r="C78" s="18">
        <f>LARGE('augdate &amp; jandate kaf'!$B$5:$B$94,'augdate &amp; jandate kaf rank'!$A78)</f>
        <v>56.445617718000001</v>
      </c>
      <c r="D78" s="5" t="str">
        <f>VLOOKUP(E78,'augdate &amp; jandate kaf'!$C$5:$O$94,13,FALSE)</f>
        <v>1942-43</v>
      </c>
      <c r="E78" s="18">
        <f>LARGE('augdate &amp; jandate kaf'!$C$5:$C$94,'augdate &amp; jandate kaf rank'!$A78)</f>
        <v>107.700491829</v>
      </c>
      <c r="F78" s="5" t="str">
        <f>VLOOKUP(G78,'augdate &amp; jandate kaf'!$D$5:$O$94,12,FALSE)</f>
        <v>2003-04</v>
      </c>
      <c r="G78" s="18">
        <f>LARGE('augdate &amp; jandate kaf'!$D$5:$D$94,'augdate &amp; jandate kaf rank'!$A78)</f>
        <v>158.63801058000001</v>
      </c>
      <c r="H78" s="5" t="str">
        <f>VLOOKUP(I78,'augdate &amp; jandate kaf'!$E$5:$O$94,11,FALSE)</f>
        <v>1978-79</v>
      </c>
      <c r="I78" s="18">
        <f>LARGE('augdate &amp; jandate kaf'!$E$5:$E$94,'augdate &amp; jandate kaf rank'!$A78)</f>
        <v>230.01519798599998</v>
      </c>
      <c r="J78" s="5" t="str">
        <f>VLOOKUP(K78,'augdate &amp; jandate kaf'!$F$5:$O$94,10,FALSE)</f>
        <v>2009-10</v>
      </c>
      <c r="K78" s="18">
        <f>LARGE('augdate &amp; jandate kaf'!$F$5:$F$94,'augdate &amp; jandate kaf rank'!$A78)</f>
        <v>313.75932707699997</v>
      </c>
      <c r="L78" s="5" t="str">
        <f>VLOOKUP(M78,'augdate &amp; jandate kaf'!$G$5:$O$94,9,FALSE)</f>
        <v>1943-44</v>
      </c>
      <c r="M78" s="18">
        <f>LARGE('augdate &amp; jandate kaf'!$G$5:$G$94,'augdate &amp; jandate kaf rank'!$A78)</f>
        <v>81.409583724000001</v>
      </c>
      <c r="N78" s="5" t="str">
        <f>VLOOKUP(O78,'augdate &amp; jandate kaf'!$H$5:$O$94,8,FALSE)</f>
        <v>2009-10</v>
      </c>
      <c r="O78" s="18">
        <f>LARGE('augdate &amp; jandate kaf'!$H$5:$H$94,'augdate &amp; jandate kaf rank'!$A78)</f>
        <v>183.16759643699999</v>
      </c>
      <c r="P78" s="5" t="str">
        <f>VLOOKUP(Q78,'augdate &amp; jandate kaf'!$I$5:$O$94,7,FALSE)</f>
        <v>1938-39</v>
      </c>
      <c r="Q78" s="18">
        <f>LARGE('augdate &amp; jandate kaf'!$I$5:$I$94,'augdate &amp; jandate kaf rank'!$A78)</f>
        <v>304.84362493200001</v>
      </c>
      <c r="R78" s="5" t="str">
        <f>VLOOKUP(S78,'augdate &amp; jandate kaf'!$J$5:$O$94,6,FALSE)</f>
        <v>1933-34</v>
      </c>
      <c r="S78" s="18">
        <f>LARGE('augdate &amp; jandate kaf'!$J$5:$J$94,'augdate &amp; jandate kaf rank'!$A78)</f>
        <v>423.23105850899998</v>
      </c>
      <c r="T78" s="5" t="str">
        <f>VLOOKUP(U78,'augdate &amp; jandate kaf'!$K$5:$O$94,5,FALSE)</f>
        <v>1972-73</v>
      </c>
      <c r="U78" s="18">
        <f>LARGE('augdate &amp; jandate kaf'!$K$5:$K$94,'augdate &amp; jandate kaf rank'!$A78)</f>
        <v>552.045599133</v>
      </c>
      <c r="V78" s="5" t="str">
        <f>VLOOKUP(W78,'augdate &amp; jandate kaf'!$L$5:$O$94,4,FALSE)</f>
        <v>1986-87</v>
      </c>
      <c r="W78" s="18">
        <f>LARGE('augdate &amp; jandate kaf'!$L$5:$L$94,'augdate &amp; jandate kaf rank'!$A78)</f>
        <v>665.53782628200008</v>
      </c>
      <c r="X78" s="5" t="str">
        <f>VLOOKUP(Y78,'augdate &amp; jandate kaf'!$M$5:$O$94,3,FALSE)</f>
        <v>1986-87</v>
      </c>
      <c r="Y78" s="18">
        <f>LARGE('augdate &amp; jandate kaf'!$M$5:$M$94,'augdate &amp; jandate kaf rank'!$A78)</f>
        <v>732.92823697800009</v>
      </c>
      <c r="Z78" s="5" t="str">
        <f>VLOOKUP(AA78,'augdate &amp; jandate kaf'!$N$5:$O$94,2,FALSE)</f>
        <v>1972-73</v>
      </c>
      <c r="AA78" s="18">
        <f>LARGE('augdate &amp; jandate kaf'!$N$5:$N$94,'augdate &amp; jandate kaf rank'!$A78)</f>
        <v>1072.2862407809998</v>
      </c>
    </row>
    <row r="79" spans="1:27" x14ac:dyDescent="0.2">
      <c r="A79" s="11">
        <v>74</v>
      </c>
      <c r="B79" s="5" t="str">
        <f>VLOOKUP(C79,'augdate &amp; jandate kaf'!$B$5:$O$94,14,FALSE)</f>
        <v>1980-81</v>
      </c>
      <c r="C79" s="18">
        <f>LARGE('augdate &amp; jandate kaf'!$B$5:$B$94,'augdate &amp; jandate kaf rank'!$A79)</f>
        <v>54.969915293999996</v>
      </c>
      <c r="D79" s="5" t="str">
        <f>VLOOKUP(E79,'augdate &amp; jandate kaf'!$C$5:$O$94,13,FALSE)</f>
        <v>1980-81</v>
      </c>
      <c r="E79" s="18">
        <f>LARGE('augdate &amp; jandate kaf'!$C$5:$C$94,'augdate &amp; jandate kaf rank'!$A79)</f>
        <v>107.095533174</v>
      </c>
      <c r="F79" s="5" t="str">
        <f>VLOOKUP(G79,'augdate &amp; jandate kaf'!$D$5:$O$94,12,FALSE)</f>
        <v>1987-88</v>
      </c>
      <c r="G79" s="18">
        <f>LARGE('augdate &amp; jandate kaf'!$D$5:$D$94,'augdate &amp; jandate kaf rank'!$A79)</f>
        <v>157.74346515899998</v>
      </c>
      <c r="H79" s="5" t="str">
        <f>VLOOKUP(I79,'augdate &amp; jandate kaf'!$E$5:$O$94,11,FALSE)</f>
        <v>1944-45</v>
      </c>
      <c r="I79" s="18">
        <f>LARGE('augdate &amp; jandate kaf'!$E$5:$E$94,'augdate &amp; jandate kaf rank'!$A79)</f>
        <v>226.97652041399999</v>
      </c>
      <c r="J79" s="5" t="str">
        <f>VLOOKUP(K79,'augdate &amp; jandate kaf'!$F$5:$O$94,10,FALSE)</f>
        <v>1932-33</v>
      </c>
      <c r="K79" s="18">
        <f>LARGE('augdate &amp; jandate kaf'!$F$5:$F$94,'augdate &amp; jandate kaf rank'!$A79)</f>
        <v>310.16924456700002</v>
      </c>
      <c r="L79" s="5" t="str">
        <f>VLOOKUP(M79,'augdate &amp; jandate kaf'!$G$5:$O$94,9,FALSE)</f>
        <v>1960-61</v>
      </c>
      <c r="M79" s="18">
        <f>LARGE('augdate &amp; jandate kaf'!$G$5:$G$94,'augdate &amp; jandate kaf rank'!$A79)</f>
        <v>79.995368900999992</v>
      </c>
      <c r="N79" s="5" t="str">
        <f>VLOOKUP(O79,'augdate &amp; jandate kaf'!$H$5:$O$94,8,FALSE)</f>
        <v>1943-44</v>
      </c>
      <c r="O79" s="18">
        <f>LARGE('augdate &amp; jandate kaf'!$H$5:$H$94,'augdate &amp; jandate kaf rank'!$A79)</f>
        <v>172.924952193</v>
      </c>
      <c r="P79" s="5" t="str">
        <f>VLOOKUP(Q79,'augdate &amp; jandate kaf'!$I$5:$O$94,7,FALSE)</f>
        <v>1987-88</v>
      </c>
      <c r="Q79" s="18">
        <f>LARGE('augdate &amp; jandate kaf'!$I$5:$I$94,'augdate &amp; jandate kaf rank'!$A79)</f>
        <v>302.96527789499999</v>
      </c>
      <c r="R79" s="5" t="str">
        <f>VLOOKUP(S79,'augdate &amp; jandate kaf'!$J$5:$O$94,6,FALSE)</f>
        <v>1967-68</v>
      </c>
      <c r="S79" s="18">
        <f>LARGE('augdate &amp; jandate kaf'!$J$5:$J$94,'augdate &amp; jandate kaf rank'!$A79)</f>
        <v>420.06940573499998</v>
      </c>
      <c r="T79" s="5" t="str">
        <f>VLOOKUP(U79,'augdate &amp; jandate kaf'!$K$5:$O$94,5,FALSE)</f>
        <v>2014-15</v>
      </c>
      <c r="U79" s="18">
        <f>LARGE('augdate &amp; jandate kaf'!$K$5:$K$94,'augdate &amp; jandate kaf rank'!$A79)</f>
        <v>540.64857476700001</v>
      </c>
      <c r="V79" s="5" t="str">
        <f>VLOOKUP(W79,'augdate &amp; jandate kaf'!$L$5:$O$94,4,FALSE)</f>
        <v>2009-10</v>
      </c>
      <c r="W79" s="18">
        <f>LARGE('augdate &amp; jandate kaf'!$L$5:$L$94,'augdate &amp; jandate kaf rank'!$A79)</f>
        <v>658.803942237</v>
      </c>
      <c r="X79" s="5" t="str">
        <f>VLOOKUP(Y79,'augdate &amp; jandate kaf'!$M$5:$O$94,3,FALSE)</f>
        <v>1989-90</v>
      </c>
      <c r="Y79" s="18">
        <f>LARGE('augdate &amp; jandate kaf'!$M$5:$M$94,'augdate &amp; jandate kaf rank'!$A79)</f>
        <v>730.54807177800001</v>
      </c>
      <c r="Z79" s="5" t="str">
        <f>VLOOKUP(AA79,'augdate &amp; jandate kaf'!$N$5:$O$94,2,FALSE)</f>
        <v>1943-44</v>
      </c>
      <c r="AA79" s="18">
        <f>LARGE('augdate &amp; jandate kaf'!$N$5:$N$94,'augdate &amp; jandate kaf rank'!$A79)</f>
        <v>1061.759960184</v>
      </c>
    </row>
    <row r="80" spans="1:27" x14ac:dyDescent="0.2">
      <c r="A80" s="11">
        <v>75</v>
      </c>
      <c r="B80" s="5" t="str">
        <f>VLOOKUP(C80,'augdate &amp; jandate kaf'!$B$5:$O$94,14,FALSE)</f>
        <v>1990-91</v>
      </c>
      <c r="C80" s="18">
        <f>LARGE('augdate &amp; jandate kaf'!$B$5:$B$94,'augdate &amp; jandate kaf rank'!$A80)</f>
        <v>54.539502087000002</v>
      </c>
      <c r="D80" s="5" t="str">
        <f>VLOOKUP(E80,'augdate &amp; jandate kaf'!$C$5:$O$94,13,FALSE)</f>
        <v>1990-91</v>
      </c>
      <c r="E80" s="18">
        <f>LARGE('augdate &amp; jandate kaf'!$C$5:$C$94,'augdate &amp; jandate kaf rank'!$A80)</f>
        <v>105.65354975700001</v>
      </c>
      <c r="F80" s="5" t="str">
        <f>VLOOKUP(G80,'augdate &amp; jandate kaf'!$D$5:$O$94,12,FALSE)</f>
        <v>1988-89</v>
      </c>
      <c r="G80" s="18">
        <f>LARGE('augdate &amp; jandate kaf'!$D$5:$D$94,'augdate &amp; jandate kaf rank'!$A80)</f>
        <v>157.049250309</v>
      </c>
      <c r="H80" s="5" t="str">
        <f>VLOOKUP(I80,'augdate &amp; jandate kaf'!$E$5:$O$94,11,FALSE)</f>
        <v>1935-36</v>
      </c>
      <c r="I80" s="18">
        <f>LARGE('augdate &amp; jandate kaf'!$E$5:$E$94,'augdate &amp; jandate kaf rank'!$A80)</f>
        <v>225.89354524800001</v>
      </c>
      <c r="J80" s="5" t="str">
        <f>VLOOKUP(K80,'augdate &amp; jandate kaf'!$F$5:$O$94,10,FALSE)</f>
        <v>1929-30</v>
      </c>
      <c r="K80" s="18">
        <f>LARGE('augdate &amp; jandate kaf'!$F$5:$F$94,'augdate &amp; jandate kaf rank'!$A80)</f>
        <v>307.84660002599998</v>
      </c>
      <c r="L80" s="5" t="str">
        <f>VLOOKUP(M80,'augdate &amp; jandate kaf'!$G$5:$O$94,9,FALSE)</f>
        <v>1938-39</v>
      </c>
      <c r="M80" s="18">
        <f>LARGE('augdate &amp; jandate kaf'!$G$5:$G$94,'augdate &amp; jandate kaf rank'!$A80)</f>
        <v>79.749418497000008</v>
      </c>
      <c r="N80" s="5" t="str">
        <f>VLOOKUP(O80,'augdate &amp; jandate kaf'!$H$5:$O$94,8,FALSE)</f>
        <v>1989-90</v>
      </c>
      <c r="O80" s="18">
        <f>LARGE('augdate &amp; jandate kaf'!$H$5:$H$94,'augdate &amp; jandate kaf rank'!$A80)</f>
        <v>171.24296878500002</v>
      </c>
      <c r="P80" s="5" t="str">
        <f>VLOOKUP(Q80,'augdate &amp; jandate kaf'!$I$5:$O$94,7,FALSE)</f>
        <v>1934-35</v>
      </c>
      <c r="Q80" s="18">
        <f>LARGE('augdate &amp; jandate kaf'!$I$5:$I$94,'augdate &amp; jandate kaf rank'!$A80)</f>
        <v>286.72660081799995</v>
      </c>
      <c r="R80" s="5" t="str">
        <f>VLOOKUP(S80,'augdate &amp; jandate kaf'!$J$5:$O$94,6,FALSE)</f>
        <v>1987-88</v>
      </c>
      <c r="S80" s="18">
        <f>LARGE('augdate &amp; jandate kaf'!$J$5:$J$94,'augdate &amp; jandate kaf rank'!$A80)</f>
        <v>406.50246409499999</v>
      </c>
      <c r="T80" s="5" t="str">
        <f>VLOOKUP(U80,'augdate &amp; jandate kaf'!$K$5:$O$94,5,FALSE)</f>
        <v>1954-55</v>
      </c>
      <c r="U80" s="18">
        <f>LARGE('augdate &amp; jandate kaf'!$K$5:$K$94,'augdate &amp; jandate kaf rank'!$A80)</f>
        <v>534.03369898200003</v>
      </c>
      <c r="V80" s="5" t="str">
        <f>VLOOKUP(W80,'augdate &amp; jandate kaf'!$L$5:$O$94,4,FALSE)</f>
        <v>1943-44</v>
      </c>
      <c r="W80" s="18">
        <f>LARGE('augdate &amp; jandate kaf'!$L$5:$L$94,'augdate &amp; jandate kaf rank'!$A80)</f>
        <v>632.43964570499998</v>
      </c>
      <c r="X80" s="5" t="str">
        <f>VLOOKUP(Y80,'augdate &amp; jandate kaf'!$M$5:$O$94,3,FALSE)</f>
        <v>1943-44</v>
      </c>
      <c r="Y80" s="18">
        <f>LARGE('augdate &amp; jandate kaf'!$M$5:$M$94,'augdate &amp; jandate kaf rank'!$A80)</f>
        <v>701.55170922900004</v>
      </c>
      <c r="Z80" s="5" t="str">
        <f>VLOOKUP(AA80,'augdate &amp; jandate kaf'!$N$5:$O$94,2,FALSE)</f>
        <v>2009-10</v>
      </c>
      <c r="AA80" s="18">
        <f>LARGE('augdate &amp; jandate kaf'!$N$5:$N$94,'augdate &amp; jandate kaf rank'!$A80)</f>
        <v>1049.8452498870001</v>
      </c>
    </row>
    <row r="81" spans="1:27" x14ac:dyDescent="0.2">
      <c r="A81" s="11">
        <v>76</v>
      </c>
      <c r="B81" s="5" t="str">
        <f>VLOOKUP(C81,'augdate &amp; jandate kaf'!$B$5:$O$94,14,FALSE)</f>
        <v>2005-06</v>
      </c>
      <c r="C81" s="18">
        <f>LARGE('augdate &amp; jandate kaf'!$B$5:$B$94,'augdate &amp; jandate kaf rank'!$A81)</f>
        <v>54.109088880000002</v>
      </c>
      <c r="D81" s="5" t="str">
        <f>VLOOKUP(E81,'augdate &amp; jandate kaf'!$C$5:$O$94,13,FALSE)</f>
        <v>2005-06</v>
      </c>
      <c r="E81" s="18">
        <f>LARGE('augdate &amp; jandate kaf'!$C$5:$C$94,'augdate &amp; jandate kaf rank'!$A81)</f>
        <v>103.49751678000001</v>
      </c>
      <c r="F81" s="5" t="str">
        <f>VLOOKUP(G81,'augdate &amp; jandate kaf'!$D$5:$O$94,12,FALSE)</f>
        <v>2005-06</v>
      </c>
      <c r="G81" s="18">
        <f>LARGE('augdate &amp; jandate kaf'!$D$5:$D$94,'augdate &amp; jandate kaf rank'!$A81)</f>
        <v>155.27007682199999</v>
      </c>
      <c r="H81" s="5" t="str">
        <f>VLOOKUP(I81,'augdate &amp; jandate kaf'!$E$5:$O$94,11,FALSE)</f>
        <v>1940-41</v>
      </c>
      <c r="I81" s="18">
        <f>LARGE('augdate &amp; jandate kaf'!$E$5:$E$94,'augdate &amp; jandate kaf rank'!$A81)</f>
        <v>224.15602465199999</v>
      </c>
      <c r="J81" s="5" t="str">
        <f>VLOOKUP(K81,'augdate &amp; jandate kaf'!$F$5:$O$94,10,FALSE)</f>
        <v>1978-79</v>
      </c>
      <c r="K81" s="18">
        <f>LARGE('augdate &amp; jandate kaf'!$F$5:$F$94,'augdate &amp; jandate kaf rank'!$A81)</f>
        <v>306.19833562500003</v>
      </c>
      <c r="L81" s="5" t="str">
        <f>VLOOKUP(M81,'augdate &amp; jandate kaf'!$G$5:$O$94,9,FALSE)</f>
        <v>1954-55</v>
      </c>
      <c r="M81" s="18">
        <f>LARGE('augdate &amp; jandate kaf'!$G$5:$G$94,'augdate &amp; jandate kaf rank'!$A81)</f>
        <v>78.642641678999993</v>
      </c>
      <c r="N81" s="5" t="str">
        <f>VLOOKUP(O81,'augdate &amp; jandate kaf'!$H$5:$O$94,8,FALSE)</f>
        <v>1992-93</v>
      </c>
      <c r="O81" s="18">
        <f>LARGE('augdate &amp; jandate kaf'!$H$5:$H$94,'augdate &amp; jandate kaf rank'!$A81)</f>
        <v>170.87007623700001</v>
      </c>
      <c r="P81" s="5" t="str">
        <f>VLOOKUP(Q81,'augdate &amp; jandate kaf'!$I$5:$O$94,7,FALSE)</f>
        <v>1948-49</v>
      </c>
      <c r="Q81" s="18">
        <f>LARGE('augdate &amp; jandate kaf'!$I$5:$I$94,'augdate &amp; jandate kaf rank'!$A81)</f>
        <v>285.16362566999999</v>
      </c>
      <c r="R81" s="5" t="str">
        <f>VLOOKUP(S81,'augdate &amp; jandate kaf'!$J$5:$O$94,6,FALSE)</f>
        <v>1929-30</v>
      </c>
      <c r="S81" s="18">
        <f>LARGE('augdate &amp; jandate kaf'!$J$5:$J$94,'augdate &amp; jandate kaf rank'!$A81)</f>
        <v>398.56461315300004</v>
      </c>
      <c r="T81" s="5" t="str">
        <f>VLOOKUP(U81,'augdate &amp; jandate kaf'!$K$5:$O$94,5,FALSE)</f>
        <v>1943-44</v>
      </c>
      <c r="U81" s="18">
        <f>LARGE('augdate &amp; jandate kaf'!$K$5:$K$94,'augdate &amp; jandate kaf rank'!$A81)</f>
        <v>533.96031055499998</v>
      </c>
      <c r="V81" s="5" t="str">
        <f>VLOOKUP(W81,'augdate &amp; jandate kaf'!$L$5:$O$94,4,FALSE)</f>
        <v>1972-73</v>
      </c>
      <c r="W81" s="18">
        <f>LARGE('augdate &amp; jandate kaf'!$L$5:$L$94,'augdate &amp; jandate kaf rank'!$A81)</f>
        <v>626.60427402300002</v>
      </c>
      <c r="X81" s="5" t="str">
        <f>VLOOKUP(Y81,'augdate &amp; jandate kaf'!$M$5:$O$94,3,FALSE)</f>
        <v>1972-73</v>
      </c>
      <c r="Y81" s="18">
        <f>LARGE('augdate &amp; jandate kaf'!$M$5:$M$94,'augdate &amp; jandate kaf rank'!$A81)</f>
        <v>691.473693078</v>
      </c>
      <c r="Z81" s="5" t="str">
        <f>VLOOKUP(AA81,'augdate &amp; jandate kaf'!$N$5:$O$94,2,FALSE)</f>
        <v>1939-40</v>
      </c>
      <c r="AA81" s="18">
        <f>LARGE('augdate &amp; jandate kaf'!$N$5:$N$94,'augdate &amp; jandate kaf rank'!$A81)</f>
        <v>1047.7130185620001</v>
      </c>
    </row>
    <row r="82" spans="1:27" x14ac:dyDescent="0.2">
      <c r="A82" s="11">
        <v>77</v>
      </c>
      <c r="B82" s="5" t="str">
        <f>VLOOKUP(C82,'augdate &amp; jandate kaf'!$B$5:$O$94,14,FALSE)</f>
        <v>2002-03</v>
      </c>
      <c r="C82" s="18">
        <f>LARGE('augdate &amp; jandate kaf'!$B$5:$B$94,'augdate &amp; jandate kaf rank'!$A82)</f>
        <v>53.309750067000003</v>
      </c>
      <c r="D82" s="5" t="str">
        <f>VLOOKUP(E82,'augdate &amp; jandate kaf'!$C$5:$O$94,13,FALSE)</f>
        <v>1941-42</v>
      </c>
      <c r="E82" s="18">
        <f>LARGE('augdate &amp; jandate kaf'!$C$5:$C$94,'augdate &amp; jandate kaf rank'!$A82)</f>
        <v>102.83503746599999</v>
      </c>
      <c r="F82" s="5" t="str">
        <f>VLOOKUP(G82,'augdate &amp; jandate kaf'!$D$5:$O$94,12,FALSE)</f>
        <v>1940-41</v>
      </c>
      <c r="G82" s="18">
        <f>LARGE('augdate &amp; jandate kaf'!$D$5:$D$94,'augdate &amp; jandate kaf rank'!$A82)</f>
        <v>154.179167772</v>
      </c>
      <c r="H82" s="5" t="str">
        <f>VLOOKUP(I82,'augdate &amp; jandate kaf'!$E$5:$O$94,11,FALSE)</f>
        <v>1936-37</v>
      </c>
      <c r="I82" s="18">
        <f>LARGE('augdate &amp; jandate kaf'!$E$5:$E$94,'augdate &amp; jandate kaf rank'!$A82)</f>
        <v>222.333214803</v>
      </c>
      <c r="J82" s="5" t="str">
        <f>VLOOKUP(K82,'augdate &amp; jandate kaf'!$F$5:$O$94,10,FALSE)</f>
        <v>1959-60</v>
      </c>
      <c r="K82" s="18">
        <f>LARGE('augdate &amp; jandate kaf'!$F$5:$F$94,'augdate &amp; jandate kaf rank'!$A82)</f>
        <v>303.44527787699997</v>
      </c>
      <c r="L82" s="5" t="str">
        <f>VLOOKUP(M82,'augdate &amp; jandate kaf'!$G$5:$O$94,9,FALSE)</f>
        <v>1967-68</v>
      </c>
      <c r="M82" s="18">
        <f>LARGE('augdate &amp; jandate kaf'!$G$5:$G$94,'augdate &amp; jandate kaf rank'!$A82)</f>
        <v>77.966278067999994</v>
      </c>
      <c r="N82" s="5" t="str">
        <f>VLOOKUP(O82,'augdate &amp; jandate kaf'!$H$5:$O$94,8,FALSE)</f>
        <v>1959-60</v>
      </c>
      <c r="O82" s="18">
        <f>LARGE('augdate &amp; jandate kaf'!$H$5:$H$94,'augdate &amp; jandate kaf rank'!$A82)</f>
        <v>168.23205980700001</v>
      </c>
      <c r="P82" s="5" t="str">
        <f>VLOOKUP(Q82,'augdate &amp; jandate kaf'!$I$5:$O$94,7,FALSE)</f>
        <v>1940-41</v>
      </c>
      <c r="Q82" s="18">
        <f>LARGE('augdate &amp; jandate kaf'!$I$5:$I$94,'augdate &amp; jandate kaf rank'!$A82)</f>
        <v>285.05651823599999</v>
      </c>
      <c r="R82" s="5" t="str">
        <f>VLOOKUP(S82,'augdate &amp; jandate kaf'!$J$5:$O$94,6,FALSE)</f>
        <v>1943-44</v>
      </c>
      <c r="S82" s="18">
        <f>LARGE('augdate &amp; jandate kaf'!$J$5:$J$94,'augdate &amp; jandate kaf rank'!$A82)</f>
        <v>395.30577029999995</v>
      </c>
      <c r="T82" s="5" t="str">
        <f>VLOOKUP(U82,'augdate &amp; jandate kaf'!$K$5:$O$94,5,FALSE)</f>
        <v>1987-88</v>
      </c>
      <c r="U82" s="18">
        <f>LARGE('augdate &amp; jandate kaf'!$K$5:$K$94,'augdate &amp; jandate kaf rank'!$A82)</f>
        <v>518.65584831900003</v>
      </c>
      <c r="V82" s="5" t="str">
        <f>VLOOKUP(W82,'augdate &amp; jandate kaf'!$L$5:$O$94,4,FALSE)</f>
        <v>1987-88</v>
      </c>
      <c r="W82" s="18">
        <f>LARGE('augdate &amp; jandate kaf'!$L$5:$L$94,'augdate &amp; jandate kaf rank'!$A82)</f>
        <v>622.55005929899994</v>
      </c>
      <c r="X82" s="5" t="str">
        <f>VLOOKUP(Y82,'augdate &amp; jandate kaf'!$M$5:$O$94,3,FALSE)</f>
        <v>1987-88</v>
      </c>
      <c r="Y82" s="18">
        <f>LARGE('augdate &amp; jandate kaf'!$M$5:$M$94,'augdate &amp; jandate kaf rank'!$A82)</f>
        <v>686.74311474299998</v>
      </c>
      <c r="Z82" s="5" t="str">
        <f>VLOOKUP(AA82,'augdate &amp; jandate kaf'!$N$5:$O$94,2,FALSE)</f>
        <v>1989-90</v>
      </c>
      <c r="AA82" s="18">
        <f>LARGE('augdate &amp; jandate kaf'!$N$5:$N$94,'augdate &amp; jandate kaf rank'!$A82)</f>
        <v>1036.5341760060001</v>
      </c>
    </row>
    <row r="83" spans="1:27" x14ac:dyDescent="0.2">
      <c r="A83" s="11">
        <v>78</v>
      </c>
      <c r="B83" s="5" t="str">
        <f>VLOOKUP(C83,'augdate &amp; jandate kaf'!$B$5:$O$94,14,FALSE)</f>
        <v>1981-82</v>
      </c>
      <c r="C83" s="18">
        <f>LARGE('augdate &amp; jandate kaf'!$B$5:$B$94,'augdate &amp; jandate kaf rank'!$A83)</f>
        <v>52.141485648</v>
      </c>
      <c r="D83" s="5" t="str">
        <f>VLOOKUP(E83,'augdate &amp; jandate kaf'!$C$5:$O$94,13,FALSE)</f>
        <v>2002-03</v>
      </c>
      <c r="E83" s="18">
        <f>LARGE('augdate &amp; jandate kaf'!$C$5:$C$94,'augdate &amp; jandate kaf rank'!$A83)</f>
        <v>101.210574717</v>
      </c>
      <c r="F83" s="5" t="str">
        <f>VLOOKUP(G83,'augdate &amp; jandate kaf'!$D$5:$O$94,12,FALSE)</f>
        <v>1981-82</v>
      </c>
      <c r="G83" s="18">
        <f>LARGE('augdate &amp; jandate kaf'!$D$5:$D$94,'augdate &amp; jandate kaf rank'!$A83)</f>
        <v>153.867762825</v>
      </c>
      <c r="H83" s="5" t="str">
        <f>VLOOKUP(I83,'augdate &amp; jandate kaf'!$E$5:$O$94,11,FALSE)</f>
        <v>1990-91</v>
      </c>
      <c r="I83" s="18">
        <f>LARGE('augdate &amp; jandate kaf'!$E$5:$E$94,'augdate &amp; jandate kaf rank'!$A83)</f>
        <v>222.11701646399999</v>
      </c>
      <c r="J83" s="5" t="str">
        <f>VLOOKUP(K83,'augdate &amp; jandate kaf'!$F$5:$O$94,10,FALSE)</f>
        <v>1987-88</v>
      </c>
      <c r="K83" s="18">
        <f>LARGE('augdate &amp; jandate kaf'!$F$5:$F$94,'augdate &amp; jandate kaf rank'!$A83)</f>
        <v>300.890567229</v>
      </c>
      <c r="L83" s="5" t="str">
        <f>VLOOKUP(M83,'augdate &amp; jandate kaf'!$G$5:$O$94,9,FALSE)</f>
        <v>1980-81</v>
      </c>
      <c r="M83" s="18">
        <f>LARGE('augdate &amp; jandate kaf'!$G$5:$G$94,'augdate &amp; jandate kaf rank'!$A83)</f>
        <v>75.260823623999997</v>
      </c>
      <c r="N83" s="5" t="str">
        <f>VLOOKUP(O83,'augdate &amp; jandate kaf'!$H$5:$O$94,8,FALSE)</f>
        <v>1948-49</v>
      </c>
      <c r="O83" s="18">
        <f>LARGE('augdate &amp; jandate kaf'!$H$5:$H$94,'augdate &amp; jandate kaf rank'!$A83)</f>
        <v>157.08495278699999</v>
      </c>
      <c r="P83" s="5" t="str">
        <f>VLOOKUP(Q83,'augdate &amp; jandate kaf'!$I$5:$O$94,7,FALSE)</f>
        <v>1943-44</v>
      </c>
      <c r="Q83" s="18">
        <f>LARGE('augdate &amp; jandate kaf'!$I$5:$I$94,'augdate &amp; jandate kaf rank'!$A83)</f>
        <v>276.65453508000002</v>
      </c>
      <c r="R83" s="5" t="str">
        <f>VLOOKUP(S83,'augdate &amp; jandate kaf'!$J$5:$O$94,6,FALSE)</f>
        <v>1932-33</v>
      </c>
      <c r="S83" s="18">
        <f>LARGE('augdate &amp; jandate kaf'!$J$5:$J$94,'augdate &amp; jandate kaf rank'!$A83)</f>
        <v>390.10312586700002</v>
      </c>
      <c r="T83" s="5" t="str">
        <f>VLOOKUP(U83,'augdate &amp; jandate kaf'!$K$5:$O$94,5,FALSE)</f>
        <v>2004-05</v>
      </c>
      <c r="U83" s="18">
        <f>LARGE('augdate &amp; jandate kaf'!$K$5:$K$94,'augdate &amp; jandate kaf rank'!$A83)</f>
        <v>516.33915419100003</v>
      </c>
      <c r="V83" s="5" t="str">
        <f>VLOOKUP(W83,'augdate &amp; jandate kaf'!$L$5:$O$94,4,FALSE)</f>
        <v>2004-05</v>
      </c>
      <c r="W83" s="18">
        <f>LARGE('augdate &amp; jandate kaf'!$L$5:$L$94,'augdate &amp; jandate kaf rank'!$A83)</f>
        <v>605.95237397099993</v>
      </c>
      <c r="X83" s="5" t="str">
        <f>VLOOKUP(Y83,'augdate &amp; jandate kaf'!$M$5:$O$94,3,FALSE)</f>
        <v>2004-05</v>
      </c>
      <c r="Y83" s="18">
        <f>LARGE('augdate &amp; jandate kaf'!$M$5:$M$94,'augdate &amp; jandate kaf rank'!$A83)</f>
        <v>671.31369383399999</v>
      </c>
      <c r="Z83" s="5" t="str">
        <f>VLOOKUP(AA83,'augdate &amp; jandate kaf'!$N$5:$O$94,2,FALSE)</f>
        <v>2004-05</v>
      </c>
      <c r="AA83" s="18">
        <f>LARGE('augdate &amp; jandate kaf'!$N$5:$N$94,'augdate &amp; jandate kaf rank'!$A83)</f>
        <v>1010.947400106</v>
      </c>
    </row>
    <row r="84" spans="1:27" x14ac:dyDescent="0.2">
      <c r="A84" s="11">
        <v>79</v>
      </c>
      <c r="B84" s="5" t="str">
        <f>VLOOKUP(C84,'augdate &amp; jandate kaf'!$B$5:$O$94,14,FALSE)</f>
        <v>1941-42</v>
      </c>
      <c r="C84" s="18">
        <f>LARGE('augdate &amp; jandate kaf'!$B$5:$B$94,'augdate &amp; jandate kaf rank'!$A84)</f>
        <v>52.018510446000001</v>
      </c>
      <c r="D84" s="5" t="str">
        <f>VLOOKUP(E84,'augdate &amp; jandate kaf'!$C$5:$O$94,13,FALSE)</f>
        <v>1940-41</v>
      </c>
      <c r="E84" s="18">
        <f>LARGE('augdate &amp; jandate kaf'!$C$5:$C$94,'augdate &amp; jandate kaf rank'!$A84)</f>
        <v>101.05388050800001</v>
      </c>
      <c r="F84" s="5" t="str">
        <f>VLOOKUP(G84,'augdate &amp; jandate kaf'!$D$5:$O$94,12,FALSE)</f>
        <v>1977-78</v>
      </c>
      <c r="G84" s="18">
        <f>LARGE('augdate &amp; jandate kaf'!$D$5:$D$94,'augdate &amp; jandate kaf rank'!$A84)</f>
        <v>152.88792815100001</v>
      </c>
      <c r="H84" s="5" t="str">
        <f>VLOOKUP(I84,'augdate &amp; jandate kaf'!$E$5:$O$94,11,FALSE)</f>
        <v>1939-40</v>
      </c>
      <c r="I84" s="18">
        <f>LARGE('augdate &amp; jandate kaf'!$E$5:$E$94,'augdate &amp; jandate kaf rank'!$A84)</f>
        <v>218.70346287300001</v>
      </c>
      <c r="J84" s="5" t="str">
        <f>VLOOKUP(K84,'augdate &amp; jandate kaf'!$F$5:$O$94,10,FALSE)</f>
        <v>1967-68</v>
      </c>
      <c r="K84" s="18">
        <f>LARGE('augdate &amp; jandate kaf'!$F$5:$F$94,'augdate &amp; jandate kaf rank'!$A84)</f>
        <v>295.090898025</v>
      </c>
      <c r="L84" s="5" t="str">
        <f>VLOOKUP(M84,'augdate &amp; jandate kaf'!$G$5:$O$94,9,FALSE)</f>
        <v>2013-14</v>
      </c>
      <c r="M84" s="18">
        <f>LARGE('augdate &amp; jandate kaf'!$G$5:$G$94,'augdate &amp; jandate kaf rank'!$A84)</f>
        <v>75.13784842199999</v>
      </c>
      <c r="N84" s="5" t="str">
        <f>VLOOKUP(O84,'augdate &amp; jandate kaf'!$H$5:$O$94,8,FALSE)</f>
        <v>1938-39</v>
      </c>
      <c r="O84" s="18">
        <f>LARGE('augdate &amp; jandate kaf'!$H$5:$H$94,'augdate &amp; jandate kaf rank'!$A84)</f>
        <v>155.61321730500001</v>
      </c>
      <c r="P84" s="5" t="str">
        <f>VLOOKUP(Q84,'augdate &amp; jandate kaf'!$I$5:$O$94,7,FALSE)</f>
        <v>1980-81</v>
      </c>
      <c r="Q84" s="18">
        <f>LARGE('augdate &amp; jandate kaf'!$I$5:$I$94,'augdate &amp; jandate kaf rank'!$A84)</f>
        <v>276.53552681999997</v>
      </c>
      <c r="R84" s="5" t="str">
        <f>VLOOKUP(S84,'augdate &amp; jandate kaf'!$J$5:$O$94,6,FALSE)</f>
        <v>2009-10</v>
      </c>
      <c r="S84" s="18">
        <f>LARGE('augdate &amp; jandate kaf'!$J$5:$J$94,'augdate &amp; jandate kaf rank'!$A84)</f>
        <v>374.99899420199995</v>
      </c>
      <c r="T84" s="5" t="str">
        <f>VLOOKUP(U84,'augdate &amp; jandate kaf'!$K$5:$O$94,5,FALSE)</f>
        <v>1967-68</v>
      </c>
      <c r="U84" s="18">
        <f>LARGE('augdate &amp; jandate kaf'!$K$5:$K$94,'augdate &amp; jandate kaf rank'!$A84)</f>
        <v>512.54675763900002</v>
      </c>
      <c r="V84" s="5" t="str">
        <f>VLOOKUP(W84,'augdate &amp; jandate kaf'!$L$5:$O$94,4,FALSE)</f>
        <v>2014-15</v>
      </c>
      <c r="W84" s="18">
        <f>LARGE('augdate &amp; jandate kaf'!$L$5:$L$94,'augdate &amp; jandate kaf rank'!$A84)</f>
        <v>604.19898560699994</v>
      </c>
      <c r="X84" s="5" t="str">
        <f>VLOOKUP(Y84,'augdate &amp; jandate kaf'!$M$5:$O$94,3,FALSE)</f>
        <v>2014-15</v>
      </c>
      <c r="Y84" s="18">
        <f>LARGE('augdate &amp; jandate kaf'!$M$5:$M$94,'augdate &amp; jandate kaf rank'!$A84)</f>
        <v>658.67700009300006</v>
      </c>
      <c r="Z84" s="5" t="str">
        <f>VLOOKUP(AA84,'augdate &amp; jandate kaf'!$N$5:$O$94,2,FALSE)</f>
        <v>1987-88</v>
      </c>
      <c r="AA84" s="18">
        <f>LARGE('augdate &amp; jandate kaf'!$N$5:$N$94,'augdate &amp; jandate kaf rank'!$A84)</f>
        <v>986.87797952099993</v>
      </c>
    </row>
    <row r="85" spans="1:27" x14ac:dyDescent="0.2">
      <c r="A85" s="11">
        <v>80</v>
      </c>
      <c r="B85" s="5" t="str">
        <f>VLOOKUP(C85,'augdate &amp; jandate kaf'!$B$5:$O$94,14,FALSE)</f>
        <v>1929-30</v>
      </c>
      <c r="C85" s="18">
        <f>LARGE('augdate &amp; jandate kaf'!$B$5:$B$94,'augdate &amp; jandate kaf rank'!$A85)</f>
        <v>51.649584840000003</v>
      </c>
      <c r="D85" s="5" t="str">
        <f>VLOOKUP(E85,'augdate &amp; jandate kaf'!$C$5:$O$94,13,FALSE)</f>
        <v>1981-82</v>
      </c>
      <c r="E85" s="18">
        <f>LARGE('augdate &amp; jandate kaf'!$C$5:$C$94,'augdate &amp; jandate kaf rank'!$A85)</f>
        <v>99.328260737999997</v>
      </c>
      <c r="F85" s="5" t="str">
        <f>VLOOKUP(G85,'augdate &amp; jandate kaf'!$D$5:$O$94,12,FALSE)</f>
        <v>2002-03</v>
      </c>
      <c r="G85" s="18">
        <f>LARGE('augdate &amp; jandate kaf'!$D$5:$D$94,'augdate &amp; jandate kaf rank'!$A85)</f>
        <v>152.36825874900001</v>
      </c>
      <c r="H85" s="5" t="str">
        <f>VLOOKUP(I85,'augdate &amp; jandate kaf'!$E$5:$O$94,11,FALSE)</f>
        <v>2003-04</v>
      </c>
      <c r="I85" s="18">
        <f>LARGE('augdate &amp; jandate kaf'!$E$5:$E$94,'augdate &amp; jandate kaf rank'!$A85)</f>
        <v>213.73883496000002</v>
      </c>
      <c r="J85" s="5" t="str">
        <f>VLOOKUP(K85,'augdate &amp; jandate kaf'!$F$5:$O$94,10,FALSE)</f>
        <v>1939-40</v>
      </c>
      <c r="K85" s="18">
        <f>LARGE('augdate &amp; jandate kaf'!$F$5:$F$94,'augdate &amp; jandate kaf rank'!$A85)</f>
        <v>293.65684849199999</v>
      </c>
      <c r="L85" s="5" t="str">
        <f>VLOOKUP(M85,'augdate &amp; jandate kaf'!$G$5:$O$94,9,FALSE)</f>
        <v>1929-30</v>
      </c>
      <c r="M85" s="18">
        <f>LARGE('augdate &amp; jandate kaf'!$G$5:$G$94,'augdate &amp; jandate kaf rank'!$A85)</f>
        <v>70.280327943000003</v>
      </c>
      <c r="N85" s="5" t="str">
        <f>VLOOKUP(O85,'augdate &amp; jandate kaf'!$H$5:$O$94,8,FALSE)</f>
        <v>1954-55</v>
      </c>
      <c r="O85" s="18">
        <f>LARGE('augdate &amp; jandate kaf'!$H$5:$H$94,'augdate &amp; jandate kaf rank'!$A85)</f>
        <v>150.67437451500001</v>
      </c>
      <c r="P85" s="5" t="str">
        <f>VLOOKUP(Q85,'augdate &amp; jandate kaf'!$I$5:$O$94,7,FALSE)</f>
        <v>2009-10</v>
      </c>
      <c r="Q85" s="18">
        <f>LARGE('augdate &amp; jandate kaf'!$I$5:$I$94,'augdate &amp; jandate kaf rank'!$A85)</f>
        <v>267.71304781199996</v>
      </c>
      <c r="R85" s="5" t="str">
        <f>VLOOKUP(S85,'augdate &amp; jandate kaf'!$J$5:$O$94,6,FALSE)</f>
        <v>1940-41</v>
      </c>
      <c r="S85" s="18">
        <f>LARGE('augdate &amp; jandate kaf'!$J$5:$J$94,'augdate &amp; jandate kaf rank'!$A85)</f>
        <v>372.28957281599997</v>
      </c>
      <c r="T85" s="5" t="str">
        <f>VLOOKUP(U85,'augdate &amp; jandate kaf'!$K$5:$O$94,5,FALSE)</f>
        <v>2009-10</v>
      </c>
      <c r="U85" s="18">
        <f>LARGE('augdate &amp; jandate kaf'!$K$5:$K$94,'augdate &amp; jandate kaf rank'!$A85)</f>
        <v>505.04527031699996</v>
      </c>
      <c r="V85" s="5" t="str">
        <f>VLOOKUP(W85,'augdate &amp; jandate kaf'!$L$5:$O$94,4,FALSE)</f>
        <v>1928-29</v>
      </c>
      <c r="W85" s="18">
        <f>LARGE('augdate &amp; jandate kaf'!$L$5:$L$94,'augdate &amp; jandate kaf rank'!$A85)</f>
        <v>590.51700264900001</v>
      </c>
      <c r="X85" s="5" t="str">
        <f>VLOOKUP(Y85,'augdate &amp; jandate kaf'!$M$5:$O$94,3,FALSE)</f>
        <v>1928-29</v>
      </c>
      <c r="Y85" s="18">
        <f>LARGE('augdate &amp; jandate kaf'!$M$5:$M$94,'augdate &amp; jandate kaf rank'!$A85)</f>
        <v>653.418818472</v>
      </c>
      <c r="Z85" s="5" t="str">
        <f>VLOOKUP(AA85,'augdate &amp; jandate kaf'!$N$5:$O$94,2,FALSE)</f>
        <v>1980-81</v>
      </c>
      <c r="AA85" s="18">
        <f>LARGE('augdate &amp; jandate kaf'!$N$5:$N$94,'augdate &amp; jandate kaf rank'!$A85)</f>
        <v>962.38607961299999</v>
      </c>
    </row>
    <row r="86" spans="1:27" x14ac:dyDescent="0.2">
      <c r="A86" s="11">
        <v>81</v>
      </c>
      <c r="B86" s="5" t="str">
        <f>VLOOKUP(C86,'augdate &amp; jandate kaf'!$B$5:$O$94,14,FALSE)</f>
        <v>1929-30</v>
      </c>
      <c r="C86" s="18">
        <f>LARGE('augdate &amp; jandate kaf'!$B$5:$B$94,'augdate &amp; jandate kaf rank'!$A86)</f>
        <v>51.649584840000003</v>
      </c>
      <c r="D86" s="5" t="str">
        <f>VLOOKUP(E86,'augdate &amp; jandate kaf'!$C$5:$O$94,13,FALSE)</f>
        <v>1968-69</v>
      </c>
      <c r="E86" s="18">
        <f>LARGE('augdate &amp; jandate kaf'!$C$5:$C$94,'augdate &amp; jandate kaf rank'!$A86)</f>
        <v>98.955368189999987</v>
      </c>
      <c r="F86" s="5" t="str">
        <f>VLOOKUP(G86,'augdate &amp; jandate kaf'!$D$5:$O$94,12,FALSE)</f>
        <v>1941-42</v>
      </c>
      <c r="G86" s="18">
        <f>LARGE('augdate &amp; jandate kaf'!$D$5:$D$94,'augdate &amp; jandate kaf rank'!$A86)</f>
        <v>151.225779453</v>
      </c>
      <c r="H86" s="5" t="str">
        <f>VLOOKUP(I86,'augdate &amp; jandate kaf'!$E$5:$O$94,11,FALSE)</f>
        <v>1941-42</v>
      </c>
      <c r="I86" s="18">
        <f>LARGE('augdate &amp; jandate kaf'!$E$5:$E$94,'augdate &amp; jandate kaf rank'!$A86)</f>
        <v>213.110074653</v>
      </c>
      <c r="J86" s="5" t="str">
        <f>VLOOKUP(K86,'augdate &amp; jandate kaf'!$F$5:$O$94,10,FALSE)</f>
        <v>2002-03</v>
      </c>
      <c r="K86" s="18">
        <f>LARGE('augdate &amp; jandate kaf'!$F$5:$F$94,'augdate &amp; jandate kaf rank'!$A86)</f>
        <v>290.255195727</v>
      </c>
      <c r="L86" s="5" t="str">
        <f>VLOOKUP(M86,'augdate &amp; jandate kaf'!$G$5:$O$94,9,FALSE)</f>
        <v>1932-33</v>
      </c>
      <c r="M86" s="18">
        <f>LARGE('augdate &amp; jandate kaf'!$G$5:$G$94,'augdate &amp; jandate kaf rank'!$A86)</f>
        <v>68.92760072099999</v>
      </c>
      <c r="N86" s="5" t="str">
        <f>VLOOKUP(O86,'augdate &amp; jandate kaf'!$H$5:$O$94,8,FALSE)</f>
        <v>2004-05</v>
      </c>
      <c r="O86" s="18">
        <f>LARGE('augdate &amp; jandate kaf'!$H$5:$H$94,'augdate &amp; jandate kaf rank'!$A86)</f>
        <v>150.20627535899999</v>
      </c>
      <c r="P86" s="5" t="str">
        <f>VLOOKUP(Q86,'augdate &amp; jandate kaf'!$I$5:$O$94,7,FALSE)</f>
        <v>1993-94</v>
      </c>
      <c r="Q86" s="18">
        <f>LARGE('augdate &amp; jandate kaf'!$I$5:$I$94,'augdate &amp; jandate kaf rank'!$A86)</f>
        <v>246.82114776899999</v>
      </c>
      <c r="R86" s="5" t="str">
        <f>VLOOKUP(S86,'augdate &amp; jandate kaf'!$J$5:$O$94,6,FALSE)</f>
        <v>1980-81</v>
      </c>
      <c r="S86" s="18">
        <f>LARGE('augdate &amp; jandate kaf'!$J$5:$J$94,'augdate &amp; jandate kaf rank'!$A86)</f>
        <v>371.68263069</v>
      </c>
      <c r="T86" s="5" t="str">
        <f>VLOOKUP(U86,'augdate &amp; jandate kaf'!$K$5:$O$94,5,FALSE)</f>
        <v>1933-34</v>
      </c>
      <c r="U86" s="18">
        <f>LARGE('augdate &amp; jandate kaf'!$K$5:$K$94,'augdate &amp; jandate kaf rank'!$A86)</f>
        <v>493.14246084600001</v>
      </c>
      <c r="V86" s="5" t="str">
        <f>VLOOKUP(W86,'augdate &amp; jandate kaf'!$L$5:$O$94,4,FALSE)</f>
        <v>1967-68</v>
      </c>
      <c r="W86" s="18">
        <f>LARGE('augdate &amp; jandate kaf'!$L$5:$L$94,'augdate &amp; jandate kaf rank'!$A86)</f>
        <v>578.77485432900005</v>
      </c>
      <c r="X86" s="5" t="str">
        <f>VLOOKUP(Y86,'augdate &amp; jandate kaf'!$M$5:$O$94,3,FALSE)</f>
        <v>1967-68</v>
      </c>
      <c r="Y86" s="18">
        <f>LARGE('augdate &amp; jandate kaf'!$M$5:$M$94,'augdate &amp; jandate kaf rank'!$A86)</f>
        <v>631.83865399199999</v>
      </c>
      <c r="Z86" s="5" t="str">
        <f>VLOOKUP(AA86,'augdate &amp; jandate kaf'!$N$5:$O$94,2,FALSE)</f>
        <v>1940-41</v>
      </c>
      <c r="AA86" s="18">
        <f>LARGE('augdate &amp; jandate kaf'!$N$5:$N$94,'augdate &amp; jandate kaf rank'!$A86)</f>
        <v>945.39368355600004</v>
      </c>
    </row>
    <row r="87" spans="1:27" x14ac:dyDescent="0.2">
      <c r="A87" s="11">
        <v>82</v>
      </c>
      <c r="B87" s="5" t="str">
        <f>VLOOKUP(C87,'augdate &amp; jandate kaf'!$B$5:$O$94,14,FALSE)</f>
        <v>1940-41</v>
      </c>
      <c r="C87" s="18">
        <f>LARGE('augdate &amp; jandate kaf'!$B$5:$B$94,'augdate &amp; jandate kaf rank'!$A87)</f>
        <v>50.296857618000004</v>
      </c>
      <c r="D87" s="5" t="str">
        <f>VLOOKUP(E87,'augdate &amp; jandate kaf'!$C$5:$O$94,13,FALSE)</f>
        <v>1977-78</v>
      </c>
      <c r="E87" s="18">
        <f>LARGE('augdate &amp; jandate kaf'!$C$5:$C$94,'augdate &amp; jandate kaf rank'!$A87)</f>
        <v>98.225450862000002</v>
      </c>
      <c r="F87" s="5" t="str">
        <f>VLOOKUP(G87,'augdate &amp; jandate kaf'!$D$5:$O$94,12,FALSE)</f>
        <v>1968-69</v>
      </c>
      <c r="G87" s="18">
        <f>LARGE('augdate &amp; jandate kaf'!$D$5:$D$94,'augdate &amp; jandate kaf rank'!$A87)</f>
        <v>150.297515025</v>
      </c>
      <c r="H87" s="5" t="str">
        <f>VLOOKUP(I87,'augdate &amp; jandate kaf'!$E$5:$O$94,11,FALSE)</f>
        <v>1987-88</v>
      </c>
      <c r="I87" s="18">
        <f>LARGE('augdate &amp; jandate kaf'!$E$5:$E$94,'augdate &amp; jandate kaf rank'!$A87)</f>
        <v>211.11866976900001</v>
      </c>
      <c r="J87" s="5" t="str">
        <f>VLOOKUP(K87,'augdate &amp; jandate kaf'!$F$5:$O$94,10,FALSE)</f>
        <v>1935-36</v>
      </c>
      <c r="K87" s="18">
        <f>LARGE('augdate &amp; jandate kaf'!$F$5:$F$94,'augdate &amp; jandate kaf rank'!$A87)</f>
        <v>289.22577427800002</v>
      </c>
      <c r="L87" s="5" t="str">
        <f>VLOOKUP(M87,'augdate &amp; jandate kaf'!$G$5:$O$94,9,FALSE)</f>
        <v>1948-49</v>
      </c>
      <c r="M87" s="18">
        <f>LARGE('augdate &amp; jandate kaf'!$G$5:$G$94,'augdate &amp; jandate kaf rank'!$A87)</f>
        <v>68.558675115</v>
      </c>
      <c r="N87" s="5" t="str">
        <f>VLOOKUP(O87,'augdate &amp; jandate kaf'!$H$5:$O$94,8,FALSE)</f>
        <v>1993-94</v>
      </c>
      <c r="O87" s="18">
        <f>LARGE('augdate &amp; jandate kaf'!$H$5:$H$94,'augdate &amp; jandate kaf rank'!$A87)</f>
        <v>148.99437457799999</v>
      </c>
      <c r="P87" s="5" t="str">
        <f>VLOOKUP(Q87,'augdate &amp; jandate kaf'!$I$5:$O$94,7,FALSE)</f>
        <v>1954-55</v>
      </c>
      <c r="Q87" s="18">
        <f>LARGE('augdate &amp; jandate kaf'!$I$5:$I$94,'augdate &amp; jandate kaf rank'!$A87)</f>
        <v>242.78280081300002</v>
      </c>
      <c r="R87" s="5" t="str">
        <f>VLOOKUP(S87,'augdate &amp; jandate kaf'!$J$5:$O$94,6,FALSE)</f>
        <v>1936-37</v>
      </c>
      <c r="S87" s="18">
        <f>LARGE('augdate &amp; jandate kaf'!$J$5:$J$94,'augdate &amp; jandate kaf rank'!$A87)</f>
        <v>362.326597983</v>
      </c>
      <c r="T87" s="5" t="str">
        <f>VLOOKUP(U87,'augdate &amp; jandate kaf'!$K$5:$O$94,5,FALSE)</f>
        <v>1940-41</v>
      </c>
      <c r="U87" s="18">
        <f>LARGE('augdate &amp; jandate kaf'!$K$5:$K$94,'augdate &amp; jandate kaf rank'!$A87)</f>
        <v>488.74708910999999</v>
      </c>
      <c r="V87" s="5" t="str">
        <f>VLOOKUP(W87,'augdate &amp; jandate kaf'!$L$5:$O$94,4,FALSE)</f>
        <v>1940-41</v>
      </c>
      <c r="W87" s="18">
        <f>LARGE('augdate &amp; jandate kaf'!$L$5:$L$94,'augdate &amp; jandate kaf rank'!$A87)</f>
        <v>567.82807788000002</v>
      </c>
      <c r="X87" s="5" t="str">
        <f>VLOOKUP(Y87,'augdate &amp; jandate kaf'!$M$5:$O$94,3,FALSE)</f>
        <v>1940-41</v>
      </c>
      <c r="Y87" s="18">
        <f>LARGE('augdate &amp; jandate kaf'!$M$5:$M$94,'augdate &amp; jandate kaf rank'!$A87)</f>
        <v>629.43865408199997</v>
      </c>
      <c r="Z87" s="5" t="str">
        <f>VLOOKUP(AA87,'augdate &amp; jandate kaf'!$N$5:$O$94,2,FALSE)</f>
        <v>1928-29</v>
      </c>
      <c r="AA87" s="18">
        <f>LARGE('augdate &amp; jandate kaf'!$N$5:$N$94,'augdate &amp; jandate kaf rank'!$A87)</f>
        <v>944.65583234400003</v>
      </c>
    </row>
    <row r="88" spans="1:27" x14ac:dyDescent="0.2">
      <c r="A88" s="11">
        <v>83</v>
      </c>
      <c r="B88" s="5" t="str">
        <f>VLOOKUP(C88,'augdate &amp; jandate kaf'!$B$5:$O$94,14,FALSE)</f>
        <v>2015-16</v>
      </c>
      <c r="C88" s="18">
        <f>LARGE('augdate &amp; jandate kaf'!$B$5:$B$94,'augdate &amp; jandate kaf rank'!$A88)</f>
        <v>50.112394815000002</v>
      </c>
      <c r="D88" s="5" t="str">
        <f>VLOOKUP(E88,'augdate &amp; jandate kaf'!$C$5:$O$94,13,FALSE)</f>
        <v>1929-30</v>
      </c>
      <c r="E88" s="18">
        <f>LARGE('augdate &amp; jandate kaf'!$C$5:$C$94,'augdate &amp; jandate kaf rank'!$A88)</f>
        <v>97.348756680000008</v>
      </c>
      <c r="F88" s="5" t="str">
        <f>VLOOKUP(G88,'augdate &amp; jandate kaf'!$D$5:$O$94,12,FALSE)</f>
        <v>1934-35</v>
      </c>
      <c r="G88" s="18">
        <f>LARGE('augdate &amp; jandate kaf'!$D$5:$D$94,'augdate &amp; jandate kaf rank'!$A88)</f>
        <v>144.755697051</v>
      </c>
      <c r="H88" s="5" t="str">
        <f>VLOOKUP(I88,'augdate &amp; jandate kaf'!$E$5:$O$94,11,FALSE)</f>
        <v>2002-03</v>
      </c>
      <c r="I88" s="18">
        <f>LARGE('augdate &amp; jandate kaf'!$E$5:$E$94,'augdate &amp; jandate kaf rank'!$A88)</f>
        <v>208.59966159899997</v>
      </c>
      <c r="J88" s="5" t="str">
        <f>VLOOKUP(K88,'augdate &amp; jandate kaf'!$F$5:$O$94,10,FALSE)</f>
        <v>1944-45</v>
      </c>
      <c r="K88" s="18">
        <f>LARGE('augdate &amp; jandate kaf'!$F$5:$F$94,'augdate &amp; jandate kaf rank'!$A88)</f>
        <v>288.956022222</v>
      </c>
      <c r="L88" s="5" t="str">
        <f>VLOOKUP(M88,'augdate &amp; jandate kaf'!$G$5:$O$94,9,FALSE)</f>
        <v>1928-29</v>
      </c>
      <c r="M88" s="18">
        <f>LARGE('augdate &amp; jandate kaf'!$G$5:$G$94,'augdate &amp; jandate kaf rank'!$A88)</f>
        <v>67.082972691000009</v>
      </c>
      <c r="N88" s="5" t="str">
        <f>VLOOKUP(O88,'augdate &amp; jandate kaf'!$H$5:$O$94,8,FALSE)</f>
        <v>1991-92</v>
      </c>
      <c r="O88" s="18">
        <f>LARGE('augdate &amp; jandate kaf'!$H$5:$H$94,'augdate &amp; jandate kaf rank'!$A88)</f>
        <v>145.98941601300001</v>
      </c>
      <c r="P88" s="5" t="str">
        <f>VLOOKUP(Q88,'augdate &amp; jandate kaf'!$I$5:$O$94,7,FALSE)</f>
        <v>2004-05</v>
      </c>
      <c r="Q88" s="18">
        <f>LARGE('augdate &amp; jandate kaf'!$I$5:$I$94,'augdate &amp; jandate kaf rank'!$A88)</f>
        <v>230.69354506800002</v>
      </c>
      <c r="R88" s="5" t="str">
        <f>VLOOKUP(S88,'augdate &amp; jandate kaf'!$J$5:$O$94,6,FALSE)</f>
        <v>1954-55</v>
      </c>
      <c r="S88" s="18">
        <f>LARGE('augdate &amp; jandate kaf'!$J$5:$J$94,'augdate &amp; jandate kaf rank'!$A88)</f>
        <v>355.78114368299998</v>
      </c>
      <c r="T88" s="5" t="str">
        <f>VLOOKUP(U88,'augdate &amp; jandate kaf'!$K$5:$O$94,5,FALSE)</f>
        <v>1928-29</v>
      </c>
      <c r="U88" s="18">
        <f>LARGE('augdate &amp; jandate kaf'!$K$5:$K$94,'augdate &amp; jandate kaf rank'!$A88)</f>
        <v>488.11039491899999</v>
      </c>
      <c r="V88" s="5" t="str">
        <f>VLOOKUP(W88,'augdate &amp; jandate kaf'!$L$5:$O$94,4,FALSE)</f>
        <v>1980-81</v>
      </c>
      <c r="W88" s="18">
        <f>LARGE('augdate &amp; jandate kaf'!$L$5:$L$94,'augdate &amp; jandate kaf rank'!$A88)</f>
        <v>560.61816079499999</v>
      </c>
      <c r="X88" s="5" t="str">
        <f>VLOOKUP(Y88,'augdate &amp; jandate kaf'!$M$5:$O$94,3,FALSE)</f>
        <v>1980-81</v>
      </c>
      <c r="Y88" s="18">
        <f>LARGE('augdate &amp; jandate kaf'!$M$5:$M$94,'augdate &amp; jandate kaf rank'!$A88)</f>
        <v>624.07336502699991</v>
      </c>
      <c r="Z88" s="5" t="str">
        <f>VLOOKUP(AA88,'augdate &amp; jandate kaf'!$N$5:$O$94,2,FALSE)</f>
        <v>1967-68</v>
      </c>
      <c r="AA88" s="18">
        <f>LARGE('augdate &amp; jandate kaf'!$N$5:$N$94,'augdate &amp; jandate kaf rank'!$A88)</f>
        <v>912.25385008799992</v>
      </c>
    </row>
    <row r="89" spans="1:27" x14ac:dyDescent="0.2">
      <c r="A89" s="11">
        <v>84</v>
      </c>
      <c r="B89" s="5" t="str">
        <f>VLOOKUP(C89,'augdate &amp; jandate kaf'!$B$5:$O$94,14,FALSE)</f>
        <v>1977-78</v>
      </c>
      <c r="C89" s="18">
        <f>LARGE('augdate &amp; jandate kaf'!$B$5:$B$94,'augdate &amp; jandate kaf rank'!$A89)</f>
        <v>47.468427972000001</v>
      </c>
      <c r="D89" s="5" t="str">
        <f>VLOOKUP(E89,'augdate &amp; jandate kaf'!$C$5:$O$94,13,FALSE)</f>
        <v>2015-16</v>
      </c>
      <c r="E89" s="18">
        <f>LARGE('augdate &amp; jandate kaf'!$C$5:$C$94,'augdate &amp; jandate kaf rank'!$A89)</f>
        <v>96.049583174999995</v>
      </c>
      <c r="F89" s="5" t="str">
        <f>VLOOKUP(G89,'augdate &amp; jandate kaf'!$D$5:$O$94,12,FALSE)</f>
        <v>1929-30</v>
      </c>
      <c r="G89" s="18">
        <f>LARGE('augdate &amp; jandate kaf'!$D$5:$D$94,'augdate &amp; jandate kaf rank'!$A89)</f>
        <v>144.571234248</v>
      </c>
      <c r="H89" s="5" t="str">
        <f>VLOOKUP(I89,'augdate &amp; jandate kaf'!$E$5:$O$94,11,FALSE)</f>
        <v>1992-93</v>
      </c>
      <c r="I89" s="18">
        <f>LARGE('augdate &amp; jandate kaf'!$E$5:$E$94,'augdate &amp; jandate kaf rank'!$A89)</f>
        <v>202.39933125300001</v>
      </c>
      <c r="J89" s="5" t="str">
        <f>VLOOKUP(K89,'augdate &amp; jandate kaf'!$F$5:$O$94,10,FALSE)</f>
        <v>2001-02</v>
      </c>
      <c r="K89" s="18">
        <f>LARGE('augdate &amp; jandate kaf'!$F$5:$F$94,'augdate &amp; jandate kaf rank'!$A89)</f>
        <v>288.00395614199999</v>
      </c>
      <c r="L89" s="5" t="str">
        <f>VLOOKUP(M89,'augdate &amp; jandate kaf'!$G$5:$O$94,9,FALSE)</f>
        <v>1991-92</v>
      </c>
      <c r="M89" s="18">
        <f>LARGE('augdate &amp; jandate kaf'!$G$5:$G$94,'augdate &amp; jandate kaf rank'!$A89)</f>
        <v>66.898509888000007</v>
      </c>
      <c r="N89" s="5" t="str">
        <f>VLOOKUP(O89,'augdate &amp; jandate kaf'!$H$5:$O$94,8,FALSE)</f>
        <v>2000-01</v>
      </c>
      <c r="O89" s="18">
        <f>LARGE('augdate &amp; jandate kaf'!$H$5:$H$94,'augdate &amp; jandate kaf rank'!$A89)</f>
        <v>127.090904325</v>
      </c>
      <c r="P89" s="5" t="str">
        <f>VLOOKUP(Q89,'augdate &amp; jandate kaf'!$I$5:$O$94,7,FALSE)</f>
        <v>1928-29</v>
      </c>
      <c r="Q89" s="18">
        <f>LARGE('augdate &amp; jandate kaf'!$I$5:$I$94,'augdate &amp; jandate kaf rank'!$A89)</f>
        <v>229.29718148399999</v>
      </c>
      <c r="R89" s="5" t="str">
        <f>VLOOKUP(S89,'augdate &amp; jandate kaf'!$J$5:$O$94,6,FALSE)</f>
        <v>1993-94</v>
      </c>
      <c r="S89" s="18">
        <f>LARGE('augdate &amp; jandate kaf'!$J$5:$J$94,'augdate &amp; jandate kaf rank'!$A89)</f>
        <v>353.09552394899998</v>
      </c>
      <c r="T89" s="5" t="str">
        <f>VLOOKUP(U89,'augdate &amp; jandate kaf'!$K$5:$O$94,5,FALSE)</f>
        <v>1929-30</v>
      </c>
      <c r="U89" s="18">
        <f>LARGE('augdate &amp; jandate kaf'!$K$5:$K$94,'augdate &amp; jandate kaf rank'!$A89)</f>
        <v>477.57618043799999</v>
      </c>
      <c r="V89" s="5" t="str">
        <f>VLOOKUP(W89,'augdate &amp; jandate kaf'!$L$5:$O$94,4,FALSE)</f>
        <v>1933-34</v>
      </c>
      <c r="W89" s="18">
        <f>LARGE('augdate &amp; jandate kaf'!$L$5:$L$94,'augdate &amp; jandate kaf rank'!$A89)</f>
        <v>550.32592977599995</v>
      </c>
      <c r="X89" s="5" t="str">
        <f>VLOOKUP(Y89,'augdate &amp; jandate kaf'!$M$5:$O$94,3,FALSE)</f>
        <v>1933-34</v>
      </c>
      <c r="Y89" s="18">
        <f>LARGE('augdate &amp; jandate kaf'!$M$5:$M$94,'augdate &amp; jandate kaf rank'!$A89)</f>
        <v>600.37683699000002</v>
      </c>
      <c r="Z89" s="5" t="str">
        <f>VLOOKUP(AA89,'augdate &amp; jandate kaf'!$N$5:$O$94,2,FALSE)</f>
        <v>1929-30</v>
      </c>
      <c r="AA89" s="18">
        <f>LARGE('augdate &amp; jandate kaf'!$N$5:$N$94,'augdate &amp; jandate kaf rank'!$A89)</f>
        <v>885.32228084999997</v>
      </c>
    </row>
    <row r="90" spans="1:27" x14ac:dyDescent="0.2">
      <c r="A90" s="11">
        <v>85</v>
      </c>
      <c r="B90" s="5" t="str">
        <f>VLOOKUP(C90,'augdate &amp; jandate kaf'!$B$5:$O$94,14,FALSE)</f>
        <v>2001-02</v>
      </c>
      <c r="C90" s="18">
        <f>LARGE('augdate &amp; jandate kaf'!$B$5:$B$94,'augdate &amp; jandate kaf rank'!$A90)</f>
        <v>47.345452769999994</v>
      </c>
      <c r="D90" s="5" t="str">
        <f>VLOOKUP(E90,'augdate &amp; jandate kaf'!$C$5:$O$94,13,FALSE)</f>
        <v>1994-95</v>
      </c>
      <c r="E90" s="18">
        <f>LARGE('augdate &amp; jandate kaf'!$C$5:$C$94,'augdate &amp; jandate kaf rank'!$A90)</f>
        <v>92.540822976000001</v>
      </c>
      <c r="F90" s="5" t="str">
        <f>VLOOKUP(G90,'augdate &amp; jandate kaf'!$D$5:$O$94,12,FALSE)</f>
        <v>2015-16</v>
      </c>
      <c r="G90" s="18">
        <f>LARGE('augdate &amp; jandate kaf'!$D$5:$D$94,'augdate &amp; jandate kaf rank'!$A90)</f>
        <v>142.47272193000001</v>
      </c>
      <c r="H90" s="5" t="str">
        <f>VLOOKUP(I90,'augdate &amp; jandate kaf'!$E$5:$O$94,11,FALSE)</f>
        <v>2015-16</v>
      </c>
      <c r="I90" s="18">
        <f>LARGE('augdate &amp; jandate kaf'!$E$5:$E$94,'augdate &amp; jandate kaf rank'!$A90)</f>
        <v>200.66776107000001</v>
      </c>
      <c r="J90" s="5" t="str">
        <f>VLOOKUP(K90,'augdate &amp; jandate kaf'!$F$5:$O$94,10,FALSE)</f>
        <v>1990-91</v>
      </c>
      <c r="K90" s="18">
        <f>LARGE('augdate &amp; jandate kaf'!$F$5:$F$94,'augdate &amp; jandate kaf rank'!$A90)</f>
        <v>286.43304710999996</v>
      </c>
      <c r="L90" s="5" t="str">
        <f>VLOOKUP(M90,'augdate &amp; jandate kaf'!$G$5:$O$94,9,FALSE)</f>
        <v>2000-01</v>
      </c>
      <c r="M90" s="18">
        <f>LARGE('augdate &amp; jandate kaf'!$G$5:$G$94,'augdate &amp; jandate kaf rank'!$A90)</f>
        <v>66.222146276999993</v>
      </c>
      <c r="N90" s="5" t="str">
        <f>VLOOKUP(O90,'augdate &amp; jandate kaf'!$H$5:$O$94,8,FALSE)</f>
        <v>1932-33</v>
      </c>
      <c r="O90" s="18">
        <f>LARGE('augdate &amp; jandate kaf'!$H$5:$H$94,'augdate &amp; jandate kaf rank'!$A90)</f>
        <v>125.353383729</v>
      </c>
      <c r="P90" s="5" t="str">
        <f>VLOOKUP(Q90,'augdate &amp; jandate kaf'!$I$5:$O$94,7,FALSE)</f>
        <v>1932-33</v>
      </c>
      <c r="Q90" s="18">
        <f>LARGE('augdate &amp; jandate kaf'!$I$5:$I$94,'augdate &amp; jandate kaf rank'!$A90)</f>
        <v>223.61057012699999</v>
      </c>
      <c r="R90" s="5" t="str">
        <f>VLOOKUP(S90,'augdate &amp; jandate kaf'!$J$5:$O$94,6,FALSE)</f>
        <v>2004-05</v>
      </c>
      <c r="S90" s="18">
        <f>LARGE('augdate &amp; jandate kaf'!$J$5:$J$94,'augdate &amp; jandate kaf rank'!$A90)</f>
        <v>349.52329267800002</v>
      </c>
      <c r="T90" s="5" t="str">
        <f>VLOOKUP(U90,'augdate &amp; jandate kaf'!$K$5:$O$94,5,FALSE)</f>
        <v>1980-81</v>
      </c>
      <c r="U90" s="18">
        <f>LARGE('augdate &amp; jandate kaf'!$K$5:$K$94,'augdate &amp; jandate kaf rank'!$A90)</f>
        <v>471.59998231499998</v>
      </c>
      <c r="V90" s="5" t="str">
        <f>VLOOKUP(W90,'augdate &amp; jandate kaf'!$L$5:$O$94,4,FALSE)</f>
        <v>1929-30</v>
      </c>
      <c r="W90" s="18">
        <f>LARGE('augdate &amp; jandate kaf'!$L$5:$L$94,'augdate &amp; jandate kaf rank'!$A90)</f>
        <v>538.21088890800002</v>
      </c>
      <c r="X90" s="5" t="str">
        <f>VLOOKUP(Y90,'augdate &amp; jandate kaf'!$M$5:$O$94,3,FALSE)</f>
        <v>1929-30</v>
      </c>
      <c r="Y90" s="18">
        <f>LARGE('augdate &amp; jandate kaf'!$M$5:$M$94,'augdate &amp; jandate kaf rank'!$A90)</f>
        <v>587.70840771299993</v>
      </c>
      <c r="Z90" s="5" t="str">
        <f>VLOOKUP(AA90,'augdate &amp; jandate kaf'!$N$5:$O$94,2,FALSE)</f>
        <v>1933-34</v>
      </c>
      <c r="AA90" s="18">
        <f>LARGE('augdate &amp; jandate kaf'!$N$5:$N$94,'augdate &amp; jandate kaf rank'!$A90)</f>
        <v>882.79335532499999</v>
      </c>
    </row>
    <row r="91" spans="1:27" x14ac:dyDescent="0.2">
      <c r="A91" s="11">
        <v>86</v>
      </c>
      <c r="B91" s="5" t="str">
        <f>VLOOKUP(C91,'augdate &amp; jandate kaf'!$B$5:$O$94,14,FALSE)</f>
        <v>1994-95</v>
      </c>
      <c r="C91" s="18">
        <f>LARGE('augdate &amp; jandate kaf'!$B$5:$B$94,'augdate &amp; jandate kaf rank'!$A91)</f>
        <v>46.484626356</v>
      </c>
      <c r="D91" s="5" t="str">
        <f>VLOOKUP(E91,'augdate &amp; jandate kaf'!$C$5:$O$94,13,FALSE)</f>
        <v>1934-35</v>
      </c>
      <c r="E91" s="18">
        <f>LARGE('augdate &amp; jandate kaf'!$C$5:$C$94,'augdate &amp; jandate kaf rank'!$A91)</f>
        <v>90.216194963999996</v>
      </c>
      <c r="F91" s="5" t="str">
        <f>VLOOKUP(G91,'augdate &amp; jandate kaf'!$D$5:$O$94,12,FALSE)</f>
        <v>1994-95</v>
      </c>
      <c r="G91" s="18">
        <f>LARGE('augdate &amp; jandate kaf'!$D$5:$D$94,'augdate &amp; jandate kaf rank'!$A91)</f>
        <v>140.439664155</v>
      </c>
      <c r="H91" s="5" t="str">
        <f>VLOOKUP(I91,'augdate &amp; jandate kaf'!$E$5:$O$94,11,FALSE)</f>
        <v>2001-02</v>
      </c>
      <c r="I91" s="18">
        <f>LARGE('augdate &amp; jandate kaf'!$E$5:$E$94,'augdate &amp; jandate kaf rank'!$A91)</f>
        <v>196.07999264700001</v>
      </c>
      <c r="J91" s="5" t="str">
        <f>VLOOKUP(K91,'augdate &amp; jandate kaf'!$F$5:$O$94,10,FALSE)</f>
        <v>1992-93</v>
      </c>
      <c r="K91" s="18">
        <f>LARGE('augdate &amp; jandate kaf'!$F$5:$F$94,'augdate &amp; jandate kaf rank'!$A91)</f>
        <v>281.41089853800003</v>
      </c>
      <c r="L91" s="5" t="str">
        <f>VLOOKUP(M91,'augdate &amp; jandate kaf'!$G$5:$O$94,9,FALSE)</f>
        <v>1959-60</v>
      </c>
      <c r="M91" s="18">
        <f>LARGE('augdate &amp; jandate kaf'!$G$5:$G$94,'augdate &amp; jandate kaf rank'!$A91)</f>
        <v>65.730245468999996</v>
      </c>
      <c r="N91" s="5" t="str">
        <f>VLOOKUP(O91,'augdate &amp; jandate kaf'!$H$5:$O$94,8,FALSE)</f>
        <v>1928-29</v>
      </c>
      <c r="O91" s="18">
        <f>LARGE('augdate &amp; jandate kaf'!$H$5:$H$94,'augdate &amp; jandate kaf rank'!$A91)</f>
        <v>123.23106975900001</v>
      </c>
      <c r="P91" s="5" t="str">
        <f>VLOOKUP(Q91,'augdate &amp; jandate kaf'!$I$5:$O$94,7,FALSE)</f>
        <v>1991-92</v>
      </c>
      <c r="Q91" s="18">
        <f>LARGE('augdate &amp; jandate kaf'!$I$5:$I$94,'augdate &amp; jandate kaf rank'!$A91)</f>
        <v>219.89751241499999</v>
      </c>
      <c r="R91" s="5" t="str">
        <f>VLOOKUP(S91,'augdate &amp; jandate kaf'!$J$5:$O$94,6,FALSE)</f>
        <v>1928-29</v>
      </c>
      <c r="S91" s="18">
        <f>LARGE('augdate &amp; jandate kaf'!$J$5:$J$94,'augdate &amp; jandate kaf rank'!$A91)</f>
        <v>335.92858244399997</v>
      </c>
      <c r="T91" s="5" t="str">
        <f>VLOOKUP(U91,'augdate &amp; jandate kaf'!$K$5:$O$94,5,FALSE)</f>
        <v>1993-94</v>
      </c>
      <c r="U91" s="18">
        <f>LARGE('augdate &amp; jandate kaf'!$K$5:$K$94,'augdate &amp; jandate kaf rank'!$A91)</f>
        <v>444.09717342900001</v>
      </c>
      <c r="V91" s="5" t="str">
        <f>VLOOKUP(W91,'augdate &amp; jandate kaf'!$L$5:$O$94,4,FALSE)</f>
        <v>1993-94</v>
      </c>
      <c r="W91" s="18">
        <f>LARGE('augdate &amp; jandate kaf'!$L$5:$L$94,'augdate &amp; jandate kaf rank'!$A91)</f>
        <v>507.17155122899999</v>
      </c>
      <c r="X91" s="5" t="str">
        <f>VLOOKUP(Y91,'augdate &amp; jandate kaf'!$M$5:$O$94,3,FALSE)</f>
        <v>1993-94</v>
      </c>
      <c r="Y91" s="18">
        <f>LARGE('augdate &amp; jandate kaf'!$M$5:$M$94,'augdate &amp; jandate kaf rank'!$A91)</f>
        <v>558.20626005899999</v>
      </c>
      <c r="Z91" s="5" t="str">
        <f>VLOOKUP(AA91,'augdate &amp; jandate kaf'!$N$5:$O$94,2,FALSE)</f>
        <v>1993-94</v>
      </c>
      <c r="AA91" s="18">
        <f>LARGE('augdate &amp; jandate kaf'!$N$5:$N$94,'augdate &amp; jandate kaf rank'!$A91)</f>
        <v>837.45715867799993</v>
      </c>
    </row>
    <row r="92" spans="1:27" x14ac:dyDescent="0.2">
      <c r="A92" s="11">
        <v>87</v>
      </c>
      <c r="B92" s="5" t="str">
        <f>VLOOKUP(C92,'augdate &amp; jandate kaf'!$B$5:$O$94,14,FALSE)</f>
        <v>1934-35</v>
      </c>
      <c r="C92" s="18">
        <f>LARGE('augdate &amp; jandate kaf'!$B$5:$B$94,'augdate &amp; jandate kaf rank'!$A92)</f>
        <v>46.361651154</v>
      </c>
      <c r="D92" s="5" t="str">
        <f>VLOOKUP(E92,'augdate &amp; jandate kaf'!$C$5:$O$94,13,FALSE)</f>
        <v>2001-02</v>
      </c>
      <c r="E92" s="18">
        <f>LARGE('augdate &amp; jandate kaf'!$C$5:$C$94,'augdate &amp; jandate kaf rank'!$A92)</f>
        <v>90.009913979999993</v>
      </c>
      <c r="F92" s="5" t="str">
        <f>VLOOKUP(G92,'augdate &amp; jandate kaf'!$D$5:$O$94,12,FALSE)</f>
        <v>2001-02</v>
      </c>
      <c r="G92" s="18">
        <f>LARGE('augdate &amp; jandate kaf'!$D$5:$D$94,'augdate &amp; jandate kaf rank'!$A92)</f>
        <v>139.01553197699999</v>
      </c>
      <c r="H92" s="5" t="str">
        <f>VLOOKUP(I92,'augdate &amp; jandate kaf'!$E$5:$O$94,11,FALSE)</f>
        <v>1994-95</v>
      </c>
      <c r="I92" s="18">
        <f>LARGE('augdate &amp; jandate kaf'!$E$5:$E$94,'augdate &amp; jandate kaf rank'!$A92)</f>
        <v>195.18346375499999</v>
      </c>
      <c r="J92" s="5" t="str">
        <f>VLOOKUP(K92,'augdate &amp; jandate kaf'!$F$5:$O$94,10,FALSE)</f>
        <v>1936-37</v>
      </c>
      <c r="K92" s="18">
        <f>LARGE('augdate &amp; jandate kaf'!$F$5:$F$94,'augdate &amp; jandate kaf rank'!$A92)</f>
        <v>278.40990691500002</v>
      </c>
      <c r="L92" s="5" t="str">
        <f>VLOOKUP(M92,'augdate &amp; jandate kaf'!$G$5:$O$94,9,FALSE)</f>
        <v>1931-32</v>
      </c>
      <c r="M92" s="18">
        <f>LARGE('augdate &amp; jandate kaf'!$G$5:$G$94,'augdate &amp; jandate kaf rank'!$A92)</f>
        <v>61.303138197000003</v>
      </c>
      <c r="N92" s="5" t="str">
        <f>VLOOKUP(O92,'augdate &amp; jandate kaf'!$H$5:$O$94,8,FALSE)</f>
        <v>1931-32</v>
      </c>
      <c r="O92" s="18">
        <f>LARGE('augdate &amp; jandate kaf'!$H$5:$H$94,'augdate &amp; jandate kaf rank'!$A92)</f>
        <v>114.509747772</v>
      </c>
      <c r="P92" s="5" t="str">
        <f>VLOOKUP(Q92,'augdate &amp; jandate kaf'!$I$5:$O$94,7,FALSE)</f>
        <v>2000-01</v>
      </c>
      <c r="Q92" s="18">
        <f>LARGE('augdate &amp; jandate kaf'!$I$5:$I$94,'augdate &amp; jandate kaf rank'!$A92)</f>
        <v>217.600652997</v>
      </c>
      <c r="R92" s="5" t="str">
        <f>VLOOKUP(S92,'augdate &amp; jandate kaf'!$J$5:$O$94,6,FALSE)</f>
        <v>1991-92</v>
      </c>
      <c r="S92" s="18">
        <f>LARGE('augdate &amp; jandate kaf'!$J$5:$J$94,'augdate &amp; jandate kaf rank'!$A92)</f>
        <v>313.55701303500001</v>
      </c>
      <c r="T92" s="5" t="str">
        <f>VLOOKUP(U92,'augdate &amp; jandate kaf'!$K$5:$O$94,5,FALSE)</f>
        <v>2000-01</v>
      </c>
      <c r="U92" s="18">
        <f>LARGE('augdate &amp; jandate kaf'!$K$5:$K$94,'augdate &amp; jandate kaf rank'!$A92)</f>
        <v>408.65056318799998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466.01254450800002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516.18642692399999</v>
      </c>
      <c r="Z92" s="5" t="str">
        <f>VLOOKUP(AA92,'augdate &amp; jandate kaf'!$N$5:$O$94,2,FALSE)</f>
        <v>2000-01</v>
      </c>
      <c r="AA92" s="18">
        <f>LARGE('augdate &amp; jandate kaf'!$N$5:$N$94,'augdate &amp; jandate kaf rank'!$A92)</f>
        <v>802.022449263</v>
      </c>
    </row>
    <row r="93" spans="1:27" x14ac:dyDescent="0.2">
      <c r="A93" s="11">
        <v>88</v>
      </c>
      <c r="B93" s="5" t="str">
        <f>VLOOKUP(C93,'augdate &amp; jandate kaf'!$B$5:$O$94,14,FALSE)</f>
        <v>1930-31</v>
      </c>
      <c r="C93" s="18">
        <f>LARGE('augdate &amp; jandate kaf'!$B$5:$B$94,'augdate &amp; jandate kaf rank'!$A93)</f>
        <v>44.332560320999995</v>
      </c>
      <c r="D93" s="5" t="str">
        <f>VLOOKUP(E93,'augdate &amp; jandate kaf'!$C$5:$O$94,13,FALSE)</f>
        <v>1992-93</v>
      </c>
      <c r="E93" s="18">
        <f>LARGE('augdate &amp; jandate kaf'!$C$5:$C$94,'augdate &amp; jandate kaf rank'!$A93)</f>
        <v>88.446938832000001</v>
      </c>
      <c r="F93" s="5" t="str">
        <f>VLOOKUP(G93,'augdate &amp; jandate kaf'!$D$5:$O$94,12,FALSE)</f>
        <v>1930-31</v>
      </c>
      <c r="G93" s="18">
        <f>LARGE('augdate &amp; jandate kaf'!$D$5:$D$94,'augdate &amp; jandate kaf rank'!$A93)</f>
        <v>133.17024294000001</v>
      </c>
      <c r="H93" s="5" t="str">
        <f>VLOOKUP(I93,'augdate &amp; jandate kaf'!$E$5:$O$94,11,FALSE)</f>
        <v>1929-30</v>
      </c>
      <c r="I93" s="18">
        <f>LARGE('augdate &amp; jandate kaf'!$E$5:$E$94,'augdate &amp; jandate kaf rank'!$A93)</f>
        <v>188.068753278</v>
      </c>
      <c r="J93" s="5" t="str">
        <f>VLOOKUP(K93,'augdate &amp; jandate kaf'!$F$5:$O$94,10,FALSE)</f>
        <v>1994-95</v>
      </c>
      <c r="K93" s="18">
        <f>LARGE('augdate &amp; jandate kaf'!$F$5:$F$94,'augdate &amp; jandate kaf rank'!$A93)</f>
        <v>267.24693212699998</v>
      </c>
      <c r="L93" s="5" t="str">
        <f>VLOOKUP(M93,'augdate &amp; jandate kaf'!$G$5:$O$94,9,FALSE)</f>
        <v>1976-77</v>
      </c>
      <c r="M93" s="18">
        <f>LARGE('augdate &amp; jandate kaf'!$G$5:$G$94,'augdate &amp; jandate kaf rank'!$A93)</f>
        <v>58.659171354000001</v>
      </c>
      <c r="N93" s="5" t="str">
        <f>VLOOKUP(O93,'augdate &amp; jandate kaf'!$H$5:$O$94,8,FALSE)</f>
        <v>1976-77</v>
      </c>
      <c r="O93" s="18">
        <f>LARGE('augdate &amp; jandate kaf'!$H$5:$H$94,'augdate &amp; jandate kaf rank'!$A93)</f>
        <v>110.08660744199999</v>
      </c>
      <c r="P93" s="5" t="str">
        <f>VLOOKUP(Q93,'augdate &amp; jandate kaf'!$I$5:$O$94,7,FALSE)</f>
        <v>1930-31</v>
      </c>
      <c r="Q93" s="18">
        <f>LARGE('augdate &amp; jandate kaf'!$I$5:$I$94,'augdate &amp; jandate kaf rank'!$A93)</f>
        <v>193.01354648099999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309.59403797700003</v>
      </c>
      <c r="T93" s="5" t="str">
        <f>VLOOKUP(U93,'augdate &amp; jandate kaf'!$K$5:$O$94,5,FALSE)</f>
        <v>1930-31</v>
      </c>
      <c r="U93" s="18">
        <f>LARGE('augdate &amp; jandate kaf'!$K$5:$K$94,'augdate &amp; jandate kaf rank'!$A93)</f>
        <v>379.037341158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439.29320666699999</v>
      </c>
      <c r="X93" s="5" t="str">
        <f>VLOOKUP(Y93,'augdate &amp; jandate kaf'!$M$5:$O$94,3,FALSE)</f>
        <v>1976-77</v>
      </c>
      <c r="Y93" s="18">
        <f>LARGE('augdate &amp; jandate kaf'!$M$5:$M$94,'augdate &amp; jandate kaf rank'!$A93)</f>
        <v>492.049568325</v>
      </c>
      <c r="Z93" s="5" t="str">
        <f>VLOOKUP(AA93,'augdate &amp; jandate kaf'!$N$5:$O$94,2,FALSE)</f>
        <v>1976-77</v>
      </c>
      <c r="AA93" s="18">
        <f>LARGE('augdate &amp; jandate kaf'!$N$5:$N$94,'augdate &amp; jandate kaf rank'!$A93)</f>
        <v>785.20459865399994</v>
      </c>
    </row>
    <row r="94" spans="1:27" x14ac:dyDescent="0.2">
      <c r="A94" s="11">
        <v>89</v>
      </c>
      <c r="B94" s="5" t="str">
        <f>VLOOKUP(C94,'augdate &amp; jandate kaf'!$B$5:$O$94,14,FALSE)</f>
        <v>1992-93</v>
      </c>
      <c r="C94" s="18">
        <f>LARGE('augdate &amp; jandate kaf'!$B$5:$B$94,'augdate &amp; jandate kaf rank'!$A94)</f>
        <v>43.164295901999999</v>
      </c>
      <c r="D94" s="5" t="str">
        <f>VLOOKUP(E94,'augdate &amp; jandate kaf'!$C$5:$O$94,13,FALSE)</f>
        <v>1930-31</v>
      </c>
      <c r="E94" s="18">
        <f>LARGE('augdate &amp; jandate kaf'!$C$5:$C$94,'augdate &amp; jandate kaf rank'!$A94)</f>
        <v>87.116029790999988</v>
      </c>
      <c r="F94" s="5" t="str">
        <f>VLOOKUP(G94,'augdate &amp; jandate kaf'!$D$5:$O$94,12,FALSE)</f>
        <v>1992-93</v>
      </c>
      <c r="G94" s="18">
        <f>LARGE('augdate &amp; jandate kaf'!$D$5:$D$94,'augdate &amp; jandate kaf rank'!$A94)</f>
        <v>132.77949915300002</v>
      </c>
      <c r="H94" s="5" t="str">
        <f>VLOOKUP(I94,'augdate &amp; jandate kaf'!$E$5:$O$94,11,FALSE)</f>
        <v>1930-31</v>
      </c>
      <c r="I94" s="18">
        <f>LARGE('augdate &amp; jandate kaf'!$E$5:$E$94,'augdate &amp; jandate kaf rank'!$A94)</f>
        <v>178.21486934999999</v>
      </c>
      <c r="J94" s="5" t="str">
        <f>VLOOKUP(K94,'augdate &amp; jandate kaf'!$F$5:$O$94,10,FALSE)</f>
        <v>1930-31</v>
      </c>
      <c r="K94" s="18">
        <f>LARGE('augdate &amp; jandate kaf'!$F$5:$F$94,'augdate &amp; jandate kaf rank'!$A94)</f>
        <v>228.69618977100001</v>
      </c>
      <c r="L94" s="5" t="str">
        <f>VLOOKUP(M94,'augdate &amp; jandate kaf'!$G$5:$O$94,9,FALSE)</f>
        <v>1930-31</v>
      </c>
      <c r="M94" s="18">
        <f>LARGE('augdate &amp; jandate kaf'!$G$5:$G$94,'augdate &amp; jandate kaf rank'!$A94)</f>
        <v>51.895535244000001</v>
      </c>
      <c r="N94" s="5" t="str">
        <f>VLOOKUP(O94,'augdate &amp; jandate kaf'!$H$5:$O$94,8,FALSE)</f>
        <v>1936-37</v>
      </c>
      <c r="O94" s="18">
        <f>LARGE('augdate &amp; jandate kaf'!$H$5:$H$94,'augdate &amp; jandate kaf rank'!$A94)</f>
        <v>101.448591237</v>
      </c>
      <c r="P94" s="5" t="str">
        <f>VLOOKUP(Q94,'augdate &amp; jandate kaf'!$I$5:$O$94,7,FALSE)</f>
        <v>1936-37</v>
      </c>
      <c r="Q94" s="18">
        <f>LARGE('augdate &amp; jandate kaf'!$I$5:$I$94,'augdate &amp; jandate kaf rank'!$A94)</f>
        <v>184.82577819300002</v>
      </c>
      <c r="R94" s="5" t="str">
        <f>VLOOKUP(S94,'augdate &amp; jandate kaf'!$J$5:$O$94,6,FALSE)</f>
        <v>1930-31</v>
      </c>
      <c r="S94" s="18">
        <f>LARGE('augdate &amp; jandate kaf'!$J$5:$J$94,'augdate &amp; jandate kaf rank'!$A94)</f>
        <v>304.821806751</v>
      </c>
      <c r="T94" s="5" t="str">
        <f>VLOOKUP(U94,'augdate &amp; jandate kaf'!$K$5:$O$94,5,FALSE)</f>
        <v>1991-92</v>
      </c>
      <c r="U94" s="18">
        <f>LARGE('augdate &amp; jandate kaf'!$K$5:$K$94,'augdate &amp; jandate kaf rank'!$A94)</f>
        <v>376.27436605499997</v>
      </c>
      <c r="V94" s="5" t="str">
        <f>VLOOKUP(W94,'augdate &amp; jandate kaf'!$L$5:$O$94,4,FALSE)</f>
        <v>1930-31</v>
      </c>
      <c r="W94" s="18">
        <f>LARGE('augdate &amp; jandate kaf'!$L$5:$L$94,'augdate &amp; jandate kaf rank'!$A94)</f>
        <v>429.31833100800003</v>
      </c>
      <c r="X94" s="5" t="str">
        <f>VLOOKUP(Y94,'augdate &amp; jandate kaf'!$M$5:$O$94,3,FALSE)</f>
        <v>1991-92</v>
      </c>
      <c r="Y94" s="18">
        <f>LARGE('augdate &amp; jandate kaf'!$M$5:$M$94,'augdate &amp; jandate kaf rank'!$A94)</f>
        <v>475.93783339200002</v>
      </c>
      <c r="Z94" s="5" t="str">
        <f>VLOOKUP(AA94,'augdate &amp; jandate kaf'!$N$5:$O$94,2,FALSE)</f>
        <v>1991-92</v>
      </c>
      <c r="AA94" s="18">
        <f>LARGE('augdate &amp; jandate kaf'!$N$5:$N$94,'augdate &amp; jandate kaf rank'!$A94)</f>
        <v>779.94046661999994</v>
      </c>
    </row>
    <row r="95" spans="1:27" x14ac:dyDescent="0.2">
      <c r="A95" s="11">
        <v>90</v>
      </c>
      <c r="B95" s="5" t="str">
        <f>VLOOKUP(C95,'augdate &amp; jandate kaf'!$B$5:$O$94,14,FALSE)</f>
        <v>1931-32</v>
      </c>
      <c r="C95" s="18">
        <f>LARGE('augdate &amp; jandate kaf'!$B$5:$B$94,'augdate &amp; jandate kaf rank'!$A95)</f>
        <v>36.462147393000002</v>
      </c>
      <c r="D95" s="5" t="str">
        <f>VLOOKUP(E95,'augdate &amp; jandate kaf'!$C$5:$O$94,13,FALSE)</f>
        <v>1931-32</v>
      </c>
      <c r="E95" s="18">
        <f>LARGE('augdate &amp; jandate kaf'!$C$5:$C$94,'augdate &amp; jandate kaf rank'!$A95)</f>
        <v>72.997683213000002</v>
      </c>
      <c r="F95" s="5" t="str">
        <f>VLOOKUP(G95,'augdate &amp; jandate kaf'!$D$5:$O$94,12,FALSE)</f>
        <v>1931-32</v>
      </c>
      <c r="G95" s="18">
        <f>LARGE('augdate &amp; jandate kaf'!$D$5:$D$94,'augdate &amp; jandate kaf rank'!$A95)</f>
        <v>115.2396651</v>
      </c>
      <c r="H95" s="5" t="str">
        <f>VLOOKUP(I95,'augdate &amp; jandate kaf'!$E$5:$O$94,11,FALSE)</f>
        <v>1931-32</v>
      </c>
      <c r="I95" s="18">
        <f>LARGE('augdate &amp; jandate kaf'!$E$5:$E$94,'augdate &amp; jandate kaf rank'!$A95)</f>
        <v>158.73718413</v>
      </c>
      <c r="J95" s="5" t="str">
        <f>VLOOKUP(K95,'augdate &amp; jandate kaf'!$F$5:$O$94,10,FALSE)</f>
        <v>1931-32</v>
      </c>
      <c r="K95" s="18">
        <f>LARGE('augdate &amp; jandate kaf'!$F$5:$F$94,'augdate &amp; jandate kaf rank'!$A95)</f>
        <v>208.48065333900001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51.465122037</v>
      </c>
      <c r="N95" s="5" t="str">
        <f>VLOOKUP(O95,'augdate &amp; jandate kaf'!$H$5:$O$94,8,FALSE)</f>
        <v>1930-31</v>
      </c>
      <c r="O95" s="18">
        <f>LARGE('augdate &amp; jandate kaf'!$H$5:$H$94,'augdate &amp; jandate kaf rank'!$A95)</f>
        <v>101.21255818799999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177.968918946</v>
      </c>
      <c r="R95" s="5" t="str">
        <f>VLOOKUP(S95,'augdate &amp; jandate kaf'!$J$5:$O$94,6,FALSE)</f>
        <v>1976-77</v>
      </c>
      <c r="S95" s="18">
        <f>LARGE('augdate &amp; jandate kaf'!$J$5:$J$94,'augdate &amp; jandate kaf rank'!$A95)</f>
        <v>260.26313073599999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363.00891200699999</v>
      </c>
      <c r="V95" s="5" t="str">
        <f>VLOOKUP(W95,'augdate &amp; jandate kaf'!$L$5:$O$94,4,FALSE)</f>
        <v>1991-92</v>
      </c>
      <c r="W95" s="18">
        <f>LARGE('augdate &amp; jandate kaf'!$L$5:$L$94,'augdate &amp; jandate kaf rank'!$A95)</f>
        <v>428.16196741500005</v>
      </c>
      <c r="X95" s="5" t="str">
        <f>VLOOKUP(Y95,'augdate &amp; jandate kaf'!$M$5:$O$94,3,FALSE)</f>
        <v>1930-31</v>
      </c>
      <c r="Y95" s="18">
        <f>LARGE('augdate &amp; jandate kaf'!$M$5:$M$94,'augdate &amp; jandate kaf rank'!$A95)</f>
        <v>472.11370130399996</v>
      </c>
      <c r="Z95" s="5" t="str">
        <f>VLOOKUP(AA95,'augdate &amp; jandate kaf'!$N$5:$O$94,2,FALSE)</f>
        <v>1930-31</v>
      </c>
      <c r="AA95" s="18">
        <f>LARGE('augdate &amp; jandate kaf'!$N$5:$N$94,'augdate &amp; jandate kaf rank'!$A95)</f>
        <v>686.69154449699988</v>
      </c>
    </row>
    <row r="97" spans="2:27" x14ac:dyDescent="0.2">
      <c r="B97" t="s">
        <v>114</v>
      </c>
      <c r="C97" s="18">
        <f>AVERAGE(C6:C95)</f>
        <v>66.754355623433355</v>
      </c>
      <c r="D97" s="18"/>
      <c r="E97" s="18">
        <f t="shared" ref="E97:AA97" si="0">AVERAGE(E6:E95)</f>
        <v>127.09881617043334</v>
      </c>
      <c r="F97" s="18"/>
      <c r="G97" s="18">
        <f t="shared" si="0"/>
        <v>192.04543632446666</v>
      </c>
      <c r="H97" s="18"/>
      <c r="I97" s="18">
        <f t="shared" si="0"/>
        <v>278.25898681046664</v>
      </c>
      <c r="J97" s="18"/>
      <c r="K97" s="18">
        <f t="shared" si="0"/>
        <v>405.67222721153308</v>
      </c>
      <c r="L97" s="18"/>
      <c r="M97" s="18">
        <f t="shared" si="0"/>
        <v>133.48206661976667</v>
      </c>
      <c r="N97" s="18"/>
      <c r="O97" s="18">
        <f t="shared" si="0"/>
        <v>258.87668450700005</v>
      </c>
      <c r="P97" s="18"/>
      <c r="Q97" s="18">
        <f t="shared" si="0"/>
        <v>401.09955520670007</v>
      </c>
      <c r="R97" s="18"/>
      <c r="S97" s="18">
        <f t="shared" si="0"/>
        <v>553.22979743570011</v>
      </c>
      <c r="T97" s="18"/>
      <c r="U97" s="18">
        <f t="shared" si="0"/>
        <v>722.19089302803332</v>
      </c>
      <c r="V97" s="18"/>
      <c r="W97" s="18">
        <f t="shared" si="0"/>
        <v>849.85634278603334</v>
      </c>
      <c r="X97" s="18"/>
      <c r="Y97" s="18">
        <f t="shared" si="0"/>
        <v>932.17457661369986</v>
      </c>
      <c r="Z97" s="18"/>
      <c r="AA97" s="18">
        <f t="shared" si="0"/>
        <v>1337.8444677371665</v>
      </c>
    </row>
    <row r="98" spans="2:27" x14ac:dyDescent="0.2">
      <c r="B98" t="s">
        <v>115</v>
      </c>
      <c r="C98" s="18">
        <f>MEDIAN(C6:C95)</f>
        <v>64.100824042499994</v>
      </c>
      <c r="D98" s="18"/>
      <c r="E98" s="18">
        <f t="shared" ref="E98:AA98" si="1">MEDIAN(E6:E95)</f>
        <v>122.8452846495</v>
      </c>
      <c r="F98" s="18"/>
      <c r="G98" s="18">
        <f t="shared" si="1"/>
        <v>186.0525550065</v>
      </c>
      <c r="H98" s="18"/>
      <c r="I98" s="18">
        <f t="shared" si="1"/>
        <v>270.44627085000002</v>
      </c>
      <c r="J98" s="18"/>
      <c r="K98" s="18">
        <f t="shared" si="1"/>
        <v>379.4984981655</v>
      </c>
      <c r="L98" s="18"/>
      <c r="M98" s="18">
        <f t="shared" si="1"/>
        <v>119.9930533515</v>
      </c>
      <c r="N98" s="18"/>
      <c r="O98" s="18">
        <f t="shared" si="1"/>
        <v>240.18842074500003</v>
      </c>
      <c r="P98" s="18"/>
      <c r="Q98" s="18">
        <f t="shared" si="1"/>
        <v>376.38544043100001</v>
      </c>
      <c r="R98" s="18"/>
      <c r="S98" s="18">
        <f t="shared" si="1"/>
        <v>534.81121961400004</v>
      </c>
      <c r="T98" s="18"/>
      <c r="U98" s="18">
        <f t="shared" si="1"/>
        <v>712.47865096800001</v>
      </c>
      <c r="V98" s="18"/>
      <c r="W98" s="18">
        <f t="shared" si="1"/>
        <v>836.39005128000008</v>
      </c>
      <c r="X98" s="18"/>
      <c r="Y98" s="18">
        <f t="shared" si="1"/>
        <v>917.13021354149998</v>
      </c>
      <c r="Z98" s="18"/>
      <c r="AA98" s="18">
        <f t="shared" si="1"/>
        <v>1272.7526795445001</v>
      </c>
    </row>
    <row r="99" spans="2:27" x14ac:dyDescent="0.2">
      <c r="B99" t="s">
        <v>116</v>
      </c>
      <c r="C99" s="18">
        <f>STDEV(C6:C95)</f>
        <v>13.308685933824783</v>
      </c>
      <c r="D99" s="18"/>
      <c r="E99" s="18">
        <f t="shared" ref="E99:AA99" si="2">STDEV(E6:E95)</f>
        <v>23.715427459660916</v>
      </c>
      <c r="F99" s="18"/>
      <c r="G99" s="18">
        <f t="shared" si="2"/>
        <v>35.365464453746959</v>
      </c>
      <c r="H99" s="18"/>
      <c r="I99" s="18">
        <f t="shared" si="2"/>
        <v>56.930731883709328</v>
      </c>
      <c r="J99" s="18"/>
      <c r="K99" s="18">
        <f t="shared" si="2"/>
        <v>108.87596663104331</v>
      </c>
      <c r="L99" s="18"/>
      <c r="M99" s="18">
        <f t="shared" si="2"/>
        <v>60.349867595936161</v>
      </c>
      <c r="N99" s="18"/>
      <c r="O99" s="18">
        <f t="shared" si="2"/>
        <v>95.768169890601357</v>
      </c>
      <c r="P99" s="18"/>
      <c r="Q99" s="18">
        <f t="shared" si="2"/>
        <v>128.80499548273693</v>
      </c>
      <c r="R99" s="18"/>
      <c r="S99" s="18">
        <f t="shared" si="2"/>
        <v>151.61045644524768</v>
      </c>
      <c r="T99" s="18"/>
      <c r="U99" s="18">
        <f t="shared" si="2"/>
        <v>184.42092778395772</v>
      </c>
      <c r="V99" s="18"/>
      <c r="W99" s="18">
        <f t="shared" si="2"/>
        <v>216.8020327333636</v>
      </c>
      <c r="X99" s="18"/>
      <c r="Y99" s="18">
        <f t="shared" si="2"/>
        <v>235.80612754565996</v>
      </c>
      <c r="Z99" s="18"/>
      <c r="AA99" s="18">
        <f t="shared" si="2"/>
        <v>323.59092716471139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314.44362457199998</v>
      </c>
      <c r="C5" s="6">
        <f xml:space="preserve"> ('octsep cfs'!$D5*31 + 'octsep cfs'!$C5*30 + 'octsep cfs'!$B5*31 + 'augjul cfs'!$C5*30)* 1.983471/1000</f>
        <v>251.72627155199999</v>
      </c>
      <c r="D5" s="6">
        <f xml:space="preserve"> ('octsep cfs'!$D5*31 + 'octsep cfs'!$C5*30 + 'octsep cfs'!$B5*31)* 1.983471/1000</f>
        <v>193.888257192</v>
      </c>
      <c r="E5" s="6">
        <f xml:space="preserve"> ('octsep cfs'!$D5*31 + 'octsep cfs'!$C5*30)* 1.983471/1000</f>
        <v>130.49454056100001</v>
      </c>
      <c r="F5" s="6">
        <f>'octsep cfs'!$D5*1.983471*31/1000</f>
        <v>66.468096680999992</v>
      </c>
      <c r="G5" s="6">
        <f>('octsep cfs'!$E5*31+'octsep cfs'!$F5*28+'octsep cfs'!$G5*31+'octsep cfs'!$H5*30+'octsep cfs'!$I5*31+'octsep cfs'!$J5*30+'octsep cfs'!$K5*31)*1.983471/1000</f>
        <v>653.418818472</v>
      </c>
      <c r="H5" s="6">
        <f>('octsep cfs'!$F5*28+'octsep cfs'!$G5*31+'octsep cfs'!$H5*30+'octsep cfs'!$I5*31+'octsep cfs'!$J5*30+'octsep cfs'!$K5*31)*1.983471/1000</f>
        <v>586.33584578099999</v>
      </c>
      <c r="I5" s="6">
        <f>('octsep cfs'!$G5*31+'octsep cfs'!$H5*30+'octsep cfs'!$I5*31+'octsep cfs'!$J5*30+'octsep cfs'!$K5*31)*1.983471/1000</f>
        <v>530.18774871300002</v>
      </c>
      <c r="J5" s="6">
        <f>('octsep cfs'!$H5*30+'octsep cfs'!$I5*31+'octsep cfs'!$J5*30+'octsep cfs'!$K5*31)*1.983471/1000</f>
        <v>424.12163698800003</v>
      </c>
      <c r="K5" s="6">
        <f>('octsep cfs'!$I5*31+'octsep cfs'!$J5*30+'octsep cfs'!$K5*31)*1.983471/1000</f>
        <v>317.49023602800003</v>
      </c>
      <c r="L5" s="6">
        <f>('octsep cfs'!$J5*30+'octsep cfs'!$K5*31)*1.983471/1000</f>
        <v>165.30842355300001</v>
      </c>
      <c r="M5" s="6">
        <f>'octsep cfs'!$K5*31*1.983471/1000</f>
        <v>62.901815823</v>
      </c>
      <c r="N5" s="6">
        <f t="shared" ref="N5:N36" si="0">B5+G5</f>
        <v>967.86244304399997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307.84660002599998</v>
      </c>
      <c r="C6" s="6">
        <f xml:space="preserve"> ('octsep cfs'!$D6*31 + 'octsep cfs'!$C6*30 + 'octsep cfs'!$B6*31 + 'augjul cfs'!$C6*30)* 1.983471/1000</f>
        <v>256.19701518599999</v>
      </c>
      <c r="D6" s="6">
        <f xml:space="preserve"> ('octsep cfs'!$D6*31 + 'octsep cfs'!$C6*30 + 'octsep cfs'!$B6*31)* 1.983471/1000</f>
        <v>210.497843346</v>
      </c>
      <c r="E6" s="6">
        <f xml:space="preserve"> ('octsep cfs'!$D6*31 + 'octsep cfs'!$C6*30)* 1.983471/1000</f>
        <v>163.27536577800001</v>
      </c>
      <c r="F6" s="6">
        <f>'octsep cfs'!$D6*1.983471*31/1000</f>
        <v>119.777846748</v>
      </c>
      <c r="G6" s="6">
        <f>('octsep cfs'!$E6*31+'octsep cfs'!$F6*28+'octsep cfs'!$G6*31+'octsep cfs'!$H6*30+'octsep cfs'!$I6*31+'octsep cfs'!$J6*30+'octsep cfs'!$K6*31)*1.983471/1000</f>
        <v>587.70840771299993</v>
      </c>
      <c r="H6" s="6">
        <f>('octsep cfs'!$F6*28+'octsep cfs'!$G6*31+'octsep cfs'!$H6*30+'octsep cfs'!$I6*31+'octsep cfs'!$J6*30+'octsep cfs'!$K6*31)*1.983471/1000</f>
        <v>517.42807977000007</v>
      </c>
      <c r="I6" s="6">
        <f>('octsep cfs'!$G6*31+'octsep cfs'!$H6*30+'octsep cfs'!$I6*31+'octsep cfs'!$J6*30+'octsep cfs'!$K6*31)*1.983471/1000</f>
        <v>364.20097807799999</v>
      </c>
      <c r="J6" s="6">
        <f>('octsep cfs'!$H6*30+'octsep cfs'!$I6*31+'octsep cfs'!$J6*30+'octsep cfs'!$K6*31)*1.983471/1000</f>
        <v>272.09255178000001</v>
      </c>
      <c r="K6" s="6">
        <f>('octsep cfs'!$I6*31+'octsep cfs'!$J6*30+'octsep cfs'!$K6*31)*1.983471/1000</f>
        <v>189.14379456</v>
      </c>
      <c r="L6" s="6">
        <f>('octsep cfs'!$J6*30+'octsep cfs'!$K6*31)*1.983471/1000</f>
        <v>110.13222727499999</v>
      </c>
      <c r="M6" s="6">
        <f>'octsep cfs'!$K6*31*1.983471/1000</f>
        <v>49.497518804999999</v>
      </c>
      <c r="N6" s="6">
        <f t="shared" si="0"/>
        <v>895.55500773899985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228.69618977100001</v>
      </c>
      <c r="C7" s="6">
        <f xml:space="preserve"> ('octsep cfs'!$D7*31 + 'octsep cfs'!$C7*30 + 'octsep cfs'!$B7*31 + 'augjul cfs'!$C7*30)* 1.983471/1000</f>
        <v>184.36362945000002</v>
      </c>
      <c r="D7" s="6">
        <f xml:space="preserve"> ('octsep cfs'!$D7*31 + 'octsep cfs'!$C7*30 + 'octsep cfs'!$B7*31)* 1.983471/1000</f>
        <v>141.58015997999999</v>
      </c>
      <c r="E7" s="6">
        <f xml:space="preserve"> ('octsep cfs'!$D7*31 + 'octsep cfs'!$C7*30)* 1.983471/1000</f>
        <v>95.525946830999999</v>
      </c>
      <c r="F7" s="6">
        <f>'octsep cfs'!$D7*1.983471*31/1000</f>
        <v>50.481320421000007</v>
      </c>
      <c r="G7" s="6">
        <f>('octsep cfs'!$E7*31+'octsep cfs'!$F7*28+'octsep cfs'!$G7*31+'octsep cfs'!$H7*30+'octsep cfs'!$I7*31+'octsep cfs'!$J7*30+'octsep cfs'!$K7*31)*1.983471/1000</f>
        <v>472.11370130399996</v>
      </c>
      <c r="H7" s="6">
        <f>('octsep cfs'!$F7*28+'octsep cfs'!$G7*31+'octsep cfs'!$H7*30+'octsep cfs'!$I7*31+'octsep cfs'!$J7*30+'octsep cfs'!$K7*31)*1.983471/1000</f>
        <v>420.21816606000004</v>
      </c>
      <c r="I7" s="6">
        <f>('octsep cfs'!$G7*31+'octsep cfs'!$H7*30+'octsep cfs'!$I7*31+'octsep cfs'!$J7*30+'octsep cfs'!$K7*31)*1.983471/1000</f>
        <v>370.90114311600001</v>
      </c>
      <c r="J7" s="6">
        <f>('octsep cfs'!$H7*30+'octsep cfs'!$I7*31+'octsep cfs'!$J7*30+'octsep cfs'!$K7*31)*1.983471/1000</f>
        <v>279.10015482300003</v>
      </c>
      <c r="K7" s="6">
        <f>('octsep cfs'!$I7*31+'octsep cfs'!$J7*30+'octsep cfs'!$K7*31)*1.983471/1000</f>
        <v>167.29189455299999</v>
      </c>
      <c r="L7" s="6">
        <f>('octsep cfs'!$J7*30+'octsep cfs'!$K7*31)*1.983471/1000</f>
        <v>93.076360146000013</v>
      </c>
      <c r="M7" s="6">
        <f>'octsep cfs'!$K7*31*1.983471/1000</f>
        <v>42.795370296000002</v>
      </c>
      <c r="N7" s="6">
        <f t="shared" si="0"/>
        <v>700.809891075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208.48065333900001</v>
      </c>
      <c r="C8" s="6">
        <f xml:space="preserve"> ('octsep cfs'!$D8*31 + 'octsep cfs'!$C8*30 + 'octsep cfs'!$B8*31 + 'augjul cfs'!$C8*30)* 1.983471/1000</f>
        <v>172.01850594599998</v>
      </c>
      <c r="D8" s="6">
        <f xml:space="preserve"> ('octsep cfs'!$D8*31 + 'octsep cfs'!$C8*30 + 'octsep cfs'!$B8*31)* 1.983471/1000</f>
        <v>135.482970126</v>
      </c>
      <c r="E8" s="6">
        <f xml:space="preserve"> ('octsep cfs'!$D8*31 + 'octsep cfs'!$C8*30)* 1.983471/1000</f>
        <v>93.240988239000004</v>
      </c>
      <c r="F8" s="6">
        <f>'octsep cfs'!$D8*1.983471*31/1000</f>
        <v>49.743469208999997</v>
      </c>
      <c r="G8" s="6">
        <f>('octsep cfs'!$E8*31+'octsep cfs'!$F8*29+'octsep cfs'!$G8*31+'octsep cfs'!$H8*30+'octsep cfs'!$I8*31+'octsep cfs'!$J8*30+'octsep cfs'!$K8*31)*1.983471/1000</f>
        <v>946.79798102400002</v>
      </c>
      <c r="H8" s="6">
        <f>('octsep cfs'!$F8*29+'octsep cfs'!$G8*31+'octsep cfs'!$H8*30+'octsep cfs'!$I8*31+'octsep cfs'!$J8*30+'octsep cfs'!$K8*31)*1.983471/1000</f>
        <v>885.49484282699996</v>
      </c>
      <c r="I8" s="6">
        <f>('octsep cfs'!$G8*31+'octsep cfs'!$H8*30+'octsep cfs'!$I8*31+'octsep cfs'!$J8*30+'octsep cfs'!$K8*31)*1.983471/1000</f>
        <v>832.28823325199994</v>
      </c>
      <c r="J8" s="6">
        <f>('octsep cfs'!$H8*30+'octsep cfs'!$I8*31+'octsep cfs'!$J8*30+'octsep cfs'!$K8*31)*1.983471/1000</f>
        <v>637.24956287999998</v>
      </c>
      <c r="K8" s="6">
        <f>('octsep cfs'!$I8*31+'octsep cfs'!$J8*30+'octsep cfs'!$K8*31)*1.983471/1000</f>
        <v>481.58675879999998</v>
      </c>
      <c r="L8" s="6">
        <f>('octsep cfs'!$J8*30+'octsep cfs'!$K8*31)*1.983471/1000</f>
        <v>253.09883348400001</v>
      </c>
      <c r="M8" s="6">
        <f>'octsep cfs'!$K8*31*1.983471/1000</f>
        <v>85.713715794000009</v>
      </c>
      <c r="N8" s="6">
        <f t="shared" si="0"/>
        <v>1155.278634363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310.16924456700002</v>
      </c>
      <c r="C9" s="6">
        <f xml:space="preserve"> ('octsep cfs'!$D9*31 + 'octsep cfs'!$C9*30 + 'octsep cfs'!$B9*31 + 'augjul cfs'!$C9*30)* 1.983471/1000</f>
        <v>249.78842038499999</v>
      </c>
      <c r="D9" s="6">
        <f xml:space="preserve"> ('octsep cfs'!$D9*31 + 'octsep cfs'!$C9*30 + 'octsep cfs'!$B9*31)* 1.983471/1000</f>
        <v>199.447926405</v>
      </c>
      <c r="E9" s="6">
        <f xml:space="preserve"> ('octsep cfs'!$D9*31 + 'octsep cfs'!$C9*30)* 1.983471/1000</f>
        <v>144.04759790399999</v>
      </c>
      <c r="F9" s="6">
        <f>'octsep cfs'!$D9*1.983471*31/1000</f>
        <v>67.882311504</v>
      </c>
      <c r="G9" s="6">
        <f>('octsep cfs'!$E9*31+'octsep cfs'!$F9*28+'octsep cfs'!$G9*31+'octsep cfs'!$H9*30+'octsep cfs'!$I9*31+'octsep cfs'!$J9*30+'octsep cfs'!$K9*31)*1.983471/1000</f>
        <v>985.73153328299998</v>
      </c>
      <c r="H9" s="6">
        <f>('octsep cfs'!$F9*28+'octsep cfs'!$G9*31+'octsep cfs'!$H9*30+'octsep cfs'!$I9*31+'octsep cfs'!$J9*30+'octsep cfs'!$K9*31)*1.983471/1000</f>
        <v>916.803932562</v>
      </c>
      <c r="I9" s="6">
        <f>('octsep cfs'!$G9*31+'octsep cfs'!$H9*30+'octsep cfs'!$I9*31+'octsep cfs'!$J9*30+'octsep cfs'!$K9*31)*1.983471/1000</f>
        <v>860.37814955399995</v>
      </c>
      <c r="J9" s="6">
        <f>('octsep cfs'!$H9*30+'octsep cfs'!$I9*31+'octsep cfs'!$J9*30+'octsep cfs'!$K9*31)*1.983471/1000</f>
        <v>762.12096315600002</v>
      </c>
      <c r="K9" s="6">
        <f>('octsep cfs'!$I9*31+'octsep cfs'!$J9*30+'octsep cfs'!$K9*31)*1.983471/1000</f>
        <v>595.62840741600007</v>
      </c>
      <c r="L9" s="6">
        <f>('octsep cfs'!$J9*30+'octsep cfs'!$K9*31)*1.983471/1000</f>
        <v>402.31138987199995</v>
      </c>
      <c r="M9" s="6">
        <f>'octsep cfs'!$K9*31*1.983471/1000</f>
        <v>114.489913062</v>
      </c>
      <c r="N9" s="6">
        <f t="shared" si="0"/>
        <v>1295.9007778499999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328.43899594800001</v>
      </c>
      <c r="C10" s="6">
        <f xml:space="preserve"> ('octsep cfs'!$D10*31 + 'octsep cfs'!$C10*30 + 'octsep cfs'!$B10*31 + 'augjul cfs'!$C10*30)* 1.983471/1000</f>
        <v>255.45321356100001</v>
      </c>
      <c r="D10" s="6">
        <f xml:space="preserve"> ('octsep cfs'!$D10*31 + 'octsep cfs'!$C10*30 + 'octsep cfs'!$B10*31)* 1.983471/1000</f>
        <v>192.200323371</v>
      </c>
      <c r="E10" s="6">
        <f xml:space="preserve"> ('octsep cfs'!$D10*31 + 'octsep cfs'!$C10*30)* 1.983471/1000</f>
        <v>130.71272237099998</v>
      </c>
      <c r="F10" s="6">
        <f>'octsep cfs'!$D10*1.983471*31/1000</f>
        <v>73.231732790999985</v>
      </c>
      <c r="G10" s="6">
        <f>('octsep cfs'!$E10*31+'octsep cfs'!$F10*28+'octsep cfs'!$G10*31+'octsep cfs'!$H10*30+'octsep cfs'!$I10*31+'octsep cfs'!$J10*30+'octsep cfs'!$K10*31)*1.983471/1000</f>
        <v>600.37683699000002</v>
      </c>
      <c r="H10" s="6">
        <f>('octsep cfs'!$F10*28+'octsep cfs'!$G10*31+'octsep cfs'!$H10*30+'octsep cfs'!$I10*31+'octsep cfs'!$J10*30+'octsep cfs'!$K10*31)*1.983471/1000</f>
        <v>464.98113958800002</v>
      </c>
      <c r="I10" s="6">
        <f>('octsep cfs'!$G10*31+'octsep cfs'!$H10*30+'octsep cfs'!$I10*31+'octsep cfs'!$J10*30+'octsep cfs'!$K10*31)*1.983471/1000</f>
        <v>382.619489784</v>
      </c>
      <c r="J10" s="6">
        <f>('octsep cfs'!$H10*30+'octsep cfs'!$I10*31+'octsep cfs'!$J10*30+'octsep cfs'!$K10*31)*1.983471/1000</f>
        <v>271.75734518100001</v>
      </c>
      <c r="K10" s="6">
        <f>('octsep cfs'!$I10*31+'octsep cfs'!$J10*30+'octsep cfs'!$K10*31)*1.983471/1000</f>
        <v>177.14577848099998</v>
      </c>
      <c r="L10" s="6">
        <f>('octsep cfs'!$J10*30+'octsep cfs'!$K10*31)*1.983471/1000</f>
        <v>107.234376144</v>
      </c>
      <c r="M10" s="6">
        <f>'octsep cfs'!$K10*31*1.983471/1000</f>
        <v>50.050907213999999</v>
      </c>
      <c r="N10" s="6">
        <f t="shared" si="0"/>
        <v>928.81583293800009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377.25816767100002</v>
      </c>
      <c r="C11" s="6">
        <f xml:space="preserve"> ('octsep cfs'!$D11*31 + 'octsep cfs'!$C11*30 + 'octsep cfs'!$B11*31 + 'augjul cfs'!$C11*30)* 1.983471/1000</f>
        <v>330.89651651700001</v>
      </c>
      <c r="D11" s="6">
        <f xml:space="preserve"> ('octsep cfs'!$D11*31 + 'octsep cfs'!$C11*30 + 'octsep cfs'!$B11*31)* 1.983471/1000</f>
        <v>287.04197270699996</v>
      </c>
      <c r="E11" s="6">
        <f xml:space="preserve"> ('octsep cfs'!$D11*31 + 'octsep cfs'!$C11*30)* 1.983471/1000</f>
        <v>232.50247062</v>
      </c>
      <c r="F11" s="6">
        <f>'octsep cfs'!$D11*1.983471*31/1000</f>
        <v>138.96197825999997</v>
      </c>
      <c r="G11" s="6">
        <f>('octsep cfs'!$E11*31+'octsep cfs'!$F11*28+'octsep cfs'!$G11*31+'octsep cfs'!$H11*30+'octsep cfs'!$I11*31+'octsep cfs'!$J11*30+'octsep cfs'!$K11*31)*1.983471/1000</f>
        <v>839.006249529</v>
      </c>
      <c r="H11" s="6">
        <f>('octsep cfs'!$F11*28+'octsep cfs'!$G11*31+'octsep cfs'!$H11*30+'octsep cfs'!$I11*31+'octsep cfs'!$J11*30+'octsep cfs'!$K11*31)*1.983471/1000</f>
        <v>743.14707956999996</v>
      </c>
      <c r="I11" s="6">
        <f>('octsep cfs'!$G11*31+'octsep cfs'!$H11*30+'octsep cfs'!$I11*31+'octsep cfs'!$J11*30+'octsep cfs'!$K11*31)*1.983471/1000</f>
        <v>640.51435614599995</v>
      </c>
      <c r="J11" s="6">
        <f>('octsep cfs'!$H11*30+'octsep cfs'!$I11*31+'octsep cfs'!$J11*30+'octsep cfs'!$K11*31)*1.983471/1000</f>
        <v>552.27964871099994</v>
      </c>
      <c r="K11" s="6">
        <f>('octsep cfs'!$I11*31+'octsep cfs'!$J11*30+'octsep cfs'!$K11*31)*1.983471/1000</f>
        <v>399.116018091</v>
      </c>
      <c r="L11" s="6">
        <f>('octsep cfs'!$J11*30+'octsep cfs'!$K11*31)*1.983471/1000</f>
        <v>207.64362857699999</v>
      </c>
      <c r="M11" s="6">
        <f>'octsep cfs'!$K11*31*1.983471/1000</f>
        <v>76.675038447000006</v>
      </c>
      <c r="N11" s="6">
        <f t="shared" si="0"/>
        <v>1216.2644172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289.22577427800002</v>
      </c>
      <c r="C12" s="6">
        <f xml:space="preserve"> ('octsep cfs'!$D12*31 + 'octsep cfs'!$C12*30 + 'octsep cfs'!$B12*31 + 'augjul cfs'!$C12*30)* 1.983471/1000</f>
        <v>228.53751209100002</v>
      </c>
      <c r="D12" s="6">
        <f xml:space="preserve"> ('octsep cfs'!$D12*31 + 'octsep cfs'!$C12*30 + 'octsep cfs'!$B12*31)* 1.983471/1000</f>
        <v>175.22181161100002</v>
      </c>
      <c r="E12" s="6">
        <f xml:space="preserve"> ('octsep cfs'!$D12*31 + 'octsep cfs'!$C12*30)* 1.983471/1000</f>
        <v>119.2066071</v>
      </c>
      <c r="F12" s="6">
        <f>'octsep cfs'!$D12*1.983471*31/1000</f>
        <v>63.332229030000001</v>
      </c>
      <c r="G12" s="6">
        <f>('octsep cfs'!$E12*31+'octsep cfs'!$F12*29+'octsep cfs'!$G12*31+'octsep cfs'!$H12*30+'octsep cfs'!$I12*31+'octsep cfs'!$J12*30+'octsep cfs'!$K12*31)*1.983471/1000</f>
        <v>917.46839534699996</v>
      </c>
      <c r="H12" s="6">
        <f>('octsep cfs'!$F12*29+'octsep cfs'!$G12*31+'octsep cfs'!$H12*30+'octsep cfs'!$I12*31+'octsep cfs'!$J12*30+'octsep cfs'!$K12*31)*1.983471/1000</f>
        <v>776.90773946100001</v>
      </c>
      <c r="I12" s="6">
        <f>('octsep cfs'!$G12*31+'octsep cfs'!$H12*30+'octsep cfs'!$I12*31+'octsep cfs'!$J12*30+'octsep cfs'!$K12*31)*1.983471/1000</f>
        <v>673.77319787399995</v>
      </c>
      <c r="J12" s="6">
        <f>('octsep cfs'!$H12*30+'octsep cfs'!$I12*31+'octsep cfs'!$J12*30+'octsep cfs'!$K12*31)*1.983471/1000</f>
        <v>550.73650827300003</v>
      </c>
      <c r="K12" s="6">
        <f>('octsep cfs'!$I12*31+'octsep cfs'!$J12*30+'octsep cfs'!$K12*31)*1.983471/1000</f>
        <v>374.48527521300002</v>
      </c>
      <c r="L12" s="6">
        <f>('octsep cfs'!$J12*30+'octsep cfs'!$K12*31)*1.983471/1000</f>
        <v>189.776521809</v>
      </c>
      <c r="M12" s="6">
        <f>'octsep cfs'!$K12*31*1.983471/1000</f>
        <v>74.338509608999999</v>
      </c>
      <c r="N12" s="6">
        <f t="shared" si="0"/>
        <v>1206.6941696250001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278.40990691500002</v>
      </c>
      <c r="C13" s="6">
        <f xml:space="preserve"> ('octsep cfs'!$D13*31 + 'octsep cfs'!$C13*30 + 'octsep cfs'!$B13*31 + 'augjul cfs'!$C13*30)* 1.983471/1000</f>
        <v>216.98379351599999</v>
      </c>
      <c r="D13" s="6">
        <f xml:space="preserve"> ('octsep cfs'!$D13*31 + 'octsep cfs'!$C13*30 + 'octsep cfs'!$B13*31)* 1.983471/1000</f>
        <v>160.752390666</v>
      </c>
      <c r="E13" s="6">
        <f xml:space="preserve"> ('octsep cfs'!$D13*31 + 'octsep cfs'!$C13*30)* 1.983471/1000</f>
        <v>107.012227392</v>
      </c>
      <c r="F13" s="6">
        <f>'octsep cfs'!$D13*1.983471*31/1000</f>
        <v>56.076692111999996</v>
      </c>
      <c r="G13" s="6">
        <f>('octsep cfs'!$E13*31+'octsep cfs'!$F13*28+'octsep cfs'!$G13*31+'octsep cfs'!$H13*30+'octsep cfs'!$I13*31+'octsep cfs'!$J13*30+'octsep cfs'!$K13*31)*1.983471/1000</f>
        <v>849.27071195399992</v>
      </c>
      <c r="H13" s="6">
        <f>('octsep cfs'!$F13*28+'octsep cfs'!$G13*31+'octsep cfs'!$H13*30+'octsep cfs'!$I13*31+'octsep cfs'!$J13*30+'octsep cfs'!$K13*31)*1.983471/1000</f>
        <v>797.80558991700002</v>
      </c>
      <c r="I13" s="6">
        <f>('octsep cfs'!$G13*31+'octsep cfs'!$H13*30+'octsep cfs'!$I13*31+'octsep cfs'!$J13*30+'octsep cfs'!$K13*31)*1.983471/1000</f>
        <v>747.82212071699996</v>
      </c>
      <c r="J13" s="6">
        <f>('octsep cfs'!$H13*30+'octsep cfs'!$I13*31+'octsep cfs'!$J13*30+'octsep cfs'!$K13*31)*1.983471/1000</f>
        <v>664.44493376100002</v>
      </c>
      <c r="K13" s="6">
        <f>('octsep cfs'!$I13*31+'octsep cfs'!$J13*30+'octsep cfs'!$K13*31)*1.983471/1000</f>
        <v>486.94411397100004</v>
      </c>
      <c r="L13" s="6">
        <f>('octsep cfs'!$J13*30+'octsep cfs'!$K13*31)*1.983471/1000</f>
        <v>257.77982504400001</v>
      </c>
      <c r="M13" s="6">
        <f>'octsep cfs'!$K13*31*1.983471/1000</f>
        <v>85.098839783999992</v>
      </c>
      <c r="N13" s="6">
        <f t="shared" si="0"/>
        <v>1127.680618869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429.12196737899995</v>
      </c>
      <c r="C14" s="6">
        <f xml:space="preserve"> ('octsep cfs'!$D14*31 + 'octsep cfs'!$C14*30 + 'octsep cfs'!$B14*31 + 'augjul cfs'!$C14*30)* 1.983471/1000</f>
        <v>366.71205236399999</v>
      </c>
      <c r="D14" s="6">
        <f xml:space="preserve"> ('octsep cfs'!$D14*31 + 'octsep cfs'!$C14*30 + 'octsep cfs'!$B14*31)* 1.983471/1000</f>
        <v>311.37321146400001</v>
      </c>
      <c r="E14" s="6">
        <f xml:space="preserve"> ('octsep cfs'!$D14*31 + 'octsep cfs'!$C14*30)* 1.983471/1000</f>
        <v>249.82412286299999</v>
      </c>
      <c r="F14" s="6">
        <f>'octsep cfs'!$D14*1.983471*31/1000</f>
        <v>135.45718500300001</v>
      </c>
      <c r="G14" s="6">
        <f>('octsep cfs'!$E14*31+'octsep cfs'!$F14*28+'octsep cfs'!$G14*31+'octsep cfs'!$H14*30+'octsep cfs'!$I14*31+'octsep cfs'!$J14*30+'octsep cfs'!$K14*31)*1.983471/1000</f>
        <v>1174.0759890300001</v>
      </c>
      <c r="H14" s="6">
        <f>('octsep cfs'!$F14*28+'octsep cfs'!$G14*31+'octsep cfs'!$H14*30+'octsep cfs'!$I14*31+'octsep cfs'!$J14*30+'octsep cfs'!$K14*31)*1.983471/1000</f>
        <v>1019.373184914</v>
      </c>
      <c r="I14" s="6">
        <f>('octsep cfs'!$G14*31+'octsep cfs'!$H14*30+'octsep cfs'!$I14*31+'octsep cfs'!$J14*30+'octsep cfs'!$K14*31)*1.983471/1000</f>
        <v>898.30211507399997</v>
      </c>
      <c r="J14" s="6">
        <f>('octsep cfs'!$H14*30+'octsep cfs'!$I14*31+'octsep cfs'!$J14*30+'octsep cfs'!$K14*31)*1.983471/1000</f>
        <v>721.58674980000001</v>
      </c>
      <c r="K14" s="6">
        <f>('octsep cfs'!$I14*31+'octsep cfs'!$J14*30+'octsep cfs'!$K14*31)*1.983471/1000</f>
        <v>509.09750157000002</v>
      </c>
      <c r="L14" s="6">
        <f>('octsep cfs'!$J14*30+'octsep cfs'!$K14*31)*1.983471/1000</f>
        <v>248.82048653699999</v>
      </c>
      <c r="M14" s="6">
        <f>'octsep cfs'!$K14*31*1.983471/1000</f>
        <v>87.742806626999993</v>
      </c>
      <c r="N14" s="6">
        <f t="shared" si="0"/>
        <v>1603.197956409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393.31039847400001</v>
      </c>
      <c r="C15" s="6">
        <f xml:space="preserve"> ('octsep cfs'!$D15*31 + 'octsep cfs'!$C15*30 + 'octsep cfs'!$B15*31 + 'augjul cfs'!$C15*30)* 1.983471/1000</f>
        <v>322.66114492499997</v>
      </c>
      <c r="D15" s="6">
        <f xml:space="preserve"> ('octsep cfs'!$D15*31 + 'octsep cfs'!$C15*30 + 'octsep cfs'!$B15*31)* 1.983471/1000</f>
        <v>258.81321343500002</v>
      </c>
      <c r="E15" s="6">
        <f xml:space="preserve"> ('octsep cfs'!$D15*31 + 'octsep cfs'!$C15*30)* 1.983471/1000</f>
        <v>194.681645592</v>
      </c>
      <c r="F15" s="6">
        <f>'octsep cfs'!$D15*1.983471*31/1000</f>
        <v>113.875037052</v>
      </c>
      <c r="G15" s="6">
        <f>('octsep cfs'!$E15*31+'octsep cfs'!$F15*28+'octsep cfs'!$G15*31+'octsep cfs'!$H15*30+'octsep cfs'!$I15*31+'octsep cfs'!$J15*30+'octsep cfs'!$K15*31)*1.983471/1000</f>
        <v>786.70013578800001</v>
      </c>
      <c r="H15" s="6">
        <f>('octsep cfs'!$F15*28+'octsep cfs'!$G15*31+'octsep cfs'!$H15*30+'octsep cfs'!$I15*31+'octsep cfs'!$J15*30+'octsep cfs'!$K15*31)*1.983471/1000</f>
        <v>706.95071729099993</v>
      </c>
      <c r="I15" s="6">
        <f>('octsep cfs'!$G15*31+'octsep cfs'!$H15*30+'octsep cfs'!$I15*31+'octsep cfs'!$J15*30+'octsep cfs'!$K15*31)*1.983471/1000</f>
        <v>631.08691848299998</v>
      </c>
      <c r="J15" s="6">
        <f>('octsep cfs'!$H15*30+'octsep cfs'!$I15*31+'octsep cfs'!$J15*30+'octsep cfs'!$K15*31)*1.983471/1000</f>
        <v>481.856510856</v>
      </c>
      <c r="K15" s="6">
        <f>('octsep cfs'!$I15*31+'octsep cfs'!$J15*30+'octsep cfs'!$K15*31)*1.983471/1000</f>
        <v>302.15403825599998</v>
      </c>
      <c r="L15" s="6">
        <f>('octsep cfs'!$J15*30+'octsep cfs'!$K15*31)*1.983471/1000</f>
        <v>159.010903128</v>
      </c>
      <c r="M15" s="6">
        <f>'octsep cfs'!$K15*31*1.983471/1000</f>
        <v>68.743137917999988</v>
      </c>
      <c r="N15" s="6">
        <f t="shared" si="0"/>
        <v>1180.010534262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293.65684849199999</v>
      </c>
      <c r="C16" s="6">
        <f xml:space="preserve"> ('octsep cfs'!$D16*31 + 'octsep cfs'!$C16*30 + 'octsep cfs'!$B16*31 + 'augjul cfs'!$C16*30)* 1.983471/1000</f>
        <v>234.813214335</v>
      </c>
      <c r="D16" s="6">
        <f xml:space="preserve"> ('octsep cfs'!$D16*31 + 'octsep cfs'!$C16*30 + 'octsep cfs'!$B16*31)* 1.983471/1000</f>
        <v>181.79503450499999</v>
      </c>
      <c r="E16" s="6">
        <f xml:space="preserve"> ('octsep cfs'!$D16*31 + 'octsep cfs'!$C16*30)* 1.983471/1000</f>
        <v>125.472391989</v>
      </c>
      <c r="F16" s="6">
        <f>'octsep cfs'!$D16*1.983471*31/1000</f>
        <v>74.953385619000002</v>
      </c>
      <c r="G16" s="6">
        <f>('octsep cfs'!$E16*31+'octsep cfs'!$F16*29+'octsep cfs'!$G16*31+'octsep cfs'!$H16*30+'octsep cfs'!$I16*31+'octsep cfs'!$J16*30+'octsep cfs'!$K16*31)*1.983471/1000</f>
        <v>764.86410354899999</v>
      </c>
      <c r="H16" s="6">
        <f>('octsep cfs'!$F16*29+'octsep cfs'!$G16*31+'octsep cfs'!$H16*30+'octsep cfs'!$I16*31+'octsep cfs'!$J16*30+'octsep cfs'!$K16*31)*1.983471/1000</f>
        <v>674.41584247799995</v>
      </c>
      <c r="I16" s="6">
        <f>('octsep cfs'!$G16*31+'octsep cfs'!$H16*30+'octsep cfs'!$I16*31+'octsep cfs'!$J16*30+'octsep cfs'!$K16*31)*1.983471/1000</f>
        <v>534.87072374399997</v>
      </c>
      <c r="J16" s="6">
        <f>('octsep cfs'!$H16*30+'octsep cfs'!$I16*31+'octsep cfs'!$J16*30+'octsep cfs'!$K16*31)*1.983471/1000</f>
        <v>363.62775495899996</v>
      </c>
      <c r="K16" s="6">
        <f>('octsep cfs'!$I16*31+'octsep cfs'!$J16*30+'octsep cfs'!$K16*31)*1.983471/1000</f>
        <v>224.864123799</v>
      </c>
      <c r="L16" s="6">
        <f>('octsep cfs'!$J16*30+'octsep cfs'!$K16*31)*1.983471/1000</f>
        <v>122.610243336</v>
      </c>
      <c r="M16" s="6">
        <f>'octsep cfs'!$K16*31*1.983471/1000</f>
        <v>56.322642516000002</v>
      </c>
      <c r="N16" s="6">
        <f t="shared" si="0"/>
        <v>1058.5209520409999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314.17387251600002</v>
      </c>
      <c r="C17" s="6">
        <f xml:space="preserve"> ('octsep cfs'!$D17*31 + 'octsep cfs'!$C17*30 + 'octsep cfs'!$B17*31 + 'augjul cfs'!$C17*30)* 1.983471/1000</f>
        <v>263.87701489799997</v>
      </c>
      <c r="D17" s="6">
        <f xml:space="preserve"> ('octsep cfs'!$D17*31 + 'octsep cfs'!$C17*30 + 'octsep cfs'!$B17*31)* 1.983471/1000</f>
        <v>213.119992008</v>
      </c>
      <c r="E17" s="6">
        <f xml:space="preserve"> ('octsep cfs'!$D17*31 + 'octsep cfs'!$C17*30)* 1.983471/1000</f>
        <v>159.99470474399999</v>
      </c>
      <c r="F17" s="6">
        <f>'octsep cfs'!$D17*1.983471*31/1000</f>
        <v>90.017847863999989</v>
      </c>
      <c r="G17" s="6">
        <f>('octsep cfs'!$E17*31+'octsep cfs'!$F17*28+'octsep cfs'!$G17*31+'octsep cfs'!$H17*30+'octsep cfs'!$I17*31+'octsep cfs'!$J17*30+'octsep cfs'!$K17*31)*1.983471/1000</f>
        <v>629.43865408199997</v>
      </c>
      <c r="H17" s="6">
        <f>('octsep cfs'!$F17*28+'octsep cfs'!$G17*31+'octsep cfs'!$H17*30+'octsep cfs'!$I17*31+'octsep cfs'!$J17*30+'octsep cfs'!$K17*31)*1.983471/1000</f>
        <v>528.41452563899998</v>
      </c>
      <c r="I17" s="6">
        <f>('octsep cfs'!$G17*31+'octsep cfs'!$H17*30+'octsep cfs'!$I17*31+'octsep cfs'!$J17*30+'octsep cfs'!$K17*31)*1.983471/1000</f>
        <v>435.44527292700002</v>
      </c>
      <c r="J17" s="6">
        <f>('octsep cfs'!$H17*30+'octsep cfs'!$I17*31+'octsep cfs'!$J17*30+'octsep cfs'!$K17*31)*1.983471/1000</f>
        <v>344.38213584599998</v>
      </c>
      <c r="K17" s="6">
        <f>('octsep cfs'!$I17*31+'octsep cfs'!$J17*30+'octsep cfs'!$K17*31)*1.983471/1000</f>
        <v>257.149081266</v>
      </c>
      <c r="L17" s="6">
        <f>('octsep cfs'!$J17*30+'octsep cfs'!$K17*31)*1.983471/1000</f>
        <v>140.69156497199998</v>
      </c>
      <c r="M17" s="6">
        <f>'octsep cfs'!$K17*31*1.983471/1000</f>
        <v>61.610576201999997</v>
      </c>
      <c r="N17" s="6">
        <f t="shared" si="0"/>
        <v>943.61252659799993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351.33420170099998</v>
      </c>
      <c r="C18" s="6">
        <f xml:space="preserve"> ('octsep cfs'!$D18*31 + 'octsep cfs'!$C18*30 + 'octsep cfs'!$B18*31 + 'augjul cfs'!$C18*30)* 1.983471/1000</f>
        <v>299.31569125499999</v>
      </c>
      <c r="D18" s="6">
        <f xml:space="preserve"> ('octsep cfs'!$D18*31 + 'octsep cfs'!$C18*30 + 'octsep cfs'!$B18*31)* 1.983471/1000</f>
        <v>248.49916423499999</v>
      </c>
      <c r="E18" s="6">
        <f xml:space="preserve"> ('octsep cfs'!$D18*31 + 'octsep cfs'!$C18*30)* 1.983471/1000</f>
        <v>200.10842224799998</v>
      </c>
      <c r="F18" s="6">
        <f>'octsep cfs'!$D18*1.983471*31/1000</f>
        <v>138.22412704800001</v>
      </c>
      <c r="G18" s="6">
        <f>('octsep cfs'!$E18*31+'octsep cfs'!$F18*28+'octsep cfs'!$G18*31+'octsep cfs'!$H18*30+'octsep cfs'!$I18*31+'octsep cfs'!$J18*30+'octsep cfs'!$K18*31)*1.983471/1000</f>
        <v>753.921294042</v>
      </c>
      <c r="H18" s="6">
        <f>('octsep cfs'!$F18*28+'octsep cfs'!$G18*31+'octsep cfs'!$H18*30+'octsep cfs'!$I18*31+'octsep cfs'!$J18*30+'octsep cfs'!$K18*31)*1.983471/1000</f>
        <v>632.91369527399991</v>
      </c>
      <c r="I18" s="6">
        <f>('octsep cfs'!$G18*31+'octsep cfs'!$H18*30+'octsep cfs'!$I18*31+'octsep cfs'!$J18*30+'octsep cfs'!$K18*31)*1.983471/1000</f>
        <v>522.83898865800006</v>
      </c>
      <c r="J18" s="6">
        <f>('octsep cfs'!$H18*30+'octsep cfs'!$I18*31+'octsep cfs'!$J18*30+'octsep cfs'!$K18*31)*1.983471/1000</f>
        <v>433.681967208</v>
      </c>
      <c r="K18" s="6">
        <f>('octsep cfs'!$I18*31+'octsep cfs'!$J18*30+'octsep cfs'!$K18*31)*1.983471/1000</f>
        <v>329.43073144800002</v>
      </c>
      <c r="L18" s="6">
        <f>('octsep cfs'!$J18*30+'octsep cfs'!$K18*31)*1.983471/1000</f>
        <v>188.25519955199999</v>
      </c>
      <c r="M18" s="6">
        <f>'octsep cfs'!$K18*31*1.983471/1000</f>
        <v>71.448592361999999</v>
      </c>
      <c r="N18" s="6">
        <f t="shared" si="0"/>
        <v>1105.255495743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581.59336661999998</v>
      </c>
      <c r="C19" s="6">
        <f xml:space="preserve"> ('octsep cfs'!$D19*31 + 'octsep cfs'!$C19*30 + 'octsep cfs'!$B19*31 + 'augjul cfs'!$C19*30)* 1.983471/1000</f>
        <v>524.47138529100005</v>
      </c>
      <c r="D19" s="6">
        <f xml:space="preserve"> ('octsep cfs'!$D19*31 + 'octsep cfs'!$C19*30 + 'octsep cfs'!$B19*31)* 1.983471/1000</f>
        <v>473.892874791</v>
      </c>
      <c r="E19" s="6">
        <f xml:space="preserve"> ('octsep cfs'!$D19*31 + 'octsep cfs'!$C19*30)* 1.983471/1000</f>
        <v>422.73519075900003</v>
      </c>
      <c r="F19" s="6">
        <f>'octsep cfs'!$D19*1.983471*31/1000</f>
        <v>266.17982472900002</v>
      </c>
      <c r="G19" s="6">
        <f>('octsep cfs'!$E19*31+'octsep cfs'!$F19*28+'octsep cfs'!$G19*31+'octsep cfs'!$H19*30+'octsep cfs'!$I19*31+'octsep cfs'!$J19*30+'octsep cfs'!$K19*31)*1.983471/1000</f>
        <v>1194.057475884</v>
      </c>
      <c r="H19" s="6">
        <f>('octsep cfs'!$F19*28+'octsep cfs'!$G19*31+'octsep cfs'!$H19*30+'octsep cfs'!$I19*31+'octsep cfs'!$J19*30+'octsep cfs'!$K19*31)*1.983471/1000</f>
        <v>966.92227778999995</v>
      </c>
      <c r="I19" s="6">
        <f>('octsep cfs'!$G19*31+'octsep cfs'!$H19*30+'octsep cfs'!$I19*31+'octsep cfs'!$J19*30+'octsep cfs'!$K19*31)*1.983471/1000</f>
        <v>812.75104390199999</v>
      </c>
      <c r="J19" s="6">
        <f>('octsep cfs'!$H19*30+'octsep cfs'!$I19*31+'octsep cfs'!$J19*30+'octsep cfs'!$K19*31)*1.983471/1000</f>
        <v>648.27171122699997</v>
      </c>
      <c r="K19" s="6">
        <f>('octsep cfs'!$I19*31+'octsep cfs'!$J19*30+'octsep cfs'!$K19*31)*1.983471/1000</f>
        <v>447.26676008699997</v>
      </c>
      <c r="L19" s="6">
        <f>('octsep cfs'!$J19*30+'octsep cfs'!$K19*31)*1.983471/1000</f>
        <v>274.978502085</v>
      </c>
      <c r="M19" s="6">
        <f>'octsep cfs'!$K19*31*1.983471/1000</f>
        <v>101.761979655</v>
      </c>
      <c r="N19" s="6">
        <f t="shared" si="0"/>
        <v>1775.6508425040001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398.74510901399998</v>
      </c>
      <c r="C20" s="6">
        <f xml:space="preserve"> ('octsep cfs'!$D20*31 + 'octsep cfs'!$C20*30 + 'octsep cfs'!$B20*31 + 'augjul cfs'!$C20*30)* 1.983471/1000</f>
        <v>317.82742609800005</v>
      </c>
      <c r="D20" s="6">
        <f xml:space="preserve"> ('octsep cfs'!$D20*31 + 'octsep cfs'!$C20*30 + 'octsep cfs'!$B20*31)* 1.983471/1000</f>
        <v>246.77949487800001</v>
      </c>
      <c r="E20" s="6">
        <f xml:space="preserve"> ('octsep cfs'!$D20*31 + 'octsep cfs'!$C20*30)* 1.983471/1000</f>
        <v>168.19834080000001</v>
      </c>
      <c r="F20" s="6">
        <f>'octsep cfs'!$D20*1.983471*31/1000</f>
        <v>78.704129280000004</v>
      </c>
      <c r="G20" s="6">
        <f>('octsep cfs'!$E20*31+'octsep cfs'!$F20*29+'octsep cfs'!$G20*31+'octsep cfs'!$H20*30+'octsep cfs'!$I20*31+'octsep cfs'!$J20*30+'octsep cfs'!$K20*31)*1.983471/1000</f>
        <v>701.55170922900004</v>
      </c>
      <c r="H20" s="6">
        <f>('octsep cfs'!$F20*29+'octsep cfs'!$G20*31+'octsep cfs'!$H20*30+'octsep cfs'!$I20*31+'octsep cfs'!$J20*30+'octsep cfs'!$K20*31)*1.983471/1000</f>
        <v>620.14212550499997</v>
      </c>
      <c r="I20" s="6">
        <f>('octsep cfs'!$G20*31+'octsep cfs'!$H20*30+'octsep cfs'!$I20*31+'octsep cfs'!$J20*30+'octsep cfs'!$K20*31)*1.983471/1000</f>
        <v>528.62675703600007</v>
      </c>
      <c r="J20" s="6">
        <f>('octsep cfs'!$H20*30+'octsep cfs'!$I20*31+'octsep cfs'!$J20*30+'octsep cfs'!$K20*31)*1.983471/1000</f>
        <v>424.89717414899997</v>
      </c>
      <c r="K20" s="6">
        <f>('octsep cfs'!$I20*31+'octsep cfs'!$J20*30+'octsep cfs'!$K20*31)*1.983471/1000</f>
        <v>306.24593892899998</v>
      </c>
      <c r="L20" s="6">
        <f>('octsep cfs'!$J20*30+'octsep cfs'!$K20*31)*1.983471/1000</f>
        <v>167.591398674</v>
      </c>
      <c r="M20" s="6">
        <f>'octsep cfs'!$K20*31*1.983471/1000</f>
        <v>69.112063523999993</v>
      </c>
      <c r="N20" s="6">
        <f t="shared" si="0"/>
        <v>1100.296818243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288.956022222</v>
      </c>
      <c r="C21" s="6">
        <f xml:space="preserve"> ('octsep cfs'!$D21*31 + 'octsep cfs'!$C21*30 + 'octsep cfs'!$B21*31 + 'augjul cfs'!$C21*30)* 1.983471/1000</f>
        <v>229.49751205499999</v>
      </c>
      <c r="D21" s="6">
        <f xml:space="preserve"> ('octsep cfs'!$D21*31 + 'octsep cfs'!$C21*30 + 'octsep cfs'!$B21*31)* 1.983471/1000</f>
        <v>175.527266145</v>
      </c>
      <c r="E21" s="6">
        <f xml:space="preserve"> ('octsep cfs'!$D21*31 + 'octsep cfs'!$C21*30)* 1.983471/1000</f>
        <v>121.602640068</v>
      </c>
      <c r="F21" s="6">
        <f>'octsep cfs'!$D21*1.983471*31/1000</f>
        <v>61.979501808000002</v>
      </c>
      <c r="G21" s="6">
        <f>('octsep cfs'!$E21*31+'octsep cfs'!$F21*28+'octsep cfs'!$G21*31+'octsep cfs'!$H21*30+'octsep cfs'!$I21*31+'octsep cfs'!$J21*30+'octsep cfs'!$K21*31)*1.983471/1000</f>
        <v>916.79203173600001</v>
      </c>
      <c r="H21" s="6">
        <f>('octsep cfs'!$F21*28+'octsep cfs'!$G21*31+'octsep cfs'!$H21*30+'octsep cfs'!$I21*31+'octsep cfs'!$J21*30+'octsep cfs'!$K21*31)*1.983471/1000</f>
        <v>817.98145692899993</v>
      </c>
      <c r="I21" s="6">
        <f>('octsep cfs'!$G21*31+'octsep cfs'!$H21*30+'octsep cfs'!$I21*31+'octsep cfs'!$J21*30+'octsep cfs'!$K21*31)*1.983471/1000</f>
        <v>650.981132613</v>
      </c>
      <c r="J21" s="6">
        <f>('octsep cfs'!$H21*30+'octsep cfs'!$I21*31+'octsep cfs'!$J21*30+'octsep cfs'!$K21*31)*1.983471/1000</f>
        <v>546.45221091300004</v>
      </c>
      <c r="K21" s="6">
        <f>('octsep cfs'!$I21*31+'octsep cfs'!$J21*30+'octsep cfs'!$K21*31)*1.983471/1000</f>
        <v>410.96130690299998</v>
      </c>
      <c r="L21" s="6">
        <f>('octsep cfs'!$J21*30+'octsep cfs'!$K21*31)*1.983471/1000</f>
        <v>189.237017697</v>
      </c>
      <c r="M21" s="6">
        <f>'octsep cfs'!$K21*31*1.983471/1000</f>
        <v>74.215534406999993</v>
      </c>
      <c r="N21" s="6">
        <f t="shared" si="0"/>
        <v>1205.7480539580001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414.63271172399999</v>
      </c>
      <c r="C22" s="6">
        <f xml:space="preserve"> ('octsep cfs'!$D22*31 + 'octsep cfs'!$C22*30 + 'octsep cfs'!$B22*31 + 'augjul cfs'!$C22*30)* 1.983471/1000</f>
        <v>353.26808592599997</v>
      </c>
      <c r="D22" s="6">
        <f xml:space="preserve"> ('octsep cfs'!$D22*31 + 'octsep cfs'!$C22*30 + 'octsep cfs'!$B22*31)* 1.983471/1000</f>
        <v>298.46478219599999</v>
      </c>
      <c r="E22" s="6">
        <f xml:space="preserve"> ('octsep cfs'!$D22*31 + 'octsep cfs'!$C22*30)* 1.983471/1000</f>
        <v>242.44957768500001</v>
      </c>
      <c r="F22" s="6">
        <f>'octsep cfs'!$D22*1.983471*31/1000</f>
        <v>163.24958065499999</v>
      </c>
      <c r="G22" s="6">
        <f>('octsep cfs'!$E22*31+'octsep cfs'!$F22*28+'octsep cfs'!$G22*31+'octsep cfs'!$H22*30+'octsep cfs'!$I22*31+'octsep cfs'!$J22*30+'octsep cfs'!$K22*31)*1.983471/1000</f>
        <v>1018.986408069</v>
      </c>
      <c r="H22" s="6">
        <f>('octsep cfs'!$F22*28+'octsep cfs'!$G22*31+'octsep cfs'!$H22*30+'octsep cfs'!$I22*31+'octsep cfs'!$J22*30+'octsep cfs'!$K22*31)*1.983471/1000</f>
        <v>852.35500935900006</v>
      </c>
      <c r="I22" s="6">
        <f>('octsep cfs'!$G22*31+'octsep cfs'!$H22*30+'octsep cfs'!$I22*31+'octsep cfs'!$J22*30+'octsep cfs'!$K22*31)*1.983471/1000</f>
        <v>753.16559159099995</v>
      </c>
      <c r="J22" s="6">
        <f>('octsep cfs'!$H22*30+'octsep cfs'!$I22*31+'octsep cfs'!$J22*30+'octsep cfs'!$K22*31)*1.983471/1000</f>
        <v>608.91567964500007</v>
      </c>
      <c r="K22" s="6">
        <f>('octsep cfs'!$I22*31+'octsep cfs'!$J22*30+'octsep cfs'!$K22*31)*1.983471/1000</f>
        <v>450.15866080500001</v>
      </c>
      <c r="L22" s="6">
        <f>('octsep cfs'!$J22*30+'octsep cfs'!$K22*31)*1.983471/1000</f>
        <v>238.641313365</v>
      </c>
      <c r="M22" s="6">
        <f>'octsep cfs'!$K22*31*1.983471/1000</f>
        <v>91.309087484999992</v>
      </c>
      <c r="N22" s="6">
        <f t="shared" si="0"/>
        <v>1433.619119793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426.49585177500001</v>
      </c>
      <c r="C23" s="6">
        <f xml:space="preserve"> ('octsep cfs'!$D23*31 + 'octsep cfs'!$C23*30 + 'octsep cfs'!$B23*31 + 'augjul cfs'!$C23*30)* 1.983471/1000</f>
        <v>355.60064782199998</v>
      </c>
      <c r="D23" s="6">
        <f xml:space="preserve"> ('octsep cfs'!$D23*31 + 'octsep cfs'!$C23*30 + 'octsep cfs'!$B23*31)* 1.983471/1000</f>
        <v>293.061807192</v>
      </c>
      <c r="E23" s="6">
        <f xml:space="preserve"> ('octsep cfs'!$D23*31 + 'octsep cfs'!$C23*30)* 1.983471/1000</f>
        <v>227.57751212700001</v>
      </c>
      <c r="F23" s="6">
        <f>'octsep cfs'!$D23*1.983471*31/1000</f>
        <v>132.013879347</v>
      </c>
      <c r="G23" s="6">
        <f>('octsep cfs'!$E23*31+'octsep cfs'!$F23*28+'octsep cfs'!$G23*31+'octsep cfs'!$H23*30+'octsep cfs'!$I23*31+'octsep cfs'!$J23*30+'octsep cfs'!$K23*31)*1.983471/1000</f>
        <v>758.67765750000001</v>
      </c>
      <c r="H23" s="6">
        <f>('octsep cfs'!$F23*28+'octsep cfs'!$G23*31+'octsep cfs'!$H23*30+'octsep cfs'!$I23*31+'octsep cfs'!$J23*30+'octsep cfs'!$K23*31)*1.983471/1000</f>
        <v>667.36857001499993</v>
      </c>
      <c r="I23" s="6">
        <f>('octsep cfs'!$G23*31+'octsep cfs'!$H23*30+'octsep cfs'!$I23*31+'octsep cfs'!$J23*30+'octsep cfs'!$K23*31)*1.983471/1000</f>
        <v>557.73816090299999</v>
      </c>
      <c r="J23" s="6">
        <f>('octsep cfs'!$H23*30+'octsep cfs'!$I23*31+'octsep cfs'!$J23*30+'octsep cfs'!$K23*31)*1.983471/1000</f>
        <v>427.99932279299998</v>
      </c>
      <c r="K23" s="6">
        <f>('octsep cfs'!$I23*31+'octsep cfs'!$J23*30+'octsep cfs'!$K23*31)*1.983471/1000</f>
        <v>287.80759251300003</v>
      </c>
      <c r="L23" s="6">
        <f>('octsep cfs'!$J23*30+'octsep cfs'!$K23*31)*1.983471/1000</f>
        <v>169.874373795</v>
      </c>
      <c r="M23" s="6">
        <f>'octsep cfs'!$K23*31*1.983471/1000</f>
        <v>71.633055165000002</v>
      </c>
      <c r="N23" s="6">
        <f t="shared" si="0"/>
        <v>1185.173509275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351.000978573</v>
      </c>
      <c r="C24" s="6">
        <f xml:space="preserve"> ('octsep cfs'!$D24*31 + 'octsep cfs'!$C24*30 + 'octsep cfs'!$B24*31 + 'augjul cfs'!$C24*30)* 1.983471/1000</f>
        <v>289.51337757299996</v>
      </c>
      <c r="D24" s="6">
        <f xml:space="preserve"> ('octsep cfs'!$D24*31 + 'octsep cfs'!$C24*30 + 'octsep cfs'!$B24*31)* 1.983471/1000</f>
        <v>233.996024283</v>
      </c>
      <c r="E24" s="6">
        <f xml:space="preserve"> ('octsep cfs'!$D24*31 + 'octsep cfs'!$C24*30)* 1.983471/1000</f>
        <v>165.49883676899998</v>
      </c>
      <c r="F24" s="6">
        <f>'octsep cfs'!$D24*1.983471*31/1000</f>
        <v>81.717021728999995</v>
      </c>
      <c r="G24" s="6">
        <f>('octsep cfs'!$E24*31+'octsep cfs'!$F24*29+'octsep cfs'!$G24*31+'octsep cfs'!$H24*30+'octsep cfs'!$I24*31+'octsep cfs'!$J24*30+'octsep cfs'!$K24*31)*1.983471/1000</f>
        <v>1004.741119347</v>
      </c>
      <c r="H24" s="6">
        <f>('octsep cfs'!$F24*29+'octsep cfs'!$G24*31+'octsep cfs'!$H24*30+'octsep cfs'!$I24*31+'octsep cfs'!$J24*30+'octsep cfs'!$K24*31)*1.983471/1000</f>
        <v>824.39798561400005</v>
      </c>
      <c r="I24" s="6">
        <f>('octsep cfs'!$G24*31+'octsep cfs'!$H24*30+'octsep cfs'!$I24*31+'octsep cfs'!$J24*30+'octsep cfs'!$K24*31)*1.983471/1000</f>
        <v>714.07336165200002</v>
      </c>
      <c r="J24" s="6">
        <f>('octsep cfs'!$H24*30+'octsep cfs'!$I24*31+'octsep cfs'!$J24*30+'octsep cfs'!$K24*31)*1.983471/1000</f>
        <v>604.19501866500002</v>
      </c>
      <c r="K24" s="6">
        <f>('octsep cfs'!$I24*31+'octsep cfs'!$J24*30+'octsep cfs'!$K24*31)*1.983471/1000</f>
        <v>463.34874295500003</v>
      </c>
      <c r="L24" s="6">
        <f>('octsep cfs'!$J24*30+'octsep cfs'!$K24*31)*1.983471/1000</f>
        <v>284.60428684800002</v>
      </c>
      <c r="M24" s="6">
        <f>'octsep cfs'!$K24*31*1.983471/1000</f>
        <v>97.642310387999999</v>
      </c>
      <c r="N24" s="6">
        <f t="shared" si="0"/>
        <v>1355.7420979200001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378.08329160699998</v>
      </c>
      <c r="C25" s="6">
        <f xml:space="preserve"> ('octsep cfs'!$D25*31 + 'octsep cfs'!$C25*30 + 'octsep cfs'!$B25*31 + 'augjul cfs'!$C25*30)* 1.983471/1000</f>
        <v>306.450236442</v>
      </c>
      <c r="D25" s="6">
        <f xml:space="preserve"> ('octsep cfs'!$D25*31 + 'octsep cfs'!$C25*30 + 'octsep cfs'!$B25*31)* 1.983471/1000</f>
        <v>243.07833799199997</v>
      </c>
      <c r="E25" s="6">
        <f xml:space="preserve"> ('octsep cfs'!$D25*31 + 'octsep cfs'!$C25*30)* 1.983471/1000</f>
        <v>177.901480932</v>
      </c>
      <c r="F25" s="6">
        <f>'octsep cfs'!$D25*1.983471*31/1000</f>
        <v>104.651896902</v>
      </c>
      <c r="G25" s="6">
        <f>('octsep cfs'!$E25*31+'octsep cfs'!$F25*28+'octsep cfs'!$G25*31+'octsep cfs'!$H25*30+'octsep cfs'!$I25*31+'octsep cfs'!$J25*30+'octsep cfs'!$K25*31)*1.983471/1000</f>
        <v>956.53682363400003</v>
      </c>
      <c r="H25" s="6">
        <f>('octsep cfs'!$F25*28+'octsep cfs'!$G25*31+'octsep cfs'!$H25*30+'octsep cfs'!$I25*31+'octsep cfs'!$J25*30+'octsep cfs'!$K25*31)*1.983471/1000</f>
        <v>887.978148519</v>
      </c>
      <c r="I25" s="6">
        <f>('octsep cfs'!$G25*31+'octsep cfs'!$H25*30+'octsep cfs'!$I25*31+'octsep cfs'!$J25*30+'octsep cfs'!$K25*31)*1.983471/1000</f>
        <v>799.45187084700001</v>
      </c>
      <c r="J25" s="6">
        <f>('octsep cfs'!$H25*30+'octsep cfs'!$I25*31+'octsep cfs'!$J25*30+'octsep cfs'!$K25*31)*1.983471/1000</f>
        <v>671.37319796400004</v>
      </c>
      <c r="K25" s="6">
        <f>('octsep cfs'!$I25*31+'octsep cfs'!$J25*30+'octsep cfs'!$K25*31)*1.983471/1000</f>
        <v>479.23436219399997</v>
      </c>
      <c r="L25" s="6">
        <f>('octsep cfs'!$J25*30+'octsep cfs'!$K25*31)*1.983471/1000</f>
        <v>222.76957842300001</v>
      </c>
      <c r="M25" s="6">
        <f>'octsep cfs'!$K25*31*1.983471/1000</f>
        <v>82.577848142999997</v>
      </c>
      <c r="N25" s="6">
        <f t="shared" si="0"/>
        <v>1334.6201152409999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325.20197127600005</v>
      </c>
      <c r="C26" s="6">
        <f xml:space="preserve"> ('octsep cfs'!$D26*31 + 'octsep cfs'!$C26*30 + 'octsep cfs'!$B26*31 + 'augjul cfs'!$C26*30)* 1.983471/1000</f>
        <v>257.873048181</v>
      </c>
      <c r="D26" s="6">
        <f xml:space="preserve"> ('octsep cfs'!$D26*31 + 'octsep cfs'!$C26*30 + 'octsep cfs'!$B26*31)* 1.983471/1000</f>
        <v>198.01189340100001</v>
      </c>
      <c r="E26" s="6">
        <f xml:space="preserve"> ('octsep cfs'!$D26*31 + 'octsep cfs'!$C26*30)* 1.983471/1000</f>
        <v>133.69586275500001</v>
      </c>
      <c r="F26" s="6">
        <f>'octsep cfs'!$D26*1.983471*31/1000</f>
        <v>67.943799104999997</v>
      </c>
      <c r="G26" s="6">
        <f>('octsep cfs'!$E26*31+'octsep cfs'!$F26*28+'octsep cfs'!$G26*31+'octsep cfs'!$H26*30+'octsep cfs'!$I26*31+'octsep cfs'!$J26*30+'octsep cfs'!$K26*31)*1.983471/1000</f>
        <v>1066.7126872709998</v>
      </c>
      <c r="H26" s="6">
        <f>('octsep cfs'!$F26*28+'octsep cfs'!$G26*31+'octsep cfs'!$H26*30+'octsep cfs'!$I26*31+'octsep cfs'!$J26*30+'octsep cfs'!$K26*31)*1.983471/1000</f>
        <v>956.40393107700004</v>
      </c>
      <c r="I26" s="6">
        <f>('octsep cfs'!$G26*31+'octsep cfs'!$H26*30+'octsep cfs'!$I26*31+'octsep cfs'!$J26*30+'octsep cfs'!$K26*31)*1.983471/1000</f>
        <v>845.88492695700006</v>
      </c>
      <c r="J26" s="6">
        <f>('octsep cfs'!$H26*30+'octsep cfs'!$I26*31+'octsep cfs'!$J26*30+'octsep cfs'!$K26*31)*1.983471/1000</f>
        <v>668.6776608749999</v>
      </c>
      <c r="K26" s="6">
        <f>('octsep cfs'!$I26*31+'octsep cfs'!$J26*30+'octsep cfs'!$K26*31)*1.983471/1000</f>
        <v>493.37849389500002</v>
      </c>
      <c r="L26" s="6">
        <f>('octsep cfs'!$J26*30+'octsep cfs'!$K26*31)*1.983471/1000</f>
        <v>279.89354322299999</v>
      </c>
      <c r="M26" s="6">
        <f>'octsep cfs'!$K26*31*1.983471/1000</f>
        <v>101.024128443</v>
      </c>
      <c r="N26" s="6">
        <f t="shared" si="0"/>
        <v>1391.9146585469998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686.25518087699993</v>
      </c>
      <c r="C27" s="6">
        <f xml:space="preserve"> ('octsep cfs'!$D27*31 + 'octsep cfs'!$C27*30 + 'octsep cfs'!$B27*31 + 'augjul cfs'!$C27*30)* 1.983471/1000</f>
        <v>608.04295240499994</v>
      </c>
      <c r="D27" s="6">
        <f xml:space="preserve"> ('octsep cfs'!$D27*31 + 'octsep cfs'!$C27*30 + 'octsep cfs'!$B27*31)* 1.983471/1000</f>
        <v>538.60163269500003</v>
      </c>
      <c r="E27" s="6">
        <f xml:space="preserve"> ('octsep cfs'!$D27*31 + 'octsep cfs'!$C27*30)* 1.983471/1000</f>
        <v>420.79138917899996</v>
      </c>
      <c r="F27" s="6">
        <f>'octsep cfs'!$D27*1.983471*31/1000</f>
        <v>255.72693255900001</v>
      </c>
      <c r="G27" s="6">
        <f>('octsep cfs'!$E27*31+'octsep cfs'!$F27*28+'octsep cfs'!$G27*31+'octsep cfs'!$H27*30+'octsep cfs'!$I27*31+'octsep cfs'!$J27*30+'octsep cfs'!$K27*31)*1.983471/1000</f>
        <v>1139.857147338</v>
      </c>
      <c r="H27" s="6">
        <f>('octsep cfs'!$F27*28+'octsep cfs'!$G27*31+'octsep cfs'!$H27*30+'octsep cfs'!$I27*31+'octsep cfs'!$J27*30+'octsep cfs'!$K27*31)*1.983471/1000</f>
        <v>955.33285673699993</v>
      </c>
      <c r="I27" s="6">
        <f>('octsep cfs'!$G27*31+'octsep cfs'!$H27*30+'octsep cfs'!$I27*31+'octsep cfs'!$J27*30+'octsep cfs'!$K27*31)*1.983471/1000</f>
        <v>740.5150135529999</v>
      </c>
      <c r="J27" s="6">
        <f>('octsep cfs'!$H27*30+'octsep cfs'!$I27*31+'octsep cfs'!$J27*30+'octsep cfs'!$K27*31)*1.983471/1000</f>
        <v>594.72791158199993</v>
      </c>
      <c r="K27" s="6">
        <f>('octsep cfs'!$I27*31+'octsep cfs'!$J27*30+'octsep cfs'!$K27*31)*1.983471/1000</f>
        <v>396.51965455200002</v>
      </c>
      <c r="L27" s="6">
        <f>('octsep cfs'!$J27*30+'octsep cfs'!$K27*31)*1.983471/1000</f>
        <v>210.33519872399998</v>
      </c>
      <c r="M27" s="6">
        <f>'octsep cfs'!$K27*31*1.983471/1000</f>
        <v>90.017847863999989</v>
      </c>
      <c r="N27" s="6">
        <f t="shared" si="0"/>
        <v>1826.1123282149999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528.69617852099998</v>
      </c>
      <c r="C28" s="6">
        <f xml:space="preserve"> ('octsep cfs'!$D28*31 + 'octsep cfs'!$C28*30 + 'octsep cfs'!$B28*31 + 'augjul cfs'!$C28*30)* 1.983471/1000</f>
        <v>449.43866083200004</v>
      </c>
      <c r="D28" s="6">
        <f xml:space="preserve"> ('octsep cfs'!$D28*31 + 'octsep cfs'!$C28*30 + 'octsep cfs'!$B28*31)* 1.983471/1000</f>
        <v>377.20064701199999</v>
      </c>
      <c r="E28" s="6">
        <f xml:space="preserve"> ('octsep cfs'!$D28*31 + 'octsep cfs'!$C28*30)* 1.983471/1000</f>
        <v>279.74279942699997</v>
      </c>
      <c r="F28" s="6">
        <f>'octsep cfs'!$D28*1.983471*31/1000</f>
        <v>164.60230787699999</v>
      </c>
      <c r="G28" s="6">
        <f>('octsep cfs'!$E28*31+'octsep cfs'!$F28*29+'octsep cfs'!$G28*31+'octsep cfs'!$H28*30+'octsep cfs'!$I28*31+'octsep cfs'!$J28*30+'octsep cfs'!$K28*31)*1.983471/1000</f>
        <v>1258.1196222419999</v>
      </c>
      <c r="H28" s="6">
        <f>('octsep cfs'!$F28*29+'octsep cfs'!$G28*31+'octsep cfs'!$H28*30+'octsep cfs'!$I28*31+'octsep cfs'!$J28*30+'octsep cfs'!$K28*31)*1.983471/1000</f>
        <v>1144.121609988</v>
      </c>
      <c r="I28" s="6">
        <f>('octsep cfs'!$G28*31+'octsep cfs'!$H28*30+'octsep cfs'!$I28*31+'octsep cfs'!$J28*30+'octsep cfs'!$K28*31)*1.983471/1000</f>
        <v>979.55500458899996</v>
      </c>
      <c r="J28" s="6">
        <f>('octsep cfs'!$H28*30+'octsep cfs'!$I28*31+'octsep cfs'!$J28*30+'octsep cfs'!$K28*31)*1.983471/1000</f>
        <v>839.67071231399996</v>
      </c>
      <c r="K28" s="6">
        <f>('octsep cfs'!$I28*31+'octsep cfs'!$J28*30+'octsep cfs'!$K28*31)*1.983471/1000</f>
        <v>608.318654874</v>
      </c>
      <c r="L28" s="6">
        <f>('octsep cfs'!$J28*30+'octsep cfs'!$K28*31)*1.983471/1000</f>
        <v>341.892879741</v>
      </c>
      <c r="M28" s="6">
        <f>'octsep cfs'!$K28*31*1.983471/1000</f>
        <v>134.10445778100001</v>
      </c>
      <c r="N28" s="6">
        <f t="shared" si="0"/>
        <v>1786.815800763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406.61552194200004</v>
      </c>
      <c r="C29" s="6">
        <f xml:space="preserve"> ('octsep cfs'!$D29*31 + 'octsep cfs'!$C29*30 + 'octsep cfs'!$B29*31 + 'augjul cfs'!$C29*30)* 1.983471/1000</f>
        <v>311.98610400300004</v>
      </c>
      <c r="D29" s="6">
        <f xml:space="preserve"> ('octsep cfs'!$D29*31 + 'octsep cfs'!$C29*30 + 'octsep cfs'!$B29*31)* 1.983471/1000</f>
        <v>228.91833852299999</v>
      </c>
      <c r="E29" s="6">
        <f xml:space="preserve"> ('octsep cfs'!$D29*31 + 'octsep cfs'!$C29*30)* 1.983471/1000</f>
        <v>151.32098606100001</v>
      </c>
      <c r="F29" s="6">
        <f>'octsep cfs'!$D29*1.983471*31/1000</f>
        <v>81.225120920999998</v>
      </c>
      <c r="G29" s="6">
        <f>('octsep cfs'!$E29*31+'octsep cfs'!$F29*28+'octsep cfs'!$G29*31+'octsep cfs'!$H29*30+'octsep cfs'!$I29*31+'octsep cfs'!$J29*30+'octsep cfs'!$K29*31)*1.983471/1000</f>
        <v>1315.3804465409999</v>
      </c>
      <c r="H29" s="6">
        <f>('octsep cfs'!$F29*28+'octsep cfs'!$G29*31+'octsep cfs'!$H29*30+'octsep cfs'!$I29*31+'octsep cfs'!$J29*30+'octsep cfs'!$K29*31)*1.983471/1000</f>
        <v>1081.66607514</v>
      </c>
      <c r="I29" s="6">
        <f>('octsep cfs'!$G29*31+'octsep cfs'!$H29*30+'octsep cfs'!$I29*31+'octsep cfs'!$J29*30+'octsep cfs'!$K29*31)*1.983471/1000</f>
        <v>858.62872813199999</v>
      </c>
      <c r="J29" s="6">
        <f>('octsep cfs'!$H29*30+'octsep cfs'!$I29*31+'octsep cfs'!$J29*30+'octsep cfs'!$K29*31)*1.983471/1000</f>
        <v>720.28162588199996</v>
      </c>
      <c r="K29" s="6">
        <f>('octsep cfs'!$I29*31+'octsep cfs'!$J29*30+'octsep cfs'!$K29*31)*1.983471/1000</f>
        <v>569.67667285200002</v>
      </c>
      <c r="L29" s="6">
        <f>('octsep cfs'!$J29*30+'octsep cfs'!$K29*31)*1.983471/1000</f>
        <v>366.70610195099999</v>
      </c>
      <c r="M29" s="6">
        <f>'octsep cfs'!$K29*31*1.983471/1000</f>
        <v>141.48296990099999</v>
      </c>
      <c r="N29" s="6">
        <f t="shared" si="0"/>
        <v>1721.9959684829998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606.65253923400007</v>
      </c>
      <c r="C30" s="6">
        <f xml:space="preserve"> ('octsep cfs'!$D30*31 + 'octsep cfs'!$C30*30 + 'octsep cfs'!$B30*31 + 'augjul cfs'!$C30*30)* 1.983471/1000</f>
        <v>512.637997305</v>
      </c>
      <c r="D30" s="6">
        <f xml:space="preserve"> ('octsep cfs'!$D30*31 + 'octsep cfs'!$C30*30 + 'octsep cfs'!$B30*31)* 1.983471/1000</f>
        <v>433.02147136500002</v>
      </c>
      <c r="E30" s="6">
        <f xml:space="preserve"> ('octsep cfs'!$D30*31 + 'octsep cfs'!$C30*30)* 1.983471/1000</f>
        <v>351.85783804499999</v>
      </c>
      <c r="F30" s="6">
        <f>'octsep cfs'!$D30*1.983471*31/1000</f>
        <v>195.838009185</v>
      </c>
      <c r="G30" s="6">
        <f>('octsep cfs'!$E30*31+'octsep cfs'!$F30*28+'octsep cfs'!$G30*31+'octsep cfs'!$H30*30+'octsep cfs'!$I30*31+'octsep cfs'!$J30*30+'octsep cfs'!$K30*31)*1.983471/1000</f>
        <v>1092.1368185490001</v>
      </c>
      <c r="H30" s="6">
        <f>('octsep cfs'!$F30*28+'octsep cfs'!$G30*31+'octsep cfs'!$H30*30+'octsep cfs'!$I30*31+'octsep cfs'!$J30*30+'octsep cfs'!$K30*31)*1.983471/1000</f>
        <v>937.003601226</v>
      </c>
      <c r="I30" s="6">
        <f>('octsep cfs'!$G30*31+'octsep cfs'!$H30*30+'octsep cfs'!$I30*31+'octsep cfs'!$J30*30+'octsep cfs'!$K30*31)*1.983471/1000</f>
        <v>752.45352550200005</v>
      </c>
      <c r="J30" s="6">
        <f>('octsep cfs'!$H30*30+'octsep cfs'!$I30*31+'octsep cfs'!$J30*30+'octsep cfs'!$K30*31)*1.983471/1000</f>
        <v>595.10675454299997</v>
      </c>
      <c r="K30" s="6">
        <f>('octsep cfs'!$I30*31+'octsep cfs'!$J30*30+'octsep cfs'!$K30*31)*1.983471/1000</f>
        <v>417.54643062300005</v>
      </c>
      <c r="L30" s="6">
        <f>('octsep cfs'!$J30*30+'octsep cfs'!$K30*31)*1.983471/1000</f>
        <v>234.005941638</v>
      </c>
      <c r="M30" s="6">
        <f>'octsep cfs'!$K30*31*1.983471/1000</f>
        <v>95.182806348</v>
      </c>
      <c r="N30" s="6">
        <f t="shared" si="0"/>
        <v>1698.789357783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369.92725885500005</v>
      </c>
      <c r="C31" s="6">
        <f xml:space="preserve"> ('octsep cfs'!$D31*31 + 'octsep cfs'!$C31*30 + 'octsep cfs'!$B31*31 + 'augjul cfs'!$C31*30)* 1.983471/1000</f>
        <v>289.993377555</v>
      </c>
      <c r="D31" s="6">
        <f xml:space="preserve"> ('octsep cfs'!$D31*31 + 'octsep cfs'!$C31*30 + 'octsep cfs'!$B31*31)* 1.983471/1000</f>
        <v>216.74379352499997</v>
      </c>
      <c r="E31" s="6">
        <f xml:space="preserve"> ('octsep cfs'!$D31*31 + 'octsep cfs'!$C31*30)* 1.983471/1000</f>
        <v>145.41817636499999</v>
      </c>
      <c r="F31" s="6">
        <f>'octsep cfs'!$D31*1.983471*31/1000</f>
        <v>75.322311224999993</v>
      </c>
      <c r="G31" s="6">
        <f>('octsep cfs'!$E31*31+'octsep cfs'!$F31*28+'octsep cfs'!$G31*31+'octsep cfs'!$H31*30+'octsep cfs'!$I31*31+'octsep cfs'!$J31*30+'octsep cfs'!$K31*31)*1.983471/1000</f>
        <v>779.46641705099989</v>
      </c>
      <c r="H31" s="6">
        <f>('octsep cfs'!$F31*28+'octsep cfs'!$G31*31+'octsep cfs'!$H31*30+'octsep cfs'!$I31*31+'octsep cfs'!$J31*30+'octsep cfs'!$K31*31)*1.983471/1000</f>
        <v>700.823775372</v>
      </c>
      <c r="I31" s="6">
        <f>('octsep cfs'!$G31*31+'octsep cfs'!$H31*30+'octsep cfs'!$I31*31+'octsep cfs'!$J31*30+'octsep cfs'!$K31*31)*1.983471/1000</f>
        <v>628.79204253600005</v>
      </c>
      <c r="J31" s="6">
        <f>('octsep cfs'!$H31*30+'octsep cfs'!$I31*31+'octsep cfs'!$J31*30+'octsep cfs'!$K31*31)*1.983471/1000</f>
        <v>536.68361623800001</v>
      </c>
      <c r="K31" s="6">
        <f>('octsep cfs'!$I31*31+'octsep cfs'!$J31*30+'octsep cfs'!$K31*31)*1.983471/1000</f>
        <v>423.68527336799997</v>
      </c>
      <c r="L31" s="6">
        <f>('octsep cfs'!$J31*30+'octsep cfs'!$K31*31)*1.983471/1000</f>
        <v>245.432718069</v>
      </c>
      <c r="M31" s="6">
        <f>'octsep cfs'!$K31*31*1.983471/1000</f>
        <v>82.331897738999999</v>
      </c>
      <c r="N31" s="6">
        <f t="shared" si="0"/>
        <v>1149.393675906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577.57088743200006</v>
      </c>
      <c r="C32" s="6">
        <f xml:space="preserve"> ('octsep cfs'!$D32*31 + 'octsep cfs'!$C32*30 + 'octsep cfs'!$B32*31 + 'augjul cfs'!$C32*30)* 1.983471/1000</f>
        <v>513.93122039699995</v>
      </c>
      <c r="D32" s="6">
        <f xml:space="preserve"> ('octsep cfs'!$D32*31 + 'octsep cfs'!$C32*30 + 'octsep cfs'!$B32*31)* 1.983471/1000</f>
        <v>455.31965234700004</v>
      </c>
      <c r="E32" s="6">
        <f xml:space="preserve"> ('octsep cfs'!$D32*31 + 'octsep cfs'!$C32*30)* 1.983471/1000</f>
        <v>390.32725809000004</v>
      </c>
      <c r="F32" s="6">
        <f>'octsep cfs'!$D32*1.983471*31/1000</f>
        <v>292.68098076000001</v>
      </c>
      <c r="G32" s="6">
        <f>('octsep cfs'!$E32*31+'octsep cfs'!$F32*29+'octsep cfs'!$G32*31+'octsep cfs'!$H32*30+'octsep cfs'!$I32*31+'octsep cfs'!$J32*30+'octsep cfs'!$K32*31)*1.983471/1000</f>
        <v>1301.3533396289999</v>
      </c>
      <c r="H32" s="6">
        <f>('octsep cfs'!$F32*29+'octsep cfs'!$G32*31+'octsep cfs'!$H32*30+'octsep cfs'!$I32*31+'octsep cfs'!$J32*30+'octsep cfs'!$K32*31)*1.983471/1000</f>
        <v>1032.037647249</v>
      </c>
      <c r="I32" s="6">
        <f>('octsep cfs'!$G32*31+'octsep cfs'!$H32*30+'octsep cfs'!$I32*31+'octsep cfs'!$J32*30+'octsep cfs'!$K32*31)*1.983471/1000</f>
        <v>894.448230921</v>
      </c>
      <c r="J32" s="6">
        <f>('octsep cfs'!$H32*30+'octsep cfs'!$I32*31+'octsep cfs'!$J32*30+'octsep cfs'!$K32*31)*1.983471/1000</f>
        <v>755.54774026200005</v>
      </c>
      <c r="K32" s="6">
        <f>('octsep cfs'!$I32*31+'octsep cfs'!$J32*30+'octsep cfs'!$K32*31)*1.983471/1000</f>
        <v>561.623780592</v>
      </c>
      <c r="L32" s="6">
        <f>('octsep cfs'!$J32*30+'octsep cfs'!$K32*31)*1.983471/1000</f>
        <v>304.728583614</v>
      </c>
      <c r="M32" s="6">
        <f>'octsep cfs'!$K32*31*1.983471/1000</f>
        <v>116.457516294</v>
      </c>
      <c r="N32" s="6">
        <f t="shared" si="0"/>
        <v>1878.924227061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570.22411084800001</v>
      </c>
      <c r="C33" s="6">
        <f xml:space="preserve"> ('octsep cfs'!$D33*31 + 'octsep cfs'!$C33*30 + 'octsep cfs'!$B33*31 + 'augjul cfs'!$C33*30)* 1.983471/1000</f>
        <v>480.39072578699995</v>
      </c>
      <c r="D33" s="6">
        <f xml:space="preserve"> ('octsep cfs'!$D33*31 + 'octsep cfs'!$C33*30 + 'octsep cfs'!$B33*31)* 1.983471/1000</f>
        <v>401.66676179699999</v>
      </c>
      <c r="E33" s="6">
        <f xml:space="preserve"> ('octsep cfs'!$D33*31 + 'octsep cfs'!$C33*30)* 1.983471/1000</f>
        <v>307.098831459</v>
      </c>
      <c r="F33" s="6">
        <f>'octsep cfs'!$D33*1.983471*31/1000</f>
        <v>202.84759569900001</v>
      </c>
      <c r="G33" s="6">
        <f>('octsep cfs'!$E33*31+'octsep cfs'!$F33*28+'octsep cfs'!$G33*31+'octsep cfs'!$H33*30+'octsep cfs'!$I33*31+'octsep cfs'!$J33*30+'octsep cfs'!$K33*31)*1.983471/1000</f>
        <v>1093.3566532139998</v>
      </c>
      <c r="H33" s="6">
        <f>('octsep cfs'!$F33*28+'octsep cfs'!$G33*31+'octsep cfs'!$H33*30+'octsep cfs'!$I33*31+'octsep cfs'!$J33*30+'octsep cfs'!$K33*31)*1.983471/1000</f>
        <v>985.13847545399994</v>
      </c>
      <c r="I33" s="6">
        <f>('octsep cfs'!$G33*31+'octsep cfs'!$H33*30+'octsep cfs'!$I33*31+'octsep cfs'!$J33*30+'octsep cfs'!$K33*31)*1.983471/1000</f>
        <v>826.24658058600005</v>
      </c>
      <c r="J33" s="6">
        <f>('octsep cfs'!$H33*30+'octsep cfs'!$I33*31+'octsep cfs'!$J33*30+'octsep cfs'!$K33*31)*1.983471/1000</f>
        <v>573.71700327899998</v>
      </c>
      <c r="K33" s="6">
        <f>('octsep cfs'!$I33*31+'octsep cfs'!$J33*30+'octsep cfs'!$K33*31)*1.983471/1000</f>
        <v>384.910398789</v>
      </c>
      <c r="L33" s="6">
        <f>('octsep cfs'!$J33*30+'octsep cfs'!$K33*31)*1.983471/1000</f>
        <v>201.73883541000001</v>
      </c>
      <c r="M33" s="6">
        <f>'octsep cfs'!$K33*31*1.983471/1000</f>
        <v>83.623137359999987</v>
      </c>
      <c r="N33" s="6">
        <f t="shared" si="0"/>
        <v>1663.5807640619998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463.19204874600001</v>
      </c>
      <c r="C34" s="6">
        <f xml:space="preserve"> ('octsep cfs'!$D34*31 + 'octsep cfs'!$C34*30 + 'octsep cfs'!$B34*31 + 'augjul cfs'!$C34*30)* 1.983471/1000</f>
        <v>390.20626635899998</v>
      </c>
      <c r="D34" s="6">
        <f xml:space="preserve"> ('octsep cfs'!$D34*31 + 'octsep cfs'!$C34*30 + 'octsep cfs'!$B34*31)* 1.983471/1000</f>
        <v>323.44263249900001</v>
      </c>
      <c r="E34" s="6">
        <f xml:space="preserve"> ('octsep cfs'!$D34*31 + 'octsep cfs'!$C34*30)* 1.983471/1000</f>
        <v>247.19800725900001</v>
      </c>
      <c r="F34" s="6">
        <f>'octsep cfs'!$D34*1.983471*31/1000</f>
        <v>149.96825883899999</v>
      </c>
      <c r="G34" s="6">
        <f>('octsep cfs'!$E34*31+'octsep cfs'!$F34*28+'octsep cfs'!$G34*31+'octsep cfs'!$H34*30+'octsep cfs'!$I34*31+'octsep cfs'!$J34*30+'octsep cfs'!$K34*31)*1.983471/1000</f>
        <v>1281.7050759030001</v>
      </c>
      <c r="H34" s="6">
        <f>('octsep cfs'!$F34*28+'octsep cfs'!$G34*31+'octsep cfs'!$H34*30+'octsep cfs'!$I34*31+'octsep cfs'!$J34*30+'octsep cfs'!$K34*31)*1.983471/1000</f>
        <v>1099.578801741</v>
      </c>
      <c r="I34" s="6">
        <f>('octsep cfs'!$G34*31+'octsep cfs'!$H34*30+'octsep cfs'!$I34*31+'octsep cfs'!$J34*30+'octsep cfs'!$K34*31)*1.983471/1000</f>
        <v>823.05914268900005</v>
      </c>
      <c r="J34" s="6">
        <f>('octsep cfs'!$H34*30+'octsep cfs'!$I34*31+'octsep cfs'!$J34*30+'octsep cfs'!$K34*31)*1.983471/1000</f>
        <v>664.48261970999999</v>
      </c>
      <c r="K34" s="6">
        <f>('octsep cfs'!$I34*31+'octsep cfs'!$J34*30+'octsep cfs'!$K34*31)*1.983471/1000</f>
        <v>500.72725394999998</v>
      </c>
      <c r="L34" s="6">
        <f>('octsep cfs'!$J34*30+'octsep cfs'!$K34*31)*1.983471/1000</f>
        <v>274.08395666399997</v>
      </c>
      <c r="M34" s="6">
        <f>'octsep cfs'!$K34*31*1.983471/1000</f>
        <v>103.54512008399999</v>
      </c>
      <c r="N34" s="6">
        <f t="shared" si="0"/>
        <v>1744.897124649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439.49353723800004</v>
      </c>
      <c r="C35" s="6">
        <f xml:space="preserve"> ('octsep cfs'!$D35*31 + 'octsep cfs'!$C35*30 + 'octsep cfs'!$B35*31 + 'augjul cfs'!$C35*30)* 1.983471/1000</f>
        <v>355.870399878</v>
      </c>
      <c r="D35" s="6">
        <f xml:space="preserve"> ('octsep cfs'!$D35*31 + 'octsep cfs'!$C35*30 + 'octsep cfs'!$B35*31)* 1.983471/1000</f>
        <v>281.133212598</v>
      </c>
      <c r="E35" s="6">
        <f xml:space="preserve"> ('octsep cfs'!$D35*31 + 'octsep cfs'!$C35*30)* 1.983471/1000</f>
        <v>207.962967408</v>
      </c>
      <c r="F35" s="6">
        <f>'octsep cfs'!$D35*1.983471*31/1000</f>
        <v>103.176194478</v>
      </c>
      <c r="G35" s="6">
        <f>('octsep cfs'!$E35*31+'octsep cfs'!$F35*28+'octsep cfs'!$G35*31+'octsep cfs'!$H35*30+'octsep cfs'!$I35*31+'octsep cfs'!$J35*30+'octsep cfs'!$K35*31)*1.983471/1000</f>
        <v>807.30839947799996</v>
      </c>
      <c r="H35" s="6">
        <f>('octsep cfs'!$F35*28+'octsep cfs'!$G35*31+'octsep cfs'!$H35*30+'octsep cfs'!$I35*31+'octsep cfs'!$J35*30+'octsep cfs'!$K35*31)*1.983471/1000</f>
        <v>660.29154548700001</v>
      </c>
      <c r="I35" s="6">
        <f>('octsep cfs'!$G35*31+'octsep cfs'!$H35*30+'octsep cfs'!$I35*31+'octsep cfs'!$J35*30+'octsep cfs'!$K35*31)*1.983471/1000</f>
        <v>551.66080575900003</v>
      </c>
      <c r="J35" s="6">
        <f>('octsep cfs'!$H35*30+'octsep cfs'!$I35*31+'octsep cfs'!$J35*30+'octsep cfs'!$K35*31)*1.983471/1000</f>
        <v>431.26808300099998</v>
      </c>
      <c r="K35" s="6">
        <f>('octsep cfs'!$I35*31+'octsep cfs'!$J35*30+'octsep cfs'!$K35*31)*1.983471/1000</f>
        <v>288.04164209099997</v>
      </c>
      <c r="L35" s="6">
        <f>('octsep cfs'!$J35*30+'octsep cfs'!$K35*31)*1.983471/1000</f>
        <v>160.08594441</v>
      </c>
      <c r="M35" s="6">
        <f>'octsep cfs'!$K35*31*1.983471/1000</f>
        <v>68.866113119999994</v>
      </c>
      <c r="N35" s="6">
        <f t="shared" si="0"/>
        <v>1246.801936716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303.44527787699997</v>
      </c>
      <c r="C36" s="6">
        <f xml:space="preserve"> ('octsep cfs'!$D36*31 + 'octsep cfs'!$C36*30 + 'octsep cfs'!$B36*31 + 'augjul cfs'!$C36*30)* 1.983471/1000</f>
        <v>242.26511488200001</v>
      </c>
      <c r="D36" s="6">
        <f xml:space="preserve"> ('octsep cfs'!$D36*31 + 'octsep cfs'!$C36*30 + 'octsep cfs'!$B36*31)* 1.983471/1000</f>
        <v>183.594042702</v>
      </c>
      <c r="E36" s="6">
        <f xml:space="preserve"> ('octsep cfs'!$D36*31 + 'octsep cfs'!$C36*30)* 1.983471/1000</f>
        <v>119.400987258</v>
      </c>
      <c r="F36" s="6">
        <f>'octsep cfs'!$D36*1.983471*31/1000</f>
        <v>60.134873777999999</v>
      </c>
      <c r="G36" s="6">
        <f>('octsep cfs'!$E36*31+'octsep cfs'!$F36*29+'octsep cfs'!$G36*31+'octsep cfs'!$H36*30+'octsep cfs'!$I36*31+'octsep cfs'!$J36*30+'octsep cfs'!$K36*31)*1.983471/1000</f>
        <v>860.14806691800004</v>
      </c>
      <c r="H36" s="6">
        <f>('octsep cfs'!$F36*29+'octsep cfs'!$G36*31+'octsep cfs'!$H36*30+'octsep cfs'!$I36*31+'octsep cfs'!$J36*30+'octsep cfs'!$K36*31)*1.983471/1000</f>
        <v>794.41782144900003</v>
      </c>
      <c r="I36" s="6">
        <f>('octsep cfs'!$G36*31+'octsep cfs'!$H36*30+'octsep cfs'!$I36*31+'octsep cfs'!$J36*30+'octsep cfs'!$K36*31)*1.983471/1000</f>
        <v>691.916007111</v>
      </c>
      <c r="J36" s="6">
        <f>('octsep cfs'!$H36*30+'octsep cfs'!$I36*31+'octsep cfs'!$J36*30+'octsep cfs'!$K36*31)*1.983471/1000</f>
        <v>540.41055824699993</v>
      </c>
      <c r="K36" s="6">
        <f>('octsep cfs'!$I36*31+'octsep cfs'!$J36*30+'octsep cfs'!$K36*31)*1.983471/1000</f>
        <v>379.927919637</v>
      </c>
      <c r="L36" s="6">
        <f>('octsep cfs'!$J36*30+'octsep cfs'!$K36*31)*1.983471/1000</f>
        <v>210.837016887</v>
      </c>
      <c r="M36" s="6">
        <f>'octsep cfs'!$K36*31*1.983471/1000</f>
        <v>76.060162437000002</v>
      </c>
      <c r="N36" s="6">
        <f t="shared" si="0"/>
        <v>1163.5933447950001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371.40296127899995</v>
      </c>
      <c r="C37" s="6">
        <f xml:space="preserve"> ('octsep cfs'!$D37*31 + 'octsep cfs'!$C37*30 + 'octsep cfs'!$B37*31 + 'augjul cfs'!$C37*30)* 1.983471/1000</f>
        <v>306.718005027</v>
      </c>
      <c r="D37" s="6">
        <f xml:space="preserve"> ('octsep cfs'!$D37*31 + 'octsep cfs'!$C37*30 + 'octsep cfs'!$B37*31)* 1.983471/1000</f>
        <v>247.511395677</v>
      </c>
      <c r="E37" s="6">
        <f xml:space="preserve"> ('octsep cfs'!$D37*31 + 'octsep cfs'!$C37*30)* 1.983471/1000</f>
        <v>185.777844273</v>
      </c>
      <c r="F37" s="6">
        <f>'octsep cfs'!$D37*1.983471*31/1000</f>
        <v>99.794376422999989</v>
      </c>
      <c r="G37" s="6">
        <f>('octsep cfs'!$E37*31+'octsep cfs'!$F37*28+'octsep cfs'!$G37*31+'octsep cfs'!$H37*30+'octsep cfs'!$I37*31+'octsep cfs'!$J37*30+'octsep cfs'!$K37*31)*1.983471/1000</f>
        <v>952.6234353509999</v>
      </c>
      <c r="H37" s="6">
        <f>('octsep cfs'!$F37*28+'octsep cfs'!$G37*31+'octsep cfs'!$H37*30+'octsep cfs'!$I37*31+'octsep cfs'!$J37*30+'octsep cfs'!$K37*31)*1.983471/1000</f>
        <v>872.62806645000001</v>
      </c>
      <c r="I37" s="6">
        <f>('octsep cfs'!$G37*31+'octsep cfs'!$H37*30+'octsep cfs'!$I37*31+'octsep cfs'!$J37*30+'octsep cfs'!$K37*31)*1.983471/1000</f>
        <v>709.84856842200008</v>
      </c>
      <c r="J37" s="6">
        <f>('octsep cfs'!$H37*30+'octsep cfs'!$I37*31+'octsep cfs'!$J37*30+'octsep cfs'!$K37*31)*1.983471/1000</f>
        <v>552.56328506399996</v>
      </c>
      <c r="K37" s="6">
        <f>('octsep cfs'!$I37*31+'octsep cfs'!$J37*30+'octsep cfs'!$K37*31)*1.983471/1000</f>
        <v>396.18643142400003</v>
      </c>
      <c r="L37" s="6">
        <f>('octsep cfs'!$J37*30+'octsep cfs'!$K37*31)*1.983471/1000</f>
        <v>225.06643784100001</v>
      </c>
      <c r="M37" s="6">
        <f>'octsep cfs'!$K37*31*1.983471/1000</f>
        <v>78.150740870999996</v>
      </c>
      <c r="N37" s="6">
        <f t="shared" ref="N37:N68" si="1">B37+G37</f>
        <v>1324.0263966299999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435.90742167000002</v>
      </c>
      <c r="C38" s="6">
        <f xml:space="preserve"> ('octsep cfs'!$D38*31 + 'octsep cfs'!$C38*30 + 'octsep cfs'!$B38*31 + 'augjul cfs'!$C38*30)* 1.983471/1000</f>
        <v>368.14808536799995</v>
      </c>
      <c r="D38" s="6">
        <f xml:space="preserve"> ('octsep cfs'!$D38*31 + 'octsep cfs'!$C38*30 + 'octsep cfs'!$B38*31)* 1.983471/1000</f>
        <v>304.41916213799999</v>
      </c>
      <c r="E38" s="6">
        <f xml:space="preserve"> ('octsep cfs'!$D38*31 + 'octsep cfs'!$C38*30)* 1.983471/1000</f>
        <v>233.523958185</v>
      </c>
      <c r="F38" s="6">
        <f>'octsep cfs'!$D38*1.983471*31/1000</f>
        <v>126.35702005500001</v>
      </c>
      <c r="G38" s="6">
        <f>('octsep cfs'!$E38*31+'octsep cfs'!$F38*28+'octsep cfs'!$G38*31+'octsep cfs'!$H38*30+'octsep cfs'!$I38*31+'octsep cfs'!$J38*30+'octsep cfs'!$K38*31)*1.983471/1000</f>
        <v>822.115010493</v>
      </c>
      <c r="H38" s="6">
        <f>('octsep cfs'!$F38*28+'octsep cfs'!$G38*31+'octsep cfs'!$H38*30+'octsep cfs'!$I38*31+'octsep cfs'!$J38*30+'octsep cfs'!$K38*31)*1.983471/1000</f>
        <v>716.66377477799995</v>
      </c>
      <c r="I38" s="6">
        <f>('octsep cfs'!$G38*31+'octsep cfs'!$H38*30+'octsep cfs'!$I38*31+'octsep cfs'!$J38*30+'octsep cfs'!$K38*31)*1.983471/1000</f>
        <v>616.41915043799997</v>
      </c>
      <c r="J38" s="6">
        <f>('octsep cfs'!$H38*30+'octsep cfs'!$I38*31+'octsep cfs'!$J38*30+'octsep cfs'!$K38*31)*1.983471/1000</f>
        <v>511.767253536</v>
      </c>
      <c r="K38" s="6">
        <f>('octsep cfs'!$I38*31+'octsep cfs'!$J38*30+'octsep cfs'!$K38*31)*1.983471/1000</f>
        <v>345.33420192599999</v>
      </c>
      <c r="L38" s="6">
        <f>('octsep cfs'!$J38*30+'octsep cfs'!$K38*31)*1.983471/1000</f>
        <v>196.22676950100001</v>
      </c>
      <c r="M38" s="6">
        <f>'octsep cfs'!$K38*31*1.983471/1000</f>
        <v>76.920988851000004</v>
      </c>
      <c r="N38" s="6">
        <f t="shared" si="1"/>
        <v>1258.0224321630001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474.04956900000002</v>
      </c>
      <c r="C39" s="6">
        <f xml:space="preserve"> ('octsep cfs'!$D39*31 + 'octsep cfs'!$C39*30 + 'octsep cfs'!$B39*31 + 'augjul cfs'!$C39*30)* 1.983471/1000</f>
        <v>408.74973673800002</v>
      </c>
      <c r="D39" s="6">
        <f xml:space="preserve"> ('octsep cfs'!$D39*31 + 'octsep cfs'!$C39*30 + 'octsep cfs'!$B39*31)* 1.983471/1000</f>
        <v>352.22081323799995</v>
      </c>
      <c r="E39" s="6">
        <f xml:space="preserve"> ('octsep cfs'!$D39*31 + 'octsep cfs'!$C39*30)* 1.983471/1000</f>
        <v>260.11238694000002</v>
      </c>
      <c r="F39" s="6">
        <f>'octsep cfs'!$D39*1.983471*31/1000</f>
        <v>157.40825856000001</v>
      </c>
      <c r="G39" s="6">
        <f>('octsep cfs'!$E39*31+'octsep cfs'!$F39*28+'octsep cfs'!$G39*31+'octsep cfs'!$H39*30+'octsep cfs'!$I39*31+'octsep cfs'!$J39*30+'octsep cfs'!$K39*31)*1.983471/1000</f>
        <v>893.11335493799993</v>
      </c>
      <c r="H39" s="6">
        <f>('octsep cfs'!$F39*28+'octsep cfs'!$G39*31+'octsep cfs'!$H39*30+'octsep cfs'!$I39*31+'octsep cfs'!$J39*30+'octsep cfs'!$K39*31)*1.983471/1000</f>
        <v>809.7361679820001</v>
      </c>
      <c r="I39" s="6">
        <f>('octsep cfs'!$G39*31+'octsep cfs'!$H39*30+'octsep cfs'!$I39*31+'octsep cfs'!$J39*30+'octsep cfs'!$K39*31)*1.983471/1000</f>
        <v>628.96262104200002</v>
      </c>
      <c r="J39" s="6">
        <f>('octsep cfs'!$H39*30+'octsep cfs'!$I39*31+'octsep cfs'!$J39*30+'octsep cfs'!$K39*31)*1.983471/1000</f>
        <v>519.39171606000002</v>
      </c>
      <c r="K39" s="6">
        <f>('octsep cfs'!$I39*31+'octsep cfs'!$J39*30+'octsep cfs'!$K39*31)*1.983471/1000</f>
        <v>363.49089545999999</v>
      </c>
      <c r="L39" s="6">
        <f>('octsep cfs'!$J39*30+'octsep cfs'!$K39*31)*1.983471/1000</f>
        <v>176.753051223</v>
      </c>
      <c r="M39" s="6">
        <f>'octsep cfs'!$K39*31*1.983471/1000</f>
        <v>76.429088042999993</v>
      </c>
      <c r="N39" s="6">
        <f t="shared" si="1"/>
        <v>1367.1629239379999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406.302133524</v>
      </c>
      <c r="C40" s="6">
        <f xml:space="preserve"> ('octsep cfs'!$D40*31 + 'octsep cfs'!$C40*30 + 'octsep cfs'!$B40*31 + 'augjul cfs'!$C40*30)* 1.983471/1000</f>
        <v>341.55568967099998</v>
      </c>
      <c r="D40" s="6">
        <f xml:space="preserve"> ('octsep cfs'!$D40*31 + 'octsep cfs'!$C40*30 + 'octsep cfs'!$B40*31)* 1.983471/1000</f>
        <v>282.17056793099999</v>
      </c>
      <c r="E40" s="6">
        <f xml:space="preserve"> ('octsep cfs'!$D40*31 + 'octsep cfs'!$C40*30)* 1.983471/1000</f>
        <v>219.82214051699998</v>
      </c>
      <c r="F40" s="6">
        <f>'octsep cfs'!$D40*1.983471*31/1000</f>
        <v>100.040326827</v>
      </c>
      <c r="G40" s="6">
        <f>('octsep cfs'!$E40*31+'octsep cfs'!$F40*29+'octsep cfs'!$G40*31+'octsep cfs'!$H40*30+'octsep cfs'!$I40*31+'octsep cfs'!$J40*30+'octsep cfs'!$K40*31)*1.983471/1000</f>
        <v>932.49318817200003</v>
      </c>
      <c r="H40" s="6">
        <f>('octsep cfs'!$F40*29+'octsep cfs'!$G40*31+'octsep cfs'!$H40*30+'octsep cfs'!$I40*31+'octsep cfs'!$J40*30+'octsep cfs'!$K40*31)*1.983471/1000</f>
        <v>813.51468023699999</v>
      </c>
      <c r="I40" s="6">
        <f>('octsep cfs'!$G40*31+'octsep cfs'!$H40*30+'octsep cfs'!$I40*31+'octsep cfs'!$J40*30+'octsep cfs'!$K40*31)*1.983471/1000</f>
        <v>707.27402306399995</v>
      </c>
      <c r="J40" s="6">
        <f>('octsep cfs'!$H40*30+'octsep cfs'!$I40*31+'octsep cfs'!$J40*30+'octsep cfs'!$K40*31)*1.983471/1000</f>
        <v>594.87468843600004</v>
      </c>
      <c r="K40" s="6">
        <f>('octsep cfs'!$I40*31+'octsep cfs'!$J40*30+'octsep cfs'!$K40*31)*1.983471/1000</f>
        <v>449.922627756</v>
      </c>
      <c r="L40" s="6">
        <f>('octsep cfs'!$J40*30+'octsep cfs'!$K40*31)*1.983471/1000</f>
        <v>278.433708567</v>
      </c>
      <c r="M40" s="6">
        <f>'octsep cfs'!$K40*31*1.983471/1000</f>
        <v>96.351070766999996</v>
      </c>
      <c r="N40" s="6">
        <f t="shared" si="1"/>
        <v>1338.795321696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726.42443556899991</v>
      </c>
      <c r="C41" s="6">
        <f xml:space="preserve"> ('octsep cfs'!$D41*31 + 'octsep cfs'!$C41*30 + 'octsep cfs'!$B41*31 + 'augjul cfs'!$C41*30)* 1.983471/1000</f>
        <v>655.03733080799998</v>
      </c>
      <c r="D41" s="6">
        <f xml:space="preserve"> ('octsep cfs'!$D41*31 + 'octsep cfs'!$C41*30 + 'octsep cfs'!$B41*31)* 1.983471/1000</f>
        <v>594.22410994799998</v>
      </c>
      <c r="E41" s="6">
        <f xml:space="preserve"> ('octsep cfs'!$D41*31 + 'octsep cfs'!$C41*30)* 1.983471/1000</f>
        <v>542.02113669900007</v>
      </c>
      <c r="F41" s="6">
        <f>'octsep cfs'!$D41*1.983471*31/1000</f>
        <v>468.47403201899999</v>
      </c>
      <c r="G41" s="6">
        <f>('octsep cfs'!$E41*31+'octsep cfs'!$F41*28+'octsep cfs'!$G41*31+'octsep cfs'!$H41*30+'octsep cfs'!$I41*31+'octsep cfs'!$J41*30+'octsep cfs'!$K41*31)*1.983471/1000</f>
        <v>1077.14376126</v>
      </c>
      <c r="H41" s="6">
        <f>('octsep cfs'!$F41*28+'octsep cfs'!$G41*31+'octsep cfs'!$H41*30+'octsep cfs'!$I41*31+'octsep cfs'!$J41*30+'octsep cfs'!$K41*31)*1.983471/1000</f>
        <v>794.05484625600002</v>
      </c>
      <c r="I41" s="6">
        <f>('octsep cfs'!$G41*31+'octsep cfs'!$H41*30+'octsep cfs'!$I41*31+'octsep cfs'!$J41*30+'octsep cfs'!$K41*31)*1.983471/1000</f>
        <v>617.55766279199997</v>
      </c>
      <c r="J41" s="6">
        <f>('octsep cfs'!$H41*30+'octsep cfs'!$I41*31+'octsep cfs'!$J41*30+'octsep cfs'!$K41*31)*1.983471/1000</f>
        <v>484.682957031</v>
      </c>
      <c r="K41" s="6">
        <f>('octsep cfs'!$I41*31+'octsep cfs'!$J41*30+'octsep cfs'!$K41*31)*1.983471/1000</f>
        <v>335.50610312099997</v>
      </c>
      <c r="L41" s="6">
        <f>('octsep cfs'!$J41*30+'octsep cfs'!$K41*31)*1.983471/1000</f>
        <v>193.03933160400001</v>
      </c>
      <c r="M41" s="6">
        <f>'octsep cfs'!$K41*31*1.983471/1000</f>
        <v>85.098839783999992</v>
      </c>
      <c r="N41" s="6">
        <f t="shared" si="1"/>
        <v>1803.568196829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353.76593714699999</v>
      </c>
      <c r="C42" s="6">
        <f xml:space="preserve"> ('octsep cfs'!$D42*31 + 'octsep cfs'!$C42*30 + 'octsep cfs'!$B42*31 + 'augjul cfs'!$C42*30)* 1.983471/1000</f>
        <v>280.47271675500002</v>
      </c>
      <c r="D42" s="6">
        <f xml:space="preserve"> ('octsep cfs'!$D42*31 + 'octsep cfs'!$C42*30 + 'octsep cfs'!$B42*31)* 1.983471/1000</f>
        <v>215.91073570500001</v>
      </c>
      <c r="E42" s="6">
        <f xml:space="preserve"> ('octsep cfs'!$D42*31 + 'octsep cfs'!$C42*30)* 1.983471/1000</f>
        <v>148.27437460499999</v>
      </c>
      <c r="F42" s="6">
        <f>'octsep cfs'!$D42*1.983471*31/1000</f>
        <v>75.322311224999993</v>
      </c>
      <c r="G42" s="6">
        <f>('octsep cfs'!$E42*31+'octsep cfs'!$F42*28+'octsep cfs'!$G42*31+'octsep cfs'!$H42*30+'octsep cfs'!$I42*31+'octsep cfs'!$J42*30+'octsep cfs'!$K42*31)*1.983471/1000</f>
        <v>880.17914054699997</v>
      </c>
      <c r="H42" s="6">
        <f>('octsep cfs'!$F42*28+'octsep cfs'!$G42*31+'octsep cfs'!$H42*30+'octsep cfs'!$I42*31+'octsep cfs'!$J42*30+'octsep cfs'!$K42*31)*1.983471/1000</f>
        <v>767.77980591899995</v>
      </c>
      <c r="I42" s="6">
        <f>('octsep cfs'!$G42*31+'octsep cfs'!$H42*30+'octsep cfs'!$I42*31+'octsep cfs'!$J42*30+'octsep cfs'!$K42*31)*1.983471/1000</f>
        <v>690.36096584699999</v>
      </c>
      <c r="J42" s="6">
        <f>('octsep cfs'!$H42*30+'octsep cfs'!$I42*31+'octsep cfs'!$J42*30+'octsep cfs'!$K42*31)*1.983471/1000</f>
        <v>544.75832667899999</v>
      </c>
      <c r="K42" s="6">
        <f>('octsep cfs'!$I42*31+'octsep cfs'!$J42*30+'octsep cfs'!$K42*31)*1.983471/1000</f>
        <v>329.82940911899999</v>
      </c>
      <c r="L42" s="6">
        <f>('octsep cfs'!$J42*30+'octsep cfs'!$K42*31)*1.983471/1000</f>
        <v>166.887266469</v>
      </c>
      <c r="M42" s="6">
        <f>'octsep cfs'!$K42*31*1.983471/1000</f>
        <v>73.108757589000007</v>
      </c>
      <c r="N42" s="6">
        <f t="shared" si="1"/>
        <v>1233.945077694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406.09585254000001</v>
      </c>
      <c r="C43" s="6">
        <f xml:space="preserve"> ('octsep cfs'!$D43*31 + 'octsep cfs'!$C43*30 + 'octsep cfs'!$B43*31 + 'augjul cfs'!$C43*30)* 1.983471/1000</f>
        <v>346.02246636299998</v>
      </c>
      <c r="D43" s="6">
        <f xml:space="preserve"> ('octsep cfs'!$D43*31 + 'octsep cfs'!$C43*30 + 'octsep cfs'!$B43*31)* 1.983471/1000</f>
        <v>290.56461720300001</v>
      </c>
      <c r="E43" s="6">
        <f xml:space="preserve"> ('octsep cfs'!$D43*31 + 'octsep cfs'!$C43*30)* 1.983471/1000</f>
        <v>232.08990865199999</v>
      </c>
      <c r="F43" s="6">
        <f>'octsep cfs'!$D43*1.983471*31/1000</f>
        <v>131.70644134200001</v>
      </c>
      <c r="G43" s="6">
        <f>('octsep cfs'!$E43*31+'octsep cfs'!$F43*28+'octsep cfs'!$G43*31+'octsep cfs'!$H43*30+'octsep cfs'!$I43*31+'octsep cfs'!$J43*30+'octsep cfs'!$K43*31)*1.983471/1000</f>
        <v>856.06410012900005</v>
      </c>
      <c r="H43" s="6">
        <f>('octsep cfs'!$F43*28+'octsep cfs'!$G43*31+'octsep cfs'!$H43*30+'octsep cfs'!$I43*31+'octsep cfs'!$J43*30+'octsep cfs'!$K43*31)*1.983471/1000</f>
        <v>734.62608815399994</v>
      </c>
      <c r="I43" s="6">
        <f>('octsep cfs'!$G43*31+'octsep cfs'!$H43*30+'octsep cfs'!$I43*31+'octsep cfs'!$J43*30+'octsep cfs'!$K43*31)*1.983471/1000</f>
        <v>623.21848902600004</v>
      </c>
      <c r="J43" s="6">
        <f>('octsep cfs'!$H43*30+'octsep cfs'!$I43*31+'octsep cfs'!$J43*30+'octsep cfs'!$K43*31)*1.983471/1000</f>
        <v>505.96163391900001</v>
      </c>
      <c r="K43" s="6">
        <f>('octsep cfs'!$I43*31+'octsep cfs'!$J43*30+'octsep cfs'!$K43*31)*1.983471/1000</f>
        <v>409.20791853899999</v>
      </c>
      <c r="L43" s="6">
        <f>('octsep cfs'!$J43*30+'octsep cfs'!$K43*31)*1.983471/1000</f>
        <v>210.97189291500001</v>
      </c>
      <c r="M43" s="6">
        <f>'octsep cfs'!$K43*31*1.983471/1000</f>
        <v>76.552063244999999</v>
      </c>
      <c r="N43" s="6">
        <f t="shared" si="1"/>
        <v>1262.1599526690002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295.090898025</v>
      </c>
      <c r="C44" s="6">
        <f xml:space="preserve"> ('octsep cfs'!$D44*31 + 'octsep cfs'!$C44*30 + 'octsep cfs'!$B44*31 + 'augjul cfs'!$C44*30)* 1.983471/1000</f>
        <v>234.89453664600001</v>
      </c>
      <c r="D44" s="6">
        <f xml:space="preserve"> ('octsep cfs'!$D44*31 + 'octsep cfs'!$C44*30 + 'octsep cfs'!$B44*31)* 1.983471/1000</f>
        <v>181.45982790599999</v>
      </c>
      <c r="E44" s="6">
        <f xml:space="preserve"> ('octsep cfs'!$D44*31 + 'octsep cfs'!$C44*30)* 1.983471/1000</f>
        <v>118.250574078</v>
      </c>
      <c r="F44" s="6">
        <f>'octsep cfs'!$D44*1.983471*31/1000</f>
        <v>61.364625797999999</v>
      </c>
      <c r="G44" s="6">
        <f>('octsep cfs'!$E44*31+'octsep cfs'!$F44*29+'octsep cfs'!$G44*31+'octsep cfs'!$H44*30+'octsep cfs'!$I44*31+'octsep cfs'!$J44*30+'octsep cfs'!$K44*31)*1.983471/1000</f>
        <v>631.83865399199999</v>
      </c>
      <c r="H44" s="6">
        <f>('octsep cfs'!$F44*29+'octsep cfs'!$G44*31+'octsep cfs'!$H44*30+'octsep cfs'!$I44*31+'octsep cfs'!$J44*30+'octsep cfs'!$K44*31)*1.983471/1000</f>
        <v>553.87237592400004</v>
      </c>
      <c r="I44" s="6">
        <f>('octsep cfs'!$G44*31+'octsep cfs'!$H44*30+'octsep cfs'!$I44*31+'octsep cfs'!$J44*30+'octsep cfs'!$K44*31)*1.983471/1000</f>
        <v>408.23006733599999</v>
      </c>
      <c r="J44" s="6">
        <f>('octsep cfs'!$H44*30+'octsep cfs'!$I44*31+'octsep cfs'!$J44*30+'octsep cfs'!$K44*31)*1.983471/1000</f>
        <v>300.073377177</v>
      </c>
      <c r="K44" s="6">
        <f>('octsep cfs'!$I44*31+'octsep cfs'!$J44*30+'octsep cfs'!$K44*31)*1.983471/1000</f>
        <v>211.76924825699999</v>
      </c>
      <c r="L44" s="6">
        <f>('octsep cfs'!$J44*30+'octsep cfs'!$K44*31)*1.983471/1000</f>
        <v>119.291896353</v>
      </c>
      <c r="M44" s="6">
        <f>'octsep cfs'!$K44*31*1.983471/1000</f>
        <v>53.063799662999998</v>
      </c>
      <c r="N44" s="6">
        <f t="shared" si="1"/>
        <v>926.92955201699999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346.78610269799998</v>
      </c>
      <c r="C45" s="6">
        <f xml:space="preserve"> ('octsep cfs'!$D45*31 + 'octsep cfs'!$C45*30 + 'octsep cfs'!$B45*31 + 'augjul cfs'!$C45*30)* 1.983471/1000</f>
        <v>295.13651785799999</v>
      </c>
      <c r="D45" s="6">
        <f xml:space="preserve"> ('octsep cfs'!$D45*31 + 'octsep cfs'!$C45*30 + 'octsep cfs'!$B45*31)* 1.983471/1000</f>
        <v>247.83073450800001</v>
      </c>
      <c r="E45" s="6">
        <f xml:space="preserve"> ('octsep cfs'!$D45*31 + 'octsep cfs'!$C45*30)* 1.983471/1000</f>
        <v>196.48858767300001</v>
      </c>
      <c r="F45" s="6">
        <f>'octsep cfs'!$D45*1.983471*31/1000</f>
        <v>97.949748393000007</v>
      </c>
      <c r="G45" s="6">
        <f>('octsep cfs'!$E45*31+'octsep cfs'!$F45*28+'octsep cfs'!$G45*31+'octsep cfs'!$H45*30+'octsep cfs'!$I45*31+'octsep cfs'!$J45*30+'octsep cfs'!$K45*31)*1.983471/1000</f>
        <v>925.91798180700005</v>
      </c>
      <c r="H45" s="6">
        <f>('octsep cfs'!$F45*28+'octsep cfs'!$G45*31+'octsep cfs'!$H45*30+'octsep cfs'!$I45*31+'octsep cfs'!$J45*30+'octsep cfs'!$K45*31)*1.983471/1000</f>
        <v>803.25021781199996</v>
      </c>
      <c r="I45" s="6">
        <f>('octsep cfs'!$G45*31+'octsep cfs'!$H45*30+'octsep cfs'!$I45*31+'octsep cfs'!$J45*30+'octsep cfs'!$K45*31)*1.983471/1000</f>
        <v>716.44559296800003</v>
      </c>
      <c r="J45" s="6">
        <f>('octsep cfs'!$H45*30+'octsep cfs'!$I45*31+'octsep cfs'!$J45*30+'octsep cfs'!$K45*31)*1.983471/1000</f>
        <v>614.31468770699996</v>
      </c>
      <c r="K45" s="6">
        <f>('octsep cfs'!$I45*31+'octsep cfs'!$J45*30+'octsep cfs'!$K45*31)*1.983471/1000</f>
        <v>455.61717299700001</v>
      </c>
      <c r="L45" s="6">
        <f>('octsep cfs'!$J45*30+'octsep cfs'!$K45*31)*1.983471/1000</f>
        <v>231.494867352</v>
      </c>
      <c r="M45" s="6">
        <f>'octsep cfs'!$K45*31*1.983471/1000</f>
        <v>89.279996652000008</v>
      </c>
      <c r="N45" s="6">
        <f t="shared" si="1"/>
        <v>1272.7040845050001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354.07337515199998</v>
      </c>
      <c r="C46" s="6">
        <f xml:space="preserve"> ('octsep cfs'!$D46*31 + 'octsep cfs'!$C46*30 + 'octsep cfs'!$B46*31 + 'augjul cfs'!$C46*30)* 1.983471/1000</f>
        <v>288.22015448099995</v>
      </c>
      <c r="D46" s="6">
        <f xml:space="preserve"> ('octsep cfs'!$D46*31 + 'octsep cfs'!$C46*30 + 'octsep cfs'!$B46*31)* 1.983471/1000</f>
        <v>227.76395840100002</v>
      </c>
      <c r="E46" s="6">
        <f xml:space="preserve"> ('octsep cfs'!$D46*31 + 'octsep cfs'!$C46*30)* 1.983471/1000</f>
        <v>160.31206010400001</v>
      </c>
      <c r="F46" s="6">
        <f>'octsep cfs'!$D46*1.983471*31/1000</f>
        <v>98.011235994000003</v>
      </c>
      <c r="G46" s="6">
        <f>('octsep cfs'!$E46*31+'octsep cfs'!$F46*28+'octsep cfs'!$G46*31+'octsep cfs'!$H46*30+'octsep cfs'!$I46*31+'octsep cfs'!$J46*30+'octsep cfs'!$K46*31)*1.983471/1000</f>
        <v>927.79434537300006</v>
      </c>
      <c r="H46" s="6">
        <f>('octsep cfs'!$F46*28+'octsep cfs'!$G46*31+'octsep cfs'!$H46*30+'octsep cfs'!$I46*31+'octsep cfs'!$J46*30+'octsep cfs'!$K46*31)*1.983471/1000</f>
        <v>673.11270203100003</v>
      </c>
      <c r="I46" s="6">
        <f>('octsep cfs'!$G46*31+'octsep cfs'!$H46*30+'octsep cfs'!$I46*31+'octsep cfs'!$J46*30+'octsep cfs'!$K46*31)*1.983471/1000</f>
        <v>542.54477304300008</v>
      </c>
      <c r="J46" s="6">
        <f>('octsep cfs'!$H46*30+'octsep cfs'!$I46*31+'octsep cfs'!$J46*30+'octsep cfs'!$K46*31)*1.983471/1000</f>
        <v>406.47271202999997</v>
      </c>
      <c r="K46" s="6">
        <f>('octsep cfs'!$I46*31+'octsep cfs'!$J46*30+'octsep cfs'!$K46*31)*1.983471/1000</f>
        <v>308.29089753</v>
      </c>
      <c r="L46" s="6">
        <f>('octsep cfs'!$J46*30+'octsep cfs'!$K46*31)*1.983471/1000</f>
        <v>167.85321684600001</v>
      </c>
      <c r="M46" s="6">
        <f>'octsep cfs'!$K46*31*1.983471/1000</f>
        <v>68.005286705999993</v>
      </c>
      <c r="N46" s="6">
        <f t="shared" si="1"/>
        <v>1281.8677205250001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436.08990100199998</v>
      </c>
      <c r="C47" s="6">
        <f xml:space="preserve"> ('octsep cfs'!$D47*31 + 'octsep cfs'!$C47*30 + 'octsep cfs'!$B47*31 + 'augjul cfs'!$C47*30)* 1.983471/1000</f>
        <v>377.67668005199999</v>
      </c>
      <c r="D47" s="6">
        <f xml:space="preserve"> ('octsep cfs'!$D47*31 + 'octsep cfs'!$C47*30 + 'octsep cfs'!$B47*31)* 1.983471/1000</f>
        <v>323.76593827199997</v>
      </c>
      <c r="E47" s="6">
        <f xml:space="preserve"> ('octsep cfs'!$D47*31 + 'octsep cfs'!$C47*30)* 1.983471/1000</f>
        <v>265.414204923</v>
      </c>
      <c r="F47" s="6">
        <f>'octsep cfs'!$D47*1.983471*31/1000</f>
        <v>128.078672883</v>
      </c>
      <c r="G47" s="6">
        <f>('octsep cfs'!$E47*31+'octsep cfs'!$F47*28+'octsep cfs'!$G47*31+'octsep cfs'!$H47*30+'octsep cfs'!$I47*31+'octsep cfs'!$J47*30+'octsep cfs'!$K47*31)*1.983471/1000</f>
        <v>1328.7530080230001</v>
      </c>
      <c r="H47" s="6">
        <f>('octsep cfs'!$F47*28+'octsep cfs'!$G47*31+'octsep cfs'!$H47*30+'octsep cfs'!$I47*31+'octsep cfs'!$J47*30+'octsep cfs'!$K47*31)*1.983471/1000</f>
        <v>1072.1652490500001</v>
      </c>
      <c r="I47" s="6">
        <f>('octsep cfs'!$G47*31+'octsep cfs'!$H47*30+'octsep cfs'!$I47*31+'octsep cfs'!$J47*30+'octsep cfs'!$K47*31)*1.983471/1000</f>
        <v>929.65682464200006</v>
      </c>
      <c r="J47" s="6">
        <f>('octsep cfs'!$H47*30+'octsep cfs'!$I47*31+'octsep cfs'!$J47*30+'octsep cfs'!$K47*31)*1.983471/1000</f>
        <v>760.13550868499999</v>
      </c>
      <c r="K47" s="6">
        <f>('octsep cfs'!$I47*31+'octsep cfs'!$J47*30+'octsep cfs'!$K47*31)*1.983471/1000</f>
        <v>586.323944955</v>
      </c>
      <c r="L47" s="6">
        <f>('octsep cfs'!$J47*30+'octsep cfs'!$K47*31)*1.983471/1000</f>
        <v>332.25717762300002</v>
      </c>
      <c r="M47" s="6">
        <f>'octsep cfs'!$K47*31*1.983471/1000</f>
        <v>128.69354889300001</v>
      </c>
      <c r="N47" s="6">
        <f t="shared" si="1"/>
        <v>1764.8429090250002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501.20328698999998</v>
      </c>
      <c r="C48" s="6">
        <f xml:space="preserve"> ('octsep cfs'!$D48*31 + 'octsep cfs'!$C48*30 + 'octsep cfs'!$B48*31 + 'augjul cfs'!$C48*30)* 1.983471/1000</f>
        <v>411.43138952999999</v>
      </c>
      <c r="D48" s="6">
        <f xml:space="preserve"> ('octsep cfs'!$D48*31 + 'octsep cfs'!$C48*30 + 'octsep cfs'!$B48*31)* 1.983471/1000</f>
        <v>330.56527685999998</v>
      </c>
      <c r="E48" s="6">
        <f xml:space="preserve"> ('octsep cfs'!$D48*31 + 'octsep cfs'!$C48*30)* 1.983471/1000</f>
        <v>249.09420553499999</v>
      </c>
      <c r="F48" s="6">
        <f>'octsep cfs'!$D48*1.983471*31/1000</f>
        <v>142.34379631499999</v>
      </c>
      <c r="G48" s="6">
        <f>('octsep cfs'!$E48*31+'octsep cfs'!$F48*29+'octsep cfs'!$G48*31+'octsep cfs'!$H48*30+'octsep cfs'!$I48*31+'octsep cfs'!$J48*30+'octsep cfs'!$K48*31)*1.983471/1000</f>
        <v>1589.028039585</v>
      </c>
      <c r="H48" s="6">
        <f>('octsep cfs'!$F48*29+'octsep cfs'!$G48*31+'octsep cfs'!$H48*30+'octsep cfs'!$I48*31+'octsep cfs'!$J48*30+'octsep cfs'!$K48*31)*1.983471/1000</f>
        <v>1349.164908084</v>
      </c>
      <c r="I48" s="6">
        <f>('octsep cfs'!$G48*31+'octsep cfs'!$H48*30+'octsep cfs'!$I48*31+'octsep cfs'!$J48*30+'octsep cfs'!$K48*31)*1.983471/1000</f>
        <v>1128.4006188419999</v>
      </c>
      <c r="J48" s="6">
        <f>('octsep cfs'!$H48*30+'octsep cfs'!$I48*31+'octsep cfs'!$J48*30+'octsep cfs'!$K48*31)*1.983471/1000</f>
        <v>699.21716386200001</v>
      </c>
      <c r="K48" s="6">
        <f>('octsep cfs'!$I48*31+'octsep cfs'!$J48*30+'octsep cfs'!$K48*31)*1.983471/1000</f>
        <v>505.11469180199998</v>
      </c>
      <c r="L48" s="6">
        <f>('octsep cfs'!$J48*30+'octsep cfs'!$K48*31)*1.983471/1000</f>
        <v>290.09255110500004</v>
      </c>
      <c r="M48" s="6">
        <f>'octsep cfs'!$K48*31*1.983471/1000</f>
        <v>110.985119805</v>
      </c>
      <c r="N48" s="6">
        <f t="shared" si="1"/>
        <v>2090.2313265749999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440.60229752700002</v>
      </c>
      <c r="C49" s="6">
        <f xml:space="preserve"> ('octsep cfs'!$D49*31 + 'octsep cfs'!$C49*30 + 'octsep cfs'!$B49*31 + 'augjul cfs'!$C49*30)* 1.983471/1000</f>
        <v>350.21552405699998</v>
      </c>
      <c r="D49" s="6">
        <f xml:space="preserve"> ('octsep cfs'!$D49*31 + 'octsep cfs'!$C49*30 + 'octsep cfs'!$B49*31)* 1.983471/1000</f>
        <v>266.85023792699997</v>
      </c>
      <c r="E49" s="6">
        <f xml:space="preserve"> ('octsep cfs'!$D49*31 + 'octsep cfs'!$C49*30)* 1.983471/1000</f>
        <v>190.05222427800001</v>
      </c>
      <c r="F49" s="6">
        <f>'octsep cfs'!$D49*1.983471*31/1000</f>
        <v>112.39933462799999</v>
      </c>
      <c r="G49" s="6">
        <f>('octsep cfs'!$E49*31+'octsep cfs'!$F49*28+'octsep cfs'!$G49*31+'octsep cfs'!$H49*30+'octsep cfs'!$I49*31+'octsep cfs'!$J49*30+'octsep cfs'!$K49*31)*1.983471/1000</f>
        <v>691.473693078</v>
      </c>
      <c r="H49" s="6">
        <f>('octsep cfs'!$F49*28+'octsep cfs'!$G49*31+'octsep cfs'!$H49*30+'octsep cfs'!$I49*31+'octsep cfs'!$J49*30+'octsep cfs'!$K49*31)*1.983471/1000</f>
        <v>569.60526789599999</v>
      </c>
      <c r="I49" s="6">
        <f>('octsep cfs'!$G49*31+'octsep cfs'!$H49*30+'octsep cfs'!$I49*31+'octsep cfs'!$J49*30+'octsep cfs'!$K49*31)*1.983471/1000</f>
        <v>483.24494055599996</v>
      </c>
      <c r="J49" s="6">
        <f>('octsep cfs'!$H49*30+'octsep cfs'!$I49*31+'octsep cfs'!$J49*30+'octsep cfs'!$K49*31)*1.983471/1000</f>
        <v>379.392382467</v>
      </c>
      <c r="K49" s="6">
        <f>('octsep cfs'!$I49*31+'octsep cfs'!$J49*30+'octsep cfs'!$K49*31)*1.983471/1000</f>
        <v>262.52627114700005</v>
      </c>
      <c r="L49" s="6">
        <f>('octsep cfs'!$J49*30+'octsep cfs'!$K49*31)*1.983471/1000</f>
        <v>139.428093945</v>
      </c>
      <c r="M49" s="6">
        <f>'octsep cfs'!$K49*31*1.983471/1000</f>
        <v>64.869419054999995</v>
      </c>
      <c r="N49" s="6">
        <f t="shared" si="1"/>
        <v>1132.075990605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597.14179578899996</v>
      </c>
      <c r="C50" s="6">
        <f xml:space="preserve"> ('octsep cfs'!$D50*31 + 'octsep cfs'!$C50*30 + 'octsep cfs'!$B50*31 + 'augjul cfs'!$C50*30)* 1.983471/1000</f>
        <v>539.58940125300001</v>
      </c>
      <c r="D50" s="6">
        <f xml:space="preserve"> ('octsep cfs'!$D50*31 + 'octsep cfs'!$C50*30 + 'octsep cfs'!$B50*31)* 1.983471/1000</f>
        <v>483.17948601300003</v>
      </c>
      <c r="E50" s="6">
        <f xml:space="preserve"> ('octsep cfs'!$D50*31 + 'octsep cfs'!$C50*30)* 1.983471/1000</f>
        <v>418.12560415500002</v>
      </c>
      <c r="F50" s="6">
        <f>'octsep cfs'!$D50*1.983471*31/1000</f>
        <v>219.20329756500001</v>
      </c>
      <c r="G50" s="6">
        <f>('octsep cfs'!$E50*31+'octsep cfs'!$F50*28+'octsep cfs'!$G50*31+'octsep cfs'!$H50*30+'octsep cfs'!$I50*31+'octsep cfs'!$J50*30+'octsep cfs'!$K50*31)*1.983471/1000</f>
        <v>1386.3212703269999</v>
      </c>
      <c r="H50" s="6">
        <f>('octsep cfs'!$F50*28+'octsep cfs'!$G50*31+'octsep cfs'!$H50*30+'octsep cfs'!$I50*31+'octsep cfs'!$J50*30+'octsep cfs'!$K50*31)*1.983471/1000</f>
        <v>1116.021776331</v>
      </c>
      <c r="I50" s="6">
        <f>('octsep cfs'!$G50*31+'octsep cfs'!$H50*30+'octsep cfs'!$I50*31+'octsep cfs'!$J50*30+'octsep cfs'!$K50*31)*1.983471/1000</f>
        <v>979.45583103899992</v>
      </c>
      <c r="J50" s="6">
        <f>('octsep cfs'!$H50*30+'octsep cfs'!$I50*31+'octsep cfs'!$J50*30+'octsep cfs'!$K50*31)*1.983471/1000</f>
        <v>768.92228521499999</v>
      </c>
      <c r="K50" s="6">
        <f>('octsep cfs'!$I50*31+'octsep cfs'!$J50*30+'octsep cfs'!$K50*31)*1.983471/1000</f>
        <v>562.20493759500005</v>
      </c>
      <c r="L50" s="6">
        <f>('octsep cfs'!$J50*30+'octsep cfs'!$K50*31)*1.983471/1000</f>
        <v>346.26048288300001</v>
      </c>
      <c r="M50" s="6">
        <f>'octsep cfs'!$K50*31*1.983471/1000</f>
        <v>118.24065672299999</v>
      </c>
      <c r="N50" s="6">
        <f t="shared" si="1"/>
        <v>1983.4630661159999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405.60395173199998</v>
      </c>
      <c r="C51" s="6">
        <f xml:space="preserve"> ('octsep cfs'!$D51*31 + 'octsep cfs'!$C51*30 + 'octsep cfs'!$B51*31 + 'augjul cfs'!$C51*30)* 1.983471/1000</f>
        <v>321.304450761</v>
      </c>
      <c r="D51" s="6">
        <f xml:space="preserve"> ('octsep cfs'!$D51*31 + 'octsep cfs'!$C51*30 + 'octsep cfs'!$B51*31)* 1.983471/1000</f>
        <v>247.51932956099998</v>
      </c>
      <c r="E51" s="6">
        <f xml:space="preserve"> ('octsep cfs'!$D51*31 + 'octsep cfs'!$C51*30)* 1.983471/1000</f>
        <v>173.18081995199998</v>
      </c>
      <c r="F51" s="6">
        <f>'octsep cfs'!$D51*1.983471*31/1000</f>
        <v>102.19239286199999</v>
      </c>
      <c r="G51" s="6">
        <f>('octsep cfs'!$E51*31+'octsep cfs'!$F51*28+'octsep cfs'!$G51*31+'octsep cfs'!$H51*30+'octsep cfs'!$I51*31+'octsep cfs'!$J51*30+'octsep cfs'!$K51*31)*1.983471/1000</f>
        <v>1156.4826012599999</v>
      </c>
      <c r="H51" s="6">
        <f>('octsep cfs'!$F51*28+'octsep cfs'!$G51*31+'octsep cfs'!$H51*30+'octsep cfs'!$I51*31+'octsep cfs'!$J51*30+'octsep cfs'!$K51*31)*1.983471/1000</f>
        <v>1033.9993000679999</v>
      </c>
      <c r="I51" s="6">
        <f>('octsep cfs'!$G51*31+'octsep cfs'!$H51*30+'octsep cfs'!$I51*31+'octsep cfs'!$J51*30+'octsep cfs'!$K51*31)*1.983471/1000</f>
        <v>902.48723888400002</v>
      </c>
      <c r="J51" s="6">
        <f>('octsep cfs'!$H51*30+'octsep cfs'!$I51*31+'octsep cfs'!$J51*30+'octsep cfs'!$K51*31)*1.983471/1000</f>
        <v>729.52261727099994</v>
      </c>
      <c r="K51" s="6">
        <f>('octsep cfs'!$I51*31+'octsep cfs'!$J51*30+'octsep cfs'!$K51*31)*1.983471/1000</f>
        <v>593.436671961</v>
      </c>
      <c r="L51" s="6">
        <f>('octsep cfs'!$J51*30+'octsep cfs'!$K51*31)*1.983471/1000</f>
        <v>354.00395366700002</v>
      </c>
      <c r="M51" s="6">
        <f>'octsep cfs'!$K51*31*1.983471/1000</f>
        <v>125.865119247</v>
      </c>
      <c r="N51" s="6">
        <f t="shared" si="1"/>
        <v>1562.086552992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531.24295528499999</v>
      </c>
      <c r="C52" s="6">
        <f xml:space="preserve"> ('octsep cfs'!$D52*31 + 'octsep cfs'!$C52*30 + 'octsep cfs'!$B52*31 + 'augjul cfs'!$C52*30)* 1.983471/1000</f>
        <v>442.51634704200001</v>
      </c>
      <c r="D52" s="6">
        <f xml:space="preserve"> ('octsep cfs'!$D52*31 + 'octsep cfs'!$C52*30 + 'octsep cfs'!$B52*31)* 1.983471/1000</f>
        <v>366.58907716200002</v>
      </c>
      <c r="E52" s="6">
        <f xml:space="preserve"> ('octsep cfs'!$D52*31 + 'octsep cfs'!$C52*30)* 1.983471/1000</f>
        <v>284.68759262999998</v>
      </c>
      <c r="F52" s="6">
        <f>'octsep cfs'!$D52*1.983471*31/1000</f>
        <v>183.23305098</v>
      </c>
      <c r="G52" s="6">
        <f>('octsep cfs'!$E52*31+'octsep cfs'!$F52*29+'octsep cfs'!$G52*31+'octsep cfs'!$H52*30+'octsep cfs'!$I52*31+'octsep cfs'!$J52*30+'octsep cfs'!$K52*31)*1.983471/1000</f>
        <v>990.49979756700009</v>
      </c>
      <c r="H52" s="6">
        <f>('octsep cfs'!$F52*29+'octsep cfs'!$G52*31+'octsep cfs'!$H52*30+'octsep cfs'!$I52*31+'octsep cfs'!$J52*30+'octsep cfs'!$K52*31)*1.983471/1000</f>
        <v>814.5222835049999</v>
      </c>
      <c r="I52" s="6">
        <f>('octsep cfs'!$G52*31+'octsep cfs'!$H52*30+'octsep cfs'!$I52*31+'octsep cfs'!$J52*30+'octsep cfs'!$K52*31)*1.983471/1000</f>
        <v>692.11832115300001</v>
      </c>
      <c r="J52" s="6">
        <f>('octsep cfs'!$H52*30+'octsep cfs'!$I52*31+'octsep cfs'!$J52*30+'octsep cfs'!$K52*31)*1.983471/1000</f>
        <v>569.69650756199997</v>
      </c>
      <c r="K52" s="6">
        <f>('octsep cfs'!$I52*31+'octsep cfs'!$J52*30+'octsep cfs'!$K52*31)*1.983471/1000</f>
        <v>432.241967262</v>
      </c>
      <c r="L52" s="6">
        <f>('octsep cfs'!$J52*30+'octsep cfs'!$K52*31)*1.983471/1000</f>
        <v>232.77618961800002</v>
      </c>
      <c r="M52" s="6">
        <f>'octsep cfs'!$K52*31*1.983471/1000</f>
        <v>95.797682358000003</v>
      </c>
      <c r="N52" s="6">
        <f t="shared" si="1"/>
        <v>1521.7427528520002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359.51006916299997</v>
      </c>
      <c r="C53" s="6">
        <f xml:space="preserve"> ('octsep cfs'!$D53*31 + 'octsep cfs'!$C53*30 + 'octsep cfs'!$B53*31 + 'augjul cfs'!$C53*30)* 1.983471/1000</f>
        <v>267.52461806700001</v>
      </c>
      <c r="D53" s="6">
        <f xml:space="preserve"> ('octsep cfs'!$D53*31 + 'octsep cfs'!$C53*30 + 'octsep cfs'!$B53*31)* 1.983471/1000</f>
        <v>194.929579467</v>
      </c>
      <c r="E53" s="6">
        <f xml:space="preserve"> ('octsep cfs'!$D53*31 + 'octsep cfs'!$C53*30)* 1.983471/1000</f>
        <v>124.526276322</v>
      </c>
      <c r="F53" s="6">
        <f>'octsep cfs'!$D53*1.983471*31/1000</f>
        <v>60.380824182000005</v>
      </c>
      <c r="G53" s="6">
        <f>('octsep cfs'!$E53*31+'octsep cfs'!$F53*28+'octsep cfs'!$G53*31+'octsep cfs'!$H53*30+'octsep cfs'!$I53*31+'octsep cfs'!$J53*30+'octsep cfs'!$K53*31)*1.983471/1000</f>
        <v>492.049568325</v>
      </c>
      <c r="H53" s="6">
        <f>('octsep cfs'!$F53*28+'octsep cfs'!$G53*31+'octsep cfs'!$H53*30+'octsep cfs'!$I53*31+'octsep cfs'!$J53*30+'octsep cfs'!$K53*31)*1.983471/1000</f>
        <v>433.39039697100003</v>
      </c>
      <c r="I53" s="6">
        <f>('octsep cfs'!$G53*31+'octsep cfs'!$H53*30+'octsep cfs'!$I53*31+'octsep cfs'!$J53*30+'octsep cfs'!$K53*31)*1.983471/1000</f>
        <v>381.96296088299999</v>
      </c>
      <c r="J53" s="6">
        <f>('octsep cfs'!$H53*30+'octsep cfs'!$I53*31+'octsep cfs'!$J53*30+'octsep cfs'!$K53*31)*1.983471/1000</f>
        <v>314.08064937900002</v>
      </c>
      <c r="K53" s="6">
        <f>('octsep cfs'!$I53*31+'octsep cfs'!$J53*30+'octsep cfs'!$K53*31)*1.983471/1000</f>
        <v>231.786437589</v>
      </c>
      <c r="L53" s="6">
        <f>('octsep cfs'!$J53*30+'octsep cfs'!$K53*31)*1.983471/1000</f>
        <v>129.040656318</v>
      </c>
      <c r="M53" s="6">
        <f>'octsep cfs'!$K53*31*1.983471/1000</f>
        <v>52.756361658000003</v>
      </c>
      <c r="N53" s="6">
        <f t="shared" si="1"/>
        <v>851.55963748799991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531.77452551299996</v>
      </c>
      <c r="C54" s="6">
        <f xml:space="preserve"> ('octsep cfs'!$D54*31 + 'octsep cfs'!$C54*30 + 'octsep cfs'!$B54*31 + 'augjul cfs'!$C54*30)* 1.983471/1000</f>
        <v>484.30609754099999</v>
      </c>
      <c r="D54" s="6">
        <f xml:space="preserve"> ('octsep cfs'!$D54*31 + 'octsep cfs'!$C54*30 + 'octsep cfs'!$B54*31)* 1.983471/1000</f>
        <v>433.54907465099996</v>
      </c>
      <c r="E54" s="6">
        <f xml:space="preserve"> ('octsep cfs'!$D54*31 + 'octsep cfs'!$C54*30)* 1.983471/1000</f>
        <v>378.88659736199997</v>
      </c>
      <c r="F54" s="6">
        <f>'octsep cfs'!$D54*1.983471*31/1000</f>
        <v>247.91800723200001</v>
      </c>
      <c r="G54" s="6">
        <f>('octsep cfs'!$E54*31+'octsep cfs'!$F54*28+'octsep cfs'!$G54*31+'octsep cfs'!$H54*30+'octsep cfs'!$I54*31+'octsep cfs'!$J54*30+'octsep cfs'!$K54*31)*1.983471/1000</f>
        <v>795.32228422499998</v>
      </c>
      <c r="H54" s="6">
        <f>('octsep cfs'!$F54*28+'octsep cfs'!$G54*31+'octsep cfs'!$H54*30+'octsep cfs'!$I54*31+'octsep cfs'!$J54*30+'octsep cfs'!$K54*31)*1.983471/1000</f>
        <v>648.797331042</v>
      </c>
      <c r="I54" s="6">
        <f>('octsep cfs'!$G54*31+'octsep cfs'!$H54*30+'octsep cfs'!$I54*31+'octsep cfs'!$J54*30+'octsep cfs'!$K54*31)*1.983471/1000</f>
        <v>513.45320388599998</v>
      </c>
      <c r="J54" s="6">
        <f>('octsep cfs'!$H54*30+'octsep cfs'!$I54*31+'octsep cfs'!$J54*30+'octsep cfs'!$K54*31)*1.983471/1000</f>
        <v>391.33882829999999</v>
      </c>
      <c r="K54" s="6">
        <f>('octsep cfs'!$I54*31+'octsep cfs'!$J54*30+'octsep cfs'!$K54*31)*1.983471/1000</f>
        <v>277.68594000000002</v>
      </c>
      <c r="L54" s="6">
        <f>('octsep cfs'!$J54*30+'octsep cfs'!$K54*31)*1.983471/1000</f>
        <v>162.21222532200002</v>
      </c>
      <c r="M54" s="6">
        <f>'octsep cfs'!$K54*31*1.983471/1000</f>
        <v>72.063468372000003</v>
      </c>
      <c r="N54" s="6">
        <f t="shared" si="1"/>
        <v>1327.096809738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306.19833562500003</v>
      </c>
      <c r="C55" s="6">
        <f xml:space="preserve"> ('octsep cfs'!$D55*31 + 'octsep cfs'!$C55*30 + 'octsep cfs'!$B55*31 + 'augjul cfs'!$C55*30)* 1.983471/1000</f>
        <v>245.38709823599999</v>
      </c>
      <c r="D55" s="6">
        <f xml:space="preserve"> ('octsep cfs'!$D55*31 + 'octsep cfs'!$C55*30 + 'octsep cfs'!$B55*31)* 1.983471/1000</f>
        <v>183.74081955599999</v>
      </c>
      <c r="E55" s="6">
        <f xml:space="preserve"> ('octsep cfs'!$D55*31 + 'octsep cfs'!$C55*30)* 1.983471/1000</f>
        <v>131.045945499</v>
      </c>
      <c r="F55" s="6">
        <f>'octsep cfs'!$D55*1.983471*31/1000</f>
        <v>76.183137638999995</v>
      </c>
      <c r="G55" s="6">
        <f>('octsep cfs'!$E55*31+'octsep cfs'!$F55*28+'octsep cfs'!$G55*31+'octsep cfs'!$H55*30+'octsep cfs'!$I55*31+'octsep cfs'!$J55*30+'octsep cfs'!$K55*31)*1.983471/1000</f>
        <v>791.85716038800001</v>
      </c>
      <c r="H55" s="6">
        <f>('octsep cfs'!$F55*28+'octsep cfs'!$G55*31+'octsep cfs'!$H55*30+'octsep cfs'!$I55*31+'octsep cfs'!$J55*30+'octsep cfs'!$K55*31)*1.983471/1000</f>
        <v>690.402618738</v>
      </c>
      <c r="I55" s="6">
        <f>('octsep cfs'!$G55*31+'octsep cfs'!$H55*30+'octsep cfs'!$I55*31+'octsep cfs'!$J55*30+'octsep cfs'!$K55*31)*1.983471/1000</f>
        <v>594.65650662600001</v>
      </c>
      <c r="J55" s="6">
        <f>('octsep cfs'!$H55*30+'octsep cfs'!$I55*31+'octsep cfs'!$J55*30+'octsep cfs'!$K55*31)*1.983471/1000</f>
        <v>457.10874318899999</v>
      </c>
      <c r="K55" s="6">
        <f>('octsep cfs'!$I55*31+'octsep cfs'!$J55*30+'octsep cfs'!$K55*31)*1.983471/1000</f>
        <v>326.79469848899998</v>
      </c>
      <c r="L55" s="6">
        <f>('octsep cfs'!$J55*30+'octsep cfs'!$K55*31)*1.983471/1000</f>
        <v>150.38677121999999</v>
      </c>
      <c r="M55" s="6">
        <f>'octsep cfs'!$K55*31*1.983471/1000</f>
        <v>65.176857060000003</v>
      </c>
      <c r="N55" s="6">
        <f t="shared" si="1"/>
        <v>1098.055496013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367.82676306600001</v>
      </c>
      <c r="C56" s="6">
        <f xml:space="preserve"> ('octsep cfs'!$D56*31 + 'octsep cfs'!$C56*30 + 'octsep cfs'!$B56*31 + 'augjul cfs'!$C56*30)* 1.983471/1000</f>
        <v>309.47502971699998</v>
      </c>
      <c r="D56" s="6">
        <f xml:space="preserve"> ('octsep cfs'!$D56*31 + 'octsep cfs'!$C56*30 + 'octsep cfs'!$B56*31)* 1.983471/1000</f>
        <v>256.63536227700001</v>
      </c>
      <c r="E56" s="6">
        <f xml:space="preserve"> ('octsep cfs'!$D56*31 + 'octsep cfs'!$C56*30)* 1.983471/1000</f>
        <v>191.82743082300001</v>
      </c>
      <c r="F56" s="6">
        <f>'octsep cfs'!$D56*1.983471*31/1000</f>
        <v>104.71338450300001</v>
      </c>
      <c r="G56" s="6">
        <f>('octsep cfs'!$E56*31+'octsep cfs'!$F56*29+'octsep cfs'!$G56*31+'octsep cfs'!$H56*30+'octsep cfs'!$I56*31+'octsep cfs'!$J56*30+'octsep cfs'!$K56*31)*1.983471/1000</f>
        <v>823.08294434099992</v>
      </c>
      <c r="H56" s="6">
        <f>('octsep cfs'!$F56*29+'octsep cfs'!$G56*31+'octsep cfs'!$H56*30+'octsep cfs'!$I56*31+'octsep cfs'!$J56*30+'octsep cfs'!$K56*31)*1.983471/1000</f>
        <v>632.47138124100002</v>
      </c>
      <c r="I56" s="6">
        <f>('octsep cfs'!$G56*31+'octsep cfs'!$H56*30+'octsep cfs'!$I56*31+'octsep cfs'!$J56*30+'octsep cfs'!$K56*31)*1.983471/1000</f>
        <v>524.907748911</v>
      </c>
      <c r="J56" s="6">
        <f>('octsep cfs'!$H56*30+'octsep cfs'!$I56*31+'octsep cfs'!$J56*30+'octsep cfs'!$K56*31)*1.983471/1000</f>
        <v>401.19469569899996</v>
      </c>
      <c r="K56" s="6">
        <f>('octsep cfs'!$I56*31+'octsep cfs'!$J56*30+'octsep cfs'!$K56*31)*1.983471/1000</f>
        <v>264.09718017900002</v>
      </c>
      <c r="L56" s="6">
        <f>('octsep cfs'!$J56*30+'octsep cfs'!$K56*31)*1.983471/1000</f>
        <v>147.14776307700001</v>
      </c>
      <c r="M56" s="6">
        <f>'octsep cfs'!$K56*31*1.983471/1000</f>
        <v>64.377518246999998</v>
      </c>
      <c r="N56" s="6">
        <f t="shared" si="1"/>
        <v>1190.909707407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346.07998702200001</v>
      </c>
      <c r="C57" s="6">
        <f xml:space="preserve"> ('octsep cfs'!$D57*31 + 'octsep cfs'!$C57*30 + 'octsep cfs'!$B57*31 + 'augjul cfs'!$C57*30)* 1.983471/1000</f>
        <v>291.11007172800004</v>
      </c>
      <c r="D57" s="6">
        <f xml:space="preserve"> ('octsep cfs'!$D57*31 + 'octsep cfs'!$C57*30 + 'octsep cfs'!$B57*31)* 1.983471/1000</f>
        <v>238.98445384800002</v>
      </c>
      <c r="E57" s="6">
        <f xml:space="preserve"> ('octsep cfs'!$D57*31 + 'octsep cfs'!$C57*30)* 1.983471/1000</f>
        <v>182.16991052400002</v>
      </c>
      <c r="F57" s="6">
        <f>'octsep cfs'!$D57*1.983471*31/1000</f>
        <v>115.22776427399999</v>
      </c>
      <c r="G57" s="6">
        <f>('octsep cfs'!$E57*31+'octsep cfs'!$F57*28+'octsep cfs'!$G57*31+'octsep cfs'!$H57*30+'octsep cfs'!$I57*31+'octsep cfs'!$J57*30+'octsep cfs'!$K57*31)*1.983471/1000</f>
        <v>624.07336502699991</v>
      </c>
      <c r="H57" s="6">
        <f>('octsep cfs'!$F57*28+'octsep cfs'!$G57*31+'octsep cfs'!$H57*30+'octsep cfs'!$I57*31+'octsep cfs'!$J57*30+'octsep cfs'!$K57*31)*1.983471/1000</f>
        <v>548.81254140299995</v>
      </c>
      <c r="I57" s="6">
        <f>('octsep cfs'!$G57*31+'octsep cfs'!$H57*30+'octsep cfs'!$I57*31+'octsep cfs'!$J57*30+'octsep cfs'!$K57*31)*1.983471/1000</f>
        <v>440.01519011099998</v>
      </c>
      <c r="J57" s="6">
        <f>('octsep cfs'!$H57*30+'octsep cfs'!$I57*31+'octsep cfs'!$J57*30+'octsep cfs'!$K57*31)*1.983471/1000</f>
        <v>347.53783820699999</v>
      </c>
      <c r="K57" s="6">
        <f>('octsep cfs'!$I57*31+'octsep cfs'!$J57*30+'octsep cfs'!$K57*31)*1.983471/1000</f>
        <v>252.390734337</v>
      </c>
      <c r="L57" s="6">
        <f>('octsep cfs'!$J57*30+'octsep cfs'!$K57*31)*1.983471/1000</f>
        <v>152.47338271199999</v>
      </c>
      <c r="M57" s="6">
        <f>'octsep cfs'!$K57*31*1.983471/1000</f>
        <v>63.455204232</v>
      </c>
      <c r="N57" s="6">
        <f t="shared" si="1"/>
        <v>970.15335204899998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543.63369862199988</v>
      </c>
      <c r="C58" s="6">
        <f xml:space="preserve"> ('octsep cfs'!$D58*31 + 'octsep cfs'!$C58*30 + 'octsep cfs'!$B58*31 + 'augjul cfs'!$C58*30)* 1.983471/1000</f>
        <v>491.49221297400004</v>
      </c>
      <c r="D58" s="6">
        <f xml:space="preserve"> ('octsep cfs'!$D58*31 + 'octsep cfs'!$C58*30 + 'octsep cfs'!$B58*31)* 1.983471/1000</f>
        <v>444.30543788400001</v>
      </c>
      <c r="E58" s="6">
        <f xml:space="preserve"> ('octsep cfs'!$D58*31 + 'octsep cfs'!$C58*30)* 1.983471/1000</f>
        <v>389.765935797</v>
      </c>
      <c r="F58" s="6">
        <f>'octsep cfs'!$D58*1.983471*31/1000</f>
        <v>284.50312982700001</v>
      </c>
      <c r="G58" s="6">
        <f>('octsep cfs'!$E58*31+'octsep cfs'!$F58*28+'octsep cfs'!$G58*31+'octsep cfs'!$H58*30+'octsep cfs'!$I58*31+'octsep cfs'!$J58*30+'octsep cfs'!$K58*31)*1.983471/1000</f>
        <v>1150.3219403339999</v>
      </c>
      <c r="H58" s="6">
        <f>('octsep cfs'!$F58*28+'octsep cfs'!$G58*31+'octsep cfs'!$H58*30+'octsep cfs'!$I58*31+'octsep cfs'!$J58*30+'octsep cfs'!$K58*31)*1.983471/1000</f>
        <v>1013.5735157099999</v>
      </c>
      <c r="I58" s="6">
        <f>('octsep cfs'!$G58*31+'octsep cfs'!$H58*30+'octsep cfs'!$I58*31+'octsep cfs'!$J58*30+'octsep cfs'!$K58*31)*1.983471/1000</f>
        <v>773.20856604599999</v>
      </c>
      <c r="J58" s="6">
        <f>('octsep cfs'!$H58*30+'octsep cfs'!$I58*31+'octsep cfs'!$J58*30+'octsep cfs'!$K58*31)*1.983471/1000</f>
        <v>613.58675384999992</v>
      </c>
      <c r="K58" s="6">
        <f>('octsep cfs'!$I58*31+'octsep cfs'!$J58*30+'octsep cfs'!$K58*31)*1.983471/1000</f>
        <v>450.36692526000002</v>
      </c>
      <c r="L58" s="6">
        <f>('octsep cfs'!$J58*30+'octsep cfs'!$K58*31)*1.983471/1000</f>
        <v>251.76197403</v>
      </c>
      <c r="M58" s="6">
        <f>'octsep cfs'!$K58*31*1.983471/1000</f>
        <v>99.609913619999986</v>
      </c>
      <c r="N58" s="6">
        <f t="shared" si="1"/>
        <v>1693.9556389559998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484.05022978200003</v>
      </c>
      <c r="C59" s="6">
        <f xml:space="preserve"> ('octsep cfs'!$D59*31 + 'octsep cfs'!$C59*30 + 'octsep cfs'!$B59*31 + 'augjul cfs'!$C59*30)* 1.983471/1000</f>
        <v>409.40428216800001</v>
      </c>
      <c r="D59" s="6">
        <f xml:space="preserve"> ('octsep cfs'!$D59*31 + 'octsep cfs'!$C59*30 + 'octsep cfs'!$B59*31)* 1.983471/1000</f>
        <v>338.23734268800001</v>
      </c>
      <c r="E59" s="6">
        <f xml:space="preserve"> ('octsep cfs'!$D59*31 + 'octsep cfs'!$C59*30)* 1.983471/1000</f>
        <v>260.51701502399999</v>
      </c>
      <c r="F59" s="6">
        <f>'octsep cfs'!$D59*1.983471*31/1000</f>
        <v>179.17486931399998</v>
      </c>
      <c r="G59" s="6">
        <f>('octsep cfs'!$E59*31+'octsep cfs'!$F59*28+'octsep cfs'!$G59*31+'octsep cfs'!$H59*30+'octsep cfs'!$I59*31+'octsep cfs'!$J59*30+'octsep cfs'!$K59*31)*1.983471/1000</f>
        <v>1245.8578045199999</v>
      </c>
      <c r="H59" s="6">
        <f>('octsep cfs'!$F59*28+'octsep cfs'!$G59*31+'octsep cfs'!$H59*30+'octsep cfs'!$I59*31+'octsep cfs'!$J59*30+'octsep cfs'!$K59*31)*1.983471/1000</f>
        <v>1101.36194217</v>
      </c>
      <c r="I59" s="6">
        <f>('octsep cfs'!$G59*31+'octsep cfs'!$H59*30+'octsep cfs'!$I59*31+'octsep cfs'!$J59*30+'octsep cfs'!$K59*31)*1.983471/1000</f>
        <v>900.81715630200006</v>
      </c>
      <c r="J59" s="6">
        <f>('octsep cfs'!$H59*30+'octsep cfs'!$I59*31+'octsep cfs'!$J59*30+'octsep cfs'!$K59*31)*1.983471/1000</f>
        <v>692.06675090700003</v>
      </c>
      <c r="K59" s="6">
        <f>('octsep cfs'!$I59*31+'octsep cfs'!$J59*30+'octsep cfs'!$K59*31)*1.983471/1000</f>
        <v>511.47171635699999</v>
      </c>
      <c r="L59" s="6">
        <f>('octsep cfs'!$J59*30+'octsep cfs'!$K59*31)*1.983471/1000</f>
        <v>289.80891475200002</v>
      </c>
      <c r="M59" s="6">
        <f>'octsep cfs'!$K59*31*1.983471/1000</f>
        <v>120.63867316199999</v>
      </c>
      <c r="N59" s="6">
        <f t="shared" si="1"/>
        <v>1729.908034302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616.09782813599998</v>
      </c>
      <c r="C60" s="6">
        <f xml:space="preserve"> ('octsep cfs'!$D60*31 + 'octsep cfs'!$C60*30 + 'octsep cfs'!$B60*31 + 'augjul cfs'!$C60*30)* 1.983471/1000</f>
        <v>523.19006302499997</v>
      </c>
      <c r="D60" s="6">
        <f xml:space="preserve"> ('octsep cfs'!$D60*31 + 'octsep cfs'!$C60*30 + 'octsep cfs'!$B60*31)* 1.983471/1000</f>
        <v>446.48923945499996</v>
      </c>
      <c r="E60" s="6">
        <f xml:space="preserve"> ('octsep cfs'!$D60*31 + 'octsep cfs'!$C60*30)* 1.983471/1000</f>
        <v>370.55205222000001</v>
      </c>
      <c r="F60" s="6">
        <f>'octsep cfs'!$D60*1.983471*31/1000</f>
        <v>249.63966005999998</v>
      </c>
      <c r="G60" s="6">
        <f>('octsep cfs'!$E60*31+'octsep cfs'!$F60*29+'octsep cfs'!$G60*31+'octsep cfs'!$H60*30+'octsep cfs'!$I60*31+'octsep cfs'!$J60*30+'octsep cfs'!$K60*31)*1.983471/1000</f>
        <v>1279.3209437609999</v>
      </c>
      <c r="H60" s="6">
        <f>('octsep cfs'!$F60*29+'octsep cfs'!$G60*31+'octsep cfs'!$H60*30+'octsep cfs'!$I60*31+'octsep cfs'!$J60*30+'octsep cfs'!$K60*31)*1.983471/1000</f>
        <v>1110.8449170210001</v>
      </c>
      <c r="I60" s="6">
        <f>('octsep cfs'!$G60*31+'octsep cfs'!$H60*30+'octsep cfs'!$I60*31+'octsep cfs'!$J60*30+'octsep cfs'!$K60*31)*1.983471/1000</f>
        <v>940.41120440399993</v>
      </c>
      <c r="J60" s="6">
        <f>('octsep cfs'!$H60*30+'octsep cfs'!$I60*31+'octsep cfs'!$J60*30+'octsep cfs'!$K60*31)*1.983471/1000</f>
        <v>738.91633592700009</v>
      </c>
      <c r="K60" s="6">
        <f>('octsep cfs'!$I60*31+'octsep cfs'!$J60*30+'octsep cfs'!$K60*31)*1.983471/1000</f>
        <v>554.45353292699997</v>
      </c>
      <c r="L60" s="6">
        <f>('octsep cfs'!$J60*30+'octsep cfs'!$K60*31)*1.983471/1000</f>
        <v>330.94610329200003</v>
      </c>
      <c r="M60" s="6">
        <f>'octsep cfs'!$K60*31*1.983471/1000</f>
        <v>121.25354917199999</v>
      </c>
      <c r="N60" s="6">
        <f t="shared" si="1"/>
        <v>1895.4187718969997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546.36097124700007</v>
      </c>
      <c r="C61" s="6">
        <f xml:space="preserve"> ('octsep cfs'!$D61*31 + 'octsep cfs'!$C61*30 + 'octsep cfs'!$B61*31 + 'augjul cfs'!$C61*30)* 1.983471/1000</f>
        <v>456.58907378699996</v>
      </c>
      <c r="D61" s="6">
        <f xml:space="preserve"> ('octsep cfs'!$D61*31 + 'octsep cfs'!$C61*30 + 'octsep cfs'!$B61*31)* 1.983471/1000</f>
        <v>374.59238264700002</v>
      </c>
      <c r="E61" s="6">
        <f xml:space="preserve"> ('octsep cfs'!$D61*31 + 'octsep cfs'!$C61*30)* 1.983471/1000</f>
        <v>283.52924556599999</v>
      </c>
      <c r="F61" s="6">
        <f>'octsep cfs'!$D61*1.983471*31/1000</f>
        <v>117.810243516</v>
      </c>
      <c r="G61" s="6">
        <f>('octsep cfs'!$E61*31+'octsep cfs'!$F61*28+'octsep cfs'!$G61*31+'octsep cfs'!$H61*30+'octsep cfs'!$I61*31+'octsep cfs'!$J61*30+'octsep cfs'!$K61*31)*1.983471/1000</f>
        <v>866.53682700900004</v>
      </c>
      <c r="H61" s="6">
        <f>('octsep cfs'!$F61*28+'octsep cfs'!$G61*31+'octsep cfs'!$H61*30+'octsep cfs'!$I61*31+'octsep cfs'!$J61*30+'octsep cfs'!$K61*31)*1.983471/1000</f>
        <v>767.35732659600001</v>
      </c>
      <c r="I61" s="6">
        <f>('octsep cfs'!$G61*31+'octsep cfs'!$H61*30+'octsep cfs'!$I61*31+'octsep cfs'!$J61*30+'octsep cfs'!$K61*31)*1.983471/1000</f>
        <v>667.83468570000002</v>
      </c>
      <c r="J61" s="6">
        <f>('octsep cfs'!$H61*30+'octsep cfs'!$I61*31+'octsep cfs'!$J61*30+'octsep cfs'!$K61*31)*1.983471/1000</f>
        <v>557.46444190500006</v>
      </c>
      <c r="K61" s="6">
        <f>('octsep cfs'!$I61*31+'octsep cfs'!$J61*30+'octsep cfs'!$K61*31)*1.983471/1000</f>
        <v>367.46775481499998</v>
      </c>
      <c r="L61" s="6">
        <f>('octsep cfs'!$J61*30+'octsep cfs'!$K61*31)*1.983471/1000</f>
        <v>208.09189302300001</v>
      </c>
      <c r="M61" s="6">
        <f>'octsep cfs'!$K61*31*1.983471/1000</f>
        <v>79.503468093000009</v>
      </c>
      <c r="N61" s="6">
        <f t="shared" si="1"/>
        <v>1412.897798256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385.11072935999999</v>
      </c>
      <c r="C62" s="6">
        <f xml:space="preserve"> ('octsep cfs'!$D62*31 + 'octsep cfs'!$C62*30 + 'octsep cfs'!$B62*31 + 'augjul cfs'!$C62*30)* 1.983471/1000</f>
        <v>315.69122783099999</v>
      </c>
      <c r="D62" s="6">
        <f xml:space="preserve"> ('octsep cfs'!$D62*31 + 'octsep cfs'!$C62*30 + 'octsep cfs'!$B62*31)* 1.983471/1000</f>
        <v>248.630073321</v>
      </c>
      <c r="E62" s="6">
        <f xml:space="preserve"> ('octsep cfs'!$D62*31 + 'octsep cfs'!$C62*30)* 1.983471/1000</f>
        <v>170.41784484899998</v>
      </c>
      <c r="F62" s="6">
        <f>'octsep cfs'!$D62*1.983471*31/1000</f>
        <v>95.859169958999985</v>
      </c>
      <c r="G62" s="6">
        <f>('octsep cfs'!$E62*31+'octsep cfs'!$F62*28+'octsep cfs'!$G62*31+'octsep cfs'!$H62*30+'octsep cfs'!$I62*31+'octsep cfs'!$J62*30+'octsep cfs'!$K62*31)*1.983471/1000</f>
        <v>1045.834671525</v>
      </c>
      <c r="H62" s="6">
        <f>('octsep cfs'!$F62*28+'octsep cfs'!$G62*31+'octsep cfs'!$H62*30+'octsep cfs'!$I62*31+'octsep cfs'!$J62*30+'octsep cfs'!$K62*31)*1.983471/1000</f>
        <v>911.05385013299997</v>
      </c>
      <c r="I62" s="6">
        <f>('octsep cfs'!$G62*31+'octsep cfs'!$H62*30+'octsep cfs'!$I62*31+'octsep cfs'!$J62*30+'octsep cfs'!$K62*31)*1.983471/1000</f>
        <v>664.85749572899999</v>
      </c>
      <c r="J62" s="6">
        <f>('octsep cfs'!$H62*30+'octsep cfs'!$I62*31+'octsep cfs'!$J62*30+'octsep cfs'!$K62*31)*1.983471/1000</f>
        <v>455.36923912200001</v>
      </c>
      <c r="K62" s="6">
        <f>('octsep cfs'!$I62*31+'octsep cfs'!$J62*30+'octsep cfs'!$K62*31)*1.983471/1000</f>
        <v>324.28164073200003</v>
      </c>
      <c r="L62" s="6">
        <f>('octsep cfs'!$J62*30+'octsep cfs'!$K62*31)*1.983471/1000</f>
        <v>181.876356816</v>
      </c>
      <c r="M62" s="6">
        <f>'octsep cfs'!$K62*31*1.983471/1000</f>
        <v>74.768922816</v>
      </c>
      <c r="N62" s="6">
        <f t="shared" si="1"/>
        <v>1430.945400885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380.91370472400001</v>
      </c>
      <c r="C63" s="6">
        <f xml:space="preserve"> ('octsep cfs'!$D63*31 + 'octsep cfs'!$C63*30 + 'octsep cfs'!$B63*31 + 'augjul cfs'!$C63*30)* 1.983471/1000</f>
        <v>317.27403768900001</v>
      </c>
      <c r="D63" s="6">
        <f xml:space="preserve"> ('octsep cfs'!$D63*31 + 'octsep cfs'!$C63*30 + 'octsep cfs'!$B63*31)* 1.983471/1000</f>
        <v>245.51205690899999</v>
      </c>
      <c r="E63" s="6">
        <f xml:space="preserve"> ('octsep cfs'!$D63*31 + 'octsep cfs'!$C63*30)* 1.983471/1000</f>
        <v>173.079662931</v>
      </c>
      <c r="F63" s="6">
        <f>'octsep cfs'!$D63*1.983471*31/1000</f>
        <v>86.144129000999996</v>
      </c>
      <c r="G63" s="6">
        <f>('octsep cfs'!$E63*31+'octsep cfs'!$F63*28+'octsep cfs'!$G63*31+'octsep cfs'!$H63*30+'octsep cfs'!$I63*31+'octsep cfs'!$J63*30+'octsep cfs'!$K63*31)*1.983471/1000</f>
        <v>732.92823697800009</v>
      </c>
      <c r="H63" s="6">
        <f>('octsep cfs'!$F63*28+'octsep cfs'!$G63*31+'octsep cfs'!$H63*30+'octsep cfs'!$I63*31+'octsep cfs'!$J63*30+'octsep cfs'!$K63*31)*1.983471/1000</f>
        <v>629.629067298</v>
      </c>
      <c r="I63" s="6">
        <f>('octsep cfs'!$G63*31+'octsep cfs'!$H63*30+'octsep cfs'!$I63*31+'octsep cfs'!$J63*30+'octsep cfs'!$K63*31)*1.983471/1000</f>
        <v>502.17122083800001</v>
      </c>
      <c r="J63" s="6">
        <f>('octsep cfs'!$H63*30+'octsep cfs'!$I63*31+'octsep cfs'!$J63*30+'octsep cfs'!$K63*31)*1.983471/1000</f>
        <v>381.16362206999997</v>
      </c>
      <c r="K63" s="6">
        <f>('octsep cfs'!$I63*31+'octsep cfs'!$J63*30+'octsep cfs'!$K63*31)*1.983471/1000</f>
        <v>250.61156085000002</v>
      </c>
      <c r="L63" s="6">
        <f>('octsep cfs'!$J63*30+'octsep cfs'!$K63*31)*1.983471/1000</f>
        <v>137.84330061599999</v>
      </c>
      <c r="M63" s="6">
        <f>'octsep cfs'!$K63*31*1.983471/1000</f>
        <v>67.390410696000004</v>
      </c>
      <c r="N63" s="6">
        <f t="shared" si="1"/>
        <v>1113.841941702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300.890567229</v>
      </c>
      <c r="C64" s="6">
        <f xml:space="preserve"> ('octsep cfs'!$D64*31 + 'octsep cfs'!$C64*30 + 'octsep cfs'!$B64*31 + 'augjul cfs'!$C64*30)* 1.983471/1000</f>
        <v>243.15370988999999</v>
      </c>
      <c r="D64" s="6">
        <f xml:space="preserve"> ('octsep cfs'!$D64*31 + 'octsep cfs'!$C64*30 + 'octsep cfs'!$B64*31)* 1.983471/1000</f>
        <v>192.33718286999999</v>
      </c>
      <c r="E64" s="6">
        <f xml:space="preserve"> ('octsep cfs'!$D64*31 + 'octsep cfs'!$C64*30)* 1.983471/1000</f>
        <v>143.14710206999999</v>
      </c>
      <c r="F64" s="6">
        <f>'octsep cfs'!$D64*1.983471*31/1000</f>
        <v>89.771897459999991</v>
      </c>
      <c r="G64" s="6">
        <f>('octsep cfs'!$E64*31+'octsep cfs'!$F64*29+'octsep cfs'!$G64*31+'octsep cfs'!$H64*30+'octsep cfs'!$I64*31+'octsep cfs'!$J64*30+'octsep cfs'!$K64*31)*1.983471/1000</f>
        <v>686.74311474299998</v>
      </c>
      <c r="H64" s="6">
        <f>('octsep cfs'!$F64*29+'octsep cfs'!$G64*31+'octsep cfs'!$H64*30+'octsep cfs'!$I64*31+'octsep cfs'!$J64*30+'octsep cfs'!$K64*31)*1.983471/1000</f>
        <v>580.18510221000008</v>
      </c>
      <c r="I64" s="6">
        <f>('octsep cfs'!$G64*31+'octsep cfs'!$H64*30+'octsep cfs'!$I64*31+'octsep cfs'!$J64*30+'octsep cfs'!$K64*31)*1.983471/1000</f>
        <v>489.47502296699997</v>
      </c>
      <c r="J64" s="6">
        <f>('octsep cfs'!$H64*30+'octsep cfs'!$I64*31+'octsep cfs'!$J64*30+'octsep cfs'!$K64*31)*1.983471/1000</f>
        <v>383.77783684799999</v>
      </c>
      <c r="K64" s="6">
        <f>('octsep cfs'!$I64*31+'octsep cfs'!$J64*30+'octsep cfs'!$K64*31)*1.983471/1000</f>
        <v>280.24065064799998</v>
      </c>
      <c r="L64" s="6">
        <f>('octsep cfs'!$J64*30+'octsep cfs'!$K64*31)*1.983471/1000</f>
        <v>168.08726642400001</v>
      </c>
      <c r="M64" s="6">
        <f>'octsep cfs'!$K64*31*1.983471/1000</f>
        <v>64.193055443999995</v>
      </c>
      <c r="N64" s="6">
        <f t="shared" si="1"/>
        <v>987.63368197199998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318.25783930499995</v>
      </c>
      <c r="C65" s="6">
        <f xml:space="preserve"> ('octsep cfs'!$D65*31 + 'octsep cfs'!$C65*30 + 'octsep cfs'!$B65*31 + 'augjul cfs'!$C65*30)* 1.983471/1000</f>
        <v>261.81222158700001</v>
      </c>
      <c r="D65" s="6">
        <f xml:space="preserve"> ('octsep cfs'!$D65*31 + 'octsep cfs'!$C65*30 + 'octsep cfs'!$B65*31)* 1.983471/1000</f>
        <v>210.46015739699999</v>
      </c>
      <c r="E65" s="6">
        <f xml:space="preserve"> ('octsep cfs'!$D65*31 + 'octsep cfs'!$C65*30)* 1.983471/1000</f>
        <v>161.208588996</v>
      </c>
      <c r="F65" s="6">
        <f>'octsep cfs'!$D65*1.983471*31/1000</f>
        <v>75.998674835999992</v>
      </c>
      <c r="G65" s="6">
        <f>('octsep cfs'!$E65*31+'octsep cfs'!$F65*28+'octsep cfs'!$G65*31+'octsep cfs'!$H65*30+'octsep cfs'!$I65*31+'octsep cfs'!$J65*30+'octsep cfs'!$K65*31)*1.983471/1000</f>
        <v>1046.905745865</v>
      </c>
      <c r="H65" s="6">
        <f>('octsep cfs'!$F65*28+'octsep cfs'!$G65*31+'octsep cfs'!$H65*30+'octsep cfs'!$I65*31+'octsep cfs'!$J65*30+'octsep cfs'!$K65*31)*1.983471/1000</f>
        <v>947.66475785099999</v>
      </c>
      <c r="I65" s="6">
        <f>('octsep cfs'!$G65*31+'octsep cfs'!$H65*30+'octsep cfs'!$I65*31+'octsep cfs'!$J65*30+'octsep cfs'!$K65*31)*1.983471/1000</f>
        <v>862.85947177499997</v>
      </c>
      <c r="J65" s="6">
        <f>('octsep cfs'!$H65*30+'octsep cfs'!$I65*31+'octsep cfs'!$J65*30+'octsep cfs'!$K65*31)*1.983471/1000</f>
        <v>648.329231886</v>
      </c>
      <c r="K65" s="6">
        <f>('octsep cfs'!$I65*31+'octsep cfs'!$J65*30+'octsep cfs'!$K65*31)*1.983471/1000</f>
        <v>418.88130660600001</v>
      </c>
      <c r="L65" s="6">
        <f>('octsep cfs'!$J65*30+'octsep cfs'!$K65*31)*1.983471/1000</f>
        <v>228.14676830400001</v>
      </c>
      <c r="M65" s="6">
        <f>'octsep cfs'!$K65*31*1.983471/1000</f>
        <v>86.943467814000002</v>
      </c>
      <c r="N65" s="6">
        <f t="shared" si="1"/>
        <v>1365.1635851699998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330.299491746</v>
      </c>
      <c r="C66" s="6">
        <f xml:space="preserve"> ('octsep cfs'!$D66*31 + 'octsep cfs'!$C66*30 + 'octsep cfs'!$B66*31 + 'augjul cfs'!$C66*30)* 1.983471/1000</f>
        <v>259.89618860100001</v>
      </c>
      <c r="D66" s="6">
        <f xml:space="preserve"> ('octsep cfs'!$D66*31 + 'octsep cfs'!$C66*30 + 'octsep cfs'!$B66*31)* 1.983471/1000</f>
        <v>200.33255447100001</v>
      </c>
      <c r="E66" s="6">
        <f xml:space="preserve"> ('octsep cfs'!$D66*31 + 'octsep cfs'!$C66*30)* 1.983471/1000</f>
        <v>135.21718501200002</v>
      </c>
      <c r="F66" s="6">
        <f>'octsep cfs'!$D66*1.983471*31/1000</f>
        <v>72.678344381999992</v>
      </c>
      <c r="G66" s="6">
        <f>('octsep cfs'!$E66*31+'octsep cfs'!$F66*28+'octsep cfs'!$G66*31+'octsep cfs'!$H66*30+'octsep cfs'!$I66*31+'octsep cfs'!$J66*30+'octsep cfs'!$K66*31)*1.983471/1000</f>
        <v>730.54807177800001</v>
      </c>
      <c r="H66" s="6">
        <f>('octsep cfs'!$F66*28+'octsep cfs'!$G66*31+'octsep cfs'!$H66*30+'octsep cfs'!$I66*31+'octsep cfs'!$J66*30+'octsep cfs'!$K66*31)*1.983471/1000</f>
        <v>635.05782742500003</v>
      </c>
      <c r="I66" s="6">
        <f>('octsep cfs'!$G66*31+'octsep cfs'!$H66*30+'octsep cfs'!$I66*31+'octsep cfs'!$J66*30+'octsep cfs'!$K66*31)*1.983471/1000</f>
        <v>559.30510299299999</v>
      </c>
      <c r="J66" s="6">
        <f>('octsep cfs'!$H66*30+'octsep cfs'!$I66*31+'octsep cfs'!$J66*30+'octsep cfs'!$K66*31)*1.983471/1000</f>
        <v>420.15866192999999</v>
      </c>
      <c r="K66" s="6">
        <f>('octsep cfs'!$I66*31+'octsep cfs'!$J66*30+'octsep cfs'!$K66*31)*1.983471/1000</f>
        <v>271.69585757999999</v>
      </c>
      <c r="L66" s="6">
        <f>('octsep cfs'!$J66*30+'octsep cfs'!$K66*31)*1.983471/1000</f>
        <v>159.48098575500001</v>
      </c>
      <c r="M66" s="6">
        <f>'octsep cfs'!$K66*31*1.983471/1000</f>
        <v>61.180162994999996</v>
      </c>
      <c r="N66" s="6">
        <f t="shared" si="1"/>
        <v>1060.847563524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286.43304710999996</v>
      </c>
      <c r="C67" s="6">
        <f xml:space="preserve"> ('octsep cfs'!$D67*31 + 'octsep cfs'!$C67*30 + 'octsep cfs'!$B67*31 + 'augjul cfs'!$C67*30)* 1.983471/1000</f>
        <v>231.89354502299997</v>
      </c>
      <c r="D67" s="6">
        <f xml:space="preserve"> ('octsep cfs'!$D67*31 + 'octsep cfs'!$C67*30 + 'octsep cfs'!$B67*31)* 1.983471/1000</f>
        <v>180.77949735299998</v>
      </c>
      <c r="E67" s="6">
        <f xml:space="preserve"> ('octsep cfs'!$D67*31 + 'octsep cfs'!$C67*30)* 1.983471/1000</f>
        <v>126.85487127600001</v>
      </c>
      <c r="F67" s="6">
        <f>'octsep cfs'!$D67*1.983471*31/1000</f>
        <v>64.316030646000002</v>
      </c>
      <c r="G67" s="6">
        <f>('octsep cfs'!$E67*31+'octsep cfs'!$F67*28+'octsep cfs'!$G67*31+'octsep cfs'!$H67*30+'octsep cfs'!$I67*31+'octsep cfs'!$J67*30+'octsep cfs'!$K67*31)*1.983471/1000</f>
        <v>784.92889618499999</v>
      </c>
      <c r="H67" s="6">
        <f>('octsep cfs'!$F67*28+'octsep cfs'!$G67*31+'octsep cfs'!$H67*30+'octsep cfs'!$I67*31+'octsep cfs'!$J67*30+'octsep cfs'!$K67*31)*1.983471/1000</f>
        <v>674.18972678399996</v>
      </c>
      <c r="I67" s="6">
        <f>('octsep cfs'!$G67*31+'octsep cfs'!$H67*30+'octsep cfs'!$I67*31+'octsep cfs'!$J67*30+'octsep cfs'!$K67*31)*1.983471/1000</f>
        <v>572.72328430799996</v>
      </c>
      <c r="J67" s="6">
        <f>('octsep cfs'!$H67*30+'octsep cfs'!$I67*31+'octsep cfs'!$J67*30+'octsep cfs'!$K67*31)*1.983471/1000</f>
        <v>445.13651223300002</v>
      </c>
      <c r="K67" s="6">
        <f>('octsep cfs'!$I67*31+'octsep cfs'!$J67*30+'octsep cfs'!$K67*31)*1.983471/1000</f>
        <v>320.95139292299996</v>
      </c>
      <c r="L67" s="6">
        <f>('octsep cfs'!$J67*30+'octsep cfs'!$K67*31)*1.983471/1000</f>
        <v>179.22247261800001</v>
      </c>
      <c r="M67" s="6">
        <f>'octsep cfs'!$K67*31*1.983471/1000</f>
        <v>71.817517968000004</v>
      </c>
      <c r="N67" s="6">
        <f t="shared" si="1"/>
        <v>1071.3619432949999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324.063458922</v>
      </c>
      <c r="C68" s="6">
        <f xml:space="preserve"> ('octsep cfs'!$D68*31 + 'octsep cfs'!$C68*30 + 'octsep cfs'!$B68*31 + 'augjul cfs'!$C68*30)* 1.983471/1000</f>
        <v>265.896188376</v>
      </c>
      <c r="D68" s="6">
        <f xml:space="preserve"> ('octsep cfs'!$D68*31 + 'octsep cfs'!$C68*30 + 'octsep cfs'!$B68*31)* 1.983471/1000</f>
        <v>215.55569439600001</v>
      </c>
      <c r="E68" s="6">
        <f xml:space="preserve"> ('octsep cfs'!$D68*31 + 'octsep cfs'!$C68*30)* 1.983471/1000</f>
        <v>162.799332738</v>
      </c>
      <c r="F68" s="6">
        <f>'octsep cfs'!$D68*1.983471*31/1000</f>
        <v>90.263798268000002</v>
      </c>
      <c r="G68" s="6">
        <f>('octsep cfs'!$E68*31+'octsep cfs'!$F68*29+'octsep cfs'!$G68*31+'octsep cfs'!$H68*30+'octsep cfs'!$I68*31+'octsep cfs'!$J68*30+'octsep cfs'!$K68*31)*1.983471/1000</f>
        <v>475.93783339200002</v>
      </c>
      <c r="H68" s="6">
        <f>('octsep cfs'!$F68*29+'octsep cfs'!$G68*31+'octsep cfs'!$H68*30+'octsep cfs'!$I68*31+'octsep cfs'!$J68*30+'octsep cfs'!$K68*31)*1.983471/1000</f>
        <v>409.03932350399998</v>
      </c>
      <c r="I68" s="6">
        <f>('octsep cfs'!$G68*31+'octsep cfs'!$H68*30+'octsep cfs'!$I68*31+'octsep cfs'!$J68*30+'octsep cfs'!$K68*31)*1.983471/1000</f>
        <v>329.94841737899998</v>
      </c>
      <c r="J68" s="6">
        <f>('octsep cfs'!$H68*30+'octsep cfs'!$I68*31+'octsep cfs'!$J68*30+'octsep cfs'!$K68*31)*1.983471/1000</f>
        <v>256.04032097700002</v>
      </c>
      <c r="K68" s="6">
        <f>('octsep cfs'!$I68*31+'octsep cfs'!$J68*30+'octsep cfs'!$K68*31)*1.983471/1000</f>
        <v>162.38082035699998</v>
      </c>
      <c r="L68" s="6">
        <f>('octsep cfs'!$J68*30+'octsep cfs'!$K68*31)*1.983471/1000</f>
        <v>99.663467337</v>
      </c>
      <c r="M68" s="6">
        <f>'octsep cfs'!$K68*31*1.983471/1000</f>
        <v>47.775865977000002</v>
      </c>
      <c r="N68" s="6">
        <f t="shared" si="1"/>
        <v>800.00129231400001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281.41089853800003</v>
      </c>
      <c r="C69" s="6">
        <f xml:space="preserve"> ('octsep cfs'!$D69*31 + 'octsep cfs'!$C69*30 + 'octsep cfs'!$B69*31 + 'augjul cfs'!$C69*30)* 1.983471/1000</f>
        <v>238.24660263600001</v>
      </c>
      <c r="D69" s="6">
        <f xml:space="preserve"> ('octsep cfs'!$D69*31 + 'octsep cfs'!$C69*30 + 'octsep cfs'!$B69*31)* 1.983471/1000</f>
        <v>192.963959706</v>
      </c>
      <c r="E69" s="6">
        <f xml:space="preserve"> ('octsep cfs'!$D69*31 + 'octsep cfs'!$C69*30)* 1.983471/1000</f>
        <v>148.63139938500001</v>
      </c>
      <c r="F69" s="6">
        <f>'octsep cfs'!$D69*1.983471*31/1000</f>
        <v>79.011567285000012</v>
      </c>
      <c r="G69" s="6">
        <f>('octsep cfs'!$E69*31+'octsep cfs'!$F69*28+'octsep cfs'!$G69*31+'octsep cfs'!$H69*30+'octsep cfs'!$I69*31+'octsep cfs'!$J69*30+'octsep cfs'!$K69*31)*1.983471/1000</f>
        <v>1103.379132177</v>
      </c>
      <c r="H69" s="6">
        <f>('octsep cfs'!$F69*28+'octsep cfs'!$G69*31+'octsep cfs'!$H69*30+'octsep cfs'!$I69*31+'octsep cfs'!$J69*30+'octsep cfs'!$K69*31)*1.983471/1000</f>
        <v>1017.48095358</v>
      </c>
      <c r="I69" s="6">
        <f>('octsep cfs'!$G69*31+'octsep cfs'!$H69*30+'octsep cfs'!$I69*31+'octsep cfs'!$J69*30+'octsep cfs'!$K69*31)*1.983471/1000</f>
        <v>932.50905593999994</v>
      </c>
      <c r="J69" s="6">
        <f>('octsep cfs'!$H69*30+'octsep cfs'!$I69*31+'octsep cfs'!$J69*30+'octsep cfs'!$K69*31)*1.983471/1000</f>
        <v>698.73319693799999</v>
      </c>
      <c r="K69" s="6">
        <f>('octsep cfs'!$I69*31+'octsep cfs'!$J69*30+'octsep cfs'!$K69*31)*1.983471/1000</f>
        <v>496.47865906799996</v>
      </c>
      <c r="L69" s="6">
        <f>('octsep cfs'!$J69*30+'octsep cfs'!$K69*31)*1.983471/1000</f>
        <v>261.288585243</v>
      </c>
      <c r="M69" s="6">
        <f>'octsep cfs'!$K69*31*1.983471/1000</f>
        <v>92.415864302999992</v>
      </c>
      <c r="N69" s="6">
        <f t="shared" ref="N69:N84" si="2">B69+G69</f>
        <v>1384.7900307150001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328.64924387399998</v>
      </c>
      <c r="C70" s="6">
        <f xml:space="preserve"> ('octsep cfs'!$D70*31 + 'octsep cfs'!$C70*30 + 'octsep cfs'!$B70*31 + 'augjul cfs'!$C70*30)* 1.983471/1000</f>
        <v>250.498503003</v>
      </c>
      <c r="D70" s="6">
        <f xml:space="preserve"> ('octsep cfs'!$D70*31 + 'octsep cfs'!$C70*30 + 'octsep cfs'!$B70*31)* 1.983471/1000</f>
        <v>186.71007564299998</v>
      </c>
      <c r="E70" s="6">
        <f xml:space="preserve"> ('octsep cfs'!$D70*31 + 'octsep cfs'!$C70*30)* 1.983471/1000</f>
        <v>124.915036638</v>
      </c>
      <c r="F70" s="6">
        <f>'octsep cfs'!$D70*1.983471*31/1000</f>
        <v>68.743137918000002</v>
      </c>
      <c r="G70" s="6">
        <f>('octsep cfs'!$E70*31+'octsep cfs'!$F70*28+'octsep cfs'!$G70*31+'octsep cfs'!$H70*30+'octsep cfs'!$I70*31+'octsep cfs'!$J70*30+'octsep cfs'!$K70*31)*1.983471/1000</f>
        <v>558.20626005899999</v>
      </c>
      <c r="H70" s="6">
        <f>('octsep cfs'!$F70*28+'octsep cfs'!$G70*31+'octsep cfs'!$H70*30+'octsep cfs'!$I70*31+'octsep cfs'!$J70*30+'octsep cfs'!$K70*31)*1.983471/1000</f>
        <v>475.68989951700001</v>
      </c>
      <c r="I70" s="6">
        <f>('octsep cfs'!$G70*31+'octsep cfs'!$H70*30+'octsep cfs'!$I70*31+'octsep cfs'!$J70*30+'octsep cfs'!$K70*31)*1.983471/1000</f>
        <v>409.21188548100002</v>
      </c>
      <c r="J70" s="6">
        <f>('octsep cfs'!$H70*30+'octsep cfs'!$I70*31+'octsep cfs'!$J70*30+'octsep cfs'!$K70*31)*1.983471/1000</f>
        <v>311.38511229</v>
      </c>
      <c r="K70" s="6">
        <f>('octsep cfs'!$I70*31+'octsep cfs'!$J70*30+'octsep cfs'!$K70*31)*1.983471/1000</f>
        <v>205.11073611</v>
      </c>
      <c r="L70" s="6">
        <f>('octsep cfs'!$J70*30+'octsep cfs'!$K70*31)*1.983471/1000</f>
        <v>114.10908663000001</v>
      </c>
      <c r="M70" s="6">
        <f>'octsep cfs'!$K70*31*1.983471/1000</f>
        <v>51.034708830000007</v>
      </c>
      <c r="N70" s="6">
        <f t="shared" si="2"/>
        <v>886.85550393299991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267.24693212699998</v>
      </c>
      <c r="C71" s="6">
        <f xml:space="preserve"> ('octsep cfs'!$D71*31 + 'octsep cfs'!$C71*30 + 'octsep cfs'!$B71*31 + 'augjul cfs'!$C71*30)* 1.983471/1000</f>
        <v>220.76230577099997</v>
      </c>
      <c r="D71" s="6">
        <f xml:space="preserve"> ('octsep cfs'!$D71*31 + 'octsep cfs'!$C71*30 + 'octsep cfs'!$B71*31)* 1.983471/1000</f>
        <v>174.70610915100002</v>
      </c>
      <c r="E71" s="6">
        <f xml:space="preserve"> ('octsep cfs'!$D71*31 + 'octsep cfs'!$C71*30)* 1.983471/1000</f>
        <v>126.80726797200001</v>
      </c>
      <c r="F71" s="6">
        <f>'octsep cfs'!$D71*1.983471*31/1000</f>
        <v>72.063468372000003</v>
      </c>
      <c r="G71" s="6">
        <f>('octsep cfs'!$E71*31+'octsep cfs'!$F71*28+'octsep cfs'!$G71*31+'octsep cfs'!$H71*30+'octsep cfs'!$I71*31+'octsep cfs'!$J71*30+'octsep cfs'!$K71*31)*1.983471/1000</f>
        <v>957.18343518000006</v>
      </c>
      <c r="H71" s="6">
        <f>('octsep cfs'!$F71*28+'octsep cfs'!$G71*31+'octsep cfs'!$H71*30+'octsep cfs'!$I71*31+'octsep cfs'!$J71*30+'octsep cfs'!$K71*31)*1.983471/1000</f>
        <v>835.56096040199998</v>
      </c>
      <c r="I71" s="6">
        <f>('octsep cfs'!$G71*31+'octsep cfs'!$H71*30+'octsep cfs'!$I71*31+'octsep cfs'!$J71*30+'octsep cfs'!$K71*31)*1.983471/1000</f>
        <v>671.55964423800003</v>
      </c>
      <c r="J71" s="6">
        <f>('octsep cfs'!$H71*30+'octsep cfs'!$I71*31+'octsep cfs'!$J71*30+'octsep cfs'!$K71*31)*1.983471/1000</f>
        <v>518.63998055100001</v>
      </c>
      <c r="K71" s="6">
        <f>('octsep cfs'!$I71*31+'octsep cfs'!$J71*30+'octsep cfs'!$K71*31)*1.983471/1000</f>
        <v>375.35403551100001</v>
      </c>
      <c r="L71" s="6">
        <f>('octsep cfs'!$J71*30+'octsep cfs'!$K71*31)*1.983471/1000</f>
        <v>208.35371119500002</v>
      </c>
      <c r="M71" s="6">
        <f>'octsep cfs'!$K71*31*1.983471/1000</f>
        <v>87.619831425000001</v>
      </c>
      <c r="N71" s="6">
        <f t="shared" si="2"/>
        <v>1224.4303673070001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514.62345177600002</v>
      </c>
      <c r="C72" s="6">
        <f xml:space="preserve"> ('octsep cfs'!$D72*31 + 'octsep cfs'!$C72*30 + 'octsep cfs'!$B72*31 + 'augjul cfs'!$C72*30)* 1.983471/1000</f>
        <v>453.258825978</v>
      </c>
      <c r="D72" s="6">
        <f xml:space="preserve"> ('octsep cfs'!$D72*31 + 'octsep cfs'!$C72*30 + 'octsep cfs'!$B72*31)* 1.983471/1000</f>
        <v>398.03899333799995</v>
      </c>
      <c r="E72" s="6">
        <f xml:space="preserve"> ('octsep cfs'!$D72*31 + 'octsep cfs'!$C72*30)* 1.983471/1000</f>
        <v>339.37982198399999</v>
      </c>
      <c r="F72" s="6">
        <f>'octsep cfs'!$D72*1.983471*31/1000</f>
        <v>260.953378644</v>
      </c>
      <c r="G72" s="6">
        <f>('octsep cfs'!$E72*31+'octsep cfs'!$F72*29+'octsep cfs'!$G72*31+'octsep cfs'!$H72*30+'octsep cfs'!$I72*31+'octsep cfs'!$J72*30+'octsep cfs'!$K72*31)*1.983471/1000</f>
        <v>1258.159291662</v>
      </c>
      <c r="H72" s="6">
        <f>('octsep cfs'!$F72*29+'octsep cfs'!$G72*31+'octsep cfs'!$H72*30+'octsep cfs'!$I72*31+'octsep cfs'!$J72*30+'octsep cfs'!$K72*31)*1.983471/1000</f>
        <v>1041.1695477329999</v>
      </c>
      <c r="I72" s="6">
        <f>('octsep cfs'!$G72*31+'octsep cfs'!$H72*30+'octsep cfs'!$I72*31+'octsep cfs'!$J72*30+'octsep cfs'!$K72*31)*1.983471/1000</f>
        <v>801.19335838500001</v>
      </c>
      <c r="J72" s="6">
        <f>('octsep cfs'!$H72*30+'octsep cfs'!$I72*31+'octsep cfs'!$J72*30+'octsep cfs'!$K72*31)*1.983471/1000</f>
        <v>640.64923217399996</v>
      </c>
      <c r="K72" s="6">
        <f>('octsep cfs'!$I72*31+'octsep cfs'!$J72*30+'octsep cfs'!$K72*31)*1.983471/1000</f>
        <v>445.29717338400002</v>
      </c>
      <c r="L72" s="6">
        <f>('octsep cfs'!$J72*30+'octsep cfs'!$K72*31)*1.983471/1000</f>
        <v>217.362636477</v>
      </c>
      <c r="M72" s="6">
        <f>'octsep cfs'!$K72*31*1.983471/1000</f>
        <v>90.202310666999992</v>
      </c>
      <c r="N72" s="6">
        <f t="shared" si="2"/>
        <v>1772.7827434380001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729.98278254299998</v>
      </c>
      <c r="C73" s="6">
        <f xml:space="preserve"> ('octsep cfs'!$D73*31 + 'octsep cfs'!$C73*30 + 'octsep cfs'!$B73*31 + 'augjul cfs'!$C73*30)* 1.983471/1000</f>
        <v>654.96790932299996</v>
      </c>
      <c r="D73" s="6">
        <f xml:space="preserve"> ('octsep cfs'!$D73*31 + 'octsep cfs'!$C73*30 + 'octsep cfs'!$B73*31)* 1.983471/1000</f>
        <v>586.47865569299995</v>
      </c>
      <c r="E73" s="6">
        <f xml:space="preserve"> ('octsep cfs'!$D73*31 + 'octsep cfs'!$C73*30)* 1.983471/1000</f>
        <v>511.52527007399999</v>
      </c>
      <c r="F73" s="6">
        <f>'octsep cfs'!$D73*1.983471*31/1000</f>
        <v>351.34015211399998</v>
      </c>
      <c r="G73" s="6">
        <f>('octsep cfs'!$E73*31+'octsep cfs'!$F73*28+'octsep cfs'!$G73*31+'octsep cfs'!$H73*30+'octsep cfs'!$I73*31+'octsep cfs'!$J73*30+'octsep cfs'!$K73*31)*1.983471/1000</f>
        <v>1233.59995374</v>
      </c>
      <c r="H73" s="6">
        <f>('octsep cfs'!$F73*28+'octsep cfs'!$G73*31+'octsep cfs'!$H73*30+'octsep cfs'!$I73*31+'octsep cfs'!$J73*30+'octsep cfs'!$K73*31)*1.983471/1000</f>
        <v>898.61550349200002</v>
      </c>
      <c r="I73" s="6">
        <f>('octsep cfs'!$G73*31+'octsep cfs'!$H73*30+'octsep cfs'!$I73*31+'octsep cfs'!$J73*30+'octsep cfs'!$K73*31)*1.983471/1000</f>
        <v>735.44724514799998</v>
      </c>
      <c r="J73" s="6">
        <f>('octsep cfs'!$H73*30+'octsep cfs'!$I73*31+'octsep cfs'!$J73*30+'octsep cfs'!$K73*31)*1.983471/1000</f>
        <v>574.78014373500002</v>
      </c>
      <c r="K73" s="6">
        <f>('octsep cfs'!$I73*31+'octsep cfs'!$J73*30+'octsep cfs'!$K73*31)*1.983471/1000</f>
        <v>397.45783633500002</v>
      </c>
      <c r="L73" s="6">
        <f>('octsep cfs'!$J73*30+'octsep cfs'!$K73*31)*1.983471/1000</f>
        <v>212.872058133</v>
      </c>
      <c r="M73" s="6">
        <f>'octsep cfs'!$K73*31*1.983471/1000</f>
        <v>91.186112283</v>
      </c>
      <c r="N73" s="6">
        <f t="shared" si="2"/>
        <v>1963.582736283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417.45717442799997</v>
      </c>
      <c r="C74" s="6">
        <f xml:space="preserve"> ('octsep cfs'!$D74*31 + 'octsep cfs'!$C74*30 + 'octsep cfs'!$B74*31 + 'augjul cfs'!$C74*30)* 1.983471/1000</f>
        <v>338.87602035000003</v>
      </c>
      <c r="D74" s="6">
        <f xml:space="preserve"> ('octsep cfs'!$D74*31 + 'octsep cfs'!$C74*30 + 'octsep cfs'!$B74*31)* 1.983471/1000</f>
        <v>263.78180829000001</v>
      </c>
      <c r="E74" s="6">
        <f xml:space="preserve"> ('octsep cfs'!$D74*31 + 'octsep cfs'!$C74*30)* 1.983471/1000</f>
        <v>183.048588177</v>
      </c>
      <c r="F74" s="6">
        <f>'octsep cfs'!$D74*1.983471*31/1000</f>
        <v>92.661814706999991</v>
      </c>
      <c r="G74" s="6">
        <f>('octsep cfs'!$E74*31+'octsep cfs'!$F74*28+'octsep cfs'!$G74*31+'octsep cfs'!$H74*30+'octsep cfs'!$I74*31+'octsep cfs'!$J74*30+'octsep cfs'!$K74*31)*1.983471/1000</f>
        <v>1143.336155472</v>
      </c>
      <c r="H74" s="6">
        <f>('octsep cfs'!$F74*28+'octsep cfs'!$G74*31+'octsep cfs'!$H74*30+'octsep cfs'!$I74*31+'octsep cfs'!$J74*30+'octsep cfs'!$K74*31)*1.983471/1000</f>
        <v>922.16525467500003</v>
      </c>
      <c r="I74" s="6">
        <f>('octsep cfs'!$G74*31+'octsep cfs'!$H74*30+'octsep cfs'!$I74*31+'octsep cfs'!$J74*30+'octsep cfs'!$K74*31)*1.983471/1000</f>
        <v>788.93154066299996</v>
      </c>
      <c r="J74" s="6">
        <f>('octsep cfs'!$H74*30+'octsep cfs'!$I74*31+'octsep cfs'!$J74*30+'octsep cfs'!$K74*31)*1.983471/1000</f>
        <v>605.57551448100003</v>
      </c>
      <c r="K74" s="6">
        <f>('octsep cfs'!$I74*31+'octsep cfs'!$J74*30+'octsep cfs'!$K74*31)*1.983471/1000</f>
        <v>454.19700776100001</v>
      </c>
      <c r="L74" s="6">
        <f>('octsep cfs'!$J74*30+'octsep cfs'!$K74*31)*1.983471/1000</f>
        <v>267.09023791799996</v>
      </c>
      <c r="M74" s="6">
        <f>'octsep cfs'!$K74*31*1.983471/1000</f>
        <v>104.40594649800001</v>
      </c>
      <c r="N74" s="6">
        <f t="shared" si="2"/>
        <v>1560.7933298999999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559.53121868699998</v>
      </c>
      <c r="C75" s="6">
        <f xml:space="preserve"> ('octsep cfs'!$D75*31 + 'octsep cfs'!$C75*30 + 'octsep cfs'!$B75*31 + 'augjul cfs'!$C75*30)* 1.983471/1000</f>
        <v>474.924279711</v>
      </c>
      <c r="D75" s="6">
        <f xml:space="preserve"> ('octsep cfs'!$D75*31 + 'octsep cfs'!$C75*30 + 'octsep cfs'!$B75*31)* 1.983471/1000</f>
        <v>403.69783610100001</v>
      </c>
      <c r="E75" s="6">
        <f xml:space="preserve"> ('octsep cfs'!$D75*31 + 'octsep cfs'!$C75*30)* 1.983471/1000</f>
        <v>329.78973969899999</v>
      </c>
      <c r="F75" s="6">
        <f>'octsep cfs'!$D75*1.983471*31/1000</f>
        <v>164.72528307899998</v>
      </c>
      <c r="G75" s="6">
        <f>('octsep cfs'!$E75*31+'octsep cfs'!$F75*28+'octsep cfs'!$G75*31+'octsep cfs'!$H75*30+'octsep cfs'!$I75*31+'octsep cfs'!$J75*30+'octsep cfs'!$K75*31)*1.983471/1000</f>
        <v>1236.3411106620001</v>
      </c>
      <c r="H75" s="6">
        <f>('octsep cfs'!$F75*28+'octsep cfs'!$G75*31+'octsep cfs'!$H75*30+'octsep cfs'!$I75*31+'octsep cfs'!$J75*30+'octsep cfs'!$K75*31)*1.983471/1000</f>
        <v>1032.5097133469999</v>
      </c>
      <c r="I75" s="6">
        <f>('octsep cfs'!$G75*31+'octsep cfs'!$H75*30+'octsep cfs'!$I75*31+'octsep cfs'!$J75*30+'octsep cfs'!$K75*31)*1.983471/1000</f>
        <v>843.627736959</v>
      </c>
      <c r="J75" s="6">
        <f>('octsep cfs'!$H75*30+'octsep cfs'!$I75*31+'octsep cfs'!$J75*30+'octsep cfs'!$K75*31)*1.983471/1000</f>
        <v>669.86377653299996</v>
      </c>
      <c r="K75" s="6">
        <f>('octsep cfs'!$I75*31+'octsep cfs'!$J75*30+'octsep cfs'!$K75*31)*1.983471/1000</f>
        <v>515.92659222300006</v>
      </c>
      <c r="L75" s="6">
        <f>('octsep cfs'!$J75*30+'octsep cfs'!$K75*31)*1.983471/1000</f>
        <v>303.85585637400004</v>
      </c>
      <c r="M75" s="6">
        <f>'octsep cfs'!$K75*31*1.983471/1000</f>
        <v>122.60627639400001</v>
      </c>
      <c r="N75" s="6">
        <f t="shared" si="2"/>
        <v>1795.8723293490002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427.93783519199997</v>
      </c>
      <c r="C76" s="6">
        <f xml:space="preserve"> ('octsep cfs'!$D76*31 + 'octsep cfs'!$C76*30 + 'octsep cfs'!$B76*31 + 'augjul cfs'!$C76*30)* 1.983471/1000</f>
        <v>339.45717735299996</v>
      </c>
      <c r="D76" s="6">
        <f xml:space="preserve"> ('octsep cfs'!$D76*31 + 'octsep cfs'!$C76*30 + 'octsep cfs'!$B76*31)* 1.983471/1000</f>
        <v>264.422469423</v>
      </c>
      <c r="E76" s="6">
        <f xml:space="preserve"> ('octsep cfs'!$D76*31 + 'octsep cfs'!$C76*30)* 1.983471/1000</f>
        <v>188.423794587</v>
      </c>
      <c r="F76" s="6">
        <f>'octsep cfs'!$D76*1.983471*31/1000</f>
        <v>104.34445889700001</v>
      </c>
      <c r="G76" s="6">
        <f>('octsep cfs'!$E76*31+'octsep cfs'!$F76*29+'octsep cfs'!$G76*31+'octsep cfs'!$H76*30+'octsep cfs'!$I76*31+'octsep cfs'!$J76*30+'octsep cfs'!$K76*31)*1.983471/1000</f>
        <v>1018.2366560309999</v>
      </c>
      <c r="H76" s="6">
        <f>('octsep cfs'!$F76*29+'octsep cfs'!$G76*31+'octsep cfs'!$H76*30+'octsep cfs'!$I76*31+'octsep cfs'!$J76*30+'octsep cfs'!$K76*31)*1.983471/1000</f>
        <v>875.76988451400007</v>
      </c>
      <c r="I76" s="6">
        <f>('octsep cfs'!$G76*31+'octsep cfs'!$H76*30+'octsep cfs'!$I76*31+'octsep cfs'!$J76*30+'octsep cfs'!$K76*31)*1.983471/1000</f>
        <v>723.51270014099998</v>
      </c>
      <c r="J76" s="6">
        <f>('octsep cfs'!$H76*30+'octsep cfs'!$I76*31+'octsep cfs'!$J76*30+'octsep cfs'!$K76*31)*1.983471/1000</f>
        <v>569.73221004000004</v>
      </c>
      <c r="K76" s="6">
        <f>('octsep cfs'!$I76*31+'octsep cfs'!$J76*30+'octsep cfs'!$K76*31)*1.983471/1000</f>
        <v>371.04791997000001</v>
      </c>
      <c r="L76" s="6">
        <f>('octsep cfs'!$J76*30+'octsep cfs'!$K76*31)*1.983471/1000</f>
        <v>200.97321560399999</v>
      </c>
      <c r="M76" s="6">
        <f>'octsep cfs'!$K76*31*1.983471/1000</f>
        <v>83.869087764</v>
      </c>
      <c r="N76" s="6">
        <f t="shared" si="2"/>
        <v>1446.1744912229999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333.266764362</v>
      </c>
      <c r="C77" s="6">
        <f xml:space="preserve"> ('octsep cfs'!$D77*31 + 'octsep cfs'!$C77*30 + 'octsep cfs'!$B77*31 + 'augjul cfs'!$C77*30)* 1.983471/1000</f>
        <v>261.75668439899999</v>
      </c>
      <c r="D77" s="6">
        <f xml:space="preserve"> ('octsep cfs'!$D77*31 + 'octsep cfs'!$C77*30 + 'octsep cfs'!$B77*31)* 1.983471/1000</f>
        <v>195.82610835900002</v>
      </c>
      <c r="E77" s="6">
        <f xml:space="preserve"> ('octsep cfs'!$D77*31 + 'octsep cfs'!$C77*30)* 1.983471/1000</f>
        <v>130.64925129899999</v>
      </c>
      <c r="F77" s="6">
        <f>'octsep cfs'!$D77*1.983471*31/1000</f>
        <v>67.574873498999992</v>
      </c>
      <c r="G77" s="6">
        <f>('octsep cfs'!$E77*31+'octsep cfs'!$F77*28+'octsep cfs'!$G77*31+'octsep cfs'!$H77*30+'octsep cfs'!$I77*31+'octsep cfs'!$J77*30+'octsep cfs'!$K77*31)*1.983471/1000</f>
        <v>516.18642692399999</v>
      </c>
      <c r="H77" s="6">
        <f>('octsep cfs'!$F77*28+'octsep cfs'!$G77*31+'octsep cfs'!$H77*30+'octsep cfs'!$I77*31+'octsep cfs'!$J77*30+'octsep cfs'!$K77*31)*1.983471/1000</f>
        <v>449.96428064700001</v>
      </c>
      <c r="I77" s="6">
        <f>('octsep cfs'!$G77*31+'octsep cfs'!$H77*30+'octsep cfs'!$I77*31+'octsep cfs'!$J77*30+'octsep cfs'!$K77*31)*1.983471/1000</f>
        <v>389.09552259899999</v>
      </c>
      <c r="J77" s="6">
        <f>('octsep cfs'!$H77*30+'octsep cfs'!$I77*31+'octsep cfs'!$J77*30+'octsep cfs'!$K77*31)*1.983471/1000</f>
        <v>298.58577392699999</v>
      </c>
      <c r="K77" s="6">
        <f>('octsep cfs'!$I77*31+'octsep cfs'!$J77*30+'octsep cfs'!$K77*31)*1.983471/1000</f>
        <v>206.59238894699999</v>
      </c>
      <c r="L77" s="6">
        <f>('octsep cfs'!$J77*30+'octsep cfs'!$K77*31)*1.983471/1000</f>
        <v>107.535863736</v>
      </c>
      <c r="M77" s="6">
        <f>'octsep cfs'!$K77*31*1.983471/1000</f>
        <v>50.173882415999998</v>
      </c>
      <c r="N77" s="6">
        <f t="shared" si="2"/>
        <v>849.45319128599999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288.00395614199999</v>
      </c>
      <c r="C78" s="6">
        <f xml:space="preserve"> ('octsep cfs'!$D78*31 + 'octsep cfs'!$C78*30 + 'octsep cfs'!$B78*31 + 'augjul cfs'!$C78*30)* 1.983471/1000</f>
        <v>240.65850337200001</v>
      </c>
      <c r="D78" s="6">
        <f xml:space="preserve"> ('octsep cfs'!$D78*31 + 'octsep cfs'!$C78*30 + 'octsep cfs'!$B78*31)* 1.983471/1000</f>
        <v>197.994042162</v>
      </c>
      <c r="E78" s="6">
        <f xml:space="preserve"> ('octsep cfs'!$D78*31 + 'octsep cfs'!$C78*30)* 1.983471/1000</f>
        <v>148.988424165</v>
      </c>
      <c r="F78" s="6">
        <f>'octsep cfs'!$D78*1.983471*31/1000</f>
        <v>91.92396349500001</v>
      </c>
      <c r="G78" s="6">
        <f>('octsep cfs'!$E78*31+'octsep cfs'!$F78*28+'octsep cfs'!$G78*31+'octsep cfs'!$H78*30+'octsep cfs'!$I78*31+'octsep cfs'!$J78*30+'octsep cfs'!$K78*31)*1.983471/1000</f>
        <v>813.78046535099998</v>
      </c>
      <c r="H78" s="6">
        <f>('octsep cfs'!$F78*28+'octsep cfs'!$G78*31+'octsep cfs'!$H78*30+'octsep cfs'!$I78*31+'octsep cfs'!$J78*30+'octsep cfs'!$K78*31)*1.983471/1000</f>
        <v>686.009230473</v>
      </c>
      <c r="I78" s="6">
        <f>('octsep cfs'!$G78*31+'octsep cfs'!$H78*30+'octsep cfs'!$I78*31+'octsep cfs'!$J78*30+'octsep cfs'!$K78*31)*1.983471/1000</f>
        <v>585.82014332100005</v>
      </c>
      <c r="J78" s="6">
        <f>('octsep cfs'!$H78*30+'octsep cfs'!$I78*31+'octsep cfs'!$J78*30+'octsep cfs'!$K78*31)*1.983471/1000</f>
        <v>472.62146988000001</v>
      </c>
      <c r="K78" s="6">
        <f>('octsep cfs'!$I78*31+'octsep cfs'!$J78*30+'octsep cfs'!$K78*31)*1.983471/1000</f>
        <v>286.84957601999997</v>
      </c>
      <c r="L78" s="6">
        <f>('octsep cfs'!$J78*30+'octsep cfs'!$K78*31)*1.983471/1000</f>
        <v>157.97156432400001</v>
      </c>
      <c r="M78" s="6">
        <f>'octsep cfs'!$K78*31*1.983471/1000</f>
        <v>62.348427414</v>
      </c>
      <c r="N78" s="6">
        <f t="shared" si="2"/>
        <v>1101.7844214930001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290.255195727</v>
      </c>
      <c r="C79" s="6">
        <f xml:space="preserve"> ('octsep cfs'!$D79*31 + 'octsep cfs'!$C79*30 + 'octsep cfs'!$B79*31 + 'augjul cfs'!$C79*30)* 1.983471/1000</f>
        <v>236.94544565999999</v>
      </c>
      <c r="D79" s="6">
        <f xml:space="preserve"> ('octsep cfs'!$D79*31 + 'octsep cfs'!$C79*30 + 'octsep cfs'!$B79*31)* 1.983471/1000</f>
        <v>189.04462101000001</v>
      </c>
      <c r="E79" s="6">
        <f xml:space="preserve"> ('octsep cfs'!$D79*31 + 'octsep cfs'!$C79*30)* 1.983471/1000</f>
        <v>137.88693697800002</v>
      </c>
      <c r="F79" s="6">
        <f>'octsep cfs'!$D79*1.983471*31/1000</f>
        <v>81.655534127999999</v>
      </c>
      <c r="G79" s="6">
        <f>('octsep cfs'!$E79*31+'octsep cfs'!$F79*28+'octsep cfs'!$G79*31+'octsep cfs'!$H79*30+'octsep cfs'!$I79*31+'octsep cfs'!$J79*30+'octsep cfs'!$K79*31)*1.983471/1000</f>
        <v>856.29021582299993</v>
      </c>
      <c r="H79" s="6">
        <f>('octsep cfs'!$F79*28+'octsep cfs'!$G79*31+'octsep cfs'!$H79*30+'octsep cfs'!$I79*31+'octsep cfs'!$J79*30+'octsep cfs'!$K79*31)*1.983471/1000</f>
        <v>715.852535139</v>
      </c>
      <c r="I79" s="6">
        <f>('octsep cfs'!$G79*31+'octsep cfs'!$H79*30+'octsep cfs'!$I79*31+'octsep cfs'!$J79*30+'octsep cfs'!$K79*31)*1.983471/1000</f>
        <v>604.77815913899997</v>
      </c>
      <c r="J79" s="6">
        <f>('octsep cfs'!$H79*30+'octsep cfs'!$I79*31+'octsep cfs'!$J79*30+'octsep cfs'!$K79*31)*1.983471/1000</f>
        <v>456.03965232000002</v>
      </c>
      <c r="K79" s="6">
        <f>('octsep cfs'!$I79*31+'octsep cfs'!$J79*30+'octsep cfs'!$K79*31)*1.983471/1000</f>
        <v>302.57850105</v>
      </c>
      <c r="L79" s="6">
        <f>('octsep cfs'!$J79*30+'octsep cfs'!$K79*31)*1.983471/1000</f>
        <v>159.004952715</v>
      </c>
      <c r="M79" s="6">
        <f>'octsep cfs'!$K79*31*1.983471/1000</f>
        <v>63.024791024999999</v>
      </c>
      <c r="N79" s="6">
        <f t="shared" si="2"/>
        <v>1146.5454115499999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318.20626905900002</v>
      </c>
      <c r="C80" s="6">
        <f xml:space="preserve"> ('octsep cfs'!$D80*31 + 'octsep cfs'!$C80*30 + 'octsep cfs'!$B80*31 + 'augjul cfs'!$C80*30)* 1.983471/1000</f>
        <v>261.14577533100004</v>
      </c>
      <c r="D80" s="6">
        <f xml:space="preserve"> ('octsep cfs'!$D80*31 + 'octsep cfs'!$C80*30 + 'octsep cfs'!$B80*31)* 1.983471/1000</f>
        <v>209.49619049099999</v>
      </c>
      <c r="E80" s="6">
        <f xml:space="preserve"> ('octsep cfs'!$D80*31 + 'octsep cfs'!$C80*30)* 1.983471/1000</f>
        <v>159.56825847900001</v>
      </c>
      <c r="F80" s="6">
        <f>'octsep cfs'!$D80*1.983471*31/1000</f>
        <v>104.467434099</v>
      </c>
      <c r="G80" s="6">
        <f>('octsep cfs'!$E80*31+'octsep cfs'!$F80*29+'octsep cfs'!$G80*31+'octsep cfs'!$H80*30+'octsep cfs'!$I80*31+'octsep cfs'!$J80*30+'octsep cfs'!$K80*31)*1.983471/1000</f>
        <v>901.721619078</v>
      </c>
      <c r="H80" s="6">
        <f>('octsep cfs'!$F80*29+'octsep cfs'!$G80*31+'octsep cfs'!$H80*30+'octsep cfs'!$I80*31+'octsep cfs'!$J80*30+'octsep cfs'!$K80*31)*1.983471/1000</f>
        <v>785.01815237999995</v>
      </c>
      <c r="I80" s="6">
        <f>('octsep cfs'!$G80*31+'octsep cfs'!$H80*30+'octsep cfs'!$I80*31+'octsep cfs'!$J80*30+'octsep cfs'!$K80*31)*1.983471/1000</f>
        <v>648.80923186799998</v>
      </c>
      <c r="J80" s="6">
        <f>('octsep cfs'!$H80*30+'octsep cfs'!$I80*31+'octsep cfs'!$J80*30+'octsep cfs'!$K80*31)*1.983471/1000</f>
        <v>495.459154974</v>
      </c>
      <c r="K80" s="6">
        <f>('octsep cfs'!$I80*31+'octsep cfs'!$J80*30+'octsep cfs'!$K80*31)*1.983471/1000</f>
        <v>347.23436714400003</v>
      </c>
      <c r="L80" s="6">
        <f>('octsep cfs'!$J80*30+'octsep cfs'!$K80*31)*1.983471/1000</f>
        <v>186.75172853399999</v>
      </c>
      <c r="M80" s="6">
        <f>'octsep cfs'!$K80*31*1.983471/1000</f>
        <v>72.801319583999998</v>
      </c>
      <c r="N80" s="6">
        <f t="shared" si="2"/>
        <v>1219.9278881370001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356.82643289999999</v>
      </c>
      <c r="C81" s="6">
        <f xml:space="preserve"> ('octsep cfs'!$D81*31 + 'octsep cfs'!$C81*30 + 'octsep cfs'!$B81*31 + 'augjul cfs'!$C81*30)* 1.983471/1000</f>
        <v>293.61717907199994</v>
      </c>
      <c r="D81" s="6">
        <f xml:space="preserve"> ('octsep cfs'!$D81*31 + 'octsep cfs'!$C81*30 + 'octsep cfs'!$B81*31)* 1.983471/1000</f>
        <v>236.136189492</v>
      </c>
      <c r="E81" s="6">
        <f xml:space="preserve"> ('octsep cfs'!$D81*31 + 'octsep cfs'!$C81*30)* 1.983471/1000</f>
        <v>173.97222488099999</v>
      </c>
      <c r="F81" s="6">
        <f>'octsep cfs'!$D81*1.983471*31/1000</f>
        <v>115.658177481</v>
      </c>
      <c r="G81" s="6">
        <f>('octsep cfs'!$E81*31+'octsep cfs'!$F81*28+'octsep cfs'!$G81*31+'octsep cfs'!$H81*30+'octsep cfs'!$I81*31+'octsep cfs'!$J81*30+'octsep cfs'!$K81*31)*1.983471/1000</f>
        <v>671.31369383399999</v>
      </c>
      <c r="H81" s="6">
        <f>('octsep cfs'!$F81*28+'octsep cfs'!$G81*31+'octsep cfs'!$H81*30+'octsep cfs'!$I81*31+'octsep cfs'!$J81*30+'octsep cfs'!$K81*31)*1.983471/1000</f>
        <v>587.75204407499996</v>
      </c>
      <c r="I81" s="6">
        <f>('octsep cfs'!$G81*31+'octsep cfs'!$H81*30+'octsep cfs'!$I81*31+'octsep cfs'!$J81*30+'octsep cfs'!$K81*31)*1.983471/1000</f>
        <v>521.10741847500003</v>
      </c>
      <c r="J81" s="6">
        <f>('octsep cfs'!$H81*30+'octsep cfs'!$I81*31+'octsep cfs'!$J81*30+'octsep cfs'!$K81*31)*1.983471/1000</f>
        <v>440.620148766</v>
      </c>
      <c r="K81" s="6">
        <f>('octsep cfs'!$I81*31+'octsep cfs'!$J81*30+'octsep cfs'!$K81*31)*1.983471/1000</f>
        <v>321.79040115599997</v>
      </c>
      <c r="L81" s="6">
        <f>('octsep cfs'!$J81*30+'octsep cfs'!$K81*31)*1.983471/1000</f>
        <v>154.97453964299999</v>
      </c>
      <c r="M81" s="6">
        <f>'octsep cfs'!$K81*31*1.983471/1000</f>
        <v>65.361319862999991</v>
      </c>
      <c r="N81" s="6">
        <f t="shared" si="2"/>
        <v>1028.140126734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414.61287701399999</v>
      </c>
      <c r="C82" s="6">
        <f xml:space="preserve"> ('octsep cfs'!$D82*31 + 'octsep cfs'!$C82*30 + 'octsep cfs'!$B82*31 + 'augjul cfs'!$C82*30)* 1.983471/1000</f>
        <v>360.50378813399999</v>
      </c>
      <c r="D82" s="6">
        <f xml:space="preserve"> ('octsep cfs'!$D82*31 + 'octsep cfs'!$C82*30 + 'octsep cfs'!$B82*31)* 1.983471/1000</f>
        <v>311.11536023400004</v>
      </c>
      <c r="E82" s="6">
        <f xml:space="preserve"> ('octsep cfs'!$D82*31 + 'octsep cfs'!$C82*30)* 1.983471/1000</f>
        <v>259.34280019199997</v>
      </c>
      <c r="F82" s="6">
        <f>'octsep cfs'!$D82*1.983471*31/1000</f>
        <v>175.97751406200001</v>
      </c>
      <c r="G82" s="6">
        <f>('octsep cfs'!$E82*31+'octsep cfs'!$F82*28+'octsep cfs'!$G82*31+'octsep cfs'!$H82*30+'octsep cfs'!$I82*31+'octsep cfs'!$J82*30+'octsep cfs'!$K82*31)*1.983471/1000</f>
        <v>1104.593016429</v>
      </c>
      <c r="H82" s="6">
        <f>('octsep cfs'!$F82*28+'octsep cfs'!$G82*31+'octsep cfs'!$H82*30+'octsep cfs'!$I82*31+'octsep cfs'!$J82*30+'octsep cfs'!$K82*31)*1.983471/1000</f>
        <v>848.92757147099996</v>
      </c>
      <c r="I82" s="6">
        <f>('octsep cfs'!$G82*31+'octsep cfs'!$H82*30+'octsep cfs'!$I82*31+'octsep cfs'!$J82*30+'octsep cfs'!$K82*31)*1.983471/1000</f>
        <v>684.37088342699997</v>
      </c>
      <c r="J82" s="6">
        <f>('octsep cfs'!$H82*30+'octsep cfs'!$I82*31+'octsep cfs'!$J82*30+'octsep cfs'!$K82*31)*1.983471/1000</f>
        <v>560.28890460899993</v>
      </c>
      <c r="K82" s="6">
        <f>('octsep cfs'!$I82*31+'octsep cfs'!$J82*30+'octsep cfs'!$K82*31)*1.983471/1000</f>
        <v>413.43271176899998</v>
      </c>
      <c r="L82" s="6">
        <f>('octsep cfs'!$J82*30+'octsep cfs'!$K82*31)*1.983471/1000</f>
        <v>219.99271902300001</v>
      </c>
      <c r="M82" s="6">
        <f>'octsep cfs'!$K82*31*1.983471/1000</f>
        <v>85.037352182999996</v>
      </c>
      <c r="N82" s="6">
        <f t="shared" si="2"/>
        <v>1519.2058934430002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462.62874298200001</v>
      </c>
      <c r="C83" s="6">
        <f xml:space="preserve"> ('octsep cfs'!$D83*31 + 'octsep cfs'!$C83*30 + 'octsep cfs'!$B83*31 + 'augjul cfs'!$C83*30)* 1.983471/1000</f>
        <v>393.14775385199999</v>
      </c>
      <c r="D83" s="6">
        <f xml:space="preserve"> ('octsep cfs'!$D83*31 + 'octsep cfs'!$C83*30 + 'octsep cfs'!$B83*31)* 1.983471/1000</f>
        <v>332.92957429199998</v>
      </c>
      <c r="E83" s="6">
        <f xml:space="preserve"> ('octsep cfs'!$D83*31 + 'octsep cfs'!$C83*30)* 1.983471/1000</f>
        <v>272.42577490799999</v>
      </c>
      <c r="F83" s="6">
        <f>'octsep cfs'!$D83*1.983471*31/1000</f>
        <v>175.731563658</v>
      </c>
      <c r="G83" s="6">
        <f>('octsep cfs'!$E83*31+'octsep cfs'!$F83*28+'octsep cfs'!$G83*31+'octsep cfs'!$H83*30+'octsep cfs'!$I83*31+'octsep cfs'!$J83*30+'octsep cfs'!$K83*31)*1.983471/1000</f>
        <v>872.49517389300001</v>
      </c>
      <c r="H83" s="6">
        <f>('octsep cfs'!$F83*28+'octsep cfs'!$G83*31+'octsep cfs'!$H83*30+'octsep cfs'!$I83*31+'octsep cfs'!$J83*30+'octsep cfs'!$K83*31)*1.983471/1000</f>
        <v>742.75633578299994</v>
      </c>
      <c r="I83" s="6">
        <f>('octsep cfs'!$G83*31+'octsep cfs'!$H83*30+'octsep cfs'!$I83*31+'octsep cfs'!$J83*30+'octsep cfs'!$K83*31)*1.983471/1000</f>
        <v>624.29551377899998</v>
      </c>
      <c r="J83" s="6">
        <f>('octsep cfs'!$H83*30+'octsep cfs'!$I83*31+'octsep cfs'!$J83*30+'octsep cfs'!$K83*31)*1.983471/1000</f>
        <v>455.020148226</v>
      </c>
      <c r="K83" s="6">
        <f>('octsep cfs'!$I83*31+'octsep cfs'!$J83*30+'octsep cfs'!$K83*31)*1.983471/1000</f>
        <v>310.66312884600001</v>
      </c>
      <c r="L83" s="6">
        <f>('octsep cfs'!$J83*30+'octsep cfs'!$K83*31)*1.983471/1000</f>
        <v>171.02478697499998</v>
      </c>
      <c r="M83" s="6">
        <f>'octsep cfs'!$K83*31*1.983471/1000</f>
        <v>74.092559205000001</v>
      </c>
      <c r="N83" s="6">
        <f t="shared" si="2"/>
        <v>1335.1239168750001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392.017175382</v>
      </c>
      <c r="C84" s="6">
        <f xml:space="preserve"> ('octsep cfs'!$D84*31 + 'octsep cfs'!$C84*30 + 'octsep cfs'!$B84*31 + 'augjul cfs'!$C84*30)* 1.983471/1000</f>
        <v>325.979491908</v>
      </c>
      <c r="D84" s="6">
        <f xml:space="preserve"> ('octsep cfs'!$D84*31 + 'octsep cfs'!$C84*30 + 'octsep cfs'!$B84*31)* 1.983471/1000</f>
        <v>266.41585777800003</v>
      </c>
      <c r="E84" s="6">
        <f xml:space="preserve"> ('octsep cfs'!$D84*31 + 'octsep cfs'!$C84*30)* 1.983471/1000</f>
        <v>191.46247215899999</v>
      </c>
      <c r="F84" s="6">
        <f>'octsep cfs'!$D84*1.983471*31/1000</f>
        <v>95.24429394900001</v>
      </c>
      <c r="G84" s="6">
        <f>('octsep cfs'!$E84*31+'octsep cfs'!$F84*29+'octsep cfs'!$G84*31+'octsep cfs'!$H84*30+'octsep cfs'!$I84*31+'octsep cfs'!$J84*30+'octsep cfs'!$K84*31)*1.983471/1000</f>
        <v>1044.708059997</v>
      </c>
      <c r="H84" s="6">
        <f>('octsep cfs'!$F84*29+'octsep cfs'!$G84*31+'octsep cfs'!$H84*30+'octsep cfs'!$I84*31+'octsep cfs'!$J84*30+'octsep cfs'!$K84*31)*1.983471/1000</f>
        <v>933.35401458599995</v>
      </c>
      <c r="I84" s="6">
        <f>('octsep cfs'!$G84*31+'octsep cfs'!$H84*30+'octsep cfs'!$I84*31+'octsep cfs'!$J84*30+'octsep cfs'!$K84*31)*1.983471/1000</f>
        <v>838.96261316699997</v>
      </c>
      <c r="J84" s="6">
        <f>('octsep cfs'!$H84*30+'octsep cfs'!$I84*31+'octsep cfs'!$J84*30+'octsep cfs'!$K84*31)*1.983471/1000</f>
        <v>697.91005647299994</v>
      </c>
      <c r="K84" s="6">
        <f>('octsep cfs'!$I84*31+'octsep cfs'!$J84*30+'octsep cfs'!$K84*31)*1.983471/1000</f>
        <v>559.14642531300001</v>
      </c>
      <c r="L84" s="6">
        <f>('octsep cfs'!$J84*30+'octsep cfs'!$K84*31)*1.983471/1000</f>
        <v>291.675360963</v>
      </c>
      <c r="M84" s="6">
        <f>'octsep cfs'!$K84*31*1.983471/1000</f>
        <v>101.024128443</v>
      </c>
      <c r="N84" s="6">
        <f t="shared" si="2"/>
        <v>1436.725235379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374.489242155</v>
      </c>
      <c r="C85" s="6">
        <f xml:space="preserve"> ('octsep cfs'!$D85*31 + 'octsep cfs'!$C85*30 + 'octsep cfs'!$B85*31 + 'augjul cfs'!$C85*30)* 1.983471/1000</f>
        <v>298.613542521</v>
      </c>
      <c r="D85" s="6">
        <f xml:space="preserve"> ('octsep cfs'!$D85*31 + 'octsep cfs'!$C85*30 + 'octsep cfs'!$B85*31)* 1.983471/1000</f>
        <v>234.170569731</v>
      </c>
      <c r="E85" s="6">
        <f xml:space="preserve"> ('octsep cfs'!$D85*31 + 'octsep cfs'!$C85*30)* 1.983471/1000</f>
        <v>170.223464691</v>
      </c>
      <c r="F85" s="6">
        <f>'octsep cfs'!$D85*1.983471*31/1000</f>
        <v>89.833385060999987</v>
      </c>
      <c r="G85" s="6">
        <f>('octsep cfs'!$E85*31+'octsep cfs'!$F85*28+'octsep cfs'!$G85*31+'octsep cfs'!$H85*30+'octsep cfs'!$I85*31+'octsep cfs'!$J85*30+'octsep cfs'!$K85*31)*1.983471/1000</f>
        <v>920.219469624</v>
      </c>
      <c r="H85" s="6">
        <f>('octsep cfs'!$F85*28+'octsep cfs'!$G85*31+'octsep cfs'!$H85*30+'octsep cfs'!$I85*31+'octsep cfs'!$J85*30+'octsep cfs'!$K85*31)*1.983471/1000</f>
        <v>772.58773962300006</v>
      </c>
      <c r="I85" s="6">
        <f>('octsep cfs'!$G85*31+'octsep cfs'!$H85*30+'octsep cfs'!$I85*31+'octsep cfs'!$J85*30+'octsep cfs'!$K85*31)*1.983471/1000</f>
        <v>682.61749506299998</v>
      </c>
      <c r="J85" s="6">
        <f>('octsep cfs'!$H85*30+'octsep cfs'!$I85*31+'octsep cfs'!$J85*30+'octsep cfs'!$K85*31)*1.983471/1000</f>
        <v>554.16989657400006</v>
      </c>
      <c r="K85" s="6">
        <f>('octsep cfs'!$I85*31+'octsep cfs'!$J85*30+'octsep cfs'!$K85*31)*1.983471/1000</f>
        <v>410.05089371399998</v>
      </c>
      <c r="L85" s="6">
        <f>('octsep cfs'!$J85*30+'octsep cfs'!$K85*31)*1.983471/1000</f>
        <v>198.28759586999999</v>
      </c>
      <c r="M85" s="6">
        <f>'octsep cfs'!$K85*31*1.983471/1000</f>
        <v>78.08925327</v>
      </c>
      <c r="N85" s="6">
        <f t="shared" ref="N85:N94" si="3">B85+G85</f>
        <v>1294.7087117789999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313.75932707699997</v>
      </c>
      <c r="C86" s="10">
        <f xml:space="preserve"> ('octsep cfs'!$D86*31 + 'octsep cfs'!$C86*30 + 'octsep cfs'!$B86*31 + 'augjul cfs'!$C86*30)* 1.983471/1000</f>
        <v>247.35271799700001</v>
      </c>
      <c r="D86" s="10">
        <f xml:space="preserve"> ('octsep cfs'!$D86*31 + 'octsep cfs'!$C86*30 + 'octsep cfs'!$B86*31)* 1.983471/1000</f>
        <v>190.526273847</v>
      </c>
      <c r="E86" s="10">
        <f xml:space="preserve"> ('octsep cfs'!$D86*31 + 'octsep cfs'!$C86*30)* 1.983471/1000</f>
        <v>129.89949926100002</v>
      </c>
      <c r="F86" s="10">
        <f>'octsep cfs'!$D86*1.983471*31/1000</f>
        <v>66.468096680999992</v>
      </c>
      <c r="G86" s="10">
        <f>('octsep cfs'!$E86*31+'octsep cfs'!$F86*28+'octsep cfs'!$G86*31+'octsep cfs'!$H86*30+'octsep cfs'!$I86*31+'octsep cfs'!$J86*30+'octsep cfs'!$K86*31)*1.983471/1000</f>
        <v>737.38509631499994</v>
      </c>
      <c r="H86" s="10">
        <f>('octsep cfs'!$F86*28+'octsep cfs'!$G86*31+'octsep cfs'!$H86*30+'octsep cfs'!$I86*31+'octsep cfs'!$J86*30+'octsep cfs'!$K86*31)*1.983471/1000</f>
        <v>632.30278620600006</v>
      </c>
      <c r="I86" s="10">
        <f>('octsep cfs'!$G86*31+'octsep cfs'!$H86*30+'octsep cfs'!$I86*31+'octsep cfs'!$J86*30+'octsep cfs'!$K86*31)*1.983471/1000</f>
        <v>554.21749987800001</v>
      </c>
      <c r="J86" s="10">
        <f>('octsep cfs'!$H86*30+'octsep cfs'!$I86*31+'octsep cfs'!$J86*30+'octsep cfs'!$K86*31)*1.983471/1000</f>
        <v>469.67204850299998</v>
      </c>
      <c r="K86" s="10">
        <f>('octsep cfs'!$I86*31+'octsep cfs'!$J86*30+'octsep cfs'!$K86*31)*1.983471/1000</f>
        <v>362.38610211299999</v>
      </c>
      <c r="L86" s="10">
        <f>('octsep cfs'!$J86*30+'octsep cfs'!$K86*31)*1.983471/1000</f>
        <v>232.33982599799998</v>
      </c>
      <c r="M86" s="10">
        <f>'octsep cfs'!$K86*31*1.983471/1000</f>
        <v>78.581154077999997</v>
      </c>
      <c r="N86" s="10">
        <f t="shared" si="3"/>
        <v>1051.1444233919999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426.32130632699995</v>
      </c>
      <c r="C87" s="10">
        <f xml:space="preserve"> ('octsep cfs'!$D87*31 + 'octsep cfs'!$C87*30 + 'octsep cfs'!$B87*31 + 'augjul cfs'!$C87*30)* 1.983471/1000</f>
        <v>363.29651530199999</v>
      </c>
      <c r="D87" s="10">
        <f xml:space="preserve"> ('octsep cfs'!$D87*31 + 'octsep cfs'!$C87*30 + 'octsep cfs'!$B87*31)* 1.983471/1000</f>
        <v>304.38742660200001</v>
      </c>
      <c r="E87" s="10">
        <f xml:space="preserve"> ('octsep cfs'!$D87*31 + 'octsep cfs'!$C87*30)* 1.983471/1000</f>
        <v>242.100486789</v>
      </c>
      <c r="F87" s="10">
        <f>'octsep cfs'!$D87*1.983471*31/1000</f>
        <v>163.495531059</v>
      </c>
      <c r="G87" s="10">
        <f>('octsep cfs'!$E87*31+'octsep cfs'!$F87*28+'octsep cfs'!$G87*31+'octsep cfs'!$H87*30+'octsep cfs'!$I87*31+'octsep cfs'!$J87*30+'octsep cfs'!$K87*31)*1.983471/1000</f>
        <v>1231.8187967819999</v>
      </c>
      <c r="H87" s="10">
        <f>('octsep cfs'!$F87*28+'octsep cfs'!$G87*31+'octsep cfs'!$H87*30+'octsep cfs'!$I87*31+'octsep cfs'!$J87*30+'octsep cfs'!$K87*31)*1.983471/1000</f>
        <v>1022.8839285839999</v>
      </c>
      <c r="I87" s="10">
        <f>('octsep cfs'!$G87*31+'octsep cfs'!$H87*30+'octsep cfs'!$I87*31+'octsep cfs'!$J87*30+'octsep cfs'!$K87*31)*1.983471/1000</f>
        <v>921.13980016800008</v>
      </c>
      <c r="J87" s="10">
        <f>('octsep cfs'!$H87*30+'octsep cfs'!$I87*31+'octsep cfs'!$J87*30+'octsep cfs'!$K87*31)*1.983471/1000</f>
        <v>754.938814665</v>
      </c>
      <c r="K87" s="10">
        <f>('octsep cfs'!$I87*31+'octsep cfs'!$J87*30+'octsep cfs'!$K87*31)*1.983471/1000</f>
        <v>538.70080624499997</v>
      </c>
      <c r="L87" s="10">
        <f>('octsep cfs'!$J87*30+'octsep cfs'!$K87*31)*1.983471/1000</f>
        <v>331.05717766800001</v>
      </c>
      <c r="M87" s="10">
        <f>'octsep cfs'!$K87*31*1.983471/1000</f>
        <v>126.54148285800001</v>
      </c>
      <c r="N87" s="10">
        <f t="shared" si="3"/>
        <v>1658.1401031089999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372.52163892300001</v>
      </c>
      <c r="C88" s="10">
        <f xml:space="preserve"> ('octsep cfs'!$D88*31 + 'octsep cfs'!$C88*30 + 'octsep cfs'!$B88*31 + 'augjul cfs'!$C88*30)* 1.983471/1000</f>
        <v>295.04726166299997</v>
      </c>
      <c r="D88" s="10">
        <f xml:space="preserve"> ('octsep cfs'!$D88*31 + 'octsep cfs'!$C88*30 + 'octsep cfs'!$B88*31)* 1.983471/1000</f>
        <v>229.890239313</v>
      </c>
      <c r="E88" s="10">
        <f xml:space="preserve"> ('octsep cfs'!$D88*31 + 'octsep cfs'!$C88*30)* 1.983471/1000</f>
        <v>159.85586177399998</v>
      </c>
      <c r="F88" s="10">
        <f>'octsep cfs'!$D88*1.983471*31/1000</f>
        <v>83.869087764</v>
      </c>
      <c r="G88" s="10">
        <f>('octsep cfs'!$E88*31+'octsep cfs'!$F88*29+'octsep cfs'!$G88*31+'octsep cfs'!$H88*30+'octsep cfs'!$I88*31+'octsep cfs'!$J88*30+'octsep cfs'!$K88*31)*1.983471/1000</f>
        <v>1133.2244203140001</v>
      </c>
      <c r="H88" s="10">
        <f>('octsep cfs'!$F88*29+'octsep cfs'!$G88*31+'octsep cfs'!$H88*30+'octsep cfs'!$I88*31+'octsep cfs'!$J88*30+'octsep cfs'!$K88*31)*1.983471/1000</f>
        <v>994.63136766000002</v>
      </c>
      <c r="I88" s="10">
        <f>('octsep cfs'!$G88*31+'octsep cfs'!$H88*30+'octsep cfs'!$I88*31+'octsep cfs'!$J88*30+'octsep cfs'!$K88*31)*1.983471/1000</f>
        <v>876.71401671000001</v>
      </c>
      <c r="J88" s="10">
        <f>('octsep cfs'!$H88*30+'octsep cfs'!$I88*31+'octsep cfs'!$J88*30+'octsep cfs'!$K88*31)*1.983471/1000</f>
        <v>687.455180832</v>
      </c>
      <c r="K88" s="10">
        <f>('octsep cfs'!$I88*31+'octsep cfs'!$J88*30+'octsep cfs'!$K88*31)*1.983471/1000</f>
        <v>434.68163659200002</v>
      </c>
      <c r="L88" s="10">
        <f>('octsep cfs'!$J88*30+'octsep cfs'!$K88*31)*1.983471/1000</f>
        <v>234.90842094300001</v>
      </c>
      <c r="M88" s="10">
        <f>'octsep cfs'!$K88*31*1.983471/1000</f>
        <v>97.33487238299999</v>
      </c>
      <c r="N88" s="10">
        <f t="shared" si="3"/>
        <v>1505.7460592370001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498.35105569200005</v>
      </c>
      <c r="C89" s="6">
        <f xml:space="preserve"> ('octsep cfs'!$D89*31 + 'octsep cfs'!$C89*30 + 'octsep cfs'!$B89*31 + 'augjul cfs'!$C89*30)* 1.983471/1000</f>
        <v>421.36857923999997</v>
      </c>
      <c r="D89" s="6">
        <f xml:space="preserve"> ('octsep cfs'!$D89*31 + 'octsep cfs'!$C89*30 + 'octsep cfs'!$B89*31)* 1.983471/1000</f>
        <v>355.85453210999998</v>
      </c>
      <c r="E89" s="6">
        <f xml:space="preserve"> ('octsep cfs'!$D89*31 + 'octsep cfs'!$C89*30)* 1.983471/1000</f>
        <v>283.05321252599998</v>
      </c>
      <c r="F89" s="6">
        <f>'octsep cfs'!$D89*1.983471*31/1000</f>
        <v>184.216852596</v>
      </c>
      <c r="G89" s="6">
        <f>('octsep cfs'!$E89*31+'octsep cfs'!$F89*28+'octsep cfs'!$G89*31+'octsep cfs'!$H89*30+'octsep cfs'!$I89*31+'octsep cfs'!$J89*30+'octsep cfs'!$K89*31)*1.983471/1000</f>
        <v>780.46410296399995</v>
      </c>
      <c r="H89" s="6">
        <f>('octsep cfs'!$F89*28+'octsep cfs'!$G89*31+'octsep cfs'!$H89*30+'octsep cfs'!$I89*31+'octsep cfs'!$J89*30+'octsep cfs'!$K89*31)*1.983471/1000</f>
        <v>668.86410714900001</v>
      </c>
      <c r="I89" s="6">
        <f>('octsep cfs'!$G89*31+'octsep cfs'!$H89*30+'octsep cfs'!$I89*31+'octsep cfs'!$J89*30+'octsep cfs'!$K89*31)*1.983471/1000</f>
        <v>571.22973064500002</v>
      </c>
      <c r="J89" s="6">
        <f>('octsep cfs'!$H89*30+'octsep cfs'!$I89*31+'octsep cfs'!$J89*30+'octsep cfs'!$K89*31)*1.983471/1000</f>
        <v>441.73684293899998</v>
      </c>
      <c r="K89" s="6">
        <f>('octsep cfs'!$I89*31+'octsep cfs'!$J89*30+'octsep cfs'!$K89*31)*1.983471/1000</f>
        <v>276.01784088900001</v>
      </c>
      <c r="L89" s="6">
        <f>('octsep cfs'!$J89*30+'octsep cfs'!$K89*31)*1.983471/1000</f>
        <v>153.65751489900001</v>
      </c>
      <c r="M89" s="6">
        <f>'octsep cfs'!$K89*31*1.983471/1000</f>
        <v>66.959997489000003</v>
      </c>
      <c r="N89" s="6">
        <f t="shared" si="3"/>
        <v>1278.815158656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316.10974021199996</v>
      </c>
      <c r="C90" s="6">
        <f xml:space="preserve"> ('octsep cfs'!$D90*31 + 'octsep cfs'!$C90*30 + 'octsep cfs'!$B90*31 + 'augjul cfs'!$C90*30)* 1.983471/1000</f>
        <v>253.63833759599999</v>
      </c>
      <c r="D90" s="6">
        <f xml:space="preserve"> ('octsep cfs'!$D90*31 + 'octsep cfs'!$C90*30 + 'octsep cfs'!$B90*31)* 1.983471/1000</f>
        <v>189.849910236</v>
      </c>
      <c r="E90" s="6">
        <f xml:space="preserve"> ('octsep cfs'!$D90*31 + 'octsep cfs'!$C90*30)* 1.983471/1000</f>
        <v>127.68594562499999</v>
      </c>
      <c r="F90" s="6">
        <f>'octsep cfs'!$D90*1.983471*31/1000</f>
        <v>64.254543045000005</v>
      </c>
      <c r="G90" s="6">
        <f>('octsep cfs'!$E90*31+'octsep cfs'!$F90*28+'octsep cfs'!$G90*31+'octsep cfs'!$H90*30+'octsep cfs'!$I90*31+'octsep cfs'!$J90*30+'octsep cfs'!$K90*31)*1.983471/1000</f>
        <v>859.17814959899999</v>
      </c>
      <c r="H90" s="6">
        <f>('octsep cfs'!$F90*28+'octsep cfs'!$G90*31+'octsep cfs'!$H90*30+'octsep cfs'!$I90*31+'octsep cfs'!$J90*30+'octsep cfs'!$K90*31)*1.983471/1000</f>
        <v>784.04030117700006</v>
      </c>
      <c r="I90" s="6">
        <f>('octsep cfs'!$G90*31+'octsep cfs'!$H90*30+'octsep cfs'!$I90*31+'octsep cfs'!$J90*30+'octsep cfs'!$K90*31)*1.983471/1000</f>
        <v>604.98840706500005</v>
      </c>
      <c r="J90" s="6">
        <f>('octsep cfs'!$H90*30+'octsep cfs'!$I90*31+'octsep cfs'!$J90*30+'octsep cfs'!$K90*31)*1.983471/1000</f>
        <v>411.425439117</v>
      </c>
      <c r="K90" s="6">
        <f>('octsep cfs'!$I90*31+'octsep cfs'!$J90*30+'octsep cfs'!$K90*31)*1.983471/1000</f>
        <v>277.00560944700004</v>
      </c>
      <c r="L90" s="6">
        <f>('octsep cfs'!$J90*30+'octsep cfs'!$K90*31)*1.983471/1000</f>
        <v>147.51272174099998</v>
      </c>
      <c r="M90" s="6">
        <f>'octsep cfs'!$K90*31*1.983471/1000</f>
        <v>66.468096680999992</v>
      </c>
      <c r="N90" s="6">
        <f t="shared" si="3"/>
        <v>1175.287889811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481.17221336099999</v>
      </c>
      <c r="C91" s="6">
        <f xml:space="preserve"> ('octsep cfs'!$D91*31 + 'octsep cfs'!$C91*30 + 'octsep cfs'!$B91*31 + 'augjul cfs'!$C91*30)* 1.983471/1000</f>
        <v>420.72990157800001</v>
      </c>
      <c r="D91" s="6">
        <f xml:space="preserve"> ('octsep cfs'!$D91*31 + 'octsep cfs'!$C91*30 + 'octsep cfs'!$B91*31)* 1.983471/1000</f>
        <v>365.33155654800004</v>
      </c>
      <c r="E91" s="6">
        <f xml:space="preserve"> ('octsep cfs'!$D91*31 + 'octsep cfs'!$C91*30)* 1.983471/1000</f>
        <v>306.241971987</v>
      </c>
      <c r="F91" s="6">
        <f>'octsep cfs'!$D91*1.983471*31/1000</f>
        <v>216.86676872699999</v>
      </c>
      <c r="G91" s="6">
        <f>('octsep cfs'!$E91*31+'octsep cfs'!$F91*28+'octsep cfs'!$G91*31+'octsep cfs'!$H91*30+'octsep cfs'!$I91*31+'octsep cfs'!$J91*30+'octsep cfs'!$K91*31)*1.983471/1000</f>
        <v>658.67700009300006</v>
      </c>
      <c r="H91" s="6">
        <f>('octsep cfs'!$F91*28+'octsep cfs'!$G91*31+'octsep cfs'!$H91*30+'octsep cfs'!$I91*31+'octsep cfs'!$J91*30+'octsep cfs'!$K91*31)*1.983471/1000</f>
        <v>529.73750079600006</v>
      </c>
      <c r="I91" s="6">
        <f>('octsep cfs'!$G91*31+'octsep cfs'!$H91*30+'octsep cfs'!$I91*31+'octsep cfs'!$J91*30+'octsep cfs'!$K91*31)*1.983471/1000</f>
        <v>382.78610134799999</v>
      </c>
      <c r="J91" s="6">
        <f>('octsep cfs'!$H91*30+'octsep cfs'!$I91*31+'octsep cfs'!$J91*30+'octsep cfs'!$K91*31)*1.983471/1000</f>
        <v>281.94643570799997</v>
      </c>
      <c r="K91" s="6">
        <f>('octsep cfs'!$I91*31+'octsep cfs'!$J91*30+'octsep cfs'!$K91*31)*1.983471/1000</f>
        <v>195.010901778</v>
      </c>
      <c r="L91" s="6">
        <f>('octsep cfs'!$J91*30+'octsep cfs'!$K91*31)*1.983471/1000</f>
        <v>118.02842532599999</v>
      </c>
      <c r="M91" s="6">
        <f>'octsep cfs'!$K91*31*1.983471/1000</f>
        <v>54.478014485999999</v>
      </c>
      <c r="N91" s="6">
        <f t="shared" si="3"/>
        <v>1139.8492134540002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358.998333645</v>
      </c>
      <c r="C92" s="6">
        <f xml:space="preserve"> ('octsep cfs'!$D92*31 + 'octsep cfs'!$C92*30 + 'octsep cfs'!$B92*31 + 'augjul cfs'!$C92*30)* 1.983471/1000</f>
        <v>308.88593882999999</v>
      </c>
      <c r="D92" s="6">
        <f xml:space="preserve"> ('octsep cfs'!$D92*31 + 'octsep cfs'!$C92*30 + 'octsep cfs'!$B92*31)* 1.983471/1000</f>
        <v>262.94875046999999</v>
      </c>
      <c r="E92" s="6">
        <f xml:space="preserve"> ('octsep cfs'!$D92*31 + 'octsep cfs'!$C92*30)* 1.983471/1000</f>
        <v>216.525611715</v>
      </c>
      <c r="F92" s="6">
        <f>'octsep cfs'!$D92*1.983471*31/1000</f>
        <v>158.33057257499999</v>
      </c>
      <c r="G92" s="6">
        <f>('octsep cfs'!$E92*31+'octsep cfs'!$F92*29+'octsep cfs'!$G92*31+'octsep cfs'!$H92*30+'octsep cfs'!$I92*31+'octsep cfs'!$J92*30+'octsep cfs'!$K92*31)*1.983471/1000</f>
        <v>1063.701778293</v>
      </c>
      <c r="H92" s="6">
        <f>('octsep cfs'!$F92*29+'octsep cfs'!$G92*31+'octsep cfs'!$H92*30+'octsep cfs'!$I92*31+'octsep cfs'!$J92*30+'octsep cfs'!$K92*31)*1.983471/1000</f>
        <v>895.28723915399996</v>
      </c>
      <c r="I92" s="6">
        <f>('octsep cfs'!$G92*31+'octsep cfs'!$H92*30+'octsep cfs'!$I92*31+'octsep cfs'!$J92*30+'octsep cfs'!$K92*31)*1.983471/1000</f>
        <v>731.41088166299994</v>
      </c>
      <c r="J92" s="6">
        <f>('octsep cfs'!$H92*30+'octsep cfs'!$I92*31+'octsep cfs'!$J92*30+'octsep cfs'!$K92*31)*1.983471/1000</f>
        <v>506.30477440200002</v>
      </c>
      <c r="K92" s="6">
        <f>('octsep cfs'!$I92*31+'octsep cfs'!$J92*30+'octsep cfs'!$K92*31)*1.983471/1000</f>
        <v>316.60560796200002</v>
      </c>
      <c r="L92" s="6">
        <f>('octsep cfs'!$J92*30+'octsep cfs'!$K92*31)*1.983471/1000</f>
        <v>167.37520033499999</v>
      </c>
      <c r="M92" s="6">
        <f>'octsep cfs'!$K92*31*1.983471/1000</f>
        <v>73.477683195000012</v>
      </c>
      <c r="N92" s="6">
        <f t="shared" si="3"/>
        <v>1422.700111938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451.925933466</v>
      </c>
      <c r="C93" s="6">
        <f xml:space="preserve"> ('octsep cfs'!$D93*31 + 'octsep cfs'!$C93*30 + 'octsep cfs'!$B93*31 + 'augjul cfs'!$C93*30)* 1.983471/1000</f>
        <v>387.36395241600002</v>
      </c>
      <c r="D93" s="6">
        <f xml:space="preserve"> ('octsep cfs'!$D93*31 + 'octsep cfs'!$C93*30 + 'octsep cfs'!$B93*31)* 1.983471/1000</f>
        <v>330.00197109599998</v>
      </c>
      <c r="E93" s="6">
        <f xml:space="preserve"> ('octsep cfs'!$D93*31 + 'octsep cfs'!$C93*30)* 1.983471/1000</f>
        <v>240.53751164099998</v>
      </c>
      <c r="F93" s="6">
        <f>'octsep cfs'!$D93*1.983471*31/1000</f>
        <v>148.24660601100001</v>
      </c>
      <c r="G93" s="6">
        <f>('octsep cfs'!$E93*31+'octsep cfs'!$F93*28+'octsep cfs'!$G93*31+'octsep cfs'!$H93*30+'octsep cfs'!$I93*31+'octsep cfs'!$J93*30+'octsep cfs'!$K93*31)*1.983471/1000</f>
        <v>1336.5897019440001</v>
      </c>
      <c r="H93" s="6">
        <f>('octsep cfs'!$F93*28+'octsep cfs'!$G93*31+'octsep cfs'!$H93*30+'octsep cfs'!$I93*31+'octsep cfs'!$J93*30+'octsep cfs'!$K93*31)*1.983471/1000</f>
        <v>1204.5143349959999</v>
      </c>
      <c r="I93" s="6">
        <f>('octsep cfs'!$G93*31+'octsep cfs'!$H93*30+'octsep cfs'!$I93*31+'octsep cfs'!$J93*30+'octsep cfs'!$K93*31)*1.983471/1000</f>
        <v>991.25153307599999</v>
      </c>
      <c r="J93" s="6">
        <f>('octsep cfs'!$H93*30+'octsep cfs'!$I93*31+'octsep cfs'!$J93*30+'octsep cfs'!$K93*31)*1.983471/1000</f>
        <v>731.40493125</v>
      </c>
      <c r="K93" s="6">
        <f>('octsep cfs'!$I93*31+'octsep cfs'!$J93*30+'octsep cfs'!$K93*31)*1.983471/1000</f>
        <v>515.34543522000001</v>
      </c>
      <c r="L93" s="6">
        <f>('octsep cfs'!$J93*30+'octsep cfs'!$K93*31)*1.983471/1000</f>
        <v>267.73486599299997</v>
      </c>
      <c r="M93" s="6">
        <f>'octsep cfs'!$K93*31*1.983471/1000</f>
        <v>102.25388046299999</v>
      </c>
      <c r="N93" s="6">
        <f t="shared" si="3"/>
        <v>1788.5156354100002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483.56229591599998</v>
      </c>
      <c r="C94" s="6">
        <f xml:space="preserve"> ('octsep cfs'!$D94*31 + 'octsep cfs'!$C94*30 + 'octsep cfs'!$B94*31 + 'augjul cfs'!$C94*30)* 1.983471/1000</f>
        <v>397.17221651099999</v>
      </c>
      <c r="D94" s="6">
        <f xml:space="preserve"> ('octsep cfs'!$D94*31 + 'octsep cfs'!$C94*30 + 'octsep cfs'!$B94*31)* 1.983471/1000</f>
        <v>319.10279795100001</v>
      </c>
      <c r="E94" s="6">
        <f xml:space="preserve"> ('octsep cfs'!$D94*31 + 'octsep cfs'!$C94*30)* 1.983471/1000</f>
        <v>233.81949536400001</v>
      </c>
      <c r="F94" s="6">
        <f>'octsep cfs'!$D94*1.983471*31/1000</f>
        <v>98.626112003999992</v>
      </c>
      <c r="G94" s="6">
        <f>('octsep cfs'!$E94*31+'octsep cfs'!$F94*28+'octsep cfs'!$G94*31+'octsep cfs'!$H94*30+'octsep cfs'!$I94*31+'octsep cfs'!$J94*30+'octsep cfs'!$K94*31)*1.983471/1000</f>
        <v>763.05121105499995</v>
      </c>
      <c r="H94" s="6">
        <f>('octsep cfs'!$F94*28+'octsep cfs'!$G94*31+'octsep cfs'!$H94*30+'octsep cfs'!$I94*31+'octsep cfs'!$J94*30+'octsep cfs'!$K94*31)*1.983471/1000</f>
        <v>645.17947993799999</v>
      </c>
      <c r="I94" s="6">
        <f>('octsep cfs'!$G94*31+'octsep cfs'!$H94*30+'octsep cfs'!$I94*31+'octsep cfs'!$J94*30+'octsep cfs'!$K94*31)*1.983471/1000</f>
        <v>547.21188030600001</v>
      </c>
      <c r="J94" s="6">
        <f>('octsep cfs'!$H94*30+'octsep cfs'!$I94*31+'octsep cfs'!$J94*30+'octsep cfs'!$K94*31)*1.983471/1000</f>
        <v>435.05849608199998</v>
      </c>
      <c r="K94" s="6">
        <f>('octsep cfs'!$I94*31+'octsep cfs'!$J94*30+'octsep cfs'!$K94*31)*1.983471/1000</f>
        <v>276.598997892</v>
      </c>
      <c r="L94" s="6">
        <f>('octsep cfs'!$J94*30+'octsep cfs'!$K94*31)*1.983471/1000</f>
        <v>152.578506675</v>
      </c>
      <c r="M94" s="6">
        <f>'octsep cfs'!$K94*31*1.983471/1000</f>
        <v>68.558675115</v>
      </c>
      <c r="N94" s="6">
        <f t="shared" si="3"/>
        <v>1246.6135069709999</v>
      </c>
      <c r="O94" s="22" t="s">
        <v>146</v>
      </c>
    </row>
    <row r="96" spans="1:15" x14ac:dyDescent="0.2">
      <c r="A96" t="s">
        <v>114</v>
      </c>
      <c r="B96" s="10">
        <f>AVERAGE(B5:B94)</f>
        <v>405.67222721153337</v>
      </c>
      <c r="C96" s="10">
        <f t="shared" ref="C96:N96" si="4">AVERAGE(C5:C94)</f>
        <v>338.91787158809996</v>
      </c>
      <c r="D96" s="10">
        <f t="shared" si="4"/>
        <v>278.57341104110009</v>
      </c>
      <c r="E96" s="10">
        <f t="shared" si="4"/>
        <v>213.62679088706665</v>
      </c>
      <c r="F96" s="10">
        <f t="shared" si="4"/>
        <v>127.41324040106669</v>
      </c>
      <c r="G96" s="10">
        <f t="shared" si="4"/>
        <v>932.17457661370008</v>
      </c>
      <c r="H96" s="10">
        <f t="shared" si="4"/>
        <v>798.69250999393307</v>
      </c>
      <c r="I96" s="10">
        <f t="shared" si="4"/>
        <v>673.29789210669992</v>
      </c>
      <c r="J96" s="10">
        <f t="shared" si="4"/>
        <v>531.07502140700012</v>
      </c>
      <c r="K96" s="10">
        <f t="shared" si="4"/>
        <v>378.94477917799992</v>
      </c>
      <c r="L96" s="10">
        <f t="shared" si="4"/>
        <v>209.98368358566671</v>
      </c>
      <c r="M96" s="10">
        <f t="shared" si="4"/>
        <v>82.318233827666646</v>
      </c>
      <c r="N96" s="10">
        <f t="shared" si="4"/>
        <v>1337.8468038252336</v>
      </c>
    </row>
    <row r="97" spans="1:14" x14ac:dyDescent="0.2">
      <c r="A97" t="s">
        <v>115</v>
      </c>
      <c r="B97" s="10">
        <f>MEDIAN(B5:B94)</f>
        <v>379.4984981655</v>
      </c>
      <c r="C97" s="10">
        <f t="shared" ref="C97:N97" si="5">MEDIAN(C5:C94)</f>
        <v>313.83866591700001</v>
      </c>
      <c r="D97" s="10">
        <f t="shared" si="5"/>
        <v>248.1649493715</v>
      </c>
      <c r="E97" s="10">
        <f t="shared" si="5"/>
        <v>184.41321622499999</v>
      </c>
      <c r="F97" s="10">
        <f t="shared" si="5"/>
        <v>102.68429366999999</v>
      </c>
      <c r="G97" s="10">
        <f t="shared" si="5"/>
        <v>917.13021354149998</v>
      </c>
      <c r="H97" s="10">
        <f t="shared" si="5"/>
        <v>794.23633385250002</v>
      </c>
      <c r="I97" s="10">
        <f t="shared" si="5"/>
        <v>669.69716496900003</v>
      </c>
      <c r="J97" s="10">
        <f t="shared" si="5"/>
        <v>542.58444246299996</v>
      </c>
      <c r="K97" s="10">
        <f t="shared" si="5"/>
        <v>374.91965536200001</v>
      </c>
      <c r="L97" s="10">
        <f t="shared" si="5"/>
        <v>201.356025507</v>
      </c>
      <c r="M97" s="10">
        <f t="shared" si="5"/>
        <v>77.505121060500002</v>
      </c>
      <c r="N97" s="10">
        <f t="shared" si="5"/>
        <v>1280.3414395905002</v>
      </c>
    </row>
    <row r="98" spans="1:14" x14ac:dyDescent="0.2">
      <c r="A98" t="s">
        <v>116</v>
      </c>
      <c r="B98" s="10">
        <f>STDEV(B5:B94)</f>
        <v>108.87596663104226</v>
      </c>
      <c r="C98" s="10">
        <f t="shared" ref="C98:N98" si="6">STDEV(C5:C94)</f>
        <v>102.96379411973429</v>
      </c>
      <c r="D98" s="10">
        <f t="shared" si="6"/>
        <v>99.229421014804885</v>
      </c>
      <c r="E98" s="10">
        <f t="shared" si="6"/>
        <v>94.146458329830324</v>
      </c>
      <c r="F98" s="10">
        <f t="shared" si="6"/>
        <v>73.012869828824662</v>
      </c>
      <c r="G98" s="10">
        <f t="shared" si="6"/>
        <v>235.8061275456582</v>
      </c>
      <c r="H98" s="10">
        <f t="shared" si="6"/>
        <v>199.25882755623729</v>
      </c>
      <c r="I98" s="10">
        <f t="shared" si="6"/>
        <v>173.49257861104499</v>
      </c>
      <c r="J98" s="10">
        <f t="shared" si="6"/>
        <v>141.77907835610986</v>
      </c>
      <c r="K98" s="10">
        <f t="shared" si="6"/>
        <v>113.962288364483</v>
      </c>
      <c r="L98" s="10">
        <f t="shared" si="6"/>
        <v>68.40249320844832</v>
      </c>
      <c r="M98" s="10">
        <f t="shared" si="6"/>
        <v>21.769299480537637</v>
      </c>
      <c r="N98" s="10">
        <f t="shared" si="6"/>
        <v>308.85508681532104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1996-97</v>
      </c>
      <c r="C6" s="18">
        <f>LARGE('datedec &amp; datejul kaf'!$B$5:$B$94,'datedec &amp; datejul kaf rank'!$A6)</f>
        <v>729.98278254299998</v>
      </c>
      <c r="D6" s="5" t="str">
        <f>VLOOKUP(E6,'datedec &amp; datejul kaf'!$C$5:$O$94,13,FALSE)</f>
        <v>1964-65</v>
      </c>
      <c r="E6" s="18">
        <f>LARGE('datedec &amp; datejul kaf'!$C$5:$C$94,'datedec &amp; datejul kaf rank'!$A6)</f>
        <v>655.03733080799998</v>
      </c>
      <c r="F6" s="5" t="str">
        <f>VLOOKUP(G6,'datedec &amp; datejul kaf'!$D$5:$O$94,12,FALSE)</f>
        <v>1964-65</v>
      </c>
      <c r="G6" s="18">
        <f>LARGE('datedec &amp; datejul kaf'!$D$5:$D$94,'datedec &amp; datejul kaf rank'!$A6)</f>
        <v>594.22410994799998</v>
      </c>
      <c r="H6" s="5" t="str">
        <f>VLOOKUP(I6,'datedec &amp; datejul kaf'!$E$5:$O$94,11,FALSE)</f>
        <v>1964-65</v>
      </c>
      <c r="I6" s="18">
        <f>LARGE('datedec &amp; datejul kaf'!$E$5:$E$94,'datedec &amp; datejul kaf rank'!$A6)</f>
        <v>542.02113669900007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468.47403201899999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1589.028039585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1349.164908084</v>
      </c>
      <c r="P6" s="5" t="str">
        <f>VLOOKUP(Q6,'datedec &amp; datejul kaf'!$I$5:$O$94,7,FALSE)</f>
        <v>1971-72</v>
      </c>
      <c r="Q6" s="18">
        <f>LARGE('datedec &amp; datejul kaf'!$I$5:$I$94,'datedec &amp; datejul kaf rank'!$A6)</f>
        <v>1128.4006188419999</v>
      </c>
      <c r="R6" s="5" t="str">
        <f>VLOOKUP(S6,'datedec &amp; datejul kaf'!$J$5:$O$94,6,FALSE)</f>
        <v>1951-52</v>
      </c>
      <c r="S6" s="18">
        <f>LARGE('datedec &amp; datejul kaf'!$J$5:$J$94,'datedec &amp; datejul kaf rank'!$A6)</f>
        <v>839.67071231399996</v>
      </c>
      <c r="T6" s="5" t="str">
        <f>VLOOKUP(U6,'datedec &amp; datejul kaf'!$K$5:$O$94,5,FALSE)</f>
        <v>1951-52</v>
      </c>
      <c r="U6" s="18">
        <f>LARGE('datedec &amp; datejul kaf'!$K$5:$K$94,'datedec &amp; datejul kaf rank'!$A6)</f>
        <v>608.318654874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402.31138987199995</v>
      </c>
      <c r="X6" s="5" t="str">
        <f>VLOOKUP(Y6,'datedec &amp; datejul kaf'!$M$5:$O$94,3,FALSE)</f>
        <v>1952-53</v>
      </c>
      <c r="Y6" s="18">
        <f>LARGE('datedec &amp; datejul kaf'!$M$5:$M$94,'datedec &amp; datejul kaf rank'!$A6)</f>
        <v>141.48296990099999</v>
      </c>
      <c r="Z6" s="5" t="str">
        <f>VLOOKUP(AA6,'datedec &amp; datejul kaf'!$N$5:$O$94,2,FALSE)</f>
        <v>1971-72</v>
      </c>
      <c r="AA6" s="18">
        <f>LARGE('datedec &amp; datejul kaf'!$N$5:$N$94,'datedec &amp; datejul kaf rank'!$A6)</f>
        <v>2090.2313265749999</v>
      </c>
    </row>
    <row r="7" spans="1:27" x14ac:dyDescent="0.2">
      <c r="A7" s="5">
        <v>2</v>
      </c>
      <c r="B7" s="5" t="str">
        <f>VLOOKUP(C7,'datedec &amp; datejul kaf'!$B$5:$O$94,14,FALSE)</f>
        <v>1964-65</v>
      </c>
      <c r="C7" s="18">
        <f>LARGE('datedec &amp; datejul kaf'!$B$5:$B$94,'datedec &amp; datejul kaf rank'!$A7)</f>
        <v>726.42443556899991</v>
      </c>
      <c r="D7" s="5" t="str">
        <f>VLOOKUP(E7,'datedec &amp; datejul kaf'!$C$5:$O$94,13,FALSE)</f>
        <v>1996-97</v>
      </c>
      <c r="E7" s="18">
        <f>LARGE('datedec &amp; datejul kaf'!$C$5:$C$94,'datedec &amp; datejul kaf rank'!$A7)</f>
        <v>654.96790932299996</v>
      </c>
      <c r="F7" s="5" t="str">
        <f>VLOOKUP(G7,'datedec &amp; datejul kaf'!$D$5:$O$94,12,FALSE)</f>
        <v>1996-97</v>
      </c>
      <c r="G7" s="18">
        <f>LARGE('datedec &amp; datejul kaf'!$D$5:$D$94,'datedec &amp; datejul kaf rank'!$A7)</f>
        <v>586.47865569299995</v>
      </c>
      <c r="H7" s="5" t="str">
        <f>VLOOKUP(I7,'datedec &amp; datejul kaf'!$E$5:$O$94,11,FALSE)</f>
        <v>1996-97</v>
      </c>
      <c r="I7" s="18">
        <f>LARGE('datedec &amp; datejul kaf'!$E$5:$E$94,'datedec &amp; datejul kaf rank'!$A7)</f>
        <v>511.52527007399999</v>
      </c>
      <c r="J7" s="5" t="str">
        <f>VLOOKUP(K7,'datedec &amp; datejul kaf'!$F$5:$O$94,10,FALSE)</f>
        <v>1996-97</v>
      </c>
      <c r="K7" s="18">
        <f>LARGE('datedec &amp; datejul kaf'!$F$5:$F$94,'datedec &amp; datejul kaf rank'!$A7)</f>
        <v>351.34015211399998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1386.3212703269999</v>
      </c>
      <c r="N7" s="5" t="str">
        <f>VLOOKUP(O7,'datedec &amp; datejul kaf'!$H$5:$O$94,8,FALSE)</f>
        <v>2016-17</v>
      </c>
      <c r="O7" s="18">
        <f>LARGE('datedec &amp; datejul kaf'!$H$5:$H$94,'datedec &amp; datejul kaf rank'!$A7)</f>
        <v>1204.5143349959999</v>
      </c>
      <c r="P7" s="5" t="str">
        <f>VLOOKUP(Q7,'datedec &amp; datejul kaf'!$I$5:$O$94,7,FALSE)</f>
        <v>2016-17</v>
      </c>
      <c r="Q7" s="18">
        <f>LARGE('datedec &amp; datejul kaf'!$I$5:$I$94,'datedec &amp; datejul kaf rank'!$A7)</f>
        <v>991.25153307599999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768.92228521499999</v>
      </c>
      <c r="T7" s="5" t="str">
        <f>VLOOKUP(U7,'datedec &amp; datejul kaf'!$K$5:$O$94,5,FALSE)</f>
        <v>1932-33</v>
      </c>
      <c r="U7" s="18">
        <f>LARGE('datedec &amp; datejul kaf'!$K$5:$K$94,'datedec &amp; datejul kaf rank'!$A7)</f>
        <v>595.62840741600007</v>
      </c>
      <c r="V7" s="5" t="str">
        <f>VLOOKUP(W7,'datedec &amp; datejul kaf'!$L$5:$O$94,4,FALSE)</f>
        <v>1952-53</v>
      </c>
      <c r="W7" s="18">
        <f>LARGE('datedec &amp; datejul kaf'!$L$5:$L$94,'datedec &amp; datejul kaf rank'!$A7)</f>
        <v>366.70610195099999</v>
      </c>
      <c r="X7" s="5" t="str">
        <f>VLOOKUP(Y7,'datedec &amp; datejul kaf'!$M$5:$O$94,3,FALSE)</f>
        <v>1951-52</v>
      </c>
      <c r="Y7" s="18">
        <f>LARGE('datedec &amp; datejul kaf'!$M$5:$M$94,'datedec &amp; datejul kaf rank'!$A7)</f>
        <v>134.10445778100001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1983.4630661159999</v>
      </c>
    </row>
    <row r="8" spans="1:27" x14ac:dyDescent="0.2">
      <c r="A8" s="5">
        <v>3</v>
      </c>
      <c r="B8" s="5" t="str">
        <f>VLOOKUP(C8,'datedec &amp; datejul kaf'!$B$5:$O$94,14,FALSE)</f>
        <v>1950-51</v>
      </c>
      <c r="C8" s="18">
        <f>LARGE('datedec &amp; datejul kaf'!$B$5:$B$94,'datedec &amp; datejul kaf rank'!$A8)</f>
        <v>686.25518087699993</v>
      </c>
      <c r="D8" s="5" t="str">
        <f>VLOOKUP(E8,'datedec &amp; datejul kaf'!$C$5:$O$94,13,FALSE)</f>
        <v>1950-51</v>
      </c>
      <c r="E8" s="18">
        <f>LARGE('datedec &amp; datejul kaf'!$C$5:$C$94,'datedec &amp; datejul kaf rank'!$A8)</f>
        <v>608.04295240499994</v>
      </c>
      <c r="F8" s="5" t="str">
        <f>VLOOKUP(G8,'datedec &amp; datejul kaf'!$D$5:$O$94,12,FALSE)</f>
        <v>1950-51</v>
      </c>
      <c r="G8" s="18">
        <f>LARGE('datedec &amp; datejul kaf'!$D$5:$D$94,'datedec &amp; datejul kaf rank'!$A8)</f>
        <v>538.60163269500003</v>
      </c>
      <c r="H8" s="5" t="str">
        <f>VLOOKUP(I8,'datedec &amp; datejul kaf'!$E$5:$O$94,11,FALSE)</f>
        <v>1942-43</v>
      </c>
      <c r="I8" s="18">
        <f>LARGE('datedec &amp; datejul kaf'!$E$5:$E$94,'datedec &amp; datejul kaf rank'!$A8)</f>
        <v>422.73519075900003</v>
      </c>
      <c r="J8" s="5" t="str">
        <f>VLOOKUP(K8,'datedec &amp; datejul kaf'!$F$5:$O$94,10,FALSE)</f>
        <v>1955-56</v>
      </c>
      <c r="K8" s="18">
        <f>LARGE('datedec &amp; datejul kaf'!$F$5:$F$94,'datedec &amp; datejul kaf rank'!$A8)</f>
        <v>292.68098076000001</v>
      </c>
      <c r="L8" s="5" t="str">
        <f>VLOOKUP(M8,'datedec &amp; datejul kaf'!$G$5:$O$94,9,FALSE)</f>
        <v>2016-17</v>
      </c>
      <c r="M8" s="18">
        <f>LARGE('datedec &amp; datejul kaf'!$G$5:$G$94,'datedec &amp; datejul kaf rank'!$A8)</f>
        <v>1336.5897019440001</v>
      </c>
      <c r="N8" s="5" t="str">
        <f>VLOOKUP(O8,'datedec &amp; datejul kaf'!$H$5:$O$94,8,FALSE)</f>
        <v>1951-52</v>
      </c>
      <c r="O8" s="18">
        <f>LARGE('datedec &amp; datejul kaf'!$H$5:$H$94,'datedec &amp; datejul kaf rank'!$A8)</f>
        <v>1144.121609988</v>
      </c>
      <c r="P8" s="5" t="str">
        <f>VLOOKUP(Q8,'datedec &amp; datejul kaf'!$I$5:$O$94,7,FALSE)</f>
        <v>1951-52</v>
      </c>
      <c r="Q8" s="18">
        <f>LARGE('datedec &amp; datejul kaf'!$I$5:$I$94,'datedec &amp; datejul kaf rank'!$A8)</f>
        <v>979.55500458899996</v>
      </c>
      <c r="R8" s="5" t="str">
        <f>VLOOKUP(S8,'datedec &amp; datejul kaf'!$J$5:$O$94,6,FALSE)</f>
        <v>1932-33</v>
      </c>
      <c r="S8" s="18">
        <f>LARGE('datedec &amp; datejul kaf'!$J$5:$J$94,'datedec &amp; datejul kaf rank'!$A8)</f>
        <v>762.12096315600002</v>
      </c>
      <c r="T8" s="5" t="str">
        <f>VLOOKUP(U8,'datedec &amp; datejul kaf'!$K$5:$O$94,5,FALSE)</f>
        <v>1974-75</v>
      </c>
      <c r="U8" s="18">
        <f>LARGE('datedec &amp; datejul kaf'!$K$5:$K$94,'datedec &amp; datejul kaf rank'!$A8)</f>
        <v>593.436671961</v>
      </c>
      <c r="V8" s="5" t="str">
        <f>VLOOKUP(W8,'datedec &amp; datejul kaf'!$L$5:$O$94,4,FALSE)</f>
        <v>1974-75</v>
      </c>
      <c r="W8" s="18">
        <f>LARGE('datedec &amp; datejul kaf'!$L$5:$L$94,'datedec &amp; datejul kaf rank'!$A8)</f>
        <v>354.00395366700002</v>
      </c>
      <c r="X8" s="5" t="str">
        <f>VLOOKUP(Y8,'datedec &amp; datejul kaf'!$M$5:$O$94,3,FALSE)</f>
        <v>1970-71</v>
      </c>
      <c r="Y8" s="18">
        <f>LARGE('datedec &amp; datejul kaf'!$M$5:$M$94,'datedec &amp; datejul kaf rank'!$A8)</f>
        <v>128.69354889300001</v>
      </c>
      <c r="Z8" s="5" t="str">
        <f>VLOOKUP(AA8,'datedec &amp; datejul kaf'!$N$5:$O$94,2,FALSE)</f>
        <v>1996-97</v>
      </c>
      <c r="AA8" s="18">
        <f>LARGE('datedec &amp; datejul kaf'!$N$5:$N$94,'datedec &amp; datejul kaf rank'!$A8)</f>
        <v>1963.582736283</v>
      </c>
    </row>
    <row r="9" spans="1:27" x14ac:dyDescent="0.2">
      <c r="A9" s="5">
        <v>4</v>
      </c>
      <c r="B9" s="5" t="str">
        <f>VLOOKUP(C9,'datedec &amp; datejul kaf'!$B$5:$O$94,14,FALSE)</f>
        <v>1983-84</v>
      </c>
      <c r="C9" s="18">
        <f>LARGE('datedec &amp; datejul kaf'!$B$5:$B$94,'datedec &amp; datejul kaf rank'!$A9)</f>
        <v>616.09782813599998</v>
      </c>
      <c r="D9" s="5" t="str">
        <f>VLOOKUP(E9,'datedec &amp; datejul kaf'!$C$5:$O$94,13,FALSE)</f>
        <v>1973-74</v>
      </c>
      <c r="E9" s="18">
        <f>LARGE('datedec &amp; datejul kaf'!$C$5:$C$94,'datedec &amp; datejul kaf rank'!$A9)</f>
        <v>539.58940125300001</v>
      </c>
      <c r="F9" s="5" t="str">
        <f>VLOOKUP(G9,'datedec &amp; datejul kaf'!$D$5:$O$94,12,FALSE)</f>
        <v>1973-74</v>
      </c>
      <c r="G9" s="18">
        <f>LARGE('datedec &amp; datejul kaf'!$D$5:$D$94,'datedec &amp; datejul kaf rank'!$A9)</f>
        <v>483.17948601300003</v>
      </c>
      <c r="H9" s="5" t="str">
        <f>VLOOKUP(I9,'datedec &amp; datejul kaf'!$E$5:$O$94,11,FALSE)</f>
        <v>1950-51</v>
      </c>
      <c r="I9" s="18">
        <f>LARGE('datedec &amp; datejul kaf'!$E$5:$E$94,'datedec &amp; datejul kaf rank'!$A9)</f>
        <v>420.79138917899996</v>
      </c>
      <c r="J9" s="5" t="str">
        <f>VLOOKUP(K9,'datedec &amp; datejul kaf'!$F$5:$O$94,10,FALSE)</f>
        <v>1981-82</v>
      </c>
      <c r="K9" s="18">
        <f>LARGE('datedec &amp; datejul kaf'!$F$5:$F$94,'datedec &amp; datejul kaf rank'!$A9)</f>
        <v>284.50312982700001</v>
      </c>
      <c r="L9" s="5" t="str">
        <f>VLOOKUP(M9,'datedec &amp; datejul kaf'!$G$5:$O$94,9,FALSE)</f>
        <v>1970-71</v>
      </c>
      <c r="M9" s="18">
        <f>LARGE('datedec &amp; datejul kaf'!$G$5:$G$94,'datedec &amp; datejul kaf rank'!$A9)</f>
        <v>1328.7530080230001</v>
      </c>
      <c r="N9" s="5" t="str">
        <f>VLOOKUP(O9,'datedec &amp; datejul kaf'!$H$5:$O$94,8,FALSE)</f>
        <v>1973-74</v>
      </c>
      <c r="O9" s="18">
        <f>LARGE('datedec &amp; datejul kaf'!$H$5:$H$94,'datedec &amp; datejul kaf rank'!$A9)</f>
        <v>1116.021776331</v>
      </c>
      <c r="P9" s="5" t="str">
        <f>VLOOKUP(Q9,'datedec &amp; datejul kaf'!$I$5:$O$94,7,FALSE)</f>
        <v>1973-74</v>
      </c>
      <c r="Q9" s="18">
        <f>LARGE('datedec &amp; datejul kaf'!$I$5:$I$94,'datedec &amp; datejul kaf rank'!$A9)</f>
        <v>979.45583103899992</v>
      </c>
      <c r="R9" s="5" t="str">
        <f>VLOOKUP(S9,'datedec &amp; datejul kaf'!$J$5:$O$94,6,FALSE)</f>
        <v>1970-71</v>
      </c>
      <c r="S9" s="18">
        <f>LARGE('datedec &amp; datejul kaf'!$J$5:$J$94,'datedec &amp; datejul kaf rank'!$A9)</f>
        <v>760.13550868499999</v>
      </c>
      <c r="T9" s="5" t="str">
        <f>VLOOKUP(U9,'datedec &amp; datejul kaf'!$K$5:$O$94,5,FALSE)</f>
        <v>1970-71</v>
      </c>
      <c r="U9" s="18">
        <f>LARGE('datedec &amp; datejul kaf'!$K$5:$K$94,'datedec &amp; datejul kaf rank'!$A9)</f>
        <v>586.323944955</v>
      </c>
      <c r="V9" s="5" t="str">
        <f>VLOOKUP(W9,'datedec &amp; datejul kaf'!$L$5:$O$94,4,FALSE)</f>
        <v>1973-74</v>
      </c>
      <c r="W9" s="18">
        <f>LARGE('datedec &amp; datejul kaf'!$L$5:$L$94,'datedec &amp; datejul kaf rank'!$A9)</f>
        <v>346.26048288300001</v>
      </c>
      <c r="X9" s="5" t="str">
        <f>VLOOKUP(Y9,'datedec &amp; datejul kaf'!$M$5:$O$94,3,FALSE)</f>
        <v>2010-11</v>
      </c>
      <c r="Y9" s="18">
        <f>LARGE('datedec &amp; datejul kaf'!$M$5:$M$94,'datedec &amp; datejul kaf rank'!$A9)</f>
        <v>126.54148285800001</v>
      </c>
      <c r="Z9" s="5" t="str">
        <f>VLOOKUP(AA9,'datedec &amp; datejul kaf'!$N$5:$O$94,2,FALSE)</f>
        <v>1983-84</v>
      </c>
      <c r="AA9" s="18">
        <f>LARGE('datedec &amp; datejul kaf'!$N$5:$N$94,'datedec &amp; datejul kaf rank'!$A9)</f>
        <v>1895.4187718969997</v>
      </c>
    </row>
    <row r="10" spans="1:27" x14ac:dyDescent="0.2">
      <c r="A10" s="5">
        <v>5</v>
      </c>
      <c r="B10" s="5" t="str">
        <f>VLOOKUP(C10,'datedec &amp; datejul kaf'!$B$5:$O$94,14,FALSE)</f>
        <v>1953-54</v>
      </c>
      <c r="C10" s="18">
        <f>LARGE('datedec &amp; datejul kaf'!$B$5:$B$94,'datedec &amp; datejul kaf rank'!$A10)</f>
        <v>606.65253923400007</v>
      </c>
      <c r="D10" s="5" t="str">
        <f>VLOOKUP(E10,'datedec &amp; datejul kaf'!$C$5:$O$94,13,FALSE)</f>
        <v>1942-43</v>
      </c>
      <c r="E10" s="18">
        <f>LARGE('datedec &amp; datejul kaf'!$C$5:$C$94,'datedec &amp; datejul kaf rank'!$A10)</f>
        <v>524.47138529100005</v>
      </c>
      <c r="F10" s="5" t="str">
        <f>VLOOKUP(G10,'datedec &amp; datejul kaf'!$D$5:$O$94,12,FALSE)</f>
        <v>1942-43</v>
      </c>
      <c r="G10" s="18">
        <f>LARGE('datedec &amp; datejul kaf'!$D$5:$D$94,'datedec &amp; datejul kaf rank'!$A10)</f>
        <v>473.892874791</v>
      </c>
      <c r="H10" s="5" t="str">
        <f>VLOOKUP(I10,'datedec &amp; datejul kaf'!$E$5:$O$94,11,FALSE)</f>
        <v>1973-74</v>
      </c>
      <c r="I10" s="18">
        <f>LARGE('datedec &amp; datejul kaf'!$E$5:$E$94,'datedec &amp; datejul kaf rank'!$A10)</f>
        <v>418.12560415500002</v>
      </c>
      <c r="J10" s="5" t="str">
        <f>VLOOKUP(K10,'datedec &amp; datejul kaf'!$F$5:$O$94,10,FALSE)</f>
        <v>1942-43</v>
      </c>
      <c r="K10" s="18">
        <f>LARGE('datedec &amp; datejul kaf'!$F$5:$F$94,'datedec &amp; datejul kaf rank'!$A10)</f>
        <v>266.17982472900002</v>
      </c>
      <c r="L10" s="5" t="str">
        <f>VLOOKUP(M10,'datedec &amp; datejul kaf'!$G$5:$O$94,9,FALSE)</f>
        <v>1952-53</v>
      </c>
      <c r="M10" s="18">
        <f>LARGE('datedec &amp; datejul kaf'!$G$5:$G$94,'datedec &amp; datejul kaf rank'!$A10)</f>
        <v>1315.3804465409999</v>
      </c>
      <c r="N10" s="5" t="str">
        <f>VLOOKUP(O10,'datedec &amp; datejul kaf'!$H$5:$O$94,8,FALSE)</f>
        <v>1983-84</v>
      </c>
      <c r="O10" s="18">
        <f>LARGE('datedec &amp; datejul kaf'!$H$5:$H$94,'datedec &amp; datejul kaf rank'!$A10)</f>
        <v>1110.8449170210001</v>
      </c>
      <c r="P10" s="5" t="str">
        <f>VLOOKUP(Q10,'datedec &amp; datejul kaf'!$I$5:$O$94,7,FALSE)</f>
        <v>1983-84</v>
      </c>
      <c r="Q10" s="18">
        <f>LARGE('datedec &amp; datejul kaf'!$I$5:$I$94,'datedec &amp; datejul kaf rank'!$A10)</f>
        <v>940.41120440399993</v>
      </c>
      <c r="R10" s="5" t="str">
        <f>VLOOKUP(S10,'datedec &amp; datejul kaf'!$J$5:$O$94,6,FALSE)</f>
        <v>1955-56</v>
      </c>
      <c r="S10" s="18">
        <f>LARGE('datedec &amp; datejul kaf'!$J$5:$J$94,'datedec &amp; datejul kaf rank'!$A10)</f>
        <v>755.54774026200005</v>
      </c>
      <c r="T10" s="5" t="str">
        <f>VLOOKUP(U10,'datedec &amp; datejul kaf'!$K$5:$O$94,5,FALSE)</f>
        <v>1952-53</v>
      </c>
      <c r="U10" s="18">
        <f>LARGE('datedec &amp; datejul kaf'!$K$5:$K$94,'datedec &amp; datejul kaf rank'!$A10)</f>
        <v>569.67667285200002</v>
      </c>
      <c r="V10" s="5" t="str">
        <f>VLOOKUP(W10,'datedec &amp; datejul kaf'!$L$5:$O$94,4,FALSE)</f>
        <v>1951-52</v>
      </c>
      <c r="W10" s="18">
        <f>LARGE('datedec &amp; datejul kaf'!$L$5:$L$94,'datedec &amp; datejul kaf rank'!$A10)</f>
        <v>341.892879741</v>
      </c>
      <c r="X10" s="5" t="str">
        <f>VLOOKUP(Y10,'datedec &amp; datejul kaf'!$M$5:$O$94,3,FALSE)</f>
        <v>1974-75</v>
      </c>
      <c r="Y10" s="18">
        <f>LARGE('datedec &amp; datejul kaf'!$M$5:$M$94,'datedec &amp; datejul kaf rank'!$A10)</f>
        <v>125.865119247</v>
      </c>
      <c r="Z10" s="5" t="str">
        <f>VLOOKUP(AA10,'datedec &amp; datejul kaf'!$N$5:$O$94,2,FALSE)</f>
        <v>1955-56</v>
      </c>
      <c r="AA10" s="18">
        <f>LARGE('datedec &amp; datejul kaf'!$N$5:$N$94,'datedec &amp; datejul kaf rank'!$A10)</f>
        <v>1878.924227061</v>
      </c>
    </row>
    <row r="11" spans="1:27" x14ac:dyDescent="0.2">
      <c r="A11" s="5">
        <v>6</v>
      </c>
      <c r="B11" s="5" t="str">
        <f>VLOOKUP(C11,'datedec &amp; datejul kaf'!$B$5:$O$94,14,FALSE)</f>
        <v>1973-74</v>
      </c>
      <c r="C11" s="18">
        <f>LARGE('datedec &amp; datejul kaf'!$B$5:$B$94,'datedec &amp; datejul kaf rank'!$A11)</f>
        <v>597.14179578899996</v>
      </c>
      <c r="D11" s="5" t="str">
        <f>VLOOKUP(E11,'datedec &amp; datejul kaf'!$C$5:$O$94,13,FALSE)</f>
        <v>1983-84</v>
      </c>
      <c r="E11" s="18">
        <f>LARGE('datedec &amp; datejul kaf'!$C$5:$C$94,'datedec &amp; datejul kaf rank'!$A11)</f>
        <v>523.19006302499997</v>
      </c>
      <c r="F11" s="5" t="str">
        <f>VLOOKUP(G11,'datedec &amp; datejul kaf'!$D$5:$O$94,12,FALSE)</f>
        <v>1955-56</v>
      </c>
      <c r="G11" s="18">
        <f>LARGE('datedec &amp; datejul kaf'!$D$5:$D$94,'datedec &amp; datejul kaf rank'!$A11)</f>
        <v>455.31965234700004</v>
      </c>
      <c r="H11" s="5" t="str">
        <f>VLOOKUP(I11,'datedec &amp; datejul kaf'!$E$5:$O$94,11,FALSE)</f>
        <v>1955-56</v>
      </c>
      <c r="I11" s="18">
        <f>LARGE('datedec &amp; datejul kaf'!$E$5:$E$94,'datedec &amp; datejul kaf rank'!$A11)</f>
        <v>390.32725809000004</v>
      </c>
      <c r="J11" s="5" t="str">
        <f>VLOOKUP(K11,'datedec &amp; datejul kaf'!$F$5:$O$94,10,FALSE)</f>
        <v>1995-96</v>
      </c>
      <c r="K11" s="18">
        <f>LARGE('datedec &amp; datejul kaf'!$F$5:$F$94,'datedec &amp; datejul kaf rank'!$A11)</f>
        <v>260.953378644</v>
      </c>
      <c r="L11" s="5" t="str">
        <f>VLOOKUP(M11,'datedec &amp; datejul kaf'!$G$5:$O$94,9,FALSE)</f>
        <v>1955-56</v>
      </c>
      <c r="M11" s="18">
        <f>LARGE('datedec &amp; datejul kaf'!$G$5:$G$94,'datedec &amp; datejul kaf rank'!$A11)</f>
        <v>1301.3533396289999</v>
      </c>
      <c r="N11" s="5" t="str">
        <f>VLOOKUP(O11,'datedec &amp; datejul kaf'!$H$5:$O$94,8,FALSE)</f>
        <v>1982-83</v>
      </c>
      <c r="O11" s="18">
        <f>LARGE('datedec &amp; datejul kaf'!$H$5:$H$94,'datedec &amp; datejul kaf rank'!$A11)</f>
        <v>1101.36194217</v>
      </c>
      <c r="P11" s="5" t="str">
        <f>VLOOKUP(Q11,'datedec &amp; datejul kaf'!$I$5:$O$94,7,FALSE)</f>
        <v>1992-93</v>
      </c>
      <c r="Q11" s="18">
        <f>LARGE('datedec &amp; datejul kaf'!$I$5:$I$94,'datedec &amp; datejul kaf rank'!$A11)</f>
        <v>932.50905593999994</v>
      </c>
      <c r="R11" s="5" t="str">
        <f>VLOOKUP(S11,'datedec &amp; datejul kaf'!$J$5:$O$94,6,FALSE)</f>
        <v>2010-11</v>
      </c>
      <c r="S11" s="18">
        <f>LARGE('datedec &amp; datejul kaf'!$J$5:$J$94,'datedec &amp; datejul kaf rank'!$A11)</f>
        <v>754.938814665</v>
      </c>
      <c r="T11" s="5" t="str">
        <f>VLOOKUP(U11,'datedec &amp; datejul kaf'!$K$5:$O$94,5,FALSE)</f>
        <v>1973-74</v>
      </c>
      <c r="U11" s="18">
        <f>LARGE('datedec &amp; datejul kaf'!$K$5:$K$94,'datedec &amp; datejul kaf rank'!$A11)</f>
        <v>562.20493759500005</v>
      </c>
      <c r="V11" s="5" t="str">
        <f>VLOOKUP(W11,'datedec &amp; datejul kaf'!$L$5:$O$94,4,FALSE)</f>
        <v>1970-71</v>
      </c>
      <c r="W11" s="18">
        <f>LARGE('datedec &amp; datejul kaf'!$L$5:$L$94,'datedec &amp; datejul kaf rank'!$A11)</f>
        <v>332.25717762300002</v>
      </c>
      <c r="X11" s="5" t="str">
        <f>VLOOKUP(Y11,'datedec &amp; datejul kaf'!$M$5:$O$94,3,FALSE)</f>
        <v>1998-99</v>
      </c>
      <c r="Y11" s="18">
        <f>LARGE('datedec &amp; datejul kaf'!$M$5:$M$94,'datedec &amp; datejul kaf rank'!$A11)</f>
        <v>122.60627639400001</v>
      </c>
      <c r="Z11" s="5" t="str">
        <f>VLOOKUP(AA11,'datedec &amp; datejul kaf'!$N$5:$O$94,2,FALSE)</f>
        <v>1950-51</v>
      </c>
      <c r="AA11" s="18">
        <f>LARGE('datedec &amp; datejul kaf'!$N$5:$N$94,'datedec &amp; datejul kaf rank'!$A11)</f>
        <v>1826.1123282149999</v>
      </c>
    </row>
    <row r="12" spans="1:27" x14ac:dyDescent="0.2">
      <c r="A12" s="5">
        <v>7</v>
      </c>
      <c r="B12" s="5" t="str">
        <f>VLOOKUP(C12,'datedec &amp; datejul kaf'!$B$5:$O$94,14,FALSE)</f>
        <v>1942-43</v>
      </c>
      <c r="C12" s="18">
        <f>LARGE('datedec &amp; datejul kaf'!$B$5:$B$94,'datedec &amp; datejul kaf rank'!$A12)</f>
        <v>581.59336661999998</v>
      </c>
      <c r="D12" s="5" t="str">
        <f>VLOOKUP(E12,'datedec &amp; datejul kaf'!$C$5:$O$94,13,FALSE)</f>
        <v>1955-56</v>
      </c>
      <c r="E12" s="18">
        <f>LARGE('datedec &amp; datejul kaf'!$C$5:$C$94,'datedec &amp; datejul kaf rank'!$A12)</f>
        <v>513.93122039699995</v>
      </c>
      <c r="F12" s="5" t="str">
        <f>VLOOKUP(G12,'datedec &amp; datejul kaf'!$D$5:$O$94,12,FALSE)</f>
        <v>1983-84</v>
      </c>
      <c r="G12" s="18">
        <f>LARGE('datedec &amp; datejul kaf'!$D$5:$D$94,'datedec &amp; datejul kaf rank'!$A12)</f>
        <v>446.48923945499996</v>
      </c>
      <c r="H12" s="5" t="str">
        <f>VLOOKUP(I12,'datedec &amp; datejul kaf'!$E$5:$O$94,11,FALSE)</f>
        <v>1981-82</v>
      </c>
      <c r="I12" s="18">
        <f>LARGE('datedec &amp; datejul kaf'!$E$5:$E$94,'datedec &amp; datejul kaf rank'!$A12)</f>
        <v>389.765935797</v>
      </c>
      <c r="J12" s="5" t="str">
        <f>VLOOKUP(K12,'datedec &amp; datejul kaf'!$F$5:$O$94,10,FALSE)</f>
        <v>1950-51</v>
      </c>
      <c r="K12" s="18">
        <f>LARGE('datedec &amp; datejul kaf'!$F$5:$F$94,'datedec &amp; datejul kaf rank'!$A12)</f>
        <v>255.72693255900001</v>
      </c>
      <c r="L12" s="5" t="str">
        <f>VLOOKUP(M12,'datedec &amp; datejul kaf'!$G$5:$O$94,9,FALSE)</f>
        <v>1957-58</v>
      </c>
      <c r="M12" s="18">
        <f>LARGE('datedec &amp; datejul kaf'!$G$5:$G$94,'datedec &amp; datejul kaf rank'!$A12)</f>
        <v>1281.7050759030001</v>
      </c>
      <c r="N12" s="5" t="str">
        <f>VLOOKUP(O12,'datedec &amp; datejul kaf'!$H$5:$O$94,8,FALSE)</f>
        <v>1957-58</v>
      </c>
      <c r="O12" s="18">
        <f>LARGE('datedec &amp; datejul kaf'!$H$5:$H$94,'datedec &amp; datejul kaf rank'!$A12)</f>
        <v>1099.578801741</v>
      </c>
      <c r="P12" s="5" t="str">
        <f>VLOOKUP(Q12,'datedec &amp; datejul kaf'!$I$5:$O$94,7,FALSE)</f>
        <v>1970-71</v>
      </c>
      <c r="Q12" s="18">
        <f>LARGE('datedec &amp; datejul kaf'!$I$5:$I$94,'datedec &amp; datejul kaf rank'!$A12)</f>
        <v>929.65682464200006</v>
      </c>
      <c r="R12" s="5" t="str">
        <f>VLOOKUP(S12,'datedec &amp; datejul kaf'!$J$5:$O$94,6,FALSE)</f>
        <v>1983-84</v>
      </c>
      <c r="S12" s="18">
        <f>LARGE('datedec &amp; datejul kaf'!$J$5:$J$94,'datedec &amp; datejul kaf rank'!$A12)</f>
        <v>738.91633592700009</v>
      </c>
      <c r="T12" s="5" t="str">
        <f>VLOOKUP(U12,'datedec &amp; datejul kaf'!$K$5:$O$94,5,FALSE)</f>
        <v>1955-56</v>
      </c>
      <c r="U12" s="18">
        <f>LARGE('datedec &amp; datejul kaf'!$K$5:$K$94,'datedec &amp; datejul kaf rank'!$A12)</f>
        <v>561.623780592</v>
      </c>
      <c r="V12" s="5" t="str">
        <f>VLOOKUP(W12,'datedec &amp; datejul kaf'!$L$5:$O$94,4,FALSE)</f>
        <v>2010-11</v>
      </c>
      <c r="W12" s="18">
        <f>LARGE('datedec &amp; datejul kaf'!$L$5:$L$94,'datedec &amp; datejul kaf rank'!$A12)</f>
        <v>331.05717766800001</v>
      </c>
      <c r="X12" s="5" t="str">
        <f>VLOOKUP(Y12,'datedec &amp; datejul kaf'!$M$5:$O$94,3,FALSE)</f>
        <v>1983-84</v>
      </c>
      <c r="Y12" s="18">
        <f>LARGE('datedec &amp; datejul kaf'!$M$5:$M$94,'datedec &amp; datejul kaf rank'!$A12)</f>
        <v>121.25354917199999</v>
      </c>
      <c r="Z12" s="5" t="str">
        <f>VLOOKUP(AA12,'datedec &amp; datejul kaf'!$N$5:$O$94,2,FALSE)</f>
        <v>1964-65</v>
      </c>
      <c r="AA12" s="18">
        <f>LARGE('datedec &amp; datejul kaf'!$N$5:$N$94,'datedec &amp; datejul kaf rank'!$A12)</f>
        <v>1803.568196829</v>
      </c>
    </row>
    <row r="13" spans="1:27" x14ac:dyDescent="0.2">
      <c r="A13" s="5">
        <v>8</v>
      </c>
      <c r="B13" s="5" t="str">
        <f>VLOOKUP(C13,'datedec &amp; datejul kaf'!$B$5:$O$94,14,FALSE)</f>
        <v>1955-56</v>
      </c>
      <c r="C13" s="18">
        <f>LARGE('datedec &amp; datejul kaf'!$B$5:$B$94,'datedec &amp; datejul kaf rank'!$A13)</f>
        <v>577.57088743200006</v>
      </c>
      <c r="D13" s="5" t="str">
        <f>VLOOKUP(E13,'datedec &amp; datejul kaf'!$C$5:$O$94,13,FALSE)</f>
        <v>1953-54</v>
      </c>
      <c r="E13" s="18">
        <f>LARGE('datedec &amp; datejul kaf'!$C$5:$C$94,'datedec &amp; datejul kaf rank'!$A13)</f>
        <v>512.637997305</v>
      </c>
      <c r="F13" s="5" t="str">
        <f>VLOOKUP(G13,'datedec &amp; datejul kaf'!$D$5:$O$94,12,FALSE)</f>
        <v>1981-82</v>
      </c>
      <c r="G13" s="18">
        <f>LARGE('datedec &amp; datejul kaf'!$D$5:$D$94,'datedec &amp; datejul kaf rank'!$A13)</f>
        <v>444.30543788400001</v>
      </c>
      <c r="H13" s="5" t="str">
        <f>VLOOKUP(I13,'datedec &amp; datejul kaf'!$E$5:$O$94,11,FALSE)</f>
        <v>1977-78</v>
      </c>
      <c r="I13" s="18">
        <f>LARGE('datedec &amp; datejul kaf'!$E$5:$E$94,'datedec &amp; datejul kaf rank'!$A13)</f>
        <v>378.88659736199997</v>
      </c>
      <c r="J13" s="5" t="str">
        <f>VLOOKUP(K13,'datedec &amp; datejul kaf'!$F$5:$O$94,10,FALSE)</f>
        <v>1983-84</v>
      </c>
      <c r="K13" s="18">
        <f>LARGE('datedec &amp; datejul kaf'!$F$5:$F$94,'datedec &amp; datejul kaf rank'!$A13)</f>
        <v>249.63966005999998</v>
      </c>
      <c r="L13" s="5" t="str">
        <f>VLOOKUP(M13,'datedec &amp; datejul kaf'!$G$5:$O$94,9,FALSE)</f>
        <v>1983-84</v>
      </c>
      <c r="M13" s="18">
        <f>LARGE('datedec &amp; datejul kaf'!$G$5:$G$94,'datedec &amp; datejul kaf rank'!$A13)</f>
        <v>1279.3209437609999</v>
      </c>
      <c r="N13" s="5" t="str">
        <f>VLOOKUP(O13,'datedec &amp; datejul kaf'!$H$5:$O$94,8,FALSE)</f>
        <v>1952-53</v>
      </c>
      <c r="O13" s="18">
        <f>LARGE('datedec &amp; datejul kaf'!$H$5:$H$94,'datedec &amp; datejul kaf rank'!$A13)</f>
        <v>1081.66607514</v>
      </c>
      <c r="P13" s="5" t="str">
        <f>VLOOKUP(Q13,'datedec &amp; datejul kaf'!$I$5:$O$94,7,FALSE)</f>
        <v>2010-11</v>
      </c>
      <c r="Q13" s="18">
        <f>LARGE('datedec &amp; datejul kaf'!$I$5:$I$94,'datedec &amp; datejul kaf rank'!$A13)</f>
        <v>921.13980016800008</v>
      </c>
      <c r="R13" s="5" t="str">
        <f>VLOOKUP(S13,'datedec &amp; datejul kaf'!$J$5:$O$94,6,FALSE)</f>
        <v>2016-17</v>
      </c>
      <c r="S13" s="18">
        <f>LARGE('datedec &amp; datejul kaf'!$J$5:$J$94,'datedec &amp; datejul kaf rank'!$A13)</f>
        <v>731.40493125</v>
      </c>
      <c r="T13" s="5" t="str">
        <f>VLOOKUP(U13,'datedec &amp; datejul kaf'!$K$5:$O$94,5,FALSE)</f>
        <v>2007-08</v>
      </c>
      <c r="U13" s="18">
        <f>LARGE('datedec &amp; datejul kaf'!$K$5:$K$94,'datedec &amp; datejul kaf rank'!$A13)</f>
        <v>559.14642531300001</v>
      </c>
      <c r="V13" s="5" t="str">
        <f>VLOOKUP(W13,'datedec &amp; datejul kaf'!$L$5:$O$94,4,FALSE)</f>
        <v>1983-84</v>
      </c>
      <c r="W13" s="18">
        <f>LARGE('datedec &amp; datejul kaf'!$L$5:$L$94,'datedec &amp; datejul kaf rank'!$A13)</f>
        <v>330.94610329200003</v>
      </c>
      <c r="X13" s="5" t="str">
        <f>VLOOKUP(Y13,'datedec &amp; datejul kaf'!$M$5:$O$94,3,FALSE)</f>
        <v>1982-83</v>
      </c>
      <c r="Y13" s="18">
        <f>LARGE('datedec &amp; datejul kaf'!$M$5:$M$94,'datedec &amp; datejul kaf rank'!$A13)</f>
        <v>120.63867316199999</v>
      </c>
      <c r="Z13" s="5" t="str">
        <f>VLOOKUP(AA13,'datedec &amp; datejul kaf'!$N$5:$O$94,2,FALSE)</f>
        <v>1998-99</v>
      </c>
      <c r="AA13" s="18">
        <f>LARGE('datedec &amp; datejul kaf'!$N$5:$N$94,'datedec &amp; datejul kaf rank'!$A13)</f>
        <v>1795.8723293490002</v>
      </c>
    </row>
    <row r="14" spans="1:27" x14ac:dyDescent="0.2">
      <c r="A14" s="5">
        <v>9</v>
      </c>
      <c r="B14" s="5" t="str">
        <f>VLOOKUP(C14,'datedec &amp; datejul kaf'!$B$5:$O$94,14,FALSE)</f>
        <v>1956-57</v>
      </c>
      <c r="C14" s="18">
        <f>LARGE('datedec &amp; datejul kaf'!$B$5:$B$94,'datedec &amp; datejul kaf rank'!$A14)</f>
        <v>570.22411084800001</v>
      </c>
      <c r="D14" s="5" t="str">
        <f>VLOOKUP(E14,'datedec &amp; datejul kaf'!$C$5:$O$94,13,FALSE)</f>
        <v>1981-82</v>
      </c>
      <c r="E14" s="18">
        <f>LARGE('datedec &amp; datejul kaf'!$C$5:$C$94,'datedec &amp; datejul kaf rank'!$A14)</f>
        <v>491.49221297400004</v>
      </c>
      <c r="F14" s="5" t="str">
        <f>VLOOKUP(G14,'datedec &amp; datejul kaf'!$D$5:$O$94,12,FALSE)</f>
        <v>1977-78</v>
      </c>
      <c r="G14" s="18">
        <f>LARGE('datedec &amp; datejul kaf'!$D$5:$D$94,'datedec &amp; datejul kaf rank'!$A14)</f>
        <v>433.54907465099996</v>
      </c>
      <c r="H14" s="5" t="str">
        <f>VLOOKUP(I14,'datedec &amp; datejul kaf'!$E$5:$O$94,11,FALSE)</f>
        <v>1983-84</v>
      </c>
      <c r="I14" s="18">
        <f>LARGE('datedec &amp; datejul kaf'!$E$5:$E$94,'datedec &amp; datejul kaf rank'!$A14)</f>
        <v>370.55205222000001</v>
      </c>
      <c r="J14" s="5" t="str">
        <f>VLOOKUP(K14,'datedec &amp; datejul kaf'!$F$5:$O$94,10,FALSE)</f>
        <v>1977-78</v>
      </c>
      <c r="K14" s="18">
        <f>LARGE('datedec &amp; datejul kaf'!$F$5:$F$94,'datedec &amp; datejul kaf rank'!$A14)</f>
        <v>247.91800723200001</v>
      </c>
      <c r="L14" s="5" t="str">
        <f>VLOOKUP(M14,'datedec &amp; datejul kaf'!$G$5:$O$94,9,FALSE)</f>
        <v>1995-96</v>
      </c>
      <c r="M14" s="18">
        <f>LARGE('datedec &amp; datejul kaf'!$G$5:$G$94,'datedec &amp; datejul kaf rank'!$A14)</f>
        <v>1258.159291662</v>
      </c>
      <c r="N14" s="5" t="str">
        <f>VLOOKUP(O14,'datedec &amp; datejul kaf'!$H$5:$O$94,8,FALSE)</f>
        <v>1970-71</v>
      </c>
      <c r="O14" s="18">
        <f>LARGE('datedec &amp; datejul kaf'!$H$5:$H$94,'datedec &amp; datejul kaf rank'!$A14)</f>
        <v>1072.1652490500001</v>
      </c>
      <c r="P14" s="5" t="str">
        <f>VLOOKUP(Q14,'datedec &amp; datejul kaf'!$I$5:$O$94,7,FALSE)</f>
        <v>1974-75</v>
      </c>
      <c r="Q14" s="18">
        <f>LARGE('datedec &amp; datejul kaf'!$I$5:$I$94,'datedec &amp; datejul kaf rank'!$A14)</f>
        <v>902.48723888400002</v>
      </c>
      <c r="R14" s="5" t="str">
        <f>VLOOKUP(S14,'datedec &amp; datejul kaf'!$J$5:$O$94,6,FALSE)</f>
        <v>1974-75</v>
      </c>
      <c r="S14" s="18">
        <f>LARGE('datedec &amp; datejul kaf'!$J$5:$J$94,'datedec &amp; datejul kaf rank'!$A14)</f>
        <v>729.52261727099994</v>
      </c>
      <c r="T14" s="5" t="str">
        <f>VLOOKUP(U14,'datedec &amp; datejul kaf'!$K$5:$O$94,5,FALSE)</f>
        <v>1983-84</v>
      </c>
      <c r="U14" s="18">
        <f>LARGE('datedec &amp; datejul kaf'!$K$5:$K$94,'datedec &amp; datejul kaf rank'!$A14)</f>
        <v>554.45353292699997</v>
      </c>
      <c r="V14" s="5" t="str">
        <f>VLOOKUP(W14,'datedec &amp; datejul kaf'!$L$5:$O$94,4,FALSE)</f>
        <v>1955-56</v>
      </c>
      <c r="W14" s="18">
        <f>LARGE('datedec &amp; datejul kaf'!$L$5:$L$94,'datedec &amp; datejul kaf rank'!$A14)</f>
        <v>304.728583614</v>
      </c>
      <c r="X14" s="5" t="str">
        <f>VLOOKUP(Y14,'datedec &amp; datejul kaf'!$M$5:$O$94,3,FALSE)</f>
        <v>1973-74</v>
      </c>
      <c r="Y14" s="18">
        <f>LARGE('datedec &amp; datejul kaf'!$M$5:$M$94,'datedec &amp; datejul kaf rank'!$A14)</f>
        <v>118.24065672299999</v>
      </c>
      <c r="Z14" s="5" t="str">
        <f>VLOOKUP(AA14,'datedec &amp; datejul kaf'!$N$5:$O$94,2,FALSE)</f>
        <v>2016-17</v>
      </c>
      <c r="AA14" s="18">
        <f>LARGE('datedec &amp; datejul kaf'!$N$5:$N$94,'datedec &amp; datejul kaf rank'!$A14)</f>
        <v>1788.5156354100002</v>
      </c>
    </row>
    <row r="15" spans="1:27" x14ac:dyDescent="0.2">
      <c r="A15" s="5">
        <v>10</v>
      </c>
      <c r="B15" s="5" t="str">
        <f>VLOOKUP(C15,'datedec &amp; datejul kaf'!$B$5:$O$94,14,FALSE)</f>
        <v>1998-99</v>
      </c>
      <c r="C15" s="18">
        <f>LARGE('datedec &amp; datejul kaf'!$B$5:$B$94,'datedec &amp; datejul kaf rank'!$A15)</f>
        <v>559.53121868699998</v>
      </c>
      <c r="D15" s="5" t="str">
        <f>VLOOKUP(E15,'datedec &amp; datejul kaf'!$C$5:$O$94,13,FALSE)</f>
        <v>1977-78</v>
      </c>
      <c r="E15" s="18">
        <f>LARGE('datedec &amp; datejul kaf'!$C$5:$C$94,'datedec &amp; datejul kaf rank'!$A15)</f>
        <v>484.30609754099999</v>
      </c>
      <c r="F15" s="5" t="str">
        <f>VLOOKUP(G15,'datedec &amp; datejul kaf'!$D$5:$O$94,12,FALSE)</f>
        <v>1953-54</v>
      </c>
      <c r="G15" s="18">
        <f>LARGE('datedec &amp; datejul kaf'!$D$5:$D$94,'datedec &amp; datejul kaf rank'!$A15)</f>
        <v>433.02147136500002</v>
      </c>
      <c r="H15" s="5" t="str">
        <f>VLOOKUP(I15,'datedec &amp; datejul kaf'!$E$5:$O$94,11,FALSE)</f>
        <v>1953-54</v>
      </c>
      <c r="I15" s="18">
        <f>LARGE('datedec &amp; datejul kaf'!$E$5:$E$94,'datedec &amp; datejul kaf rank'!$A15)</f>
        <v>351.85783804499999</v>
      </c>
      <c r="J15" s="5" t="str">
        <f>VLOOKUP(K15,'datedec &amp; datejul kaf'!$F$5:$O$94,10,FALSE)</f>
        <v>1973-74</v>
      </c>
      <c r="K15" s="18">
        <f>LARGE('datedec &amp; datejul kaf'!$F$5:$F$94,'datedec &amp; datejul kaf rank'!$A15)</f>
        <v>219.20329756500001</v>
      </c>
      <c r="L15" s="5" t="str">
        <f>VLOOKUP(M15,'datedec &amp; datejul kaf'!$G$5:$O$94,9,FALSE)</f>
        <v>1951-52</v>
      </c>
      <c r="M15" s="18">
        <f>LARGE('datedec &amp; datejul kaf'!$G$5:$G$94,'datedec &amp; datejul kaf rank'!$A15)</f>
        <v>1258.1196222419999</v>
      </c>
      <c r="N15" s="5" t="str">
        <f>VLOOKUP(O15,'datedec &amp; datejul kaf'!$H$5:$O$94,8,FALSE)</f>
        <v>1995-96</v>
      </c>
      <c r="O15" s="18">
        <f>LARGE('datedec &amp; datejul kaf'!$H$5:$H$94,'datedec &amp; datejul kaf rank'!$A15)</f>
        <v>1041.1695477329999</v>
      </c>
      <c r="P15" s="5" t="str">
        <f>VLOOKUP(Q15,'datedec &amp; datejul kaf'!$I$5:$O$94,7,FALSE)</f>
        <v>1982-83</v>
      </c>
      <c r="Q15" s="18">
        <f>LARGE('datedec &amp; datejul kaf'!$I$5:$I$94,'datedec &amp; datejul kaf rank'!$A15)</f>
        <v>900.81715630200006</v>
      </c>
      <c r="R15" s="5" t="str">
        <f>VLOOKUP(S15,'datedec &amp; datejul kaf'!$J$5:$O$94,6,FALSE)</f>
        <v>1937-38</v>
      </c>
      <c r="S15" s="18">
        <f>LARGE('datedec &amp; datejul kaf'!$J$5:$J$94,'datedec &amp; datejul kaf rank'!$A15)</f>
        <v>721.58674980000001</v>
      </c>
      <c r="T15" s="5" t="str">
        <f>VLOOKUP(U15,'datedec &amp; datejul kaf'!$K$5:$O$94,5,FALSE)</f>
        <v>2010-11</v>
      </c>
      <c r="U15" s="18">
        <f>LARGE('datedec &amp; datejul kaf'!$K$5:$K$94,'datedec &amp; datejul kaf rank'!$A15)</f>
        <v>538.70080624499997</v>
      </c>
      <c r="V15" s="5" t="str">
        <f>VLOOKUP(W15,'datedec &amp; datejul kaf'!$L$5:$O$94,4,FALSE)</f>
        <v>1998-99</v>
      </c>
      <c r="W15" s="18">
        <f>LARGE('datedec &amp; datejul kaf'!$L$5:$L$94,'datedec &amp; datejul kaf rank'!$A15)</f>
        <v>303.85585637400004</v>
      </c>
      <c r="X15" s="5" t="str">
        <f>VLOOKUP(Y15,'datedec &amp; datejul kaf'!$M$5:$O$94,3,FALSE)</f>
        <v>1955-56</v>
      </c>
      <c r="Y15" s="18">
        <f>LARGE('datedec &amp; datejul kaf'!$M$5:$M$94,'datedec &amp; datejul kaf rank'!$A15)</f>
        <v>116.457516294</v>
      </c>
      <c r="Z15" s="5" t="str">
        <f>VLOOKUP(AA15,'datedec &amp; datejul kaf'!$N$5:$O$94,2,FALSE)</f>
        <v>1951-52</v>
      </c>
      <c r="AA15" s="18">
        <f>LARGE('datedec &amp; datejul kaf'!$N$5:$N$94,'datedec &amp; datejul kaf rank'!$A15)</f>
        <v>1786.815800763</v>
      </c>
    </row>
    <row r="16" spans="1:27" x14ac:dyDescent="0.2">
      <c r="A16" s="5">
        <v>11</v>
      </c>
      <c r="B16" s="5" t="str">
        <f>VLOOKUP(C16,'datedec &amp; datejul kaf'!$B$5:$O$94,14,FALSE)</f>
        <v>1984-85</v>
      </c>
      <c r="C16" s="18">
        <f>LARGE('datedec &amp; datejul kaf'!$B$5:$B$94,'datedec &amp; datejul kaf rank'!$A16)</f>
        <v>546.36097124700007</v>
      </c>
      <c r="D16" s="5" t="str">
        <f>VLOOKUP(E16,'datedec &amp; datejul kaf'!$C$5:$O$94,13,FALSE)</f>
        <v>1956-57</v>
      </c>
      <c r="E16" s="18">
        <f>LARGE('datedec &amp; datejul kaf'!$C$5:$C$94,'datedec &amp; datejul kaf rank'!$A16)</f>
        <v>480.39072578699995</v>
      </c>
      <c r="F16" s="5" t="str">
        <f>VLOOKUP(G16,'datedec &amp; datejul kaf'!$D$5:$O$94,12,FALSE)</f>
        <v>1998-99</v>
      </c>
      <c r="G16" s="18">
        <f>LARGE('datedec &amp; datejul kaf'!$D$5:$D$94,'datedec &amp; datejul kaf rank'!$A16)</f>
        <v>403.69783610100001</v>
      </c>
      <c r="H16" s="5" t="str">
        <f>VLOOKUP(I16,'datedec &amp; datejul kaf'!$E$5:$O$94,11,FALSE)</f>
        <v>1995-96</v>
      </c>
      <c r="I16" s="18">
        <f>LARGE('datedec &amp; datejul kaf'!$E$5:$E$94,'datedec &amp; datejul kaf rank'!$A16)</f>
        <v>339.37982198399999</v>
      </c>
      <c r="J16" s="5" t="str">
        <f>VLOOKUP(K16,'datedec &amp; datejul kaf'!$F$5:$O$94,10,FALSE)</f>
        <v>2014-15</v>
      </c>
      <c r="K16" s="18">
        <f>LARGE('datedec &amp; datejul kaf'!$F$5:$F$94,'datedec &amp; datejul kaf rank'!$A16)</f>
        <v>216.86676872699999</v>
      </c>
      <c r="L16" s="5" t="str">
        <f>VLOOKUP(M16,'datedec &amp; datejul kaf'!$G$5:$O$94,9,FALSE)</f>
        <v>1982-83</v>
      </c>
      <c r="M16" s="18">
        <f>LARGE('datedec &amp; datejul kaf'!$G$5:$G$94,'datedec &amp; datejul kaf rank'!$A16)</f>
        <v>1245.8578045199999</v>
      </c>
      <c r="N16" s="5" t="str">
        <f>VLOOKUP(O16,'datedec &amp; datejul kaf'!$H$5:$O$94,8,FALSE)</f>
        <v>1974-75</v>
      </c>
      <c r="O16" s="18">
        <f>LARGE('datedec &amp; datejul kaf'!$H$5:$H$94,'datedec &amp; datejul kaf rank'!$A16)</f>
        <v>1033.9993000679999</v>
      </c>
      <c r="P16" s="5" t="str">
        <f>VLOOKUP(Q16,'datedec &amp; datejul kaf'!$I$5:$O$94,7,FALSE)</f>
        <v>1937-38</v>
      </c>
      <c r="Q16" s="18">
        <f>LARGE('datedec &amp; datejul kaf'!$I$5:$I$94,'datedec &amp; datejul kaf rank'!$A16)</f>
        <v>898.30211507399997</v>
      </c>
      <c r="R16" s="5" t="str">
        <f>VLOOKUP(S16,'datedec &amp; datejul kaf'!$J$5:$O$94,6,FALSE)</f>
        <v>1952-53</v>
      </c>
      <c r="S16" s="18">
        <f>LARGE('datedec &amp; datejul kaf'!$J$5:$J$94,'datedec &amp; datejul kaf rank'!$A16)</f>
        <v>720.28162588199996</v>
      </c>
      <c r="T16" s="5" t="str">
        <f>VLOOKUP(U16,'datedec &amp; datejul kaf'!$K$5:$O$94,5,FALSE)</f>
        <v>1998-99</v>
      </c>
      <c r="U16" s="18">
        <f>LARGE('datedec &amp; datejul kaf'!$K$5:$K$94,'datedec &amp; datejul kaf rank'!$A16)</f>
        <v>515.92659222300006</v>
      </c>
      <c r="V16" s="5" t="str">
        <f>VLOOKUP(W16,'datedec &amp; datejul kaf'!$L$5:$O$94,4,FALSE)</f>
        <v>2007-08</v>
      </c>
      <c r="W16" s="18">
        <f>LARGE('datedec &amp; datejul kaf'!$L$5:$L$94,'datedec &amp; datejul kaf rank'!$A16)</f>
        <v>291.675360963</v>
      </c>
      <c r="X16" s="5" t="str">
        <f>VLOOKUP(Y16,'datedec &amp; datejul kaf'!$M$5:$O$94,3,FALSE)</f>
        <v>1932-33</v>
      </c>
      <c r="Y16" s="18">
        <f>LARGE('datedec &amp; datejul kaf'!$M$5:$M$94,'datedec &amp; datejul kaf rank'!$A16)</f>
        <v>114.489913062</v>
      </c>
      <c r="Z16" s="5" t="str">
        <f>VLOOKUP(AA16,'datedec &amp; datejul kaf'!$N$5:$O$94,2,FALSE)</f>
        <v>1942-43</v>
      </c>
      <c r="AA16" s="18">
        <f>LARGE('datedec &amp; datejul kaf'!$N$5:$N$94,'datedec &amp; datejul kaf rank'!$A16)</f>
        <v>1775.6508425040001</v>
      </c>
    </row>
    <row r="17" spans="1:27" x14ac:dyDescent="0.2">
      <c r="A17" s="5">
        <v>12</v>
      </c>
      <c r="B17" s="5" t="str">
        <f>VLOOKUP(C17,'datedec &amp; datejul kaf'!$B$5:$O$94,14,FALSE)</f>
        <v>1981-82</v>
      </c>
      <c r="C17" s="18">
        <f>LARGE('datedec &amp; datejul kaf'!$B$5:$B$94,'datedec &amp; datejul kaf rank'!$A17)</f>
        <v>543.63369862199988</v>
      </c>
      <c r="D17" s="5" t="str">
        <f>VLOOKUP(E17,'datedec &amp; datejul kaf'!$C$5:$O$94,13,FALSE)</f>
        <v>1998-99</v>
      </c>
      <c r="E17" s="18">
        <f>LARGE('datedec &amp; datejul kaf'!$C$5:$C$94,'datedec &amp; datejul kaf rank'!$A17)</f>
        <v>474.924279711</v>
      </c>
      <c r="F17" s="5" t="str">
        <f>VLOOKUP(G17,'datedec &amp; datejul kaf'!$D$5:$O$94,12,FALSE)</f>
        <v>1956-57</v>
      </c>
      <c r="G17" s="18">
        <f>LARGE('datedec &amp; datejul kaf'!$D$5:$D$94,'datedec &amp; datejul kaf rank'!$A17)</f>
        <v>401.66676179699999</v>
      </c>
      <c r="H17" s="5" t="str">
        <f>VLOOKUP(I17,'datedec &amp; datejul kaf'!$E$5:$O$94,11,FALSE)</f>
        <v>1998-99</v>
      </c>
      <c r="I17" s="18">
        <f>LARGE('datedec &amp; datejul kaf'!$E$5:$E$94,'datedec &amp; datejul kaf rank'!$A17)</f>
        <v>329.78973969899999</v>
      </c>
      <c r="J17" s="5" t="str">
        <f>VLOOKUP(K17,'datedec &amp; datejul kaf'!$F$5:$O$94,10,FALSE)</f>
        <v>1956-57</v>
      </c>
      <c r="K17" s="18">
        <f>LARGE('datedec &amp; datejul kaf'!$F$5:$F$94,'datedec &amp; datejul kaf rank'!$A17)</f>
        <v>202.84759569900001</v>
      </c>
      <c r="L17" s="5" t="str">
        <f>VLOOKUP(M17,'datedec &amp; datejul kaf'!$G$5:$O$94,9,FALSE)</f>
        <v>1998-99</v>
      </c>
      <c r="M17" s="18">
        <f>LARGE('datedec &amp; datejul kaf'!$G$5:$G$94,'datedec &amp; datejul kaf rank'!$A17)</f>
        <v>1236.3411106620001</v>
      </c>
      <c r="N17" s="5" t="str">
        <f>VLOOKUP(O17,'datedec &amp; datejul kaf'!$H$5:$O$94,8,FALSE)</f>
        <v>1998-99</v>
      </c>
      <c r="O17" s="18">
        <f>LARGE('datedec &amp; datejul kaf'!$H$5:$H$94,'datedec &amp; datejul kaf rank'!$A17)</f>
        <v>1032.5097133469999</v>
      </c>
      <c r="P17" s="5" t="str">
        <f>VLOOKUP(Q17,'datedec &amp; datejul kaf'!$I$5:$O$94,7,FALSE)</f>
        <v>1955-56</v>
      </c>
      <c r="Q17" s="18">
        <f>LARGE('datedec &amp; datejul kaf'!$I$5:$I$94,'datedec &amp; datejul kaf rank'!$A17)</f>
        <v>894.448230921</v>
      </c>
      <c r="R17" s="5" t="str">
        <f>VLOOKUP(S17,'datedec &amp; datejul kaf'!$J$5:$O$94,6,FALSE)</f>
        <v>1971-72</v>
      </c>
      <c r="S17" s="18">
        <f>LARGE('datedec &amp; datejul kaf'!$J$5:$J$94,'datedec &amp; datejul kaf rank'!$A17)</f>
        <v>699.21716386200001</v>
      </c>
      <c r="T17" s="5" t="str">
        <f>VLOOKUP(U17,'datedec &amp; datejul kaf'!$K$5:$O$94,5,FALSE)</f>
        <v>2016-17</v>
      </c>
      <c r="U17" s="18">
        <f>LARGE('datedec &amp; datejul kaf'!$K$5:$K$94,'datedec &amp; datejul kaf rank'!$A17)</f>
        <v>515.34543522000001</v>
      </c>
      <c r="V17" s="5" t="str">
        <f>VLOOKUP(W17,'datedec &amp; datejul kaf'!$L$5:$O$94,4,FALSE)</f>
        <v>1971-72</v>
      </c>
      <c r="W17" s="18">
        <f>LARGE('datedec &amp; datejul kaf'!$L$5:$L$94,'datedec &amp; datejul kaf rank'!$A17)</f>
        <v>290.09255110500004</v>
      </c>
      <c r="X17" s="5" t="str">
        <f>VLOOKUP(Y17,'datedec &amp; datejul kaf'!$M$5:$O$94,3,FALSE)</f>
        <v>1971-72</v>
      </c>
      <c r="Y17" s="18">
        <f>LARGE('datedec &amp; datejul kaf'!$M$5:$M$94,'datedec &amp; datejul kaf rank'!$A17)</f>
        <v>110.985119805</v>
      </c>
      <c r="Z17" s="5" t="str">
        <f>VLOOKUP(AA17,'datedec &amp; datejul kaf'!$N$5:$O$94,2,FALSE)</f>
        <v>1995-96</v>
      </c>
      <c r="AA17" s="18">
        <f>LARGE('datedec &amp; datejul kaf'!$N$5:$N$94,'datedec &amp; datejul kaf rank'!$A17)</f>
        <v>1772.7827434380001</v>
      </c>
    </row>
    <row r="18" spans="1:27" x14ac:dyDescent="0.2">
      <c r="A18" s="5">
        <v>13</v>
      </c>
      <c r="B18" s="5" t="str">
        <f>VLOOKUP(C18,'datedec &amp; datejul kaf'!$B$5:$O$94,14,FALSE)</f>
        <v>1977-78</v>
      </c>
      <c r="C18" s="18">
        <f>LARGE('datedec &amp; datejul kaf'!$B$5:$B$94,'datedec &amp; datejul kaf rank'!$A18)</f>
        <v>531.77452551299996</v>
      </c>
      <c r="D18" s="5" t="str">
        <f>VLOOKUP(E18,'datedec &amp; datejul kaf'!$C$5:$O$94,13,FALSE)</f>
        <v>1984-85</v>
      </c>
      <c r="E18" s="18">
        <f>LARGE('datedec &amp; datejul kaf'!$C$5:$C$94,'datedec &amp; datejul kaf rank'!$A18)</f>
        <v>456.58907378699996</v>
      </c>
      <c r="F18" s="5" t="str">
        <f>VLOOKUP(G18,'datedec &amp; datejul kaf'!$D$5:$O$94,12,FALSE)</f>
        <v>1995-96</v>
      </c>
      <c r="G18" s="18">
        <f>LARGE('datedec &amp; datejul kaf'!$D$5:$D$94,'datedec &amp; datejul kaf rank'!$A18)</f>
        <v>398.03899333799995</v>
      </c>
      <c r="H18" s="5" t="str">
        <f>VLOOKUP(I18,'datedec &amp; datejul kaf'!$E$5:$O$94,11,FALSE)</f>
        <v>1956-57</v>
      </c>
      <c r="I18" s="18">
        <f>LARGE('datedec &amp; datejul kaf'!$E$5:$E$94,'datedec &amp; datejul kaf rank'!$A18)</f>
        <v>307.098831459</v>
      </c>
      <c r="J18" s="5" t="str">
        <f>VLOOKUP(K18,'datedec &amp; datejul kaf'!$F$5:$O$94,10,FALSE)</f>
        <v>1953-54</v>
      </c>
      <c r="K18" s="18">
        <f>LARGE('datedec &amp; datejul kaf'!$F$5:$F$94,'datedec &amp; datejul kaf rank'!$A18)</f>
        <v>195.838009185</v>
      </c>
      <c r="L18" s="5" t="str">
        <f>VLOOKUP(M18,'datedec &amp; datejul kaf'!$G$5:$O$94,9,FALSE)</f>
        <v>1996-97</v>
      </c>
      <c r="M18" s="18">
        <f>LARGE('datedec &amp; datejul kaf'!$G$5:$G$94,'datedec &amp; datejul kaf rank'!$A18)</f>
        <v>1233.59995374</v>
      </c>
      <c r="N18" s="5" t="str">
        <f>VLOOKUP(O18,'datedec &amp; datejul kaf'!$H$5:$O$94,8,FALSE)</f>
        <v>1955-56</v>
      </c>
      <c r="O18" s="18">
        <f>LARGE('datedec &amp; datejul kaf'!$H$5:$H$94,'datedec &amp; datejul kaf rank'!$A18)</f>
        <v>1032.037647249</v>
      </c>
      <c r="P18" s="5" t="str">
        <f>VLOOKUP(Q18,'datedec &amp; datejul kaf'!$I$5:$O$94,7,FALSE)</f>
        <v>2011-12</v>
      </c>
      <c r="Q18" s="18">
        <f>LARGE('datedec &amp; datejul kaf'!$I$5:$I$94,'datedec &amp; datejul kaf rank'!$A18)</f>
        <v>876.71401671000001</v>
      </c>
      <c r="R18" s="5" t="str">
        <f>VLOOKUP(S18,'datedec &amp; datejul kaf'!$J$5:$O$94,6,FALSE)</f>
        <v>1992-93</v>
      </c>
      <c r="S18" s="18">
        <f>LARGE('datedec &amp; datejul kaf'!$J$5:$J$94,'datedec &amp; datejul kaf rank'!$A18)</f>
        <v>698.73319693799999</v>
      </c>
      <c r="T18" s="5" t="str">
        <f>VLOOKUP(U18,'datedec &amp; datejul kaf'!$K$5:$O$94,5,FALSE)</f>
        <v>1982-83</v>
      </c>
      <c r="U18" s="18">
        <f>LARGE('datedec &amp; datejul kaf'!$K$5:$K$94,'datedec &amp; datejul kaf rank'!$A18)</f>
        <v>511.47171635699999</v>
      </c>
      <c r="V18" s="5" t="str">
        <f>VLOOKUP(W18,'datedec &amp; datejul kaf'!$L$5:$O$94,4,FALSE)</f>
        <v>1982-83</v>
      </c>
      <c r="W18" s="18">
        <f>LARGE('datedec &amp; datejul kaf'!$L$5:$L$94,'datedec &amp; datejul kaf rank'!$A18)</f>
        <v>289.80891475200002</v>
      </c>
      <c r="X18" s="5" t="str">
        <f>VLOOKUP(Y18,'datedec &amp; datejul kaf'!$M$5:$O$94,3,FALSE)</f>
        <v>1997-98</v>
      </c>
      <c r="Y18" s="18">
        <f>LARGE('datedec &amp; datejul kaf'!$M$5:$M$94,'datedec &amp; datejul kaf rank'!$A18)</f>
        <v>104.40594649800001</v>
      </c>
      <c r="Z18" s="5" t="str">
        <f>VLOOKUP(AA18,'datedec &amp; datejul kaf'!$N$5:$O$94,2,FALSE)</f>
        <v>1970-71</v>
      </c>
      <c r="AA18" s="18">
        <f>LARGE('datedec &amp; datejul kaf'!$N$5:$N$94,'datedec &amp; datejul kaf rank'!$A18)</f>
        <v>1764.8429090250002</v>
      </c>
    </row>
    <row r="19" spans="1:27" x14ac:dyDescent="0.2">
      <c r="A19" s="5">
        <v>14</v>
      </c>
      <c r="B19" s="5" t="str">
        <f>VLOOKUP(C19,'datedec &amp; datejul kaf'!$B$5:$O$94,14,FALSE)</f>
        <v>1975-76</v>
      </c>
      <c r="C19" s="18">
        <f>LARGE('datedec &amp; datejul kaf'!$B$5:$B$94,'datedec &amp; datejul kaf rank'!$A19)</f>
        <v>531.24295528499999</v>
      </c>
      <c r="D19" s="5" t="str">
        <f>VLOOKUP(E19,'datedec &amp; datejul kaf'!$C$5:$O$94,13,FALSE)</f>
        <v>1995-96</v>
      </c>
      <c r="E19" s="18">
        <f>LARGE('datedec &amp; datejul kaf'!$C$5:$C$94,'datedec &amp; datejul kaf rank'!$A19)</f>
        <v>453.258825978</v>
      </c>
      <c r="F19" s="5" t="str">
        <f>VLOOKUP(G19,'datedec &amp; datejul kaf'!$D$5:$O$94,12,FALSE)</f>
        <v>1951-52</v>
      </c>
      <c r="G19" s="18">
        <f>LARGE('datedec &amp; datejul kaf'!$D$5:$D$94,'datedec &amp; datejul kaf rank'!$A19)</f>
        <v>377.20064701199999</v>
      </c>
      <c r="H19" s="5" t="str">
        <f>VLOOKUP(I19,'datedec &amp; datejul kaf'!$E$5:$O$94,11,FALSE)</f>
        <v>2014-15</v>
      </c>
      <c r="I19" s="18">
        <f>LARGE('datedec &amp; datejul kaf'!$E$5:$E$94,'datedec &amp; datejul kaf rank'!$A19)</f>
        <v>306.241971987</v>
      </c>
      <c r="J19" s="5" t="str">
        <f>VLOOKUP(K19,'datedec &amp; datejul kaf'!$F$5:$O$94,10,FALSE)</f>
        <v>2012-13</v>
      </c>
      <c r="K19" s="18">
        <f>LARGE('datedec &amp; datejul kaf'!$F$5:$F$94,'datedec &amp; datejul kaf rank'!$A19)</f>
        <v>184.216852596</v>
      </c>
      <c r="L19" s="5" t="str">
        <f>VLOOKUP(M19,'datedec &amp; datejul kaf'!$G$5:$O$94,9,FALSE)</f>
        <v>2010-11</v>
      </c>
      <c r="M19" s="18">
        <f>LARGE('datedec &amp; datejul kaf'!$G$5:$G$94,'datedec &amp; datejul kaf rank'!$A19)</f>
        <v>1231.8187967819999</v>
      </c>
      <c r="N19" s="5" t="str">
        <f>VLOOKUP(O19,'datedec &amp; datejul kaf'!$H$5:$O$94,8,FALSE)</f>
        <v>2010-11</v>
      </c>
      <c r="O19" s="18">
        <f>LARGE('datedec &amp; datejul kaf'!$H$5:$H$94,'datedec &amp; datejul kaf rank'!$A19)</f>
        <v>1022.8839285839999</v>
      </c>
      <c r="P19" s="5" t="str">
        <f>VLOOKUP(Q19,'datedec &amp; datejul kaf'!$I$5:$O$94,7,FALSE)</f>
        <v>1988-89</v>
      </c>
      <c r="Q19" s="18">
        <f>LARGE('datedec &amp; datejul kaf'!$I$5:$I$94,'datedec &amp; datejul kaf rank'!$A19)</f>
        <v>862.85947177499997</v>
      </c>
      <c r="R19" s="5" t="str">
        <f>VLOOKUP(S19,'datedec &amp; datejul kaf'!$J$5:$O$94,6,FALSE)</f>
        <v>2007-08</v>
      </c>
      <c r="S19" s="18">
        <f>LARGE('datedec &amp; datejul kaf'!$J$5:$J$94,'datedec &amp; datejul kaf rank'!$A19)</f>
        <v>697.91005647299994</v>
      </c>
      <c r="T19" s="5" t="str">
        <f>VLOOKUP(U19,'datedec &amp; datejul kaf'!$K$5:$O$94,5,FALSE)</f>
        <v>1937-38</v>
      </c>
      <c r="U19" s="18">
        <f>LARGE('datedec &amp; datejul kaf'!$K$5:$K$94,'datedec &amp; datejul kaf rank'!$A19)</f>
        <v>509.09750157000002</v>
      </c>
      <c r="V19" s="5" t="str">
        <f>VLOOKUP(W19,'datedec &amp; datejul kaf'!$L$5:$O$94,4,FALSE)</f>
        <v>1947-48</v>
      </c>
      <c r="W19" s="18">
        <f>LARGE('datedec &amp; datejul kaf'!$L$5:$L$94,'datedec &amp; datejul kaf rank'!$A19)</f>
        <v>284.60428684800002</v>
      </c>
      <c r="X19" s="5" t="str">
        <f>VLOOKUP(Y19,'datedec &amp; datejul kaf'!$M$5:$O$94,3,FALSE)</f>
        <v>1957-58</v>
      </c>
      <c r="Y19" s="18">
        <f>LARGE('datedec &amp; datejul kaf'!$M$5:$M$94,'datedec &amp; datejul kaf rank'!$A19)</f>
        <v>103.54512008399999</v>
      </c>
      <c r="Z19" s="5" t="str">
        <f>VLOOKUP(AA19,'datedec &amp; datejul kaf'!$N$5:$O$94,2,FALSE)</f>
        <v>1957-58</v>
      </c>
      <c r="AA19" s="18">
        <f>LARGE('datedec &amp; datejul kaf'!$N$5:$N$94,'datedec &amp; datejul kaf rank'!$A19)</f>
        <v>1744.897124649</v>
      </c>
    </row>
    <row r="20" spans="1:27" x14ac:dyDescent="0.2">
      <c r="A20" s="5">
        <v>15</v>
      </c>
      <c r="B20" s="5" t="str">
        <f>VLOOKUP(C20,'datedec &amp; datejul kaf'!$B$5:$O$94,14,FALSE)</f>
        <v>1951-52</v>
      </c>
      <c r="C20" s="18">
        <f>LARGE('datedec &amp; datejul kaf'!$B$5:$B$94,'datedec &amp; datejul kaf rank'!$A20)</f>
        <v>528.69617852099998</v>
      </c>
      <c r="D20" s="5" t="str">
        <f>VLOOKUP(E20,'datedec &amp; datejul kaf'!$C$5:$O$94,13,FALSE)</f>
        <v>1951-52</v>
      </c>
      <c r="E20" s="18">
        <f>LARGE('datedec &amp; datejul kaf'!$C$5:$C$94,'datedec &amp; datejul kaf rank'!$A20)</f>
        <v>449.43866083200004</v>
      </c>
      <c r="F20" s="5" t="str">
        <f>VLOOKUP(G20,'datedec &amp; datejul kaf'!$D$5:$O$94,12,FALSE)</f>
        <v>1984-85</v>
      </c>
      <c r="G20" s="18">
        <f>LARGE('datedec &amp; datejul kaf'!$D$5:$D$94,'datedec &amp; datejul kaf rank'!$A20)</f>
        <v>374.59238264700002</v>
      </c>
      <c r="H20" s="5" t="str">
        <f>VLOOKUP(I20,'datedec &amp; datejul kaf'!$E$5:$O$94,11,FALSE)</f>
        <v>1975-76</v>
      </c>
      <c r="I20" s="18">
        <f>LARGE('datedec &amp; datejul kaf'!$E$5:$E$94,'datedec &amp; datejul kaf rank'!$A20)</f>
        <v>284.68759262999998</v>
      </c>
      <c r="J20" s="5" t="str">
        <f>VLOOKUP(K20,'datedec &amp; datejul kaf'!$F$5:$O$94,10,FALSE)</f>
        <v>1975-76</v>
      </c>
      <c r="K20" s="18">
        <f>LARGE('datedec &amp; datejul kaf'!$F$5:$F$94,'datedec &amp; datejul kaf rank'!$A20)</f>
        <v>183.23305098</v>
      </c>
      <c r="L20" s="5" t="str">
        <f>VLOOKUP(M20,'datedec &amp; datejul kaf'!$G$5:$O$94,9,FALSE)</f>
        <v>1942-43</v>
      </c>
      <c r="M20" s="18">
        <f>LARGE('datedec &amp; datejul kaf'!$G$5:$G$94,'datedec &amp; datejul kaf rank'!$A20)</f>
        <v>1194.057475884</v>
      </c>
      <c r="N20" s="5" t="str">
        <f>VLOOKUP(O20,'datedec &amp; datejul kaf'!$H$5:$O$94,8,FALSE)</f>
        <v>1937-38</v>
      </c>
      <c r="O20" s="18">
        <f>LARGE('datedec &amp; datejul kaf'!$H$5:$H$94,'datedec &amp; datejul kaf rank'!$A20)</f>
        <v>1019.373184914</v>
      </c>
      <c r="P20" s="5" t="str">
        <f>VLOOKUP(Q20,'datedec &amp; datejul kaf'!$I$5:$O$94,7,FALSE)</f>
        <v>1932-33</v>
      </c>
      <c r="Q20" s="18">
        <f>LARGE('datedec &amp; datejul kaf'!$I$5:$I$94,'datedec &amp; datejul kaf rank'!$A20)</f>
        <v>860.37814955399995</v>
      </c>
      <c r="R20" s="5" t="str">
        <f>VLOOKUP(S20,'datedec &amp; datejul kaf'!$J$5:$O$94,6,FALSE)</f>
        <v>1982-83</v>
      </c>
      <c r="S20" s="18">
        <f>LARGE('datedec &amp; datejul kaf'!$J$5:$J$94,'datedec &amp; datejul kaf rank'!$A20)</f>
        <v>692.06675090700003</v>
      </c>
      <c r="T20" s="5" t="str">
        <f>VLOOKUP(U20,'datedec &amp; datejul kaf'!$K$5:$O$94,5,FALSE)</f>
        <v>1971-72</v>
      </c>
      <c r="U20" s="18">
        <f>LARGE('datedec &amp; datejul kaf'!$K$5:$K$94,'datedec &amp; datejul kaf rank'!$A20)</f>
        <v>505.11469180199998</v>
      </c>
      <c r="V20" s="5" t="str">
        <f>VLOOKUP(W20,'datedec &amp; datejul kaf'!$L$5:$O$94,4,FALSE)</f>
        <v>1949-50</v>
      </c>
      <c r="W20" s="18">
        <f>LARGE('datedec &amp; datejul kaf'!$L$5:$L$94,'datedec &amp; datejul kaf rank'!$A20)</f>
        <v>279.89354322299999</v>
      </c>
      <c r="X20" s="5" t="str">
        <f>VLOOKUP(Y20,'datedec &amp; datejul kaf'!$M$5:$O$94,3,FALSE)</f>
        <v>2016-17</v>
      </c>
      <c r="Y20" s="18">
        <f>LARGE('datedec &amp; datejul kaf'!$M$5:$M$94,'datedec &amp; datejul kaf rank'!$A20)</f>
        <v>102.25388046299999</v>
      </c>
      <c r="Z20" s="5" t="str">
        <f>VLOOKUP(AA20,'datedec &amp; datejul kaf'!$N$5:$O$94,2,FALSE)</f>
        <v>1982-83</v>
      </c>
      <c r="AA20" s="18">
        <f>LARGE('datedec &amp; datejul kaf'!$N$5:$N$94,'datedec &amp; datejul kaf rank'!$A20)</f>
        <v>1729.908034302</v>
      </c>
    </row>
    <row r="21" spans="1:27" x14ac:dyDescent="0.2">
      <c r="A21" s="5">
        <v>16</v>
      </c>
      <c r="B21" s="5" t="str">
        <f>VLOOKUP(C21,'datedec &amp; datejul kaf'!$B$5:$O$94,14,FALSE)</f>
        <v>1995-96</v>
      </c>
      <c r="C21" s="18">
        <f>LARGE('datedec &amp; datejul kaf'!$B$5:$B$94,'datedec &amp; datejul kaf rank'!$A21)</f>
        <v>514.62345177600002</v>
      </c>
      <c r="D21" s="5" t="str">
        <f>VLOOKUP(E21,'datedec &amp; datejul kaf'!$C$5:$O$94,13,FALSE)</f>
        <v>1975-76</v>
      </c>
      <c r="E21" s="18">
        <f>LARGE('datedec &amp; datejul kaf'!$C$5:$C$94,'datedec &amp; datejul kaf rank'!$A21)</f>
        <v>442.51634704200001</v>
      </c>
      <c r="F21" s="5" t="str">
        <f>VLOOKUP(G21,'datedec &amp; datejul kaf'!$D$5:$O$94,12,FALSE)</f>
        <v>1975-76</v>
      </c>
      <c r="G21" s="18">
        <f>LARGE('datedec &amp; datejul kaf'!$D$5:$D$94,'datedec &amp; datejul kaf rank'!$A21)</f>
        <v>366.58907716200002</v>
      </c>
      <c r="H21" s="5" t="str">
        <f>VLOOKUP(I21,'datedec &amp; datejul kaf'!$E$5:$O$94,11,FALSE)</f>
        <v>1984-85</v>
      </c>
      <c r="I21" s="18">
        <f>LARGE('datedec &amp; datejul kaf'!$E$5:$E$94,'datedec &amp; datejul kaf rank'!$A21)</f>
        <v>283.52924556599999</v>
      </c>
      <c r="J21" s="5" t="str">
        <f>VLOOKUP(K21,'datedec &amp; datejul kaf'!$F$5:$O$94,10,FALSE)</f>
        <v>1982-83</v>
      </c>
      <c r="K21" s="18">
        <f>LARGE('datedec &amp; datejul kaf'!$F$5:$F$94,'datedec &amp; datejul kaf rank'!$A21)</f>
        <v>179.17486931399998</v>
      </c>
      <c r="L21" s="5" t="str">
        <f>VLOOKUP(M21,'datedec &amp; datejul kaf'!$G$5:$O$94,9,FALSE)</f>
        <v>1937-38</v>
      </c>
      <c r="M21" s="18">
        <f>LARGE('datedec &amp; datejul kaf'!$G$5:$G$94,'datedec &amp; datejul kaf rank'!$A21)</f>
        <v>1174.0759890300001</v>
      </c>
      <c r="N21" s="5" t="str">
        <f>VLOOKUP(O21,'datedec &amp; datejul kaf'!$H$5:$O$94,8,FALSE)</f>
        <v>1992-93</v>
      </c>
      <c r="O21" s="18">
        <f>LARGE('datedec &amp; datejul kaf'!$H$5:$H$94,'datedec &amp; datejul kaf rank'!$A21)</f>
        <v>1017.48095358</v>
      </c>
      <c r="P21" s="5" t="str">
        <f>VLOOKUP(Q21,'datedec &amp; datejul kaf'!$I$5:$O$94,7,FALSE)</f>
        <v>1952-53</v>
      </c>
      <c r="Q21" s="18">
        <f>LARGE('datedec &amp; datejul kaf'!$I$5:$I$94,'datedec &amp; datejul kaf rank'!$A21)</f>
        <v>858.62872813199999</v>
      </c>
      <c r="R21" s="5" t="str">
        <f>VLOOKUP(S21,'datedec &amp; datejul kaf'!$J$5:$O$94,6,FALSE)</f>
        <v>2011-12</v>
      </c>
      <c r="S21" s="18">
        <f>LARGE('datedec &amp; datejul kaf'!$J$5:$J$94,'datedec &amp; datejul kaf rank'!$A21)</f>
        <v>687.455180832</v>
      </c>
      <c r="T21" s="5" t="str">
        <f>VLOOKUP(U21,'datedec &amp; datejul kaf'!$K$5:$O$94,5,FALSE)</f>
        <v>1957-58</v>
      </c>
      <c r="U21" s="18">
        <f>LARGE('datedec &amp; datejul kaf'!$K$5:$K$94,'datedec &amp; datejul kaf rank'!$A21)</f>
        <v>500.72725394999998</v>
      </c>
      <c r="V21" s="5" t="str">
        <f>VLOOKUP(W21,'datedec &amp; datejul kaf'!$L$5:$O$94,4,FALSE)</f>
        <v>1963-64</v>
      </c>
      <c r="W21" s="18">
        <f>LARGE('datedec &amp; datejul kaf'!$L$5:$L$94,'datedec &amp; datejul kaf rank'!$A21)</f>
        <v>278.433708567</v>
      </c>
      <c r="X21" s="5" t="str">
        <f>VLOOKUP(Y21,'datedec &amp; datejul kaf'!$M$5:$O$94,3,FALSE)</f>
        <v>1942-43</v>
      </c>
      <c r="Y21" s="18">
        <f>LARGE('datedec &amp; datejul kaf'!$M$5:$M$94,'datedec &amp; datejul kaf rank'!$A21)</f>
        <v>101.761979655</v>
      </c>
      <c r="Z21" s="5" t="str">
        <f>VLOOKUP(AA21,'datedec &amp; datejul kaf'!$N$5:$O$94,2,FALSE)</f>
        <v>1952-53</v>
      </c>
      <c r="AA21" s="18">
        <f>LARGE('datedec &amp; datejul kaf'!$N$5:$N$94,'datedec &amp; datejul kaf rank'!$A21)</f>
        <v>1721.9959684829998</v>
      </c>
    </row>
    <row r="22" spans="1:27" x14ac:dyDescent="0.2">
      <c r="A22" s="5">
        <v>17</v>
      </c>
      <c r="B22" s="5" t="str">
        <f>VLOOKUP(C22,'datedec &amp; datejul kaf'!$B$5:$O$94,14,FALSE)</f>
        <v>1971-72</v>
      </c>
      <c r="C22" s="18">
        <f>LARGE('datedec &amp; datejul kaf'!$B$5:$B$94,'datedec &amp; datejul kaf rank'!$A22)</f>
        <v>501.20328698999998</v>
      </c>
      <c r="D22" s="5" t="str">
        <f>VLOOKUP(E22,'datedec &amp; datejul kaf'!$C$5:$O$94,13,FALSE)</f>
        <v>2012-13</v>
      </c>
      <c r="E22" s="18">
        <f>LARGE('datedec &amp; datejul kaf'!$C$5:$C$94,'datedec &amp; datejul kaf rank'!$A22)</f>
        <v>421.36857923999997</v>
      </c>
      <c r="F22" s="5" t="str">
        <f>VLOOKUP(G22,'datedec &amp; datejul kaf'!$D$5:$O$94,12,FALSE)</f>
        <v>2014-15</v>
      </c>
      <c r="G22" s="18">
        <f>LARGE('datedec &amp; datejul kaf'!$D$5:$D$94,'datedec &amp; datejul kaf rank'!$A22)</f>
        <v>365.33155654800004</v>
      </c>
      <c r="H22" s="5" t="str">
        <f>VLOOKUP(I22,'datedec &amp; datejul kaf'!$E$5:$O$94,11,FALSE)</f>
        <v>2012-13</v>
      </c>
      <c r="I22" s="18">
        <f>LARGE('datedec &amp; datejul kaf'!$E$5:$E$94,'datedec &amp; datejul kaf rank'!$A22)</f>
        <v>283.05321252599998</v>
      </c>
      <c r="J22" s="5" t="str">
        <f>VLOOKUP(K22,'datedec &amp; datejul kaf'!$F$5:$O$94,10,FALSE)</f>
        <v>2005-06</v>
      </c>
      <c r="K22" s="18">
        <f>LARGE('datedec &amp; datejul kaf'!$F$5:$F$94,'datedec &amp; datejul kaf rank'!$A22)</f>
        <v>175.97751406200001</v>
      </c>
      <c r="L22" s="5" t="str">
        <f>VLOOKUP(M22,'datedec &amp; datejul kaf'!$G$5:$O$94,9,FALSE)</f>
        <v>1974-75</v>
      </c>
      <c r="M22" s="18">
        <f>LARGE('datedec &amp; datejul kaf'!$G$5:$G$94,'datedec &amp; datejul kaf rank'!$A22)</f>
        <v>1156.4826012599999</v>
      </c>
      <c r="N22" s="5" t="str">
        <f>VLOOKUP(O22,'datedec &amp; datejul kaf'!$H$5:$O$94,8,FALSE)</f>
        <v>1981-82</v>
      </c>
      <c r="O22" s="18">
        <f>LARGE('datedec &amp; datejul kaf'!$H$5:$H$94,'datedec &amp; datejul kaf rank'!$A22)</f>
        <v>1013.5735157099999</v>
      </c>
      <c r="P22" s="5" t="str">
        <f>VLOOKUP(Q22,'datedec &amp; datejul kaf'!$I$5:$O$94,7,FALSE)</f>
        <v>1949-50</v>
      </c>
      <c r="Q22" s="18">
        <f>LARGE('datedec &amp; datejul kaf'!$I$5:$I$94,'datedec &amp; datejul kaf rank'!$A22)</f>
        <v>845.88492695700006</v>
      </c>
      <c r="R22" s="5" t="str">
        <f>VLOOKUP(S22,'datedec &amp; datejul kaf'!$J$5:$O$94,6,FALSE)</f>
        <v>1948-49</v>
      </c>
      <c r="S22" s="18">
        <f>LARGE('datedec &amp; datejul kaf'!$J$5:$J$94,'datedec &amp; datejul kaf rank'!$A22)</f>
        <v>671.37319796400004</v>
      </c>
      <c r="T22" s="5" t="str">
        <f>VLOOKUP(U22,'datedec &amp; datejul kaf'!$K$5:$O$94,5,FALSE)</f>
        <v>1992-93</v>
      </c>
      <c r="U22" s="18">
        <f>LARGE('datedec &amp; datejul kaf'!$K$5:$K$94,'datedec &amp; datejul kaf rank'!$A22)</f>
        <v>496.47865906799996</v>
      </c>
      <c r="V22" s="5" t="str">
        <f>VLOOKUP(W22,'datedec &amp; datejul kaf'!$L$5:$O$94,4,FALSE)</f>
        <v>1942-43</v>
      </c>
      <c r="W22" s="18">
        <f>LARGE('datedec &amp; datejul kaf'!$L$5:$L$94,'datedec &amp; datejul kaf rank'!$A22)</f>
        <v>274.978502085</v>
      </c>
      <c r="X22" s="5" t="str">
        <f>VLOOKUP(Y22,'datedec &amp; datejul kaf'!$M$5:$O$94,3,FALSE)</f>
        <v>1949-50</v>
      </c>
      <c r="Y22" s="18">
        <f>LARGE('datedec &amp; datejul kaf'!$M$5:$M$94,'datedec &amp; datejul kaf rank'!$A22)</f>
        <v>101.024128443</v>
      </c>
      <c r="Z22" s="5" t="str">
        <f>VLOOKUP(AA22,'datedec &amp; datejul kaf'!$N$5:$O$94,2,FALSE)</f>
        <v>1953-54</v>
      </c>
      <c r="AA22" s="18">
        <f>LARGE('datedec &amp; datejul kaf'!$N$5:$N$94,'datedec &amp; datejul kaf rank'!$A22)</f>
        <v>1698.789357783</v>
      </c>
    </row>
    <row r="23" spans="1:27" x14ac:dyDescent="0.2">
      <c r="A23" s="5">
        <v>18</v>
      </c>
      <c r="B23" s="5" t="str">
        <f>VLOOKUP(C23,'datedec &amp; datejul kaf'!$B$5:$O$94,14,FALSE)</f>
        <v>2012-13</v>
      </c>
      <c r="C23" s="18">
        <f>LARGE('datedec &amp; datejul kaf'!$B$5:$B$94,'datedec &amp; datejul kaf rank'!$A23)</f>
        <v>498.35105569200005</v>
      </c>
      <c r="D23" s="5" t="str">
        <f>VLOOKUP(E23,'datedec &amp; datejul kaf'!$C$5:$O$94,13,FALSE)</f>
        <v>2014-15</v>
      </c>
      <c r="E23" s="18">
        <f>LARGE('datedec &amp; datejul kaf'!$C$5:$C$94,'datedec &amp; datejul kaf rank'!$A23)</f>
        <v>420.72990157800001</v>
      </c>
      <c r="F23" s="5" t="str">
        <f>VLOOKUP(G23,'datedec &amp; datejul kaf'!$D$5:$O$94,12,FALSE)</f>
        <v>2012-13</v>
      </c>
      <c r="G23" s="18">
        <f>LARGE('datedec &amp; datejul kaf'!$D$5:$D$94,'datedec &amp; datejul kaf rank'!$A23)</f>
        <v>355.85453210999998</v>
      </c>
      <c r="H23" s="5" t="str">
        <f>VLOOKUP(I23,'datedec &amp; datejul kaf'!$E$5:$O$94,11,FALSE)</f>
        <v>1951-52</v>
      </c>
      <c r="I23" s="18">
        <f>LARGE('datedec &amp; datejul kaf'!$E$5:$E$94,'datedec &amp; datejul kaf rank'!$A23)</f>
        <v>279.74279942699997</v>
      </c>
      <c r="J23" s="5" t="str">
        <f>VLOOKUP(K23,'datedec &amp; datejul kaf'!$F$5:$O$94,10,FALSE)</f>
        <v>2006-07</v>
      </c>
      <c r="K23" s="18">
        <f>LARGE('datedec &amp; datejul kaf'!$F$5:$F$94,'datedec &amp; datejul kaf rank'!$A23)</f>
        <v>175.731563658</v>
      </c>
      <c r="L23" s="5" t="str">
        <f>VLOOKUP(M23,'datedec &amp; datejul kaf'!$G$5:$O$94,9,FALSE)</f>
        <v>1981-82</v>
      </c>
      <c r="M23" s="18">
        <f>LARGE('datedec &amp; datejul kaf'!$G$5:$G$94,'datedec &amp; datejul kaf rank'!$A23)</f>
        <v>1150.3219403339999</v>
      </c>
      <c r="N23" s="5" t="str">
        <f>VLOOKUP(O23,'datedec &amp; datejul kaf'!$H$5:$O$94,8,FALSE)</f>
        <v>2011-12</v>
      </c>
      <c r="O23" s="18">
        <f>LARGE('datedec &amp; datejul kaf'!$H$5:$H$94,'datedec &amp; datejul kaf rank'!$A23)</f>
        <v>994.63136766000002</v>
      </c>
      <c r="P23" s="5" t="str">
        <f>VLOOKUP(Q23,'datedec &amp; datejul kaf'!$I$5:$O$94,7,FALSE)</f>
        <v>1998-99</v>
      </c>
      <c r="Q23" s="18">
        <f>LARGE('datedec &amp; datejul kaf'!$I$5:$I$94,'datedec &amp; datejul kaf rank'!$A23)</f>
        <v>843.627736959</v>
      </c>
      <c r="R23" s="5" t="str">
        <f>VLOOKUP(S23,'datedec &amp; datejul kaf'!$J$5:$O$94,6,FALSE)</f>
        <v>1998-99</v>
      </c>
      <c r="S23" s="18">
        <f>LARGE('datedec &amp; datejul kaf'!$J$5:$J$94,'datedec &amp; datejul kaf rank'!$A23)</f>
        <v>669.86377653299996</v>
      </c>
      <c r="T23" s="5" t="str">
        <f>VLOOKUP(U23,'datedec &amp; datejul kaf'!$K$5:$O$94,5,FALSE)</f>
        <v>1949-50</v>
      </c>
      <c r="U23" s="18">
        <f>LARGE('datedec &amp; datejul kaf'!$K$5:$K$94,'datedec &amp; datejul kaf rank'!$A23)</f>
        <v>493.37849389500002</v>
      </c>
      <c r="V23" s="5" t="str">
        <f>VLOOKUP(W23,'datedec &amp; datejul kaf'!$L$5:$O$94,4,FALSE)</f>
        <v>1957-58</v>
      </c>
      <c r="W23" s="18">
        <f>LARGE('datedec &amp; datejul kaf'!$L$5:$L$94,'datedec &amp; datejul kaf rank'!$A23)</f>
        <v>274.08395666399997</v>
      </c>
      <c r="X23" s="5" t="str">
        <f>VLOOKUP(Y23,'datedec &amp; datejul kaf'!$M$5:$O$94,3,FALSE)</f>
        <v>1949-50</v>
      </c>
      <c r="Y23" s="18">
        <f>LARGE('datedec &amp; datejul kaf'!$M$5:$M$94,'datedec &amp; datejul kaf rank'!$A23)</f>
        <v>101.024128443</v>
      </c>
      <c r="Z23" s="5" t="str">
        <f>VLOOKUP(AA23,'datedec &amp; datejul kaf'!$N$5:$O$94,2,FALSE)</f>
        <v>1981-82</v>
      </c>
      <c r="AA23" s="18">
        <f>LARGE('datedec &amp; datejul kaf'!$N$5:$N$94,'datedec &amp; datejul kaf rank'!$A23)</f>
        <v>1693.9556389559998</v>
      </c>
    </row>
    <row r="24" spans="1:27" x14ac:dyDescent="0.2">
      <c r="A24" s="5">
        <v>19</v>
      </c>
      <c r="B24" s="5" t="str">
        <f>VLOOKUP(C24,'datedec &amp; datejul kaf'!$B$5:$O$94,14,FALSE)</f>
        <v>1982-83</v>
      </c>
      <c r="C24" s="18">
        <f>LARGE('datedec &amp; datejul kaf'!$B$5:$B$94,'datedec &amp; datejul kaf rank'!$A24)</f>
        <v>484.05022978200003</v>
      </c>
      <c r="D24" s="5" t="str">
        <f>VLOOKUP(E24,'datedec &amp; datejul kaf'!$C$5:$O$94,13,FALSE)</f>
        <v>1971-72</v>
      </c>
      <c r="E24" s="18">
        <f>LARGE('datedec &amp; datejul kaf'!$C$5:$C$94,'datedec &amp; datejul kaf rank'!$A24)</f>
        <v>411.43138952999999</v>
      </c>
      <c r="F24" s="5" t="str">
        <f>VLOOKUP(G24,'datedec &amp; datejul kaf'!$D$5:$O$94,12,FALSE)</f>
        <v>1962-63</v>
      </c>
      <c r="G24" s="18">
        <f>LARGE('datedec &amp; datejul kaf'!$D$5:$D$94,'datedec &amp; datejul kaf rank'!$A24)</f>
        <v>352.22081323799995</v>
      </c>
      <c r="H24" s="5" t="str">
        <f>VLOOKUP(I24,'datedec &amp; datejul kaf'!$E$5:$O$94,11,FALSE)</f>
        <v>2006-07</v>
      </c>
      <c r="I24" s="18">
        <f>LARGE('datedec &amp; datejul kaf'!$E$5:$E$94,'datedec &amp; datejul kaf rank'!$A24)</f>
        <v>272.42577490799999</v>
      </c>
      <c r="J24" s="5" t="str">
        <f>VLOOKUP(K24,'datedec &amp; datejul kaf'!$F$5:$O$94,10,FALSE)</f>
        <v>1998-99</v>
      </c>
      <c r="K24" s="18">
        <f>LARGE('datedec &amp; datejul kaf'!$F$5:$F$94,'datedec &amp; datejul kaf rank'!$A24)</f>
        <v>164.72528307899998</v>
      </c>
      <c r="L24" s="5" t="str">
        <f>VLOOKUP(M24,'datedec &amp; datejul kaf'!$G$5:$O$94,9,FALSE)</f>
        <v>1997-98</v>
      </c>
      <c r="M24" s="18">
        <f>LARGE('datedec &amp; datejul kaf'!$G$5:$G$94,'datedec &amp; datejul kaf rank'!$A24)</f>
        <v>1143.336155472</v>
      </c>
      <c r="N24" s="5" t="str">
        <f>VLOOKUP(O24,'datedec &amp; datejul kaf'!$H$5:$O$94,8,FALSE)</f>
        <v>1956-57</v>
      </c>
      <c r="O24" s="18">
        <f>LARGE('datedec &amp; datejul kaf'!$H$5:$H$94,'datedec &amp; datejul kaf rank'!$A24)</f>
        <v>985.13847545399994</v>
      </c>
      <c r="P24" s="5" t="str">
        <f>VLOOKUP(Q24,'datedec &amp; datejul kaf'!$I$5:$O$94,7,FALSE)</f>
        <v>2007-08</v>
      </c>
      <c r="Q24" s="18">
        <f>LARGE('datedec &amp; datejul kaf'!$I$5:$I$94,'datedec &amp; datejul kaf rank'!$A24)</f>
        <v>838.96261316699997</v>
      </c>
      <c r="R24" s="5" t="str">
        <f>VLOOKUP(S24,'datedec &amp; datejul kaf'!$J$5:$O$94,6,FALSE)</f>
        <v>1949-50</v>
      </c>
      <c r="S24" s="18">
        <f>LARGE('datedec &amp; datejul kaf'!$J$5:$J$94,'datedec &amp; datejul kaf rank'!$A24)</f>
        <v>668.6776608749999</v>
      </c>
      <c r="T24" s="5" t="str">
        <f>VLOOKUP(U24,'datedec &amp; datejul kaf'!$K$5:$O$94,5,FALSE)</f>
        <v>1936-37</v>
      </c>
      <c r="U24" s="18">
        <f>LARGE('datedec &amp; datejul kaf'!$K$5:$K$94,'datedec &amp; datejul kaf rank'!$A24)</f>
        <v>486.94411397100004</v>
      </c>
      <c r="V24" s="5" t="str">
        <f>VLOOKUP(W24,'datedec &amp; datejul kaf'!$L$5:$O$94,4,FALSE)</f>
        <v>2016-17</v>
      </c>
      <c r="W24" s="18">
        <f>LARGE('datedec &amp; datejul kaf'!$L$5:$L$94,'datedec &amp; datejul kaf rank'!$A24)</f>
        <v>267.73486599299997</v>
      </c>
      <c r="X24" s="5" t="str">
        <f>VLOOKUP(Y24,'datedec &amp; datejul kaf'!$M$5:$O$94,3,FALSE)</f>
        <v>1981-82</v>
      </c>
      <c r="Y24" s="18">
        <f>LARGE('datedec &amp; datejul kaf'!$M$5:$M$94,'datedec &amp; datejul kaf rank'!$A24)</f>
        <v>99.609913619999986</v>
      </c>
      <c r="Z24" s="5" t="str">
        <f>VLOOKUP(AA24,'datedec &amp; datejul kaf'!$N$5:$O$94,2,FALSE)</f>
        <v>1956-57</v>
      </c>
      <c r="AA24" s="18">
        <f>LARGE('datedec &amp; datejul kaf'!$N$5:$N$94,'datedec &amp; datejul kaf rank'!$A24)</f>
        <v>1663.5807640619998</v>
      </c>
    </row>
    <row r="25" spans="1:27" x14ac:dyDescent="0.2">
      <c r="A25" s="5">
        <v>20</v>
      </c>
      <c r="B25" s="5" t="str">
        <f>VLOOKUP(C25,'datedec &amp; datejul kaf'!$B$5:$O$94,14,FALSE)</f>
        <v>2017-18</v>
      </c>
      <c r="C25" s="18">
        <f>LARGE('datedec &amp; datejul kaf'!$B$5:$B$94,'datedec &amp; datejul kaf rank'!$A25)</f>
        <v>483.56229591599998</v>
      </c>
      <c r="D25" s="5" t="str">
        <f>VLOOKUP(E25,'datedec &amp; datejul kaf'!$C$5:$O$94,13,FALSE)</f>
        <v>1982-83</v>
      </c>
      <c r="E25" s="18">
        <f>LARGE('datedec &amp; datejul kaf'!$C$5:$C$94,'datedec &amp; datejul kaf rank'!$A25)</f>
        <v>409.40428216800001</v>
      </c>
      <c r="F25" s="5" t="str">
        <f>VLOOKUP(G25,'datedec &amp; datejul kaf'!$D$5:$O$94,12,FALSE)</f>
        <v>1982-83</v>
      </c>
      <c r="G25" s="18">
        <f>LARGE('datedec &amp; datejul kaf'!$D$5:$D$94,'datedec &amp; datejul kaf rank'!$A25)</f>
        <v>338.23734268800001</v>
      </c>
      <c r="H25" s="5" t="str">
        <f>VLOOKUP(I25,'datedec &amp; datejul kaf'!$E$5:$O$94,11,FALSE)</f>
        <v>1970-71</v>
      </c>
      <c r="I25" s="18">
        <f>LARGE('datedec &amp; datejul kaf'!$E$5:$E$94,'datedec &amp; datejul kaf rank'!$A25)</f>
        <v>265.414204923</v>
      </c>
      <c r="J25" s="5" t="str">
        <f>VLOOKUP(K25,'datedec &amp; datejul kaf'!$F$5:$O$94,10,FALSE)</f>
        <v>1951-52</v>
      </c>
      <c r="K25" s="18">
        <f>LARGE('datedec &amp; datejul kaf'!$F$5:$F$94,'datedec &amp; datejul kaf rank'!$A25)</f>
        <v>164.60230787699999</v>
      </c>
      <c r="L25" s="5" t="str">
        <f>VLOOKUP(M25,'datedec &amp; datejul kaf'!$G$5:$O$94,9,FALSE)</f>
        <v>1950-51</v>
      </c>
      <c r="M25" s="18">
        <f>LARGE('datedec &amp; datejul kaf'!$G$5:$G$94,'datedec &amp; datejul kaf rank'!$A25)</f>
        <v>1139.857147338</v>
      </c>
      <c r="N25" s="5" t="str">
        <f>VLOOKUP(O25,'datedec &amp; datejul kaf'!$H$5:$O$94,8,FALSE)</f>
        <v>1942-43</v>
      </c>
      <c r="O25" s="18">
        <f>LARGE('datedec &amp; datejul kaf'!$H$5:$H$94,'datedec &amp; datejul kaf rank'!$A25)</f>
        <v>966.92227778999995</v>
      </c>
      <c r="P25" s="5" t="str">
        <f>VLOOKUP(Q25,'datedec &amp; datejul kaf'!$I$5:$O$94,7,FALSE)</f>
        <v>1931-32</v>
      </c>
      <c r="Q25" s="18">
        <f>LARGE('datedec &amp; datejul kaf'!$I$5:$I$94,'datedec &amp; datejul kaf rank'!$A25)</f>
        <v>832.28823325199994</v>
      </c>
      <c r="R25" s="5" t="str">
        <f>VLOOKUP(S25,'datedec &amp; datejul kaf'!$J$5:$O$94,6,FALSE)</f>
        <v>1957-58</v>
      </c>
      <c r="S25" s="18">
        <f>LARGE('datedec &amp; datejul kaf'!$J$5:$J$94,'datedec &amp; datejul kaf rank'!$A25)</f>
        <v>664.48261970999999</v>
      </c>
      <c r="T25" s="5" t="str">
        <f>VLOOKUP(U25,'datedec &amp; datejul kaf'!$K$5:$O$94,5,FALSE)</f>
        <v>1931-32</v>
      </c>
      <c r="U25" s="18">
        <f>LARGE('datedec &amp; datejul kaf'!$K$5:$K$94,'datedec &amp; datejul kaf rank'!$A25)</f>
        <v>481.58675879999998</v>
      </c>
      <c r="V25" s="5" t="str">
        <f>VLOOKUP(W25,'datedec &amp; datejul kaf'!$L$5:$O$94,4,FALSE)</f>
        <v>1997-98</v>
      </c>
      <c r="W25" s="18">
        <f>LARGE('datedec &amp; datejul kaf'!$L$5:$L$94,'datedec &amp; datejul kaf rank'!$A25)</f>
        <v>267.09023791799996</v>
      </c>
      <c r="X25" s="5" t="str">
        <f>VLOOKUP(Y25,'datedec &amp; datejul kaf'!$M$5:$O$94,3,FALSE)</f>
        <v>1947-48</v>
      </c>
      <c r="Y25" s="18">
        <f>LARGE('datedec &amp; datejul kaf'!$M$5:$M$94,'datedec &amp; datejul kaf rank'!$A25)</f>
        <v>97.642310387999999</v>
      </c>
      <c r="Z25" s="5" t="str">
        <f>VLOOKUP(AA25,'datedec &amp; datejul kaf'!$N$5:$O$94,2,FALSE)</f>
        <v>2010-11</v>
      </c>
      <c r="AA25" s="18">
        <f>LARGE('datedec &amp; datejul kaf'!$N$5:$N$94,'datedec &amp; datejul kaf rank'!$A25)</f>
        <v>1658.1401031089999</v>
      </c>
    </row>
    <row r="26" spans="1:27" x14ac:dyDescent="0.2">
      <c r="A26" s="5">
        <v>21</v>
      </c>
      <c r="B26" s="5" t="str">
        <f>VLOOKUP(C26,'datedec &amp; datejul kaf'!$B$5:$O$94,14,FALSE)</f>
        <v>2014-15</v>
      </c>
      <c r="C26" s="18">
        <f>LARGE('datedec &amp; datejul kaf'!$B$5:$B$94,'datedec &amp; datejul kaf rank'!$A26)</f>
        <v>481.17221336099999</v>
      </c>
      <c r="D26" s="5" t="str">
        <f>VLOOKUP(E26,'datedec &amp; datejul kaf'!$C$5:$O$94,13,FALSE)</f>
        <v>1962-63</v>
      </c>
      <c r="E26" s="18">
        <f>LARGE('datedec &amp; datejul kaf'!$C$5:$C$94,'datedec &amp; datejul kaf rank'!$A26)</f>
        <v>408.74973673800002</v>
      </c>
      <c r="F26" s="5" t="str">
        <f>VLOOKUP(G26,'datedec &amp; datejul kaf'!$D$5:$O$94,12,FALSE)</f>
        <v>2006-07</v>
      </c>
      <c r="G26" s="18">
        <f>LARGE('datedec &amp; datejul kaf'!$D$5:$D$94,'datedec &amp; datejul kaf rank'!$A26)</f>
        <v>332.92957429199998</v>
      </c>
      <c r="H26" s="5" t="str">
        <f>VLOOKUP(I26,'datedec &amp; datejul kaf'!$E$5:$O$94,11,FALSE)</f>
        <v>1982-83</v>
      </c>
      <c r="I26" s="18">
        <f>LARGE('datedec &amp; datejul kaf'!$E$5:$E$94,'datedec &amp; datejul kaf rank'!$A26)</f>
        <v>260.51701502399999</v>
      </c>
      <c r="J26" s="5" t="str">
        <f>VLOOKUP(K26,'datedec &amp; datejul kaf'!$F$5:$O$94,10,FALSE)</f>
        <v>2010-11</v>
      </c>
      <c r="K26" s="18">
        <f>LARGE('datedec &amp; datejul kaf'!$F$5:$F$94,'datedec &amp; datejul kaf rank'!$A26)</f>
        <v>163.495531059</v>
      </c>
      <c r="L26" s="5" t="str">
        <f>VLOOKUP(M26,'datedec &amp; datejul kaf'!$G$5:$O$94,9,FALSE)</f>
        <v>2011-12</v>
      </c>
      <c r="M26" s="18">
        <f>LARGE('datedec &amp; datejul kaf'!$G$5:$G$94,'datedec &amp; datejul kaf rank'!$A26)</f>
        <v>1133.2244203140001</v>
      </c>
      <c r="N26" s="5" t="str">
        <f>VLOOKUP(O26,'datedec &amp; datejul kaf'!$H$5:$O$94,8,FALSE)</f>
        <v>1949-50</v>
      </c>
      <c r="O26" s="18">
        <f>LARGE('datedec &amp; datejul kaf'!$H$5:$H$94,'datedec &amp; datejul kaf rank'!$A26)</f>
        <v>956.40393107700004</v>
      </c>
      <c r="P26" s="5" t="str">
        <f>VLOOKUP(Q26,'datedec &amp; datejul kaf'!$I$5:$O$94,7,FALSE)</f>
        <v>1956-57</v>
      </c>
      <c r="Q26" s="18">
        <f>LARGE('datedec &amp; datejul kaf'!$I$5:$I$94,'datedec &amp; datejul kaf rank'!$A26)</f>
        <v>826.24658058600005</v>
      </c>
      <c r="R26" s="5" t="str">
        <f>VLOOKUP(S26,'datedec &amp; datejul kaf'!$J$5:$O$94,6,FALSE)</f>
        <v>1936-37</v>
      </c>
      <c r="S26" s="18">
        <f>LARGE('datedec &amp; datejul kaf'!$J$5:$J$94,'datedec &amp; datejul kaf rank'!$A26)</f>
        <v>664.44493376100002</v>
      </c>
      <c r="T26" s="5" t="str">
        <f>VLOOKUP(U26,'datedec &amp; datejul kaf'!$K$5:$O$94,5,FALSE)</f>
        <v>1948-49</v>
      </c>
      <c r="U26" s="18">
        <f>LARGE('datedec &amp; datejul kaf'!$K$5:$K$94,'datedec &amp; datejul kaf rank'!$A26)</f>
        <v>479.23436219399997</v>
      </c>
      <c r="V26" s="5" t="str">
        <f>VLOOKUP(W26,'datedec &amp; datejul kaf'!$L$5:$O$94,4,FALSE)</f>
        <v>1992-93</v>
      </c>
      <c r="W26" s="18">
        <f>LARGE('datedec &amp; datejul kaf'!$L$5:$L$94,'datedec &amp; datejul kaf rank'!$A26)</f>
        <v>261.288585243</v>
      </c>
      <c r="X26" s="5" t="str">
        <f>VLOOKUP(Y26,'datedec &amp; datejul kaf'!$M$5:$O$94,3,FALSE)</f>
        <v>2011-12</v>
      </c>
      <c r="Y26" s="18">
        <f>LARGE('datedec &amp; datejul kaf'!$M$5:$M$94,'datedec &amp; datejul kaf rank'!$A26)</f>
        <v>97.33487238299999</v>
      </c>
      <c r="Z26" s="5" t="str">
        <f>VLOOKUP(AA26,'datedec &amp; datejul kaf'!$N$5:$O$94,2,FALSE)</f>
        <v>1937-38</v>
      </c>
      <c r="AA26" s="18">
        <f>LARGE('datedec &amp; datejul kaf'!$N$5:$N$94,'datedec &amp; datejul kaf rank'!$A26)</f>
        <v>1603.197956409</v>
      </c>
    </row>
    <row r="27" spans="1:27" x14ac:dyDescent="0.2">
      <c r="A27" s="5">
        <v>22</v>
      </c>
      <c r="B27" s="5" t="str">
        <f>VLOOKUP(C27,'datedec &amp; datejul kaf'!$B$5:$O$94,14,FALSE)</f>
        <v>1962-63</v>
      </c>
      <c r="C27" s="18">
        <f>LARGE('datedec &amp; datejul kaf'!$B$5:$B$94,'datedec &amp; datejul kaf rank'!$A27)</f>
        <v>474.04956900000002</v>
      </c>
      <c r="D27" s="5" t="str">
        <f>VLOOKUP(E27,'datedec &amp; datejul kaf'!$C$5:$O$94,13,FALSE)</f>
        <v>2017-18</v>
      </c>
      <c r="E27" s="18">
        <f>LARGE('datedec &amp; datejul kaf'!$C$5:$C$94,'datedec &amp; datejul kaf rank'!$A27)</f>
        <v>397.17221651099999</v>
      </c>
      <c r="F27" s="5" t="str">
        <f>VLOOKUP(G27,'datedec &amp; datejul kaf'!$D$5:$O$94,12,FALSE)</f>
        <v>1971-72</v>
      </c>
      <c r="G27" s="18">
        <f>LARGE('datedec &amp; datejul kaf'!$D$5:$D$94,'datedec &amp; datejul kaf rank'!$A27)</f>
        <v>330.56527685999998</v>
      </c>
      <c r="H27" s="5" t="str">
        <f>VLOOKUP(I27,'datedec &amp; datejul kaf'!$E$5:$O$94,11,FALSE)</f>
        <v>1962-63</v>
      </c>
      <c r="I27" s="18">
        <f>LARGE('datedec &amp; datejul kaf'!$E$5:$E$94,'datedec &amp; datejul kaf rank'!$A27)</f>
        <v>260.11238694000002</v>
      </c>
      <c r="J27" s="5" t="str">
        <f>VLOOKUP(K27,'datedec &amp; datejul kaf'!$F$5:$O$94,10,FALSE)</f>
        <v>1945-46</v>
      </c>
      <c r="K27" s="18">
        <f>LARGE('datedec &amp; datejul kaf'!$F$5:$F$94,'datedec &amp; datejul kaf rank'!$A27)</f>
        <v>163.24958065499999</v>
      </c>
      <c r="L27" s="5" t="str">
        <f>VLOOKUP(M27,'datedec &amp; datejul kaf'!$G$5:$O$94,9,FALSE)</f>
        <v>2005-06</v>
      </c>
      <c r="M27" s="18">
        <f>LARGE('datedec &amp; datejul kaf'!$G$5:$G$94,'datedec &amp; datejul kaf rank'!$A27)</f>
        <v>1104.593016429</v>
      </c>
      <c r="N27" s="5" t="str">
        <f>VLOOKUP(O27,'datedec &amp; datejul kaf'!$H$5:$O$94,8,FALSE)</f>
        <v>1950-51</v>
      </c>
      <c r="O27" s="18">
        <f>LARGE('datedec &amp; datejul kaf'!$H$5:$H$94,'datedec &amp; datejul kaf rank'!$A27)</f>
        <v>955.33285673699993</v>
      </c>
      <c r="P27" s="5" t="str">
        <f>VLOOKUP(Q27,'datedec &amp; datejul kaf'!$I$5:$O$94,7,FALSE)</f>
        <v>1957-58</v>
      </c>
      <c r="Q27" s="18">
        <f>LARGE('datedec &amp; datejul kaf'!$I$5:$I$94,'datedec &amp; datejul kaf rank'!$A27)</f>
        <v>823.05914268900005</v>
      </c>
      <c r="R27" s="5" t="str">
        <f>VLOOKUP(S27,'datedec &amp; datejul kaf'!$J$5:$O$94,6,FALSE)</f>
        <v>1988-89</v>
      </c>
      <c r="S27" s="18">
        <f>LARGE('datedec &amp; datejul kaf'!$J$5:$J$94,'datedec &amp; datejul kaf rank'!$A27)</f>
        <v>648.329231886</v>
      </c>
      <c r="T27" s="5" t="str">
        <f>VLOOKUP(U27,'datedec &amp; datejul kaf'!$K$5:$O$94,5,FALSE)</f>
        <v>1947-48</v>
      </c>
      <c r="U27" s="18">
        <f>LARGE('datedec &amp; datejul kaf'!$K$5:$K$94,'datedec &amp; datejul kaf rank'!$A27)</f>
        <v>463.34874295500003</v>
      </c>
      <c r="V27" s="5" t="str">
        <f>VLOOKUP(W27,'datedec &amp; datejul kaf'!$L$5:$O$94,4,FALSE)</f>
        <v>1936-37</v>
      </c>
      <c r="W27" s="18">
        <f>LARGE('datedec &amp; datejul kaf'!$L$5:$L$94,'datedec &amp; datejul kaf rank'!$A27)</f>
        <v>257.77982504400001</v>
      </c>
      <c r="X27" s="5" t="str">
        <f>VLOOKUP(Y27,'datedec &amp; datejul kaf'!$M$5:$O$94,3,FALSE)</f>
        <v>1963-64</v>
      </c>
      <c r="Y27" s="18">
        <f>LARGE('datedec &amp; datejul kaf'!$M$5:$M$94,'datedec &amp; datejul kaf rank'!$A27)</f>
        <v>96.351070766999996</v>
      </c>
      <c r="Z27" s="5" t="str">
        <f>VLOOKUP(AA27,'datedec &amp; datejul kaf'!$N$5:$O$94,2,FALSE)</f>
        <v>1974-75</v>
      </c>
      <c r="AA27" s="18">
        <f>LARGE('datedec &amp; datejul kaf'!$N$5:$N$94,'datedec &amp; datejul kaf rank'!$A27)</f>
        <v>1562.086552992</v>
      </c>
    </row>
    <row r="28" spans="1:27" x14ac:dyDescent="0.2">
      <c r="A28" s="5">
        <v>23</v>
      </c>
      <c r="B28" s="5" t="str">
        <f>VLOOKUP(C28,'datedec &amp; datejul kaf'!$B$5:$O$94,14,FALSE)</f>
        <v>1957-58</v>
      </c>
      <c r="C28" s="18">
        <f>LARGE('datedec &amp; datejul kaf'!$B$5:$B$94,'datedec &amp; datejul kaf rank'!$A28)</f>
        <v>463.19204874600001</v>
      </c>
      <c r="D28" s="5" t="str">
        <f>VLOOKUP(E28,'datedec &amp; datejul kaf'!$C$5:$O$94,13,FALSE)</f>
        <v>2006-07</v>
      </c>
      <c r="E28" s="18">
        <f>LARGE('datedec &amp; datejul kaf'!$C$5:$C$94,'datedec &amp; datejul kaf rank'!$A28)</f>
        <v>393.14775385199999</v>
      </c>
      <c r="F28" s="5" t="str">
        <f>VLOOKUP(G28,'datedec &amp; datejul kaf'!$D$5:$O$94,12,FALSE)</f>
        <v>2016-17</v>
      </c>
      <c r="G28" s="18">
        <f>LARGE('datedec &amp; datejul kaf'!$D$5:$D$94,'datedec &amp; datejul kaf rank'!$A28)</f>
        <v>330.00197109599998</v>
      </c>
      <c r="H28" s="5" t="str">
        <f>VLOOKUP(I28,'datedec &amp; datejul kaf'!$E$5:$O$94,11,FALSE)</f>
        <v>2005-06</v>
      </c>
      <c r="I28" s="18">
        <f>LARGE('datedec &amp; datejul kaf'!$E$5:$E$94,'datedec &amp; datejul kaf rank'!$A28)</f>
        <v>259.34280019199997</v>
      </c>
      <c r="J28" s="5" t="str">
        <f>VLOOKUP(K28,'datedec &amp; datejul kaf'!$F$5:$O$94,10,FALSE)</f>
        <v>2015-16</v>
      </c>
      <c r="K28" s="18">
        <f>LARGE('datedec &amp; datejul kaf'!$F$5:$F$94,'datedec &amp; datejul kaf rank'!$A28)</f>
        <v>158.33057257499999</v>
      </c>
      <c r="L28" s="5" t="str">
        <f>VLOOKUP(M28,'datedec &amp; datejul kaf'!$G$5:$O$94,9,FALSE)</f>
        <v>1992-93</v>
      </c>
      <c r="M28" s="18">
        <f>LARGE('datedec &amp; datejul kaf'!$G$5:$G$94,'datedec &amp; datejul kaf rank'!$A28)</f>
        <v>1103.379132177</v>
      </c>
      <c r="N28" s="5" t="str">
        <f>VLOOKUP(O28,'datedec &amp; datejul kaf'!$H$5:$O$94,8,FALSE)</f>
        <v>1988-89</v>
      </c>
      <c r="O28" s="18">
        <f>LARGE('datedec &amp; datejul kaf'!$H$5:$H$94,'datedec &amp; datejul kaf rank'!$A28)</f>
        <v>947.66475785099999</v>
      </c>
      <c r="P28" s="5" t="str">
        <f>VLOOKUP(Q28,'datedec &amp; datejul kaf'!$I$5:$O$94,7,FALSE)</f>
        <v>1942-43</v>
      </c>
      <c r="Q28" s="18">
        <f>LARGE('datedec &amp; datejul kaf'!$I$5:$I$94,'datedec &amp; datejul kaf rank'!$A28)</f>
        <v>812.75104390199999</v>
      </c>
      <c r="R28" s="5" t="str">
        <f>VLOOKUP(S28,'datedec &amp; datejul kaf'!$J$5:$O$94,6,FALSE)</f>
        <v>1942-43</v>
      </c>
      <c r="S28" s="18">
        <f>LARGE('datedec &amp; datejul kaf'!$J$5:$J$94,'datedec &amp; datejul kaf rank'!$A28)</f>
        <v>648.27171122699997</v>
      </c>
      <c r="T28" s="5" t="str">
        <f>VLOOKUP(U28,'datedec &amp; datejul kaf'!$K$5:$O$94,5,FALSE)</f>
        <v>1968-69</v>
      </c>
      <c r="U28" s="18">
        <f>LARGE('datedec &amp; datejul kaf'!$K$5:$K$94,'datedec &amp; datejul kaf rank'!$A28)</f>
        <v>455.61717299700001</v>
      </c>
      <c r="V28" s="5" t="str">
        <f>VLOOKUP(W28,'datedec &amp; datejul kaf'!$L$5:$O$94,4,FALSE)</f>
        <v>1931-32</v>
      </c>
      <c r="W28" s="18">
        <f>LARGE('datedec &amp; datejul kaf'!$L$5:$L$94,'datedec &amp; datejul kaf rank'!$A28)</f>
        <v>253.09883348400001</v>
      </c>
      <c r="X28" s="5" t="str">
        <f>VLOOKUP(Y28,'datedec &amp; datejul kaf'!$M$5:$O$94,3,FALSE)</f>
        <v>1975-76</v>
      </c>
      <c r="Y28" s="18">
        <f>LARGE('datedec &amp; datejul kaf'!$M$5:$M$94,'datedec &amp; datejul kaf rank'!$A28)</f>
        <v>95.797682358000003</v>
      </c>
      <c r="Z28" s="5" t="str">
        <f>VLOOKUP(AA28,'datedec &amp; datejul kaf'!$N$5:$O$94,2,FALSE)</f>
        <v>1997-98</v>
      </c>
      <c r="AA28" s="18">
        <f>LARGE('datedec &amp; datejul kaf'!$N$5:$N$94,'datedec &amp; datejul kaf rank'!$A28)</f>
        <v>1560.7933298999999</v>
      </c>
    </row>
    <row r="29" spans="1:27" x14ac:dyDescent="0.2">
      <c r="A29" s="5">
        <v>24</v>
      </c>
      <c r="B29" s="5" t="str">
        <f>VLOOKUP(C29,'datedec &amp; datejul kaf'!$B$5:$O$94,14,FALSE)</f>
        <v>2006-07</v>
      </c>
      <c r="C29" s="18">
        <f>LARGE('datedec &amp; datejul kaf'!$B$5:$B$94,'datedec &amp; datejul kaf rank'!$A29)</f>
        <v>462.62874298200001</v>
      </c>
      <c r="D29" s="5" t="str">
        <f>VLOOKUP(E29,'datedec &amp; datejul kaf'!$C$5:$O$94,13,FALSE)</f>
        <v>1957-58</v>
      </c>
      <c r="E29" s="18">
        <f>LARGE('datedec &amp; datejul kaf'!$C$5:$C$94,'datedec &amp; datejul kaf rank'!$A29)</f>
        <v>390.20626635899998</v>
      </c>
      <c r="F29" s="5" t="str">
        <f>VLOOKUP(G29,'datedec &amp; datejul kaf'!$D$5:$O$94,12,FALSE)</f>
        <v>1970-71</v>
      </c>
      <c r="G29" s="18">
        <f>LARGE('datedec &amp; datejul kaf'!$D$5:$D$94,'datedec &amp; datejul kaf rank'!$A29)</f>
        <v>323.76593827199997</v>
      </c>
      <c r="H29" s="5" t="str">
        <f>VLOOKUP(I29,'datedec &amp; datejul kaf'!$E$5:$O$94,11,FALSE)</f>
        <v>1937-38</v>
      </c>
      <c r="I29" s="18">
        <f>LARGE('datedec &amp; datejul kaf'!$E$5:$E$94,'datedec &amp; datejul kaf rank'!$A29)</f>
        <v>249.82412286299999</v>
      </c>
      <c r="J29" s="5" t="str">
        <f>VLOOKUP(K29,'datedec &amp; datejul kaf'!$F$5:$O$94,10,FALSE)</f>
        <v>1962-63</v>
      </c>
      <c r="K29" s="18">
        <f>LARGE('datedec &amp; datejul kaf'!$F$5:$F$94,'datedec &amp; datejul kaf rank'!$A29)</f>
        <v>157.40825856000001</v>
      </c>
      <c r="L29" s="5" t="str">
        <f>VLOOKUP(M29,'datedec &amp; datejul kaf'!$G$5:$O$94,9,FALSE)</f>
        <v>1956-57</v>
      </c>
      <c r="M29" s="18">
        <f>LARGE('datedec &amp; datejul kaf'!$G$5:$G$94,'datedec &amp; datejul kaf rank'!$A29)</f>
        <v>1093.3566532139998</v>
      </c>
      <c r="N29" s="5" t="str">
        <f>VLOOKUP(O29,'datedec &amp; datejul kaf'!$H$5:$O$94,8,FALSE)</f>
        <v>1953-54</v>
      </c>
      <c r="O29" s="18">
        <f>LARGE('datedec &amp; datejul kaf'!$H$5:$H$94,'datedec &amp; datejul kaf rank'!$A29)</f>
        <v>937.003601226</v>
      </c>
      <c r="P29" s="5" t="str">
        <f>VLOOKUP(Q29,'datedec &amp; datejul kaf'!$I$5:$O$94,7,FALSE)</f>
        <v>1995-96</v>
      </c>
      <c r="Q29" s="18">
        <f>LARGE('datedec &amp; datejul kaf'!$I$5:$I$94,'datedec &amp; datejul kaf rank'!$A29)</f>
        <v>801.19335838500001</v>
      </c>
      <c r="R29" s="5" t="str">
        <f>VLOOKUP(S29,'datedec &amp; datejul kaf'!$J$5:$O$94,6,FALSE)</f>
        <v>1995-96</v>
      </c>
      <c r="S29" s="18">
        <f>LARGE('datedec &amp; datejul kaf'!$J$5:$J$94,'datedec &amp; datejul kaf rank'!$A29)</f>
        <v>640.64923217399996</v>
      </c>
      <c r="T29" s="5" t="str">
        <f>VLOOKUP(U29,'datedec &amp; datejul kaf'!$K$5:$O$94,5,FALSE)</f>
        <v>1997-98</v>
      </c>
      <c r="U29" s="18">
        <f>LARGE('datedec &amp; datejul kaf'!$K$5:$K$94,'datedec &amp; datejul kaf rank'!$A29)</f>
        <v>454.19700776100001</v>
      </c>
      <c r="V29" s="5" t="str">
        <f>VLOOKUP(W29,'datedec &amp; datejul kaf'!$L$5:$O$94,4,FALSE)</f>
        <v>1981-82</v>
      </c>
      <c r="W29" s="18">
        <f>LARGE('datedec &amp; datejul kaf'!$L$5:$L$94,'datedec &amp; datejul kaf rank'!$A29)</f>
        <v>251.76197403</v>
      </c>
      <c r="X29" s="5" t="str">
        <f>VLOOKUP(Y29,'datedec &amp; datejul kaf'!$M$5:$O$94,3,FALSE)</f>
        <v>1953-54</v>
      </c>
      <c r="Y29" s="18">
        <f>LARGE('datedec &amp; datejul kaf'!$M$5:$M$94,'datedec &amp; datejul kaf rank'!$A29)</f>
        <v>95.182806348</v>
      </c>
      <c r="Z29" s="5" t="str">
        <f>VLOOKUP(AA29,'datedec &amp; datejul kaf'!$N$5:$O$94,2,FALSE)</f>
        <v>1975-76</v>
      </c>
      <c r="AA29" s="18">
        <f>LARGE('datedec &amp; datejul kaf'!$N$5:$N$94,'datedec &amp; datejul kaf rank'!$A29)</f>
        <v>1521.7427528520002</v>
      </c>
    </row>
    <row r="30" spans="1:27" x14ac:dyDescent="0.2">
      <c r="A30" s="5">
        <v>25</v>
      </c>
      <c r="B30" s="5" t="str">
        <f>VLOOKUP(C30,'datedec &amp; datejul kaf'!$B$5:$O$94,14,FALSE)</f>
        <v>2016-17</v>
      </c>
      <c r="C30" s="18">
        <f>LARGE('datedec &amp; datejul kaf'!$B$5:$B$94,'datedec &amp; datejul kaf rank'!$A30)</f>
        <v>451.925933466</v>
      </c>
      <c r="D30" s="5" t="str">
        <f>VLOOKUP(E30,'datedec &amp; datejul kaf'!$C$5:$O$94,13,FALSE)</f>
        <v>2016-17</v>
      </c>
      <c r="E30" s="18">
        <f>LARGE('datedec &amp; datejul kaf'!$C$5:$C$94,'datedec &amp; datejul kaf rank'!$A30)</f>
        <v>387.36395241600002</v>
      </c>
      <c r="F30" s="5" t="str">
        <f>VLOOKUP(G30,'datedec &amp; datejul kaf'!$D$5:$O$94,12,FALSE)</f>
        <v>1957-58</v>
      </c>
      <c r="G30" s="18">
        <f>LARGE('datedec &amp; datejul kaf'!$D$5:$D$94,'datedec &amp; datejul kaf rank'!$A30)</f>
        <v>323.44263249900001</v>
      </c>
      <c r="H30" s="5" t="str">
        <f>VLOOKUP(I30,'datedec &amp; datejul kaf'!$E$5:$O$94,11,FALSE)</f>
        <v>1971-72</v>
      </c>
      <c r="I30" s="18">
        <f>LARGE('datedec &amp; datejul kaf'!$E$5:$E$94,'datedec &amp; datejul kaf rank'!$A30)</f>
        <v>249.09420553499999</v>
      </c>
      <c r="J30" s="5" t="str">
        <f>VLOOKUP(K30,'datedec &amp; datejul kaf'!$F$5:$O$94,10,FALSE)</f>
        <v>1957-58</v>
      </c>
      <c r="K30" s="18">
        <f>LARGE('datedec &amp; datejul kaf'!$F$5:$F$94,'datedec &amp; datejul kaf rank'!$A30)</f>
        <v>149.96825883899999</v>
      </c>
      <c r="L30" s="5" t="str">
        <f>VLOOKUP(M30,'datedec &amp; datejul kaf'!$G$5:$O$94,9,FALSE)</f>
        <v>1953-54</v>
      </c>
      <c r="M30" s="18">
        <f>LARGE('datedec &amp; datejul kaf'!$G$5:$G$94,'datedec &amp; datejul kaf rank'!$A30)</f>
        <v>1092.1368185490001</v>
      </c>
      <c r="N30" s="5" t="str">
        <f>VLOOKUP(O30,'datedec &amp; datejul kaf'!$H$5:$O$94,8,FALSE)</f>
        <v>2007-08</v>
      </c>
      <c r="O30" s="18">
        <f>LARGE('datedec &amp; datejul kaf'!$H$5:$H$94,'datedec &amp; datejul kaf rank'!$A30)</f>
        <v>933.35401458599995</v>
      </c>
      <c r="P30" s="5" t="str">
        <f>VLOOKUP(Q30,'datedec &amp; datejul kaf'!$I$5:$O$94,7,FALSE)</f>
        <v>1948-49</v>
      </c>
      <c r="Q30" s="18">
        <f>LARGE('datedec &amp; datejul kaf'!$I$5:$I$94,'datedec &amp; datejul kaf rank'!$A30)</f>
        <v>799.45187084700001</v>
      </c>
      <c r="R30" s="5" t="str">
        <f>VLOOKUP(S30,'datedec &amp; datejul kaf'!$J$5:$O$94,6,FALSE)</f>
        <v>1931-32</v>
      </c>
      <c r="S30" s="18">
        <f>LARGE('datedec &amp; datejul kaf'!$J$5:$J$94,'datedec &amp; datejul kaf rank'!$A30)</f>
        <v>637.24956287999998</v>
      </c>
      <c r="T30" s="5" t="str">
        <f>VLOOKUP(U30,'datedec &amp; datejul kaf'!$K$5:$O$94,5,FALSE)</f>
        <v>1981-82</v>
      </c>
      <c r="U30" s="18">
        <f>LARGE('datedec &amp; datejul kaf'!$K$5:$K$94,'datedec &amp; datejul kaf rank'!$A30)</f>
        <v>450.36692526000002</v>
      </c>
      <c r="V30" s="5" t="str">
        <f>VLOOKUP(W30,'datedec &amp; datejul kaf'!$L$5:$O$94,4,FALSE)</f>
        <v>1937-38</v>
      </c>
      <c r="W30" s="18">
        <f>LARGE('datedec &amp; datejul kaf'!$L$5:$L$94,'datedec &amp; datejul kaf rank'!$A30)</f>
        <v>248.82048653699999</v>
      </c>
      <c r="X30" s="5" t="str">
        <f>VLOOKUP(Y30,'datedec &amp; datejul kaf'!$M$5:$O$94,3,FALSE)</f>
        <v>1992-93</v>
      </c>
      <c r="Y30" s="18">
        <f>LARGE('datedec &amp; datejul kaf'!$M$5:$M$94,'datedec &amp; datejul kaf rank'!$A30)</f>
        <v>92.415864302999992</v>
      </c>
      <c r="Z30" s="5" t="str">
        <f>VLOOKUP(AA30,'datedec &amp; datejul kaf'!$N$5:$O$94,2,FALSE)</f>
        <v>2005-06</v>
      </c>
      <c r="AA30" s="18">
        <f>LARGE('datedec &amp; datejul kaf'!$N$5:$N$94,'datedec &amp; datejul kaf rank'!$A30)</f>
        <v>1519.2058934430002</v>
      </c>
    </row>
    <row r="31" spans="1:27" x14ac:dyDescent="0.2">
      <c r="A31" s="5">
        <v>26</v>
      </c>
      <c r="B31" s="5" t="str">
        <f>VLOOKUP(C31,'datedec &amp; datejul kaf'!$B$5:$O$94,14,FALSE)</f>
        <v>1972-73</v>
      </c>
      <c r="C31" s="18">
        <f>LARGE('datedec &amp; datejul kaf'!$B$5:$B$94,'datedec &amp; datejul kaf rank'!$A31)</f>
        <v>440.60229752700002</v>
      </c>
      <c r="D31" s="5" t="str">
        <f>VLOOKUP(E31,'datedec &amp; datejul kaf'!$C$5:$O$94,13,FALSE)</f>
        <v>1970-71</v>
      </c>
      <c r="E31" s="18">
        <f>LARGE('datedec &amp; datejul kaf'!$C$5:$C$94,'datedec &amp; datejul kaf rank'!$A31)</f>
        <v>377.67668005199999</v>
      </c>
      <c r="F31" s="5" t="str">
        <f>VLOOKUP(G31,'datedec &amp; datejul kaf'!$D$5:$O$94,12,FALSE)</f>
        <v>2017-18</v>
      </c>
      <c r="G31" s="18">
        <f>LARGE('datedec &amp; datejul kaf'!$D$5:$D$94,'datedec &amp; datejul kaf rank'!$A31)</f>
        <v>319.10279795100001</v>
      </c>
      <c r="H31" s="5" t="str">
        <f>VLOOKUP(I31,'datedec &amp; datejul kaf'!$E$5:$O$94,11,FALSE)</f>
        <v>1957-58</v>
      </c>
      <c r="I31" s="18">
        <f>LARGE('datedec &amp; datejul kaf'!$E$5:$E$94,'datedec &amp; datejul kaf rank'!$A31)</f>
        <v>247.19800725900001</v>
      </c>
      <c r="J31" s="5" t="str">
        <f>VLOOKUP(K31,'datedec &amp; datejul kaf'!$F$5:$O$94,10,FALSE)</f>
        <v>2016-17</v>
      </c>
      <c r="K31" s="18">
        <f>LARGE('datedec &amp; datejul kaf'!$F$5:$F$94,'datedec &amp; datejul kaf rank'!$A31)</f>
        <v>148.24660601100001</v>
      </c>
      <c r="L31" s="5" t="str">
        <f>VLOOKUP(M31,'datedec &amp; datejul kaf'!$G$5:$O$94,9,FALSE)</f>
        <v>1964-65</v>
      </c>
      <c r="M31" s="18">
        <f>LARGE('datedec &amp; datejul kaf'!$G$5:$G$94,'datedec &amp; datejul kaf rank'!$A31)</f>
        <v>1077.14376126</v>
      </c>
      <c r="N31" s="5" t="str">
        <f>VLOOKUP(O31,'datedec &amp; datejul kaf'!$H$5:$O$94,8,FALSE)</f>
        <v>1997-98</v>
      </c>
      <c r="O31" s="18">
        <f>LARGE('datedec &amp; datejul kaf'!$H$5:$H$94,'datedec &amp; datejul kaf rank'!$A31)</f>
        <v>922.16525467500003</v>
      </c>
      <c r="P31" s="5" t="str">
        <f>VLOOKUP(Q31,'datedec &amp; datejul kaf'!$I$5:$O$94,7,FALSE)</f>
        <v>1997-98</v>
      </c>
      <c r="Q31" s="18">
        <f>LARGE('datedec &amp; datejul kaf'!$I$5:$I$94,'datedec &amp; datejul kaf rank'!$A31)</f>
        <v>788.93154066299996</v>
      </c>
      <c r="R31" s="5" t="str">
        <f>VLOOKUP(S31,'datedec &amp; datejul kaf'!$J$5:$O$94,6,FALSE)</f>
        <v>1968-69</v>
      </c>
      <c r="S31" s="18">
        <f>LARGE('datedec &amp; datejul kaf'!$J$5:$J$94,'datedec &amp; datejul kaf rank'!$A31)</f>
        <v>614.31468770699996</v>
      </c>
      <c r="T31" s="5" t="str">
        <f>VLOOKUP(U31,'datedec &amp; datejul kaf'!$K$5:$O$94,5,FALSE)</f>
        <v>1945-46</v>
      </c>
      <c r="U31" s="18">
        <f>LARGE('datedec &amp; datejul kaf'!$K$5:$K$94,'datedec &amp; datejul kaf rank'!$A31)</f>
        <v>450.15866080500001</v>
      </c>
      <c r="V31" s="5" t="str">
        <f>VLOOKUP(W31,'datedec &amp; datejul kaf'!$L$5:$O$94,4,FALSE)</f>
        <v>1954-55</v>
      </c>
      <c r="W31" s="18">
        <f>LARGE('datedec &amp; datejul kaf'!$L$5:$L$94,'datedec &amp; datejul kaf rank'!$A31)</f>
        <v>245.432718069</v>
      </c>
      <c r="X31" s="5" t="str">
        <f>VLOOKUP(Y31,'datedec &amp; datejul kaf'!$M$5:$O$94,3,FALSE)</f>
        <v>1945-46</v>
      </c>
      <c r="Y31" s="18">
        <f>LARGE('datedec &amp; datejul kaf'!$M$5:$M$94,'datedec &amp; datejul kaf rank'!$A31)</f>
        <v>91.309087484999992</v>
      </c>
      <c r="Z31" s="5" t="str">
        <f>VLOOKUP(AA31,'datedec &amp; datejul kaf'!$N$5:$O$94,2,FALSE)</f>
        <v>2011-12</v>
      </c>
      <c r="AA31" s="18">
        <f>LARGE('datedec &amp; datejul kaf'!$N$5:$N$94,'datedec &amp; datejul kaf rank'!$A31)</f>
        <v>1505.7460592370001</v>
      </c>
    </row>
    <row r="32" spans="1:27" x14ac:dyDescent="0.2">
      <c r="A32" s="5">
        <v>27</v>
      </c>
      <c r="B32" s="5" t="str">
        <f>VLOOKUP(C32,'datedec &amp; datejul kaf'!$B$5:$O$94,14,FALSE)</f>
        <v>1958-59</v>
      </c>
      <c r="C32" s="18">
        <f>LARGE('datedec &amp; datejul kaf'!$B$5:$B$94,'datedec &amp; datejul kaf rank'!$A32)</f>
        <v>439.49353723800004</v>
      </c>
      <c r="D32" s="5" t="str">
        <f>VLOOKUP(E32,'datedec &amp; datejul kaf'!$C$5:$O$94,13,FALSE)</f>
        <v>1961-62</v>
      </c>
      <c r="E32" s="18">
        <f>LARGE('datedec &amp; datejul kaf'!$C$5:$C$94,'datedec &amp; datejul kaf rank'!$A32)</f>
        <v>368.14808536799995</v>
      </c>
      <c r="F32" s="5" t="str">
        <f>VLOOKUP(G32,'datedec &amp; datejul kaf'!$D$5:$O$94,12,FALSE)</f>
        <v>1937-38</v>
      </c>
      <c r="G32" s="18">
        <f>LARGE('datedec &amp; datejul kaf'!$D$5:$D$94,'datedec &amp; datejul kaf rank'!$A32)</f>
        <v>311.37321146400001</v>
      </c>
      <c r="H32" s="5" t="str">
        <f>VLOOKUP(I32,'datedec &amp; datejul kaf'!$E$5:$O$94,11,FALSE)</f>
        <v>1945-46</v>
      </c>
      <c r="I32" s="18">
        <f>LARGE('datedec &amp; datejul kaf'!$E$5:$E$94,'datedec &amp; datejul kaf rank'!$A32)</f>
        <v>242.44957768500001</v>
      </c>
      <c r="J32" s="5" t="str">
        <f>VLOOKUP(K32,'datedec &amp; datejul kaf'!$F$5:$O$94,10,FALSE)</f>
        <v>1971-72</v>
      </c>
      <c r="K32" s="18">
        <f>LARGE('datedec &amp; datejul kaf'!$F$5:$F$94,'datedec &amp; datejul kaf rank'!$A32)</f>
        <v>142.34379631499999</v>
      </c>
      <c r="L32" s="5" t="str">
        <f>VLOOKUP(M32,'datedec &amp; datejul kaf'!$G$5:$O$94,9,FALSE)</f>
        <v>1949-50</v>
      </c>
      <c r="M32" s="18">
        <f>LARGE('datedec &amp; datejul kaf'!$G$5:$G$94,'datedec &amp; datejul kaf rank'!$A32)</f>
        <v>1066.7126872709998</v>
      </c>
      <c r="N32" s="5" t="str">
        <f>VLOOKUP(O32,'datedec &amp; datejul kaf'!$H$5:$O$94,8,FALSE)</f>
        <v>1932-33</v>
      </c>
      <c r="O32" s="18">
        <f>LARGE('datedec &amp; datejul kaf'!$H$5:$H$94,'datedec &amp; datejul kaf rank'!$A32)</f>
        <v>916.803932562</v>
      </c>
      <c r="P32" s="5" t="str">
        <f>VLOOKUP(Q32,'datedec &amp; datejul kaf'!$I$5:$O$94,7,FALSE)</f>
        <v>1981-82</v>
      </c>
      <c r="Q32" s="18">
        <f>LARGE('datedec &amp; datejul kaf'!$I$5:$I$94,'datedec &amp; datejul kaf rank'!$A32)</f>
        <v>773.20856604599999</v>
      </c>
      <c r="R32" s="5" t="str">
        <f>VLOOKUP(S32,'datedec &amp; datejul kaf'!$J$5:$O$94,6,FALSE)</f>
        <v>1981-82</v>
      </c>
      <c r="S32" s="18">
        <f>LARGE('datedec &amp; datejul kaf'!$J$5:$J$94,'datedec &amp; datejul kaf rank'!$A32)</f>
        <v>613.58675384999992</v>
      </c>
      <c r="T32" s="5" t="str">
        <f>VLOOKUP(U32,'datedec &amp; datejul kaf'!$K$5:$O$94,5,FALSE)</f>
        <v>1963-64</v>
      </c>
      <c r="U32" s="18">
        <f>LARGE('datedec &amp; datejul kaf'!$K$5:$K$94,'datedec &amp; datejul kaf rank'!$A32)</f>
        <v>449.922627756</v>
      </c>
      <c r="V32" s="5" t="str">
        <f>VLOOKUP(W32,'datedec &amp; datejul kaf'!$L$5:$O$94,4,FALSE)</f>
        <v>1945-46</v>
      </c>
      <c r="W32" s="18">
        <f>LARGE('datedec &amp; datejul kaf'!$L$5:$L$94,'datedec &amp; datejul kaf rank'!$A32)</f>
        <v>238.641313365</v>
      </c>
      <c r="X32" s="5" t="str">
        <f>VLOOKUP(Y32,'datedec &amp; datejul kaf'!$M$5:$O$94,3,FALSE)</f>
        <v>1996-97</v>
      </c>
      <c r="Y32" s="18">
        <f>LARGE('datedec &amp; datejul kaf'!$M$5:$M$94,'datedec &amp; datejul kaf rank'!$A32)</f>
        <v>91.186112283</v>
      </c>
      <c r="Z32" s="5" t="str">
        <f>VLOOKUP(AA32,'datedec &amp; datejul kaf'!$N$5:$O$94,2,FALSE)</f>
        <v>1999-2000</v>
      </c>
      <c r="AA32" s="18">
        <f>LARGE('datedec &amp; datejul kaf'!$N$5:$N$94,'datedec &amp; datejul kaf rank'!$A32)</f>
        <v>1446.1744912229999</v>
      </c>
    </row>
    <row r="33" spans="1:27" x14ac:dyDescent="0.2">
      <c r="A33" s="5">
        <v>28</v>
      </c>
      <c r="B33" s="5" t="str">
        <f>VLOOKUP(C33,'datedec &amp; datejul kaf'!$B$5:$O$94,14,FALSE)</f>
        <v>1970-71</v>
      </c>
      <c r="C33" s="18">
        <f>LARGE('datedec &amp; datejul kaf'!$B$5:$B$94,'datedec &amp; datejul kaf rank'!$A33)</f>
        <v>436.08990100199998</v>
      </c>
      <c r="D33" s="5" t="str">
        <f>VLOOKUP(E33,'datedec &amp; datejul kaf'!$C$5:$O$94,13,FALSE)</f>
        <v>1937-38</v>
      </c>
      <c r="E33" s="18">
        <f>LARGE('datedec &amp; datejul kaf'!$C$5:$C$94,'datedec &amp; datejul kaf rank'!$A33)</f>
        <v>366.71205236399999</v>
      </c>
      <c r="F33" s="5" t="str">
        <f>VLOOKUP(G33,'datedec &amp; datejul kaf'!$D$5:$O$94,12,FALSE)</f>
        <v>2005-06</v>
      </c>
      <c r="G33" s="18">
        <f>LARGE('datedec &amp; datejul kaf'!$D$5:$D$94,'datedec &amp; datejul kaf rank'!$A33)</f>
        <v>311.11536023400004</v>
      </c>
      <c r="H33" s="5" t="str">
        <f>VLOOKUP(I33,'datedec &amp; datejul kaf'!$E$5:$O$94,11,FALSE)</f>
        <v>2010-11</v>
      </c>
      <c r="I33" s="18">
        <f>LARGE('datedec &amp; datejul kaf'!$E$5:$E$94,'datedec &amp; datejul kaf rank'!$A33)</f>
        <v>242.100486789</v>
      </c>
      <c r="J33" s="5" t="str">
        <f>VLOOKUP(K33,'datedec &amp; datejul kaf'!$F$5:$O$94,10,FALSE)</f>
        <v>1934-35</v>
      </c>
      <c r="K33" s="18">
        <f>LARGE('datedec &amp; datejul kaf'!$F$5:$F$94,'datedec &amp; datejul kaf rank'!$A33)</f>
        <v>138.96197825999997</v>
      </c>
      <c r="L33" s="5" t="str">
        <f>VLOOKUP(M33,'datedec &amp; datejul kaf'!$G$5:$O$94,9,FALSE)</f>
        <v>2015-16</v>
      </c>
      <c r="M33" s="18">
        <f>LARGE('datedec &amp; datejul kaf'!$G$5:$G$94,'datedec &amp; datejul kaf rank'!$A33)</f>
        <v>1063.701778293</v>
      </c>
      <c r="N33" s="5" t="str">
        <f>VLOOKUP(O33,'datedec &amp; datejul kaf'!$H$5:$O$94,8,FALSE)</f>
        <v>1985-86</v>
      </c>
      <c r="O33" s="18">
        <f>LARGE('datedec &amp; datejul kaf'!$H$5:$H$94,'datedec &amp; datejul kaf rank'!$A33)</f>
        <v>911.05385013299997</v>
      </c>
      <c r="P33" s="5" t="str">
        <f>VLOOKUP(Q33,'datedec &amp; datejul kaf'!$I$5:$O$94,7,FALSE)</f>
        <v>1945-46</v>
      </c>
      <c r="Q33" s="18">
        <f>LARGE('datedec &amp; datejul kaf'!$I$5:$I$94,'datedec &amp; datejul kaf rank'!$A33)</f>
        <v>753.16559159099995</v>
      </c>
      <c r="R33" s="5" t="str">
        <f>VLOOKUP(S33,'datedec &amp; datejul kaf'!$J$5:$O$94,6,FALSE)</f>
        <v>1945-46</v>
      </c>
      <c r="S33" s="18">
        <f>LARGE('datedec &amp; datejul kaf'!$J$5:$J$94,'datedec &amp; datejul kaf rank'!$A33)</f>
        <v>608.91567964500007</v>
      </c>
      <c r="T33" s="5" t="str">
        <f>VLOOKUP(U33,'datedec &amp; datejul kaf'!$K$5:$O$94,5,FALSE)</f>
        <v>1942-43</v>
      </c>
      <c r="U33" s="18">
        <f>LARGE('datedec &amp; datejul kaf'!$K$5:$K$94,'datedec &amp; datejul kaf rank'!$A33)</f>
        <v>447.26676008699997</v>
      </c>
      <c r="V33" s="5" t="str">
        <f>VLOOKUP(W33,'datedec &amp; datejul kaf'!$L$5:$O$94,4,FALSE)</f>
        <v>2011-12</v>
      </c>
      <c r="W33" s="18">
        <f>LARGE('datedec &amp; datejul kaf'!$L$5:$L$94,'datedec &amp; datejul kaf rank'!$A33)</f>
        <v>234.90842094300001</v>
      </c>
      <c r="X33" s="5" t="str">
        <f>VLOOKUP(Y33,'datedec &amp; datejul kaf'!$M$5:$O$94,3,FALSE)</f>
        <v>1995-96</v>
      </c>
      <c r="Y33" s="18">
        <f>LARGE('datedec &amp; datejul kaf'!$M$5:$M$94,'datedec &amp; datejul kaf rank'!$A33)</f>
        <v>90.202310666999992</v>
      </c>
      <c r="Z33" s="5" t="str">
        <f>VLOOKUP(AA33,'datedec &amp; datejul kaf'!$N$5:$O$94,2,FALSE)</f>
        <v>2007-08</v>
      </c>
      <c r="AA33" s="18">
        <f>LARGE('datedec &amp; datejul kaf'!$N$5:$N$94,'datedec &amp; datejul kaf rank'!$A33)</f>
        <v>1436.725235379</v>
      </c>
    </row>
    <row r="34" spans="1:27" x14ac:dyDescent="0.2">
      <c r="A34" s="5">
        <v>29</v>
      </c>
      <c r="B34" s="5" t="str">
        <f>VLOOKUP(C34,'datedec &amp; datejul kaf'!$B$5:$O$94,14,FALSE)</f>
        <v>1961-62</v>
      </c>
      <c r="C34" s="18">
        <f>LARGE('datedec &amp; datejul kaf'!$B$5:$B$94,'datedec &amp; datejul kaf rank'!$A34)</f>
        <v>435.90742167000002</v>
      </c>
      <c r="D34" s="5" t="str">
        <f>VLOOKUP(E34,'datedec &amp; datejul kaf'!$C$5:$O$94,13,FALSE)</f>
        <v>2010-11</v>
      </c>
      <c r="E34" s="18">
        <f>LARGE('datedec &amp; datejul kaf'!$C$5:$C$94,'datedec &amp; datejul kaf rank'!$A34)</f>
        <v>363.29651530199999</v>
      </c>
      <c r="F34" s="5" t="str">
        <f>VLOOKUP(G34,'datedec &amp; datejul kaf'!$D$5:$O$94,12,FALSE)</f>
        <v>1961-62</v>
      </c>
      <c r="G34" s="18">
        <f>LARGE('datedec &amp; datejul kaf'!$D$5:$D$94,'datedec &amp; datejul kaf rank'!$A34)</f>
        <v>304.41916213799999</v>
      </c>
      <c r="H34" s="5" t="str">
        <f>VLOOKUP(I34,'datedec &amp; datejul kaf'!$E$5:$O$94,11,FALSE)</f>
        <v>2016-17</v>
      </c>
      <c r="I34" s="18">
        <f>LARGE('datedec &amp; datejul kaf'!$E$5:$E$94,'datedec &amp; datejul kaf rank'!$A34)</f>
        <v>240.53751164099998</v>
      </c>
      <c r="J34" s="5" t="str">
        <f>VLOOKUP(K34,'datedec &amp; datejul kaf'!$F$5:$O$94,10,FALSE)</f>
        <v>1941-42</v>
      </c>
      <c r="K34" s="18">
        <f>LARGE('datedec &amp; datejul kaf'!$F$5:$F$94,'datedec &amp; datejul kaf rank'!$A34)</f>
        <v>138.22412704800001</v>
      </c>
      <c r="L34" s="5" t="str">
        <f>VLOOKUP(M34,'datedec &amp; datejul kaf'!$G$5:$O$94,9,FALSE)</f>
        <v>1988-89</v>
      </c>
      <c r="M34" s="18">
        <f>LARGE('datedec &amp; datejul kaf'!$G$5:$G$94,'datedec &amp; datejul kaf rank'!$A34)</f>
        <v>1046.905745865</v>
      </c>
      <c r="N34" s="5" t="str">
        <f>VLOOKUP(O34,'datedec &amp; datejul kaf'!$H$5:$O$94,8,FALSE)</f>
        <v>1996-97</v>
      </c>
      <c r="O34" s="18">
        <f>LARGE('datedec &amp; datejul kaf'!$H$5:$H$94,'datedec &amp; datejul kaf rank'!$A34)</f>
        <v>898.61550349200002</v>
      </c>
      <c r="P34" s="5" t="str">
        <f>VLOOKUP(Q34,'datedec &amp; datejul kaf'!$I$5:$O$94,7,FALSE)</f>
        <v>1953-54</v>
      </c>
      <c r="Q34" s="18">
        <f>LARGE('datedec &amp; datejul kaf'!$I$5:$I$94,'datedec &amp; datejul kaf rank'!$A34)</f>
        <v>752.45352550200005</v>
      </c>
      <c r="R34" s="5" t="str">
        <f>VLOOKUP(S34,'datedec &amp; datejul kaf'!$J$5:$O$94,6,FALSE)</f>
        <v>1997-98</v>
      </c>
      <c r="S34" s="18">
        <f>LARGE('datedec &amp; datejul kaf'!$J$5:$J$94,'datedec &amp; datejul kaf rank'!$A34)</f>
        <v>605.57551448100003</v>
      </c>
      <c r="T34" s="5" t="str">
        <f>VLOOKUP(U34,'datedec &amp; datejul kaf'!$K$5:$O$94,5,FALSE)</f>
        <v>1995-96</v>
      </c>
      <c r="U34" s="18">
        <f>LARGE('datedec &amp; datejul kaf'!$K$5:$K$94,'datedec &amp; datejul kaf rank'!$A34)</f>
        <v>445.29717338400002</v>
      </c>
      <c r="V34" s="5" t="str">
        <f>VLOOKUP(W34,'datedec &amp; datejul kaf'!$L$5:$O$94,4,FALSE)</f>
        <v>1953-54</v>
      </c>
      <c r="W34" s="18">
        <f>LARGE('datedec &amp; datejul kaf'!$L$5:$L$94,'datedec &amp; datejul kaf rank'!$A34)</f>
        <v>234.005941638</v>
      </c>
      <c r="X34" s="5" t="str">
        <f>VLOOKUP(Y34,'datedec &amp; datejul kaf'!$M$5:$O$94,3,FALSE)</f>
        <v>1950-51</v>
      </c>
      <c r="Y34" s="18">
        <f>LARGE('datedec &amp; datejul kaf'!$M$5:$M$94,'datedec &amp; datejul kaf rank'!$A34)</f>
        <v>90.017847863999989</v>
      </c>
      <c r="Z34" s="5" t="str">
        <f>VLOOKUP(AA34,'datedec &amp; datejul kaf'!$N$5:$O$94,2,FALSE)</f>
        <v>1945-46</v>
      </c>
      <c r="AA34" s="18">
        <f>LARGE('datedec &amp; datejul kaf'!$N$5:$N$94,'datedec &amp; datejul kaf rank'!$A34)</f>
        <v>1433.619119793</v>
      </c>
    </row>
    <row r="35" spans="1:27" x14ac:dyDescent="0.2">
      <c r="A35" s="5">
        <v>30</v>
      </c>
      <c r="B35" s="5" t="str">
        <f>VLOOKUP(C35,'datedec &amp; datejul kaf'!$B$5:$O$94,14,FALSE)</f>
        <v>1937-38</v>
      </c>
      <c r="C35" s="18">
        <f>LARGE('datedec &amp; datejul kaf'!$B$5:$B$94,'datedec &amp; datejul kaf rank'!$A35)</f>
        <v>429.12196737899995</v>
      </c>
      <c r="D35" s="5" t="str">
        <f>VLOOKUP(E35,'datedec &amp; datejul kaf'!$C$5:$O$94,13,FALSE)</f>
        <v>2005-06</v>
      </c>
      <c r="E35" s="18">
        <f>LARGE('datedec &amp; datejul kaf'!$C$5:$C$94,'datedec &amp; datejul kaf rank'!$A35)</f>
        <v>360.50378813399999</v>
      </c>
      <c r="F35" s="5" t="str">
        <f>VLOOKUP(G35,'datedec &amp; datejul kaf'!$D$5:$O$94,12,FALSE)</f>
        <v>2010-11</v>
      </c>
      <c r="G35" s="18">
        <f>LARGE('datedec &amp; datejul kaf'!$D$5:$D$94,'datedec &amp; datejul kaf rank'!$A35)</f>
        <v>304.38742660200001</v>
      </c>
      <c r="H35" s="5" t="str">
        <f>VLOOKUP(I35,'datedec &amp; datejul kaf'!$E$5:$O$94,11,FALSE)</f>
        <v>2017-18</v>
      </c>
      <c r="I35" s="18">
        <f>LARGE('datedec &amp; datejul kaf'!$E$5:$E$94,'datedec &amp; datejul kaf rank'!$A35)</f>
        <v>233.81949536400001</v>
      </c>
      <c r="J35" s="5" t="str">
        <f>VLOOKUP(K35,'datedec &amp; datejul kaf'!$F$5:$O$94,10,FALSE)</f>
        <v>1937-38</v>
      </c>
      <c r="K35" s="18">
        <f>LARGE('datedec &amp; datejul kaf'!$F$5:$F$94,'datedec &amp; datejul kaf rank'!$A35)</f>
        <v>135.45718500300001</v>
      </c>
      <c r="L35" s="5" t="str">
        <f>VLOOKUP(M35,'datedec &amp; datejul kaf'!$G$5:$O$94,9,FALSE)</f>
        <v>1985-86</v>
      </c>
      <c r="M35" s="18">
        <f>LARGE('datedec &amp; datejul kaf'!$G$5:$G$94,'datedec &amp; datejul kaf rank'!$A35)</f>
        <v>1045.834671525</v>
      </c>
      <c r="N35" s="5" t="str">
        <f>VLOOKUP(O35,'datedec &amp; datejul kaf'!$H$5:$O$94,8,FALSE)</f>
        <v>2015-16</v>
      </c>
      <c r="O35" s="18">
        <f>LARGE('datedec &amp; datejul kaf'!$H$5:$H$94,'datedec &amp; datejul kaf rank'!$A35)</f>
        <v>895.28723915399996</v>
      </c>
      <c r="P35" s="5" t="str">
        <f>VLOOKUP(Q35,'datedec &amp; datejul kaf'!$I$5:$O$94,7,FALSE)</f>
        <v>1936-37</v>
      </c>
      <c r="Q35" s="18">
        <f>LARGE('datedec &amp; datejul kaf'!$I$5:$I$94,'datedec &amp; datejul kaf rank'!$A35)</f>
        <v>747.82212071699996</v>
      </c>
      <c r="R35" s="5" t="str">
        <f>VLOOKUP(S35,'datedec &amp; datejul kaf'!$J$5:$O$94,6,FALSE)</f>
        <v>1947-48</v>
      </c>
      <c r="S35" s="18">
        <f>LARGE('datedec &amp; datejul kaf'!$J$5:$J$94,'datedec &amp; datejul kaf rank'!$A35)</f>
        <v>604.19501866500002</v>
      </c>
      <c r="T35" s="5" t="str">
        <f>VLOOKUP(U35,'datedec &amp; datejul kaf'!$K$5:$O$94,5,FALSE)</f>
        <v>2011-12</v>
      </c>
      <c r="U35" s="18">
        <f>LARGE('datedec &amp; datejul kaf'!$K$5:$K$94,'datedec &amp; datejul kaf rank'!$A35)</f>
        <v>434.68163659200002</v>
      </c>
      <c r="V35" s="5" t="str">
        <f>VLOOKUP(W35,'datedec &amp; datejul kaf'!$L$5:$O$94,4,FALSE)</f>
        <v>1975-76</v>
      </c>
      <c r="W35" s="18">
        <f>LARGE('datedec &amp; datejul kaf'!$L$5:$L$94,'datedec &amp; datejul kaf rank'!$A35)</f>
        <v>232.77618961800002</v>
      </c>
      <c r="X35" s="5" t="str">
        <f>VLOOKUP(Y35,'datedec &amp; datejul kaf'!$M$5:$O$94,3,FALSE)</f>
        <v>1968-69</v>
      </c>
      <c r="Y35" s="18">
        <f>LARGE('datedec &amp; datejul kaf'!$M$5:$M$94,'datedec &amp; datejul kaf rank'!$A35)</f>
        <v>89.279996652000008</v>
      </c>
      <c r="Z35" s="5" t="str">
        <f>VLOOKUP(AA35,'datedec &amp; datejul kaf'!$N$5:$O$94,2,FALSE)</f>
        <v>1985-86</v>
      </c>
      <c r="AA35" s="18">
        <f>LARGE('datedec &amp; datejul kaf'!$N$5:$N$94,'datedec &amp; datejul kaf rank'!$A35)</f>
        <v>1430.945400885</v>
      </c>
    </row>
    <row r="36" spans="1:27" x14ac:dyDescent="0.2">
      <c r="A36" s="5">
        <v>31</v>
      </c>
      <c r="B36" s="5" t="str">
        <f>VLOOKUP(C36,'datedec &amp; datejul kaf'!$B$5:$O$94,14,FALSE)</f>
        <v>1999-2000</v>
      </c>
      <c r="C36" s="18">
        <f>LARGE('datedec &amp; datejul kaf'!$B$5:$B$94,'datedec &amp; datejul kaf rank'!$A36)</f>
        <v>427.93783519199997</v>
      </c>
      <c r="D36" s="5" t="str">
        <f>VLOOKUP(E36,'datedec &amp; datejul kaf'!$C$5:$O$94,13,FALSE)</f>
        <v>1958-59</v>
      </c>
      <c r="E36" s="18">
        <f>LARGE('datedec &amp; datejul kaf'!$C$5:$C$94,'datedec &amp; datejul kaf rank'!$A36)</f>
        <v>355.870399878</v>
      </c>
      <c r="F36" s="5" t="str">
        <f>VLOOKUP(G36,'datedec &amp; datejul kaf'!$D$5:$O$94,12,FALSE)</f>
        <v>1945-46</v>
      </c>
      <c r="G36" s="18">
        <f>LARGE('datedec &amp; datejul kaf'!$D$5:$D$94,'datedec &amp; datejul kaf rank'!$A36)</f>
        <v>298.46478219599999</v>
      </c>
      <c r="H36" s="5" t="str">
        <f>VLOOKUP(I36,'datedec &amp; datejul kaf'!$E$5:$O$94,11,FALSE)</f>
        <v>1961-62</v>
      </c>
      <c r="I36" s="18">
        <f>LARGE('datedec &amp; datejul kaf'!$E$5:$E$94,'datedec &amp; datejul kaf rank'!$A36)</f>
        <v>233.523958185</v>
      </c>
      <c r="J36" s="5" t="str">
        <f>VLOOKUP(K36,'datedec &amp; datejul kaf'!$F$5:$O$94,10,FALSE)</f>
        <v>1946-47</v>
      </c>
      <c r="K36" s="18">
        <f>LARGE('datedec &amp; datejul kaf'!$F$5:$F$94,'datedec &amp; datejul kaf rank'!$A36)</f>
        <v>132.013879347</v>
      </c>
      <c r="L36" s="5" t="str">
        <f>VLOOKUP(M36,'datedec &amp; datejul kaf'!$G$5:$O$94,9,FALSE)</f>
        <v>2007-08</v>
      </c>
      <c r="M36" s="18">
        <f>LARGE('datedec &amp; datejul kaf'!$G$5:$G$94,'datedec &amp; datejul kaf rank'!$A36)</f>
        <v>1044.708059997</v>
      </c>
      <c r="N36" s="5" t="str">
        <f>VLOOKUP(O36,'datedec &amp; datejul kaf'!$H$5:$O$94,8,FALSE)</f>
        <v>1948-49</v>
      </c>
      <c r="O36" s="18">
        <f>LARGE('datedec &amp; datejul kaf'!$H$5:$H$94,'datedec &amp; datejul kaf rank'!$A36)</f>
        <v>887.978148519</v>
      </c>
      <c r="P36" s="5" t="str">
        <f>VLOOKUP(Q36,'datedec &amp; datejul kaf'!$I$5:$O$94,7,FALSE)</f>
        <v>1950-51</v>
      </c>
      <c r="Q36" s="18">
        <f>LARGE('datedec &amp; datejul kaf'!$I$5:$I$94,'datedec &amp; datejul kaf rank'!$A36)</f>
        <v>740.5150135529999</v>
      </c>
      <c r="R36" s="5" t="str">
        <f>VLOOKUP(S36,'datedec &amp; datejul kaf'!$J$5:$O$94,6,FALSE)</f>
        <v>1953-54</v>
      </c>
      <c r="S36" s="18">
        <f>LARGE('datedec &amp; datejul kaf'!$J$5:$J$94,'datedec &amp; datejul kaf rank'!$A36)</f>
        <v>595.10675454299997</v>
      </c>
      <c r="T36" s="5" t="str">
        <f>VLOOKUP(U36,'datedec &amp; datejul kaf'!$K$5:$O$94,5,FALSE)</f>
        <v>1975-76</v>
      </c>
      <c r="U36" s="18">
        <f>LARGE('datedec &amp; datejul kaf'!$K$5:$K$94,'datedec &amp; datejul kaf rank'!$A36)</f>
        <v>432.241967262</v>
      </c>
      <c r="V36" s="5" t="str">
        <f>VLOOKUP(W36,'datedec &amp; datejul kaf'!$L$5:$O$94,4,FALSE)</f>
        <v>2009-10</v>
      </c>
      <c r="W36" s="18">
        <f>LARGE('datedec &amp; datejul kaf'!$L$5:$L$94,'datedec &amp; datejul kaf rank'!$A36)</f>
        <v>232.33982599799998</v>
      </c>
      <c r="X36" s="5" t="str">
        <f>VLOOKUP(Y36,'datedec &amp; datejul kaf'!$M$5:$O$94,3,FALSE)</f>
        <v>1937-38</v>
      </c>
      <c r="Y36" s="18">
        <f>LARGE('datedec &amp; datejul kaf'!$M$5:$M$94,'datedec &amp; datejul kaf rank'!$A36)</f>
        <v>87.742806626999993</v>
      </c>
      <c r="Z36" s="5" t="str">
        <f>VLOOKUP(AA36,'datedec &amp; datejul kaf'!$N$5:$O$94,2,FALSE)</f>
        <v>2015-16</v>
      </c>
      <c r="AA36" s="18">
        <f>LARGE('datedec &amp; datejul kaf'!$N$5:$N$94,'datedec &amp; datejul kaf rank'!$A36)</f>
        <v>1422.700111938</v>
      </c>
    </row>
    <row r="37" spans="1:27" x14ac:dyDescent="0.2">
      <c r="A37" s="5">
        <v>32</v>
      </c>
      <c r="B37" s="5" t="str">
        <f>VLOOKUP(C37,'datedec &amp; datejul kaf'!$B$5:$O$94,14,FALSE)</f>
        <v>1946-47</v>
      </c>
      <c r="C37" s="18">
        <f>LARGE('datedec &amp; datejul kaf'!$B$5:$B$94,'datedec &amp; datejul kaf rank'!$A37)</f>
        <v>426.49585177500001</v>
      </c>
      <c r="D37" s="5" t="str">
        <f>VLOOKUP(E37,'datedec &amp; datejul kaf'!$C$5:$O$94,13,FALSE)</f>
        <v>1946-47</v>
      </c>
      <c r="E37" s="18">
        <f>LARGE('datedec &amp; datejul kaf'!$C$5:$C$94,'datedec &amp; datejul kaf rank'!$A37)</f>
        <v>355.60064782199998</v>
      </c>
      <c r="F37" s="5" t="str">
        <f>VLOOKUP(G37,'datedec &amp; datejul kaf'!$D$5:$O$94,12,FALSE)</f>
        <v>1946-47</v>
      </c>
      <c r="G37" s="18">
        <f>LARGE('datedec &amp; datejul kaf'!$D$5:$D$94,'datedec &amp; datejul kaf rank'!$A37)</f>
        <v>293.061807192</v>
      </c>
      <c r="H37" s="5" t="str">
        <f>VLOOKUP(I37,'datedec &amp; datejul kaf'!$E$5:$O$94,11,FALSE)</f>
        <v>1934-35</v>
      </c>
      <c r="I37" s="18">
        <f>LARGE('datedec &amp; datejul kaf'!$E$5:$E$94,'datedec &amp; datejul kaf rank'!$A37)</f>
        <v>232.50247062</v>
      </c>
      <c r="J37" s="5" t="str">
        <f>VLOOKUP(K37,'datedec &amp; datejul kaf'!$F$5:$O$94,10,FALSE)</f>
        <v>1966-67</v>
      </c>
      <c r="K37" s="18">
        <f>LARGE('datedec &amp; datejul kaf'!$F$5:$F$94,'datedec &amp; datejul kaf rank'!$A37)</f>
        <v>131.70644134200001</v>
      </c>
      <c r="L37" s="5" t="str">
        <f>VLOOKUP(M37,'datedec &amp; datejul kaf'!$G$5:$O$94,9,FALSE)</f>
        <v>1945-46</v>
      </c>
      <c r="M37" s="18">
        <f>LARGE('datedec &amp; datejul kaf'!$G$5:$G$94,'datedec &amp; datejul kaf rank'!$A37)</f>
        <v>1018.986408069</v>
      </c>
      <c r="N37" s="5" t="str">
        <f>VLOOKUP(O37,'datedec &amp; datejul kaf'!$H$5:$O$94,8,FALSE)</f>
        <v>1931-32</v>
      </c>
      <c r="O37" s="18">
        <f>LARGE('datedec &amp; datejul kaf'!$H$5:$H$94,'datedec &amp; datejul kaf rank'!$A37)</f>
        <v>885.49484282699996</v>
      </c>
      <c r="P37" s="5" t="str">
        <f>VLOOKUP(Q37,'datedec &amp; datejul kaf'!$I$5:$O$94,7,FALSE)</f>
        <v>1996-97</v>
      </c>
      <c r="Q37" s="18">
        <f>LARGE('datedec &amp; datejul kaf'!$I$5:$I$94,'datedec &amp; datejul kaf rank'!$A37)</f>
        <v>735.44724514799998</v>
      </c>
      <c r="R37" s="5" t="str">
        <f>VLOOKUP(S37,'datedec &amp; datejul kaf'!$J$5:$O$94,6,FALSE)</f>
        <v>1963-64</v>
      </c>
      <c r="S37" s="18">
        <f>LARGE('datedec &amp; datejul kaf'!$J$5:$J$94,'datedec &amp; datejul kaf rank'!$A37)</f>
        <v>594.87468843600004</v>
      </c>
      <c r="T37" s="5" t="str">
        <f>VLOOKUP(U37,'datedec &amp; datejul kaf'!$K$5:$O$94,5,FALSE)</f>
        <v>1954-55</v>
      </c>
      <c r="U37" s="18">
        <f>LARGE('datedec &amp; datejul kaf'!$K$5:$K$94,'datedec &amp; datejul kaf rank'!$A37)</f>
        <v>423.68527336799997</v>
      </c>
      <c r="V37" s="5" t="str">
        <f>VLOOKUP(W37,'datedec &amp; datejul kaf'!$L$5:$O$94,4,FALSE)</f>
        <v>1968-69</v>
      </c>
      <c r="W37" s="18">
        <f>LARGE('datedec &amp; datejul kaf'!$L$5:$L$94,'datedec &amp; datejul kaf rank'!$A37)</f>
        <v>231.494867352</v>
      </c>
      <c r="X37" s="5" t="str">
        <f>VLOOKUP(Y37,'datedec &amp; datejul kaf'!$M$5:$O$94,3,FALSE)</f>
        <v>1994-95</v>
      </c>
      <c r="Y37" s="18">
        <f>LARGE('datedec &amp; datejul kaf'!$M$5:$M$94,'datedec &amp; datejul kaf rank'!$A37)</f>
        <v>87.619831425000001</v>
      </c>
      <c r="Z37" s="5" t="str">
        <f>VLOOKUP(AA37,'datedec &amp; datejul kaf'!$N$5:$O$94,2,FALSE)</f>
        <v>1984-85</v>
      </c>
      <c r="AA37" s="18">
        <f>LARGE('datedec &amp; datejul kaf'!$N$5:$N$94,'datedec &amp; datejul kaf rank'!$A37)</f>
        <v>1412.897798256</v>
      </c>
    </row>
    <row r="38" spans="1:27" x14ac:dyDescent="0.2">
      <c r="A38" s="5">
        <v>33</v>
      </c>
      <c r="B38" s="5" t="str">
        <f>VLOOKUP(C38,'datedec &amp; datejul kaf'!$B$5:$O$94,14,FALSE)</f>
        <v>2010-11</v>
      </c>
      <c r="C38" s="18">
        <f>LARGE('datedec &amp; datejul kaf'!$B$5:$B$94,'datedec &amp; datejul kaf rank'!$A38)</f>
        <v>426.32130632699995</v>
      </c>
      <c r="D38" s="5" t="str">
        <f>VLOOKUP(E38,'datedec &amp; datejul kaf'!$C$5:$O$94,13,FALSE)</f>
        <v>1945-46</v>
      </c>
      <c r="E38" s="18">
        <f>LARGE('datedec &amp; datejul kaf'!$C$5:$C$94,'datedec &amp; datejul kaf rank'!$A38)</f>
        <v>353.26808592599997</v>
      </c>
      <c r="F38" s="5" t="str">
        <f>VLOOKUP(G38,'datedec &amp; datejul kaf'!$D$5:$O$94,12,FALSE)</f>
        <v>1966-67</v>
      </c>
      <c r="G38" s="18">
        <f>LARGE('datedec &amp; datejul kaf'!$D$5:$D$94,'datedec &amp; datejul kaf rank'!$A38)</f>
        <v>290.56461720300001</v>
      </c>
      <c r="H38" s="5" t="str">
        <f>VLOOKUP(I38,'datedec &amp; datejul kaf'!$E$5:$O$94,11,FALSE)</f>
        <v>1966-67</v>
      </c>
      <c r="I38" s="18">
        <f>LARGE('datedec &amp; datejul kaf'!$E$5:$E$94,'datedec &amp; datejul kaf rank'!$A38)</f>
        <v>232.08990865199999</v>
      </c>
      <c r="J38" s="5" t="str">
        <f>VLOOKUP(K38,'datedec &amp; datejul kaf'!$F$5:$O$94,10,FALSE)</f>
        <v>1970-71</v>
      </c>
      <c r="K38" s="18">
        <f>LARGE('datedec &amp; datejul kaf'!$F$5:$F$94,'datedec &amp; datejul kaf rank'!$A38)</f>
        <v>128.078672883</v>
      </c>
      <c r="L38" s="5" t="str">
        <f>VLOOKUP(M38,'datedec &amp; datejul kaf'!$G$5:$O$94,9,FALSE)</f>
        <v>1999-2000</v>
      </c>
      <c r="M38" s="18">
        <f>LARGE('datedec &amp; datejul kaf'!$G$5:$G$94,'datedec &amp; datejul kaf rank'!$A38)</f>
        <v>1018.2366560309999</v>
      </c>
      <c r="N38" s="5" t="str">
        <f>VLOOKUP(O38,'datedec &amp; datejul kaf'!$H$5:$O$94,8,FALSE)</f>
        <v>1999-2000</v>
      </c>
      <c r="O38" s="18">
        <f>LARGE('datedec &amp; datejul kaf'!$H$5:$H$94,'datedec &amp; datejul kaf rank'!$A38)</f>
        <v>875.76988451400007</v>
      </c>
      <c r="P38" s="5" t="str">
        <f>VLOOKUP(Q38,'datedec &amp; datejul kaf'!$I$5:$O$94,7,FALSE)</f>
        <v>2015-16</v>
      </c>
      <c r="Q38" s="18">
        <f>LARGE('datedec &amp; datejul kaf'!$I$5:$I$94,'datedec &amp; datejul kaf rank'!$A38)</f>
        <v>731.41088166299994</v>
      </c>
      <c r="R38" s="5" t="str">
        <f>VLOOKUP(S38,'datedec &amp; datejul kaf'!$J$5:$O$94,6,FALSE)</f>
        <v>1950-51</v>
      </c>
      <c r="S38" s="18">
        <f>LARGE('datedec &amp; datejul kaf'!$J$5:$J$94,'datedec &amp; datejul kaf rank'!$A38)</f>
        <v>594.72791158199993</v>
      </c>
      <c r="T38" s="5" t="str">
        <f>VLOOKUP(U38,'datedec &amp; datejul kaf'!$K$5:$O$94,5,FALSE)</f>
        <v>1988-89</v>
      </c>
      <c r="U38" s="18">
        <f>LARGE('datedec &amp; datejul kaf'!$K$5:$K$94,'datedec &amp; datejul kaf rank'!$A38)</f>
        <v>418.88130660600001</v>
      </c>
      <c r="V38" s="5" t="str">
        <f>VLOOKUP(W38,'datedec &amp; datejul kaf'!$L$5:$O$94,4,FALSE)</f>
        <v>1988-89</v>
      </c>
      <c r="W38" s="18">
        <f>LARGE('datedec &amp; datejul kaf'!$L$5:$L$94,'datedec &amp; datejul kaf rank'!$A38)</f>
        <v>228.14676830400001</v>
      </c>
      <c r="X38" s="5" t="str">
        <f>VLOOKUP(Y38,'datedec &amp; datejul kaf'!$M$5:$O$94,3,FALSE)</f>
        <v>1988-89</v>
      </c>
      <c r="Y38" s="18">
        <f>LARGE('datedec &amp; datejul kaf'!$M$5:$M$94,'datedec &amp; datejul kaf rank'!$A38)</f>
        <v>86.943467814000002</v>
      </c>
      <c r="Z38" s="5" t="str">
        <f>VLOOKUP(AA38,'datedec &amp; datejul kaf'!$N$5:$O$94,2,FALSE)</f>
        <v>1949-50</v>
      </c>
      <c r="AA38" s="18">
        <f>LARGE('datedec &amp; datejul kaf'!$N$5:$N$94,'datedec &amp; datejul kaf rank'!$A38)</f>
        <v>1391.9146585469998</v>
      </c>
    </row>
    <row r="39" spans="1:27" x14ac:dyDescent="0.2">
      <c r="A39" s="5">
        <v>34</v>
      </c>
      <c r="B39" s="5" t="str">
        <f>VLOOKUP(C39,'datedec &amp; datejul kaf'!$B$5:$O$94,14,FALSE)</f>
        <v>1997-98</v>
      </c>
      <c r="C39" s="18">
        <f>LARGE('datedec &amp; datejul kaf'!$B$5:$B$94,'datedec &amp; datejul kaf rank'!$A39)</f>
        <v>417.45717442799997</v>
      </c>
      <c r="D39" s="5" t="str">
        <f>VLOOKUP(E39,'datedec &amp; datejul kaf'!$C$5:$O$94,13,FALSE)</f>
        <v>1972-73</v>
      </c>
      <c r="E39" s="18">
        <f>LARGE('datedec &amp; datejul kaf'!$C$5:$C$94,'datedec &amp; datejul kaf rank'!$A39)</f>
        <v>350.21552405699998</v>
      </c>
      <c r="F39" s="5" t="str">
        <f>VLOOKUP(G39,'datedec &amp; datejul kaf'!$D$5:$O$94,12,FALSE)</f>
        <v>1934-35</v>
      </c>
      <c r="G39" s="18">
        <f>LARGE('datedec &amp; datejul kaf'!$D$5:$D$94,'datedec &amp; datejul kaf rank'!$A39)</f>
        <v>287.04197270699996</v>
      </c>
      <c r="H39" s="5" t="str">
        <f>VLOOKUP(I39,'datedec &amp; datejul kaf'!$E$5:$O$94,11,FALSE)</f>
        <v>1946-47</v>
      </c>
      <c r="I39" s="18">
        <f>LARGE('datedec &amp; datejul kaf'!$E$5:$E$94,'datedec &amp; datejul kaf rank'!$A39)</f>
        <v>227.57751212700001</v>
      </c>
      <c r="J39" s="5" t="str">
        <f>VLOOKUP(K39,'datedec &amp; datejul kaf'!$F$5:$O$94,10,FALSE)</f>
        <v>1961-62</v>
      </c>
      <c r="K39" s="18">
        <f>LARGE('datedec &amp; datejul kaf'!$F$5:$F$94,'datedec &amp; datejul kaf rank'!$A39)</f>
        <v>126.35702005500001</v>
      </c>
      <c r="L39" s="5" t="str">
        <f>VLOOKUP(M39,'datedec &amp; datejul kaf'!$G$5:$O$94,9,FALSE)</f>
        <v>1947-48</v>
      </c>
      <c r="M39" s="18">
        <f>LARGE('datedec &amp; datejul kaf'!$G$5:$G$94,'datedec &amp; datejul kaf rank'!$A39)</f>
        <v>1004.741119347</v>
      </c>
      <c r="N39" s="5" t="str">
        <f>VLOOKUP(O39,'datedec &amp; datejul kaf'!$H$5:$O$94,8,FALSE)</f>
        <v>1960-61</v>
      </c>
      <c r="O39" s="18">
        <f>LARGE('datedec &amp; datejul kaf'!$H$5:$H$94,'datedec &amp; datejul kaf rank'!$A39)</f>
        <v>872.62806645000001</v>
      </c>
      <c r="P39" s="5" t="str">
        <f>VLOOKUP(Q39,'datedec &amp; datejul kaf'!$I$5:$O$94,7,FALSE)</f>
        <v>1999-2000</v>
      </c>
      <c r="Q39" s="18">
        <f>LARGE('datedec &amp; datejul kaf'!$I$5:$I$94,'datedec &amp; datejul kaf rank'!$A39)</f>
        <v>723.51270014099998</v>
      </c>
      <c r="R39" s="5" t="str">
        <f>VLOOKUP(S39,'datedec &amp; datejul kaf'!$J$5:$O$94,6,FALSE)</f>
        <v>1996-97</v>
      </c>
      <c r="S39" s="18">
        <f>LARGE('datedec &amp; datejul kaf'!$J$5:$J$94,'datedec &amp; datejul kaf rank'!$A39)</f>
        <v>574.78014373500002</v>
      </c>
      <c r="T39" s="5" t="str">
        <f>VLOOKUP(U39,'datedec &amp; datejul kaf'!$K$5:$O$94,5,FALSE)</f>
        <v>1953-54</v>
      </c>
      <c r="U39" s="18">
        <f>LARGE('datedec &amp; datejul kaf'!$K$5:$K$94,'datedec &amp; datejul kaf rank'!$A39)</f>
        <v>417.54643062300005</v>
      </c>
      <c r="V39" s="5" t="str">
        <f>VLOOKUP(W39,'datedec &amp; datejul kaf'!$L$5:$O$94,4,FALSE)</f>
        <v>1960-61</v>
      </c>
      <c r="W39" s="18">
        <f>LARGE('datedec &amp; datejul kaf'!$L$5:$L$94,'datedec &amp; datejul kaf rank'!$A39)</f>
        <v>225.06643784100001</v>
      </c>
      <c r="X39" s="5" t="str">
        <f>VLOOKUP(Y39,'datedec &amp; datejul kaf'!$M$5:$O$94,3,FALSE)</f>
        <v>1931-32</v>
      </c>
      <c r="Y39" s="18">
        <f>LARGE('datedec &amp; datejul kaf'!$M$5:$M$94,'datedec &amp; datejul kaf rank'!$A39)</f>
        <v>85.713715794000009</v>
      </c>
      <c r="Z39" s="5" t="str">
        <f>VLOOKUP(AA39,'datedec &amp; datejul kaf'!$N$5:$O$94,2,FALSE)</f>
        <v>1992-93</v>
      </c>
      <c r="AA39" s="18">
        <f>LARGE('datedec &amp; datejul kaf'!$N$5:$N$94,'datedec &amp; datejul kaf rank'!$A39)</f>
        <v>1384.7900307150001</v>
      </c>
    </row>
    <row r="40" spans="1:27" x14ac:dyDescent="0.2">
      <c r="A40" s="5">
        <v>35</v>
      </c>
      <c r="B40" s="5" t="str">
        <f>VLOOKUP(C40,'datedec &amp; datejul kaf'!$B$5:$O$94,14,FALSE)</f>
        <v>1945-46</v>
      </c>
      <c r="C40" s="18">
        <f>LARGE('datedec &amp; datejul kaf'!$B$5:$B$94,'datedec &amp; datejul kaf rank'!$A40)</f>
        <v>414.63271172399999</v>
      </c>
      <c r="D40" s="5" t="str">
        <f>VLOOKUP(E40,'datedec &amp; datejul kaf'!$C$5:$O$94,13,FALSE)</f>
        <v>1966-67</v>
      </c>
      <c r="E40" s="18">
        <f>LARGE('datedec &amp; datejul kaf'!$C$5:$C$94,'datedec &amp; datejul kaf rank'!$A40)</f>
        <v>346.02246636299998</v>
      </c>
      <c r="F40" s="5" t="str">
        <f>VLOOKUP(G40,'datedec &amp; datejul kaf'!$D$5:$O$94,12,FALSE)</f>
        <v>1963-64</v>
      </c>
      <c r="G40" s="18">
        <f>LARGE('datedec &amp; datejul kaf'!$D$5:$D$94,'datedec &amp; datejul kaf rank'!$A40)</f>
        <v>282.17056793099999</v>
      </c>
      <c r="H40" s="5" t="str">
        <f>VLOOKUP(I40,'datedec &amp; datejul kaf'!$E$5:$O$94,11,FALSE)</f>
        <v>1963-64</v>
      </c>
      <c r="I40" s="18">
        <f>LARGE('datedec &amp; datejul kaf'!$E$5:$E$94,'datedec &amp; datejul kaf rank'!$A40)</f>
        <v>219.82214051699998</v>
      </c>
      <c r="J40" s="5" t="str">
        <f>VLOOKUP(K40,'datedec &amp; datejul kaf'!$F$5:$O$94,10,FALSE)</f>
        <v>1929-30</v>
      </c>
      <c r="K40" s="18">
        <f>LARGE('datedec &amp; datejul kaf'!$F$5:$F$94,'datedec &amp; datejul kaf rank'!$A40)</f>
        <v>119.777846748</v>
      </c>
      <c r="L40" s="5" t="str">
        <f>VLOOKUP(M40,'datedec &amp; datejul kaf'!$G$5:$O$94,9,FALSE)</f>
        <v>1975-76</v>
      </c>
      <c r="M40" s="18">
        <f>LARGE('datedec &amp; datejul kaf'!$G$5:$G$94,'datedec &amp; datejul kaf rank'!$A40)</f>
        <v>990.49979756700009</v>
      </c>
      <c r="N40" s="5" t="str">
        <f>VLOOKUP(O40,'datedec &amp; datejul kaf'!$H$5:$O$94,8,FALSE)</f>
        <v>1945-46</v>
      </c>
      <c r="O40" s="18">
        <f>LARGE('datedec &amp; datejul kaf'!$H$5:$H$94,'datedec &amp; datejul kaf rank'!$A40)</f>
        <v>852.35500935900006</v>
      </c>
      <c r="P40" s="5" t="str">
        <f>VLOOKUP(Q40,'datedec &amp; datejul kaf'!$I$5:$O$94,7,FALSE)</f>
        <v>1968-69</v>
      </c>
      <c r="Q40" s="18">
        <f>LARGE('datedec &amp; datejul kaf'!$I$5:$I$94,'datedec &amp; datejul kaf rank'!$A40)</f>
        <v>716.44559296800003</v>
      </c>
      <c r="R40" s="5" t="str">
        <f>VLOOKUP(S40,'datedec &amp; datejul kaf'!$J$5:$O$94,6,FALSE)</f>
        <v>1956-57</v>
      </c>
      <c r="S40" s="18">
        <f>LARGE('datedec &amp; datejul kaf'!$J$5:$J$94,'datedec &amp; datejul kaf rank'!$A40)</f>
        <v>573.71700327899998</v>
      </c>
      <c r="T40" s="5" t="str">
        <f>VLOOKUP(U40,'datedec &amp; datejul kaf'!$K$5:$O$94,5,FALSE)</f>
        <v>2005-06</v>
      </c>
      <c r="U40" s="18">
        <f>LARGE('datedec &amp; datejul kaf'!$K$5:$K$94,'datedec &amp; datejul kaf rank'!$A40)</f>
        <v>413.43271176899998</v>
      </c>
      <c r="V40" s="5" t="str">
        <f>VLOOKUP(W40,'datedec &amp; datejul kaf'!$L$5:$O$94,4,FALSE)</f>
        <v>1948-49</v>
      </c>
      <c r="W40" s="18">
        <f>LARGE('datedec &amp; datejul kaf'!$L$5:$L$94,'datedec &amp; datejul kaf rank'!$A40)</f>
        <v>222.76957842300001</v>
      </c>
      <c r="X40" s="5" t="str">
        <f>VLOOKUP(Y40,'datedec &amp; datejul kaf'!$M$5:$O$94,3,FALSE)</f>
        <v>1936-37</v>
      </c>
      <c r="Y40" s="18">
        <f>LARGE('datedec &amp; datejul kaf'!$M$5:$M$94,'datedec &amp; datejul kaf rank'!$A40)</f>
        <v>85.098839783999992</v>
      </c>
      <c r="Z40" s="5" t="str">
        <f>VLOOKUP(AA40,'datedec &amp; datejul kaf'!$N$5:$O$94,2,FALSE)</f>
        <v>1962-63</v>
      </c>
      <c r="AA40" s="18">
        <f>LARGE('datedec &amp; datejul kaf'!$N$5:$N$94,'datedec &amp; datejul kaf rank'!$A40)</f>
        <v>1367.1629239379999</v>
      </c>
    </row>
    <row r="41" spans="1:27" x14ac:dyDescent="0.2">
      <c r="A41" s="5">
        <v>36</v>
      </c>
      <c r="B41" s="5" t="str">
        <f>VLOOKUP(C41,'datedec &amp; datejul kaf'!$B$5:$O$94,14,FALSE)</f>
        <v>2005-06</v>
      </c>
      <c r="C41" s="18">
        <f>LARGE('datedec &amp; datejul kaf'!$B$5:$B$94,'datedec &amp; datejul kaf rank'!$A41)</f>
        <v>414.61287701399999</v>
      </c>
      <c r="D41" s="5" t="str">
        <f>VLOOKUP(E41,'datedec &amp; datejul kaf'!$C$5:$O$94,13,FALSE)</f>
        <v>1963-64</v>
      </c>
      <c r="E41" s="18">
        <f>LARGE('datedec &amp; datejul kaf'!$C$5:$C$94,'datedec &amp; datejul kaf rank'!$A41)</f>
        <v>341.55568967099998</v>
      </c>
      <c r="F41" s="5" t="str">
        <f>VLOOKUP(G41,'datedec &amp; datejul kaf'!$D$5:$O$94,12,FALSE)</f>
        <v>1958-59</v>
      </c>
      <c r="G41" s="18">
        <f>LARGE('datedec &amp; datejul kaf'!$D$5:$D$94,'datedec &amp; datejul kaf rank'!$A41)</f>
        <v>281.133212598</v>
      </c>
      <c r="H41" s="5" t="str">
        <f>VLOOKUP(I41,'datedec &amp; datejul kaf'!$E$5:$O$94,11,FALSE)</f>
        <v>2015-16</v>
      </c>
      <c r="I41" s="18">
        <f>LARGE('datedec &amp; datejul kaf'!$E$5:$E$94,'datedec &amp; datejul kaf rank'!$A41)</f>
        <v>216.525611715</v>
      </c>
      <c r="J41" s="5" t="str">
        <f>VLOOKUP(K41,'datedec &amp; datejul kaf'!$F$5:$O$94,10,FALSE)</f>
        <v>1984-85</v>
      </c>
      <c r="K41" s="18">
        <f>LARGE('datedec &amp; datejul kaf'!$F$5:$F$94,'datedec &amp; datejul kaf rank'!$A41)</f>
        <v>117.810243516</v>
      </c>
      <c r="L41" s="5" t="str">
        <f>VLOOKUP(M41,'datedec &amp; datejul kaf'!$G$5:$O$94,9,FALSE)</f>
        <v>1932-33</v>
      </c>
      <c r="M41" s="18">
        <f>LARGE('datedec &amp; datejul kaf'!$G$5:$G$94,'datedec &amp; datejul kaf rank'!$A41)</f>
        <v>985.73153328299998</v>
      </c>
      <c r="N41" s="5" t="str">
        <f>VLOOKUP(O41,'datedec &amp; datejul kaf'!$H$5:$O$94,8,FALSE)</f>
        <v>2005-06</v>
      </c>
      <c r="O41" s="18">
        <f>LARGE('datedec &amp; datejul kaf'!$H$5:$H$94,'datedec &amp; datejul kaf rank'!$A41)</f>
        <v>848.92757147099996</v>
      </c>
      <c r="P41" s="5" t="str">
        <f>VLOOKUP(Q41,'datedec &amp; datejul kaf'!$I$5:$O$94,7,FALSE)</f>
        <v>1947-48</v>
      </c>
      <c r="Q41" s="18">
        <f>LARGE('datedec &amp; datejul kaf'!$I$5:$I$94,'datedec &amp; datejul kaf rank'!$A41)</f>
        <v>714.07336165200002</v>
      </c>
      <c r="R41" s="5" t="str">
        <f>VLOOKUP(S41,'datedec &amp; datejul kaf'!$J$5:$O$94,6,FALSE)</f>
        <v>1999-2000</v>
      </c>
      <c r="S41" s="18">
        <f>LARGE('datedec &amp; datejul kaf'!$J$5:$J$94,'datedec &amp; datejul kaf rank'!$A41)</f>
        <v>569.73221004000004</v>
      </c>
      <c r="T41" s="5" t="str">
        <f>VLOOKUP(U41,'datedec &amp; datejul kaf'!$K$5:$O$94,5,FALSE)</f>
        <v>1944-45</v>
      </c>
      <c r="U41" s="18">
        <f>LARGE('datedec &amp; datejul kaf'!$K$5:$K$94,'datedec &amp; datejul kaf rank'!$A41)</f>
        <v>410.96130690299998</v>
      </c>
      <c r="V41" s="5" t="str">
        <f>VLOOKUP(W41,'datedec &amp; datejul kaf'!$L$5:$O$94,4,FALSE)</f>
        <v>2005-06</v>
      </c>
      <c r="W41" s="18">
        <f>LARGE('datedec &amp; datejul kaf'!$L$5:$L$94,'datedec &amp; datejul kaf rank'!$A41)</f>
        <v>219.99271902300001</v>
      </c>
      <c r="X41" s="5" t="str">
        <f>VLOOKUP(Y41,'datedec &amp; datejul kaf'!$M$5:$O$94,3,FALSE)</f>
        <v>1936-37</v>
      </c>
      <c r="Y41" s="18">
        <f>LARGE('datedec &amp; datejul kaf'!$M$5:$M$94,'datedec &amp; datejul kaf rank'!$A41)</f>
        <v>85.098839783999992</v>
      </c>
      <c r="Z41" s="5" t="str">
        <f>VLOOKUP(AA41,'datedec &amp; datejul kaf'!$N$5:$O$94,2,FALSE)</f>
        <v>1988-89</v>
      </c>
      <c r="AA41" s="18">
        <f>LARGE('datedec &amp; datejul kaf'!$N$5:$N$94,'datedec &amp; datejul kaf rank'!$A41)</f>
        <v>1365.1635851699998</v>
      </c>
    </row>
    <row r="42" spans="1:27" x14ac:dyDescent="0.2">
      <c r="A42" s="5">
        <v>37</v>
      </c>
      <c r="B42" s="5" t="str">
        <f>VLOOKUP(C42,'datedec &amp; datejul kaf'!$B$5:$O$94,14,FALSE)</f>
        <v>1952-53</v>
      </c>
      <c r="C42" s="18">
        <f>LARGE('datedec &amp; datejul kaf'!$B$5:$B$94,'datedec &amp; datejul kaf rank'!$A42)</f>
        <v>406.61552194200004</v>
      </c>
      <c r="D42" s="5" t="str">
        <f>VLOOKUP(E42,'datedec &amp; datejul kaf'!$C$5:$O$94,13,FALSE)</f>
        <v>1999-2000</v>
      </c>
      <c r="E42" s="18">
        <f>LARGE('datedec &amp; datejul kaf'!$C$5:$C$94,'datedec &amp; datejul kaf rank'!$A42)</f>
        <v>339.45717735299996</v>
      </c>
      <c r="F42" s="5" t="str">
        <f>VLOOKUP(G42,'datedec &amp; datejul kaf'!$D$5:$O$94,12,FALSE)</f>
        <v>1972-73</v>
      </c>
      <c r="G42" s="18">
        <f>LARGE('datedec &amp; datejul kaf'!$D$5:$D$94,'datedec &amp; datejul kaf rank'!$A42)</f>
        <v>266.85023792699997</v>
      </c>
      <c r="H42" s="5" t="str">
        <f>VLOOKUP(I42,'datedec &amp; datejul kaf'!$E$5:$O$94,11,FALSE)</f>
        <v>1958-59</v>
      </c>
      <c r="I42" s="18">
        <f>LARGE('datedec &amp; datejul kaf'!$E$5:$E$94,'datedec &amp; datejul kaf rank'!$A42)</f>
        <v>207.962967408</v>
      </c>
      <c r="J42" s="5" t="str">
        <f>VLOOKUP(K42,'datedec &amp; datejul kaf'!$F$5:$O$94,10,FALSE)</f>
        <v>2004-05</v>
      </c>
      <c r="K42" s="18">
        <f>LARGE('datedec &amp; datejul kaf'!$F$5:$F$94,'datedec &amp; datejul kaf rank'!$A42)</f>
        <v>115.658177481</v>
      </c>
      <c r="L42" s="5" t="str">
        <f>VLOOKUP(M42,'datedec &amp; datejul kaf'!$G$5:$O$94,9,FALSE)</f>
        <v>1994-95</v>
      </c>
      <c r="M42" s="18">
        <f>LARGE('datedec &amp; datejul kaf'!$G$5:$G$94,'datedec &amp; datejul kaf rank'!$A42)</f>
        <v>957.18343518000006</v>
      </c>
      <c r="N42" s="5" t="str">
        <f>VLOOKUP(O42,'datedec &amp; datejul kaf'!$H$5:$O$94,8,FALSE)</f>
        <v>1994-95</v>
      </c>
      <c r="O42" s="18">
        <f>LARGE('datedec &amp; datejul kaf'!$H$5:$H$94,'datedec &amp; datejul kaf rank'!$A42)</f>
        <v>835.56096040199998</v>
      </c>
      <c r="P42" s="5" t="str">
        <f>VLOOKUP(Q42,'datedec &amp; datejul kaf'!$I$5:$O$94,7,FALSE)</f>
        <v>1960-61</v>
      </c>
      <c r="Q42" s="18">
        <f>LARGE('datedec &amp; datejul kaf'!$I$5:$I$94,'datedec &amp; datejul kaf rank'!$A42)</f>
        <v>709.84856842200008</v>
      </c>
      <c r="R42" s="5" t="str">
        <f>VLOOKUP(S42,'datedec &amp; datejul kaf'!$J$5:$O$94,6,FALSE)</f>
        <v>1975-76</v>
      </c>
      <c r="S42" s="18">
        <f>LARGE('datedec &amp; datejul kaf'!$J$5:$J$94,'datedec &amp; datejul kaf rank'!$A42)</f>
        <v>569.69650756199997</v>
      </c>
      <c r="T42" s="5" t="str">
        <f>VLOOKUP(U42,'datedec &amp; datejul kaf'!$K$5:$O$94,5,FALSE)</f>
        <v>2008-09</v>
      </c>
      <c r="U42" s="18">
        <f>LARGE('datedec &amp; datejul kaf'!$K$5:$K$94,'datedec &amp; datejul kaf rank'!$A42)</f>
        <v>410.05089371399998</v>
      </c>
      <c r="V42" s="5" t="str">
        <f>VLOOKUP(W42,'datedec &amp; datejul kaf'!$L$5:$O$94,4,FALSE)</f>
        <v>1995-96</v>
      </c>
      <c r="W42" s="18">
        <f>LARGE('datedec &amp; datejul kaf'!$L$5:$L$94,'datedec &amp; datejul kaf rank'!$A42)</f>
        <v>217.362636477</v>
      </c>
      <c r="X42" s="5" t="str">
        <f>VLOOKUP(Y42,'datedec &amp; datejul kaf'!$M$5:$O$94,3,FALSE)</f>
        <v>2005-06</v>
      </c>
      <c r="Y42" s="18">
        <f>LARGE('datedec &amp; datejul kaf'!$M$5:$M$94,'datedec &amp; datejul kaf rank'!$A42)</f>
        <v>85.037352182999996</v>
      </c>
      <c r="Z42" s="5" t="str">
        <f>VLOOKUP(AA42,'datedec &amp; datejul kaf'!$N$5:$O$94,2,FALSE)</f>
        <v>1947-48</v>
      </c>
      <c r="AA42" s="18">
        <f>LARGE('datedec &amp; datejul kaf'!$N$5:$N$94,'datedec &amp; datejul kaf rank'!$A42)</f>
        <v>1355.7420979200001</v>
      </c>
    </row>
    <row r="43" spans="1:27" x14ac:dyDescent="0.2">
      <c r="A43" s="5">
        <v>38</v>
      </c>
      <c r="B43" s="5" t="str">
        <f>VLOOKUP(C43,'datedec &amp; datejul kaf'!$B$5:$O$94,14,FALSE)</f>
        <v>1963-64</v>
      </c>
      <c r="C43" s="18">
        <f>LARGE('datedec &amp; datejul kaf'!$B$5:$B$94,'datedec &amp; datejul kaf rank'!$A43)</f>
        <v>406.302133524</v>
      </c>
      <c r="D43" s="5" t="str">
        <f>VLOOKUP(E43,'datedec &amp; datejul kaf'!$C$5:$O$94,13,FALSE)</f>
        <v>1997-98</v>
      </c>
      <c r="E43" s="18">
        <f>LARGE('datedec &amp; datejul kaf'!$C$5:$C$94,'datedec &amp; datejul kaf rank'!$A43)</f>
        <v>338.87602035000003</v>
      </c>
      <c r="F43" s="5" t="str">
        <f>VLOOKUP(G43,'datedec &amp; datejul kaf'!$D$5:$O$94,12,FALSE)</f>
        <v>2007-08</v>
      </c>
      <c r="G43" s="18">
        <f>LARGE('datedec &amp; datejul kaf'!$D$5:$D$94,'datedec &amp; datejul kaf rank'!$A43)</f>
        <v>266.41585777800003</v>
      </c>
      <c r="H43" s="5" t="str">
        <f>VLOOKUP(I43,'datedec &amp; datejul kaf'!$E$5:$O$94,11,FALSE)</f>
        <v>1941-42</v>
      </c>
      <c r="I43" s="18">
        <f>LARGE('datedec &amp; datejul kaf'!$E$5:$E$94,'datedec &amp; datejul kaf rank'!$A43)</f>
        <v>200.10842224799998</v>
      </c>
      <c r="J43" s="5" t="str">
        <f>VLOOKUP(K43,'datedec &amp; datejul kaf'!$F$5:$O$94,10,FALSE)</f>
        <v>1980-81</v>
      </c>
      <c r="K43" s="18">
        <f>LARGE('datedec &amp; datejul kaf'!$F$5:$F$94,'datedec &amp; datejul kaf rank'!$A43)</f>
        <v>115.22776427399999</v>
      </c>
      <c r="L43" s="5" t="str">
        <f>VLOOKUP(M43,'datedec &amp; datejul kaf'!$G$5:$O$94,9,FALSE)</f>
        <v>1948-49</v>
      </c>
      <c r="M43" s="18">
        <f>LARGE('datedec &amp; datejul kaf'!$G$5:$G$94,'datedec &amp; datejul kaf rank'!$A43)</f>
        <v>956.53682363400003</v>
      </c>
      <c r="N43" s="5" t="str">
        <f>VLOOKUP(O43,'datedec &amp; datejul kaf'!$H$5:$O$94,8,FALSE)</f>
        <v>1947-48</v>
      </c>
      <c r="O43" s="18">
        <f>LARGE('datedec &amp; datejul kaf'!$H$5:$H$94,'datedec &amp; datejul kaf rank'!$A43)</f>
        <v>824.39798561400005</v>
      </c>
      <c r="P43" s="5" t="str">
        <f>VLOOKUP(Q43,'datedec &amp; datejul kaf'!$I$5:$O$94,7,FALSE)</f>
        <v>1963-64</v>
      </c>
      <c r="Q43" s="18">
        <f>LARGE('datedec &amp; datejul kaf'!$I$5:$I$94,'datedec &amp; datejul kaf rank'!$A43)</f>
        <v>707.27402306399995</v>
      </c>
      <c r="R43" s="5" t="str">
        <f>VLOOKUP(S43,'datedec &amp; datejul kaf'!$J$5:$O$94,6,FALSE)</f>
        <v>2005-06</v>
      </c>
      <c r="S43" s="18">
        <f>LARGE('datedec &amp; datejul kaf'!$J$5:$J$94,'datedec &amp; datejul kaf rank'!$A43)</f>
        <v>560.28890460899993</v>
      </c>
      <c r="T43" s="5" t="str">
        <f>VLOOKUP(U43,'datedec &amp; datejul kaf'!$K$5:$O$94,5,FALSE)</f>
        <v>1966-67</v>
      </c>
      <c r="U43" s="18">
        <f>LARGE('datedec &amp; datejul kaf'!$K$5:$K$94,'datedec &amp; datejul kaf rank'!$A43)</f>
        <v>409.20791853899999</v>
      </c>
      <c r="V43" s="5" t="str">
        <f>VLOOKUP(W43,'datedec &amp; datejul kaf'!$L$5:$O$94,4,FALSE)</f>
        <v>1996-97</v>
      </c>
      <c r="W43" s="18">
        <f>LARGE('datedec &amp; datejul kaf'!$L$5:$L$94,'datedec &amp; datejul kaf rank'!$A43)</f>
        <v>212.872058133</v>
      </c>
      <c r="X43" s="5" t="str">
        <f>VLOOKUP(Y43,'datedec &amp; datejul kaf'!$M$5:$O$94,3,FALSE)</f>
        <v>1999-2000</v>
      </c>
      <c r="Y43" s="18">
        <f>LARGE('datedec &amp; datejul kaf'!$M$5:$M$94,'datedec &amp; datejul kaf rank'!$A43)</f>
        <v>83.869087764</v>
      </c>
      <c r="Z43" s="5" t="str">
        <f>VLOOKUP(AA43,'datedec &amp; datejul kaf'!$N$5:$O$94,2,FALSE)</f>
        <v>1963-64</v>
      </c>
      <c r="AA43" s="18">
        <f>LARGE('datedec &amp; datejul kaf'!$N$5:$N$94,'datedec &amp; datejul kaf rank'!$A43)</f>
        <v>1338.795321696</v>
      </c>
    </row>
    <row r="44" spans="1:27" x14ac:dyDescent="0.2">
      <c r="A44" s="5">
        <v>39</v>
      </c>
      <c r="B44" s="5" t="str">
        <f>VLOOKUP(C44,'datedec &amp; datejul kaf'!$B$5:$O$94,14,FALSE)</f>
        <v>1966-67</v>
      </c>
      <c r="C44" s="18">
        <f>LARGE('datedec &amp; datejul kaf'!$B$5:$B$94,'datedec &amp; datejul kaf rank'!$A44)</f>
        <v>406.09585254000001</v>
      </c>
      <c r="D44" s="5" t="str">
        <f>VLOOKUP(E44,'datedec &amp; datejul kaf'!$C$5:$O$94,13,FALSE)</f>
        <v>1934-35</v>
      </c>
      <c r="E44" s="18">
        <f>LARGE('datedec &amp; datejul kaf'!$C$5:$C$94,'datedec &amp; datejul kaf rank'!$A44)</f>
        <v>330.89651651700001</v>
      </c>
      <c r="F44" s="5" t="str">
        <f>VLOOKUP(G44,'datedec &amp; datejul kaf'!$D$5:$O$94,12,FALSE)</f>
        <v>1999-2000</v>
      </c>
      <c r="G44" s="18">
        <f>LARGE('datedec &amp; datejul kaf'!$D$5:$D$94,'datedec &amp; datejul kaf rank'!$A44)</f>
        <v>264.422469423</v>
      </c>
      <c r="H44" s="5" t="str">
        <f>VLOOKUP(I44,'datedec &amp; datejul kaf'!$E$5:$O$94,11,FALSE)</f>
        <v>1968-69</v>
      </c>
      <c r="I44" s="18">
        <f>LARGE('datedec &amp; datejul kaf'!$E$5:$E$94,'datedec &amp; datejul kaf rank'!$A44)</f>
        <v>196.48858767300001</v>
      </c>
      <c r="J44" s="5" t="str">
        <f>VLOOKUP(K44,'datedec &amp; datejul kaf'!$F$5:$O$94,10,FALSE)</f>
        <v>1938-39</v>
      </c>
      <c r="K44" s="18">
        <f>LARGE('datedec &amp; datejul kaf'!$F$5:$F$94,'datedec &amp; datejul kaf rank'!$A44)</f>
        <v>113.875037052</v>
      </c>
      <c r="L44" s="5" t="str">
        <f>VLOOKUP(M44,'datedec &amp; datejul kaf'!$G$5:$O$94,9,FALSE)</f>
        <v>1960-61</v>
      </c>
      <c r="M44" s="18">
        <f>LARGE('datedec &amp; datejul kaf'!$G$5:$G$94,'datedec &amp; datejul kaf rank'!$A44)</f>
        <v>952.6234353509999</v>
      </c>
      <c r="N44" s="5" t="str">
        <f>VLOOKUP(O44,'datedec &amp; datejul kaf'!$H$5:$O$94,8,FALSE)</f>
        <v>1944-45</v>
      </c>
      <c r="O44" s="18">
        <f>LARGE('datedec &amp; datejul kaf'!$H$5:$H$94,'datedec &amp; datejul kaf rank'!$A44)</f>
        <v>817.98145692899993</v>
      </c>
      <c r="P44" s="5" t="str">
        <f>VLOOKUP(Q44,'datedec &amp; datejul kaf'!$I$5:$O$94,7,FALSE)</f>
        <v>1975-76</v>
      </c>
      <c r="Q44" s="18">
        <f>LARGE('datedec &amp; datejul kaf'!$I$5:$I$94,'datedec &amp; datejul kaf rank'!$A44)</f>
        <v>692.11832115300001</v>
      </c>
      <c r="R44" s="5" t="str">
        <f>VLOOKUP(S44,'datedec &amp; datejul kaf'!$J$5:$O$94,6,FALSE)</f>
        <v>1984-85</v>
      </c>
      <c r="S44" s="18">
        <f>LARGE('datedec &amp; datejul kaf'!$J$5:$J$94,'datedec &amp; datejul kaf rank'!$A44)</f>
        <v>557.46444190500006</v>
      </c>
      <c r="T44" s="5" t="str">
        <f>VLOOKUP(U44,'datedec &amp; datejul kaf'!$K$5:$O$94,5,FALSE)</f>
        <v>1934-35</v>
      </c>
      <c r="U44" s="18">
        <f>LARGE('datedec &amp; datejul kaf'!$K$5:$K$94,'datedec &amp; datejul kaf rank'!$A44)</f>
        <v>399.116018091</v>
      </c>
      <c r="V44" s="5" t="str">
        <f>VLOOKUP(W44,'datedec &amp; datejul kaf'!$L$5:$O$94,4,FALSE)</f>
        <v>1966-67</v>
      </c>
      <c r="W44" s="18">
        <f>LARGE('datedec &amp; datejul kaf'!$L$5:$L$94,'datedec &amp; datejul kaf rank'!$A44)</f>
        <v>210.97189291500001</v>
      </c>
      <c r="X44" s="5" t="str">
        <f>VLOOKUP(Y44,'datedec &amp; datejul kaf'!$M$5:$O$94,3,FALSE)</f>
        <v>1956-57</v>
      </c>
      <c r="Y44" s="18">
        <f>LARGE('datedec &amp; datejul kaf'!$M$5:$M$94,'datedec &amp; datejul kaf rank'!$A44)</f>
        <v>83.623137359999987</v>
      </c>
      <c r="Z44" s="5" t="str">
        <f>VLOOKUP(AA44,'datedec &amp; datejul kaf'!$N$5:$O$94,2,FALSE)</f>
        <v>2006-07</v>
      </c>
      <c r="AA44" s="18">
        <f>LARGE('datedec &amp; datejul kaf'!$N$5:$N$94,'datedec &amp; datejul kaf rank'!$A44)</f>
        <v>1335.1239168750001</v>
      </c>
    </row>
    <row r="45" spans="1:27" x14ac:dyDescent="0.2">
      <c r="A45" s="5">
        <v>40</v>
      </c>
      <c r="B45" s="5" t="str">
        <f>VLOOKUP(C45,'datedec &amp; datejul kaf'!$B$5:$O$94,14,FALSE)</f>
        <v>1974-75</v>
      </c>
      <c r="C45" s="18">
        <f>LARGE('datedec &amp; datejul kaf'!$B$5:$B$94,'datedec &amp; datejul kaf rank'!$A45)</f>
        <v>405.60395173199998</v>
      </c>
      <c r="D45" s="5" t="str">
        <f>VLOOKUP(E45,'datedec &amp; datejul kaf'!$C$5:$O$94,13,FALSE)</f>
        <v>2007-08</v>
      </c>
      <c r="E45" s="18">
        <f>LARGE('datedec &amp; datejul kaf'!$C$5:$C$94,'datedec &amp; datejul kaf rank'!$A45)</f>
        <v>325.979491908</v>
      </c>
      <c r="F45" s="5" t="str">
        <f>VLOOKUP(G45,'datedec &amp; datejul kaf'!$D$5:$O$94,12,FALSE)</f>
        <v>1997-98</v>
      </c>
      <c r="G45" s="18">
        <f>LARGE('datedec &amp; datejul kaf'!$D$5:$D$94,'datedec &amp; datejul kaf rank'!$A45)</f>
        <v>263.78180829000001</v>
      </c>
      <c r="H45" s="5" t="str">
        <f>VLOOKUP(I45,'datedec &amp; datejul kaf'!$E$5:$O$94,11,FALSE)</f>
        <v>1938-39</v>
      </c>
      <c r="I45" s="18">
        <f>LARGE('datedec &amp; datejul kaf'!$E$5:$E$94,'datedec &amp; datejul kaf rank'!$A45)</f>
        <v>194.681645592</v>
      </c>
      <c r="J45" s="5" t="str">
        <f>VLOOKUP(K45,'datedec &amp; datejul kaf'!$F$5:$O$94,10,FALSE)</f>
        <v>1972-73</v>
      </c>
      <c r="K45" s="18">
        <f>LARGE('datedec &amp; datejul kaf'!$F$5:$F$94,'datedec &amp; datejul kaf rank'!$A45)</f>
        <v>112.39933462799999</v>
      </c>
      <c r="L45" s="5" t="str">
        <f>VLOOKUP(M45,'datedec &amp; datejul kaf'!$G$5:$O$94,9,FALSE)</f>
        <v>1931-32</v>
      </c>
      <c r="M45" s="18">
        <f>LARGE('datedec &amp; datejul kaf'!$G$5:$G$94,'datedec &amp; datejul kaf rank'!$A45)</f>
        <v>946.79798102400002</v>
      </c>
      <c r="N45" s="5" t="str">
        <f>VLOOKUP(O45,'datedec &amp; datejul kaf'!$H$5:$O$94,8,FALSE)</f>
        <v>1975-76</v>
      </c>
      <c r="O45" s="18">
        <f>LARGE('datedec &amp; datejul kaf'!$H$5:$H$94,'datedec &amp; datejul kaf rank'!$A45)</f>
        <v>814.5222835049999</v>
      </c>
      <c r="P45" s="5" t="str">
        <f>VLOOKUP(Q45,'datedec &amp; datejul kaf'!$I$5:$O$94,7,FALSE)</f>
        <v>1959-60</v>
      </c>
      <c r="Q45" s="18">
        <f>LARGE('datedec &amp; datejul kaf'!$I$5:$I$94,'datedec &amp; datejul kaf rank'!$A45)</f>
        <v>691.916007111</v>
      </c>
      <c r="R45" s="5" t="str">
        <f>VLOOKUP(S45,'datedec &amp; datejul kaf'!$J$5:$O$94,6,FALSE)</f>
        <v>2008-09</v>
      </c>
      <c r="S45" s="18">
        <f>LARGE('datedec &amp; datejul kaf'!$J$5:$J$94,'datedec &amp; datejul kaf rank'!$A45)</f>
        <v>554.16989657400006</v>
      </c>
      <c r="T45" s="5" t="str">
        <f>VLOOKUP(U45,'datedec &amp; datejul kaf'!$K$5:$O$94,5,FALSE)</f>
        <v>1996-97</v>
      </c>
      <c r="U45" s="18">
        <f>LARGE('datedec &amp; datejul kaf'!$K$5:$K$94,'datedec &amp; datejul kaf rank'!$A45)</f>
        <v>397.45783633500002</v>
      </c>
      <c r="V45" s="5" t="str">
        <f>VLOOKUP(W45,'datedec &amp; datejul kaf'!$L$5:$O$94,4,FALSE)</f>
        <v>1959-60</v>
      </c>
      <c r="W45" s="18">
        <f>LARGE('datedec &amp; datejul kaf'!$L$5:$L$94,'datedec &amp; datejul kaf rank'!$A45)</f>
        <v>210.837016887</v>
      </c>
      <c r="X45" s="5" t="str">
        <f>VLOOKUP(Y45,'datedec &amp; datejul kaf'!$M$5:$O$94,3,FALSE)</f>
        <v>1948-49</v>
      </c>
      <c r="Y45" s="18">
        <f>LARGE('datedec &amp; datejul kaf'!$M$5:$M$94,'datedec &amp; datejul kaf rank'!$A45)</f>
        <v>82.577848142999997</v>
      </c>
      <c r="Z45" s="5" t="str">
        <f>VLOOKUP(AA45,'datedec &amp; datejul kaf'!$N$5:$O$94,2,FALSE)</f>
        <v>1948-49</v>
      </c>
      <c r="AA45" s="18">
        <f>LARGE('datedec &amp; datejul kaf'!$N$5:$N$94,'datedec &amp; datejul kaf rank'!$A45)</f>
        <v>1334.6201152409999</v>
      </c>
    </row>
    <row r="46" spans="1:27" x14ac:dyDescent="0.2">
      <c r="A46" s="5">
        <v>41</v>
      </c>
      <c r="B46" s="5" t="str">
        <f>VLOOKUP(C46,'datedec &amp; datejul kaf'!$B$5:$O$94,14,FALSE)</f>
        <v>1943-44</v>
      </c>
      <c r="C46" s="18">
        <f>LARGE('datedec &amp; datejul kaf'!$B$5:$B$94,'datedec &amp; datejul kaf rank'!$A46)</f>
        <v>398.74510901399998</v>
      </c>
      <c r="D46" s="5" t="str">
        <f>VLOOKUP(E46,'datedec &amp; datejul kaf'!$C$5:$O$94,13,FALSE)</f>
        <v>1938-39</v>
      </c>
      <c r="E46" s="18">
        <f>LARGE('datedec &amp; datejul kaf'!$C$5:$C$94,'datedec &amp; datejul kaf rank'!$A46)</f>
        <v>322.66114492499997</v>
      </c>
      <c r="F46" s="5" t="str">
        <f>VLOOKUP(G46,'datedec &amp; datejul kaf'!$D$5:$O$94,12,FALSE)</f>
        <v>2015-16</v>
      </c>
      <c r="G46" s="18">
        <f>LARGE('datedec &amp; datejul kaf'!$D$5:$D$94,'datedec &amp; datejul kaf rank'!$A46)</f>
        <v>262.94875046999999</v>
      </c>
      <c r="H46" s="5" t="str">
        <f>VLOOKUP(I46,'datedec &amp; datejul kaf'!$E$5:$O$94,11,FALSE)</f>
        <v>1979-80</v>
      </c>
      <c r="I46" s="18">
        <f>LARGE('datedec &amp; datejul kaf'!$E$5:$E$94,'datedec &amp; datejul kaf rank'!$A46)</f>
        <v>191.82743082300001</v>
      </c>
      <c r="J46" s="5" t="str">
        <f>VLOOKUP(K46,'datedec &amp; datejul kaf'!$F$5:$O$94,10,FALSE)</f>
        <v>1979-80</v>
      </c>
      <c r="K46" s="18">
        <f>LARGE('datedec &amp; datejul kaf'!$F$5:$F$94,'datedec &amp; datejul kaf rank'!$A46)</f>
        <v>104.71338450300001</v>
      </c>
      <c r="L46" s="5" t="str">
        <f>VLOOKUP(M46,'datedec &amp; datejul kaf'!$G$5:$O$94,9,FALSE)</f>
        <v>1963-64</v>
      </c>
      <c r="M46" s="18">
        <f>LARGE('datedec &amp; datejul kaf'!$G$5:$G$94,'datedec &amp; datejul kaf rank'!$A46)</f>
        <v>932.49318817200003</v>
      </c>
      <c r="N46" s="5" t="str">
        <f>VLOOKUP(O46,'datedec &amp; datejul kaf'!$H$5:$O$94,8,FALSE)</f>
        <v>1963-64</v>
      </c>
      <c r="O46" s="18">
        <f>LARGE('datedec &amp; datejul kaf'!$H$5:$H$94,'datedec &amp; datejul kaf rank'!$A46)</f>
        <v>813.51468023699999</v>
      </c>
      <c r="P46" s="5" t="str">
        <f>VLOOKUP(Q46,'datedec &amp; datejul kaf'!$I$5:$O$94,7,FALSE)</f>
        <v>1965-66</v>
      </c>
      <c r="Q46" s="18">
        <f>LARGE('datedec &amp; datejul kaf'!$I$5:$I$94,'datedec &amp; datejul kaf rank'!$A46)</f>
        <v>690.36096584699999</v>
      </c>
      <c r="R46" s="5" t="str">
        <f>VLOOKUP(S46,'datedec &amp; datejul kaf'!$J$5:$O$94,6,FALSE)</f>
        <v>1960-61</v>
      </c>
      <c r="S46" s="18">
        <f>LARGE('datedec &amp; datejul kaf'!$J$5:$J$94,'datedec &amp; datejul kaf rank'!$A46)</f>
        <v>552.56328506399996</v>
      </c>
      <c r="T46" s="5" t="str">
        <f>VLOOKUP(U46,'datedec &amp; datejul kaf'!$K$5:$O$94,5,FALSE)</f>
        <v>1950-51</v>
      </c>
      <c r="U46" s="18">
        <f>LARGE('datedec &amp; datejul kaf'!$K$5:$K$94,'datedec &amp; datejul kaf rank'!$A46)</f>
        <v>396.51965455200002</v>
      </c>
      <c r="V46" s="5" t="str">
        <f>VLOOKUP(W46,'datedec &amp; datejul kaf'!$L$5:$O$94,4,FALSE)</f>
        <v>1950-51</v>
      </c>
      <c r="W46" s="18">
        <f>LARGE('datedec &amp; datejul kaf'!$L$5:$L$94,'datedec &amp; datejul kaf rank'!$A46)</f>
        <v>210.33519872399998</v>
      </c>
      <c r="X46" s="5" t="str">
        <f>VLOOKUP(Y46,'datedec &amp; datejul kaf'!$M$5:$O$94,3,FALSE)</f>
        <v>1954-55</v>
      </c>
      <c r="Y46" s="18">
        <f>LARGE('datedec &amp; datejul kaf'!$M$5:$M$94,'datedec &amp; datejul kaf rank'!$A46)</f>
        <v>82.331897738999999</v>
      </c>
      <c r="Z46" s="5" t="str">
        <f>VLOOKUP(AA46,'datedec &amp; datejul kaf'!$N$5:$O$94,2,FALSE)</f>
        <v>1977-78</v>
      </c>
      <c r="AA46" s="18">
        <f>LARGE('datedec &amp; datejul kaf'!$N$5:$N$94,'datedec &amp; datejul kaf rank'!$A46)</f>
        <v>1327.096809738</v>
      </c>
    </row>
    <row r="47" spans="1:27" x14ac:dyDescent="0.2">
      <c r="A47" s="5">
        <v>42</v>
      </c>
      <c r="B47" s="5" t="str">
        <f>VLOOKUP(C47,'datedec &amp; datejul kaf'!$B$5:$O$94,14,FALSE)</f>
        <v>1938-39</v>
      </c>
      <c r="C47" s="18">
        <f>LARGE('datedec &amp; datejul kaf'!$B$5:$B$94,'datedec &amp; datejul kaf rank'!$A47)</f>
        <v>393.31039847400001</v>
      </c>
      <c r="D47" s="5" t="str">
        <f>VLOOKUP(E47,'datedec &amp; datejul kaf'!$C$5:$O$94,13,FALSE)</f>
        <v>1974-75</v>
      </c>
      <c r="E47" s="18">
        <f>LARGE('datedec &amp; datejul kaf'!$C$5:$C$94,'datedec &amp; datejul kaf rank'!$A47)</f>
        <v>321.304450761</v>
      </c>
      <c r="F47" s="5" t="str">
        <f>VLOOKUP(G47,'datedec &amp; datejul kaf'!$D$5:$O$94,12,FALSE)</f>
        <v>1938-39</v>
      </c>
      <c r="G47" s="18">
        <f>LARGE('datedec &amp; datejul kaf'!$D$5:$D$94,'datedec &amp; datejul kaf rank'!$A47)</f>
        <v>258.81321343500002</v>
      </c>
      <c r="H47" s="5" t="str">
        <f>VLOOKUP(I47,'datedec &amp; datejul kaf'!$E$5:$O$94,11,FALSE)</f>
        <v>2007-08</v>
      </c>
      <c r="I47" s="18">
        <f>LARGE('datedec &amp; datejul kaf'!$E$5:$E$94,'datedec &amp; datejul kaf rank'!$A47)</f>
        <v>191.46247215899999</v>
      </c>
      <c r="J47" s="5" t="str">
        <f>VLOOKUP(K47,'datedec &amp; datejul kaf'!$F$5:$O$94,10,FALSE)</f>
        <v>1948-49</v>
      </c>
      <c r="K47" s="18">
        <f>LARGE('datedec &amp; datejul kaf'!$F$5:$F$94,'datedec &amp; datejul kaf rank'!$A47)</f>
        <v>104.651896902</v>
      </c>
      <c r="L47" s="5" t="str">
        <f>VLOOKUP(M47,'datedec &amp; datejul kaf'!$G$5:$O$94,9,FALSE)</f>
        <v>1969-70</v>
      </c>
      <c r="M47" s="18">
        <f>LARGE('datedec &amp; datejul kaf'!$G$5:$G$94,'datedec &amp; datejul kaf rank'!$A47)</f>
        <v>927.79434537300006</v>
      </c>
      <c r="N47" s="5" t="str">
        <f>VLOOKUP(O47,'datedec &amp; datejul kaf'!$H$5:$O$94,8,FALSE)</f>
        <v>1962-63</v>
      </c>
      <c r="O47" s="18">
        <f>LARGE('datedec &amp; datejul kaf'!$H$5:$H$94,'datedec &amp; datejul kaf rank'!$A47)</f>
        <v>809.7361679820001</v>
      </c>
      <c r="P47" s="5" t="str">
        <f>VLOOKUP(Q47,'datedec &amp; datejul kaf'!$I$5:$O$94,7,FALSE)</f>
        <v>2005-06</v>
      </c>
      <c r="Q47" s="18">
        <f>LARGE('datedec &amp; datejul kaf'!$I$5:$I$94,'datedec &amp; datejul kaf rank'!$A47)</f>
        <v>684.37088342699997</v>
      </c>
      <c r="R47" s="5" t="str">
        <f>VLOOKUP(S47,'datedec &amp; datejul kaf'!$J$5:$O$94,6,FALSE)</f>
        <v>1934-35</v>
      </c>
      <c r="S47" s="18">
        <f>LARGE('datedec &amp; datejul kaf'!$J$5:$J$94,'datedec &amp; datejul kaf rank'!$A47)</f>
        <v>552.27964871099994</v>
      </c>
      <c r="T47" s="5" t="str">
        <f>VLOOKUP(U47,'datedec &amp; datejul kaf'!$K$5:$O$94,5,FALSE)</f>
        <v>1960-61</v>
      </c>
      <c r="U47" s="18">
        <f>LARGE('datedec &amp; datejul kaf'!$K$5:$K$94,'datedec &amp; datejul kaf rank'!$A47)</f>
        <v>396.18643142400003</v>
      </c>
      <c r="V47" s="5" t="str">
        <f>VLOOKUP(W47,'datedec &amp; datejul kaf'!$L$5:$O$94,4,FALSE)</f>
        <v>1994-95</v>
      </c>
      <c r="W47" s="18">
        <f>LARGE('datedec &amp; datejul kaf'!$L$5:$L$94,'datedec &amp; datejul kaf rank'!$A47)</f>
        <v>208.35371119500002</v>
      </c>
      <c r="X47" s="5" t="str">
        <f>VLOOKUP(Y47,'datedec &amp; datejul kaf'!$M$5:$O$94,3,FALSE)</f>
        <v>1984-85</v>
      </c>
      <c r="Y47" s="18">
        <f>LARGE('datedec &amp; datejul kaf'!$M$5:$M$94,'datedec &amp; datejul kaf rank'!$A47)</f>
        <v>79.503468093000009</v>
      </c>
      <c r="Z47" s="5" t="str">
        <f>VLOOKUP(AA47,'datedec &amp; datejul kaf'!$N$5:$O$94,2,FALSE)</f>
        <v>1960-61</v>
      </c>
      <c r="AA47" s="18">
        <f>LARGE('datedec &amp; datejul kaf'!$N$5:$N$94,'datedec &amp; datejul kaf rank'!$A47)</f>
        <v>1324.0263966299999</v>
      </c>
    </row>
    <row r="48" spans="1:27" x14ac:dyDescent="0.2">
      <c r="A48" s="5">
        <v>43</v>
      </c>
      <c r="B48" s="5" t="str">
        <f>VLOOKUP(C48,'datedec &amp; datejul kaf'!$B$5:$O$94,14,FALSE)</f>
        <v>2007-08</v>
      </c>
      <c r="C48" s="18">
        <f>LARGE('datedec &amp; datejul kaf'!$B$5:$B$94,'datedec &amp; datejul kaf rank'!$A48)</f>
        <v>392.017175382</v>
      </c>
      <c r="D48" s="5" t="str">
        <f>VLOOKUP(E48,'datedec &amp; datejul kaf'!$C$5:$O$94,13,FALSE)</f>
        <v>1943-44</v>
      </c>
      <c r="E48" s="18">
        <f>LARGE('datedec &amp; datejul kaf'!$C$5:$C$94,'datedec &amp; datejul kaf rank'!$A48)</f>
        <v>317.82742609800005</v>
      </c>
      <c r="F48" s="5" t="str">
        <f>VLOOKUP(G48,'datedec &amp; datejul kaf'!$D$5:$O$94,12,FALSE)</f>
        <v>1979-80</v>
      </c>
      <c r="G48" s="18">
        <f>LARGE('datedec &amp; datejul kaf'!$D$5:$D$94,'datedec &amp; datejul kaf rank'!$A48)</f>
        <v>256.63536227700001</v>
      </c>
      <c r="H48" s="5" t="str">
        <f>VLOOKUP(I48,'datedec &amp; datejul kaf'!$E$5:$O$94,11,FALSE)</f>
        <v>1972-73</v>
      </c>
      <c r="I48" s="18">
        <f>LARGE('datedec &amp; datejul kaf'!$E$5:$E$94,'datedec &amp; datejul kaf rank'!$A48)</f>
        <v>190.05222427800001</v>
      </c>
      <c r="J48" s="5" t="str">
        <f>VLOOKUP(K48,'datedec &amp; datejul kaf'!$F$5:$O$94,10,FALSE)</f>
        <v>2003-04</v>
      </c>
      <c r="K48" s="18">
        <f>LARGE('datedec &amp; datejul kaf'!$F$5:$F$94,'datedec &amp; datejul kaf rank'!$A48)</f>
        <v>104.467434099</v>
      </c>
      <c r="L48" s="5" t="str">
        <f>VLOOKUP(M48,'datedec &amp; datejul kaf'!$G$5:$O$94,9,FALSE)</f>
        <v>1968-69</v>
      </c>
      <c r="M48" s="18">
        <f>LARGE('datedec &amp; datejul kaf'!$G$5:$G$94,'datedec &amp; datejul kaf rank'!$A48)</f>
        <v>925.91798180700005</v>
      </c>
      <c r="N48" s="5" t="str">
        <f>VLOOKUP(O48,'datedec &amp; datejul kaf'!$H$5:$O$94,8,FALSE)</f>
        <v>1968-69</v>
      </c>
      <c r="O48" s="18">
        <f>LARGE('datedec &amp; datejul kaf'!$H$5:$H$94,'datedec &amp; datejul kaf rank'!$A48)</f>
        <v>803.25021781199996</v>
      </c>
      <c r="P48" s="5" t="str">
        <f>VLOOKUP(Q48,'datedec &amp; datejul kaf'!$I$5:$O$94,7,FALSE)</f>
        <v>2008-09</v>
      </c>
      <c r="Q48" s="18">
        <f>LARGE('datedec &amp; datejul kaf'!$I$5:$I$94,'datedec &amp; datejul kaf rank'!$A48)</f>
        <v>682.61749506299998</v>
      </c>
      <c r="R48" s="5" t="str">
        <f>VLOOKUP(S48,'datedec &amp; datejul kaf'!$J$5:$O$94,6,FALSE)</f>
        <v>1935-36</v>
      </c>
      <c r="S48" s="18">
        <f>LARGE('datedec &amp; datejul kaf'!$J$5:$J$94,'datedec &amp; datejul kaf rank'!$A48)</f>
        <v>550.73650827300003</v>
      </c>
      <c r="T48" s="5" t="str">
        <f>VLOOKUP(U48,'datedec &amp; datejul kaf'!$K$5:$O$94,5,FALSE)</f>
        <v>1956-57</v>
      </c>
      <c r="U48" s="18">
        <f>LARGE('datedec &amp; datejul kaf'!$K$5:$K$94,'datedec &amp; datejul kaf rank'!$A48)</f>
        <v>384.910398789</v>
      </c>
      <c r="V48" s="5" t="str">
        <f>VLOOKUP(W48,'datedec &amp; datejul kaf'!$L$5:$O$94,4,FALSE)</f>
        <v>1984-85</v>
      </c>
      <c r="W48" s="18">
        <f>LARGE('datedec &amp; datejul kaf'!$L$5:$L$94,'datedec &amp; datejul kaf rank'!$A48)</f>
        <v>208.09189302300001</v>
      </c>
      <c r="X48" s="5" t="str">
        <f>VLOOKUP(Y48,'datedec &amp; datejul kaf'!$M$5:$O$94,3,FALSE)</f>
        <v>2009-10</v>
      </c>
      <c r="Y48" s="18">
        <f>LARGE('datedec &amp; datejul kaf'!$M$5:$M$94,'datedec &amp; datejul kaf rank'!$A48)</f>
        <v>78.581154077999997</v>
      </c>
      <c r="Z48" s="5" t="str">
        <f>VLOOKUP(AA48,'datedec &amp; datejul kaf'!$N$5:$O$94,2,FALSE)</f>
        <v>1932-33</v>
      </c>
      <c r="AA48" s="18">
        <f>LARGE('datedec &amp; datejul kaf'!$N$5:$N$94,'datedec &amp; datejul kaf rank'!$A48)</f>
        <v>1295.9007778499999</v>
      </c>
    </row>
    <row r="49" spans="1:27" x14ac:dyDescent="0.2">
      <c r="A49" s="5">
        <v>44</v>
      </c>
      <c r="B49" s="5" t="str">
        <f>VLOOKUP(C49,'datedec &amp; datejul kaf'!$B$5:$O$94,14,FALSE)</f>
        <v>1985-86</v>
      </c>
      <c r="C49" s="18">
        <f>LARGE('datedec &amp; datejul kaf'!$B$5:$B$94,'datedec &amp; datejul kaf rank'!$A49)</f>
        <v>385.11072935999999</v>
      </c>
      <c r="D49" s="5" t="str">
        <f>VLOOKUP(E49,'datedec &amp; datejul kaf'!$C$5:$O$94,13,FALSE)</f>
        <v>1986-87</v>
      </c>
      <c r="E49" s="18">
        <f>LARGE('datedec &amp; datejul kaf'!$C$5:$C$94,'datedec &amp; datejul kaf rank'!$A49)</f>
        <v>317.27403768900001</v>
      </c>
      <c r="F49" s="5" t="str">
        <f>VLOOKUP(G49,'datedec &amp; datejul kaf'!$D$5:$O$94,12,FALSE)</f>
        <v>1985-86</v>
      </c>
      <c r="G49" s="18">
        <f>LARGE('datedec &amp; datejul kaf'!$D$5:$D$94,'datedec &amp; datejul kaf rank'!$A49)</f>
        <v>248.630073321</v>
      </c>
      <c r="H49" s="5" t="str">
        <f>VLOOKUP(I49,'datedec &amp; datejul kaf'!$E$5:$O$94,11,FALSE)</f>
        <v>1999-2000</v>
      </c>
      <c r="I49" s="18">
        <f>LARGE('datedec &amp; datejul kaf'!$E$5:$E$94,'datedec &amp; datejul kaf rank'!$A49)</f>
        <v>188.423794587</v>
      </c>
      <c r="J49" s="5" t="str">
        <f>VLOOKUP(K49,'datedec &amp; datejul kaf'!$F$5:$O$94,10,FALSE)</f>
        <v>1999-2000</v>
      </c>
      <c r="K49" s="18">
        <f>LARGE('datedec &amp; datejul kaf'!$F$5:$F$94,'datedec &amp; datejul kaf rank'!$A49)</f>
        <v>104.34445889700001</v>
      </c>
      <c r="L49" s="5" t="str">
        <f>VLOOKUP(M49,'datedec &amp; datejul kaf'!$G$5:$O$94,9,FALSE)</f>
        <v>2008-09</v>
      </c>
      <c r="M49" s="18">
        <f>LARGE('datedec &amp; datejul kaf'!$G$5:$G$94,'datedec &amp; datejul kaf rank'!$A49)</f>
        <v>920.219469624</v>
      </c>
      <c r="N49" s="5" t="str">
        <f>VLOOKUP(O49,'datedec &amp; datejul kaf'!$H$5:$O$94,8,FALSE)</f>
        <v>1936-37</v>
      </c>
      <c r="O49" s="18">
        <f>LARGE('datedec &amp; datejul kaf'!$H$5:$H$94,'datedec &amp; datejul kaf rank'!$A49)</f>
        <v>797.80558991700002</v>
      </c>
      <c r="P49" s="5" t="str">
        <f>VLOOKUP(Q49,'datedec &amp; datejul kaf'!$I$5:$O$94,7,FALSE)</f>
        <v>1935-36</v>
      </c>
      <c r="Q49" s="18">
        <f>LARGE('datedec &amp; datejul kaf'!$I$5:$I$94,'datedec &amp; datejul kaf rank'!$A49)</f>
        <v>673.77319787399995</v>
      </c>
      <c r="R49" s="5" t="str">
        <f>VLOOKUP(S49,'datedec &amp; datejul kaf'!$J$5:$O$94,6,FALSE)</f>
        <v>1944-45</v>
      </c>
      <c r="S49" s="18">
        <f>LARGE('datedec &amp; datejul kaf'!$J$5:$J$94,'datedec &amp; datejul kaf rank'!$A49)</f>
        <v>546.45221091300004</v>
      </c>
      <c r="T49" s="5" t="str">
        <f>VLOOKUP(U49,'datedec &amp; datejul kaf'!$K$5:$O$94,5,FALSE)</f>
        <v>1959-60</v>
      </c>
      <c r="U49" s="18">
        <f>LARGE('datedec &amp; datejul kaf'!$K$5:$K$94,'datedec &amp; datejul kaf rank'!$A49)</f>
        <v>379.927919637</v>
      </c>
      <c r="V49" s="5" t="str">
        <f>VLOOKUP(W49,'datedec &amp; datejul kaf'!$L$5:$O$94,4,FALSE)</f>
        <v>1934-35</v>
      </c>
      <c r="W49" s="18">
        <f>LARGE('datedec &amp; datejul kaf'!$L$5:$L$94,'datedec &amp; datejul kaf rank'!$A49)</f>
        <v>207.64362857699999</v>
      </c>
      <c r="X49" s="5" t="str">
        <f>VLOOKUP(Y49,'datedec &amp; datejul kaf'!$M$5:$O$94,3,FALSE)</f>
        <v>1960-61</v>
      </c>
      <c r="Y49" s="18">
        <f>LARGE('datedec &amp; datejul kaf'!$M$5:$M$94,'datedec &amp; datejul kaf rank'!$A49)</f>
        <v>78.150740870999996</v>
      </c>
      <c r="Z49" s="5" t="str">
        <f>VLOOKUP(AA49,'datedec &amp; datejul kaf'!$N$5:$O$94,2,FALSE)</f>
        <v>2008-09</v>
      </c>
      <c r="AA49" s="18">
        <f>LARGE('datedec &amp; datejul kaf'!$N$5:$N$94,'datedec &amp; datejul kaf rank'!$A49)</f>
        <v>1294.7087117789999</v>
      </c>
    </row>
    <row r="50" spans="1:27" x14ac:dyDescent="0.2">
      <c r="A50" s="5">
        <v>45</v>
      </c>
      <c r="B50" s="5" t="str">
        <f>VLOOKUP(C50,'datedec &amp; datejul kaf'!$B$5:$O$94,14,FALSE)</f>
        <v>1986-87</v>
      </c>
      <c r="C50" s="18">
        <f>LARGE('datedec &amp; datejul kaf'!$B$5:$B$94,'datedec &amp; datejul kaf rank'!$A50)</f>
        <v>380.91370472400001</v>
      </c>
      <c r="D50" s="5" t="str">
        <f>VLOOKUP(E50,'datedec &amp; datejul kaf'!$C$5:$O$94,13,FALSE)</f>
        <v>1985-86</v>
      </c>
      <c r="E50" s="18">
        <f>LARGE('datedec &amp; datejul kaf'!$C$5:$C$94,'datedec &amp; datejul kaf rank'!$A50)</f>
        <v>315.69122783099999</v>
      </c>
      <c r="F50" s="5" t="str">
        <f>VLOOKUP(G50,'datedec &amp; datejul kaf'!$D$5:$O$94,12,FALSE)</f>
        <v>1941-42</v>
      </c>
      <c r="G50" s="18">
        <f>LARGE('datedec &amp; datejul kaf'!$D$5:$D$94,'datedec &amp; datejul kaf rank'!$A50)</f>
        <v>248.49916423499999</v>
      </c>
      <c r="H50" s="5" t="str">
        <f>VLOOKUP(I50,'datedec &amp; datejul kaf'!$E$5:$O$94,11,FALSE)</f>
        <v>1960-61</v>
      </c>
      <c r="I50" s="18">
        <f>LARGE('datedec &amp; datejul kaf'!$E$5:$E$94,'datedec &amp; datejul kaf rank'!$A50)</f>
        <v>185.777844273</v>
      </c>
      <c r="J50" s="5" t="str">
        <f>VLOOKUP(K50,'datedec &amp; datejul kaf'!$F$5:$O$94,10,FALSE)</f>
        <v>1958-59</v>
      </c>
      <c r="K50" s="18">
        <f>LARGE('datedec &amp; datejul kaf'!$F$5:$F$94,'datedec &amp; datejul kaf rank'!$A50)</f>
        <v>103.176194478</v>
      </c>
      <c r="L50" s="5" t="str">
        <f>VLOOKUP(M50,'datedec &amp; datejul kaf'!$G$5:$O$94,9,FALSE)</f>
        <v>1935-36</v>
      </c>
      <c r="M50" s="18">
        <f>LARGE('datedec &amp; datejul kaf'!$G$5:$G$94,'datedec &amp; datejul kaf rank'!$A50)</f>
        <v>917.46839534699996</v>
      </c>
      <c r="N50" s="5" t="str">
        <f>VLOOKUP(O50,'datedec &amp; datejul kaf'!$H$5:$O$94,8,FALSE)</f>
        <v>1959-60</v>
      </c>
      <c r="O50" s="18">
        <f>LARGE('datedec &amp; datejul kaf'!$H$5:$H$94,'datedec &amp; datejul kaf rank'!$A50)</f>
        <v>794.41782144900003</v>
      </c>
      <c r="P50" s="5" t="str">
        <f>VLOOKUP(Q50,'datedec &amp; datejul kaf'!$I$5:$O$94,7,FALSE)</f>
        <v>1994-95</v>
      </c>
      <c r="Q50" s="18">
        <f>LARGE('datedec &amp; datejul kaf'!$I$5:$I$94,'datedec &amp; datejul kaf rank'!$A50)</f>
        <v>671.55964423800003</v>
      </c>
      <c r="R50" s="5" t="str">
        <f>VLOOKUP(S50,'datedec &amp; datejul kaf'!$J$5:$O$94,6,FALSE)</f>
        <v>1965-66</v>
      </c>
      <c r="S50" s="18">
        <f>LARGE('datedec &amp; datejul kaf'!$J$5:$J$94,'datedec &amp; datejul kaf rank'!$A50)</f>
        <v>544.75832667899999</v>
      </c>
      <c r="T50" s="5" t="str">
        <f>VLOOKUP(U50,'datedec &amp; datejul kaf'!$K$5:$O$94,5,FALSE)</f>
        <v>1994-95</v>
      </c>
      <c r="U50" s="18">
        <f>LARGE('datedec &amp; datejul kaf'!$K$5:$K$94,'datedec &amp; datejul kaf rank'!$A50)</f>
        <v>375.35403551100001</v>
      </c>
      <c r="V50" s="5" t="str">
        <f>VLOOKUP(W50,'datedec &amp; datejul kaf'!$L$5:$O$94,4,FALSE)</f>
        <v>1956-57</v>
      </c>
      <c r="W50" s="18">
        <f>LARGE('datedec &amp; datejul kaf'!$L$5:$L$94,'datedec &amp; datejul kaf rank'!$A50)</f>
        <v>201.73883541000001</v>
      </c>
      <c r="X50" s="5" t="str">
        <f>VLOOKUP(Y50,'datedec &amp; datejul kaf'!$M$5:$O$94,3,FALSE)</f>
        <v>2008-09</v>
      </c>
      <c r="Y50" s="18">
        <f>LARGE('datedec &amp; datejul kaf'!$M$5:$M$94,'datedec &amp; datejul kaf rank'!$A50)</f>
        <v>78.08925327</v>
      </c>
      <c r="Z50" s="5" t="str">
        <f>VLOOKUP(AA50,'datedec &amp; datejul kaf'!$N$5:$O$94,2,FALSE)</f>
        <v>1969-70</v>
      </c>
      <c r="AA50" s="18">
        <f>LARGE('datedec &amp; datejul kaf'!$N$5:$N$94,'datedec &amp; datejul kaf rank'!$A50)</f>
        <v>1281.8677205250001</v>
      </c>
    </row>
    <row r="51" spans="1:27" x14ac:dyDescent="0.2">
      <c r="A51" s="5">
        <v>46</v>
      </c>
      <c r="B51" s="5" t="str">
        <f>VLOOKUP(C51,'datedec &amp; datejul kaf'!$B$5:$O$94,14,FALSE)</f>
        <v>1948-49</v>
      </c>
      <c r="C51" s="18">
        <f>LARGE('datedec &amp; datejul kaf'!$B$5:$B$94,'datedec &amp; datejul kaf rank'!$A51)</f>
        <v>378.08329160699998</v>
      </c>
      <c r="D51" s="5" t="str">
        <f>VLOOKUP(E51,'datedec &amp; datejul kaf'!$C$5:$O$94,13,FALSE)</f>
        <v>1952-53</v>
      </c>
      <c r="E51" s="18">
        <f>LARGE('datedec &amp; datejul kaf'!$C$5:$C$94,'datedec &amp; datejul kaf rank'!$A51)</f>
        <v>311.98610400300004</v>
      </c>
      <c r="F51" s="5" t="str">
        <f>VLOOKUP(G51,'datedec &amp; datejul kaf'!$D$5:$O$94,12,FALSE)</f>
        <v>1968-69</v>
      </c>
      <c r="G51" s="18">
        <f>LARGE('datedec &amp; datejul kaf'!$D$5:$D$94,'datedec &amp; datejul kaf rank'!$A51)</f>
        <v>247.83073450800001</v>
      </c>
      <c r="H51" s="5" t="str">
        <f>VLOOKUP(I51,'datedec &amp; datejul kaf'!$E$5:$O$94,11,FALSE)</f>
        <v>1997-98</v>
      </c>
      <c r="I51" s="18">
        <f>LARGE('datedec &amp; datejul kaf'!$E$5:$E$94,'datedec &amp; datejul kaf rank'!$A51)</f>
        <v>183.048588177</v>
      </c>
      <c r="J51" s="5" t="str">
        <f>VLOOKUP(K51,'datedec &amp; datejul kaf'!$F$5:$O$94,10,FALSE)</f>
        <v>1974-75</v>
      </c>
      <c r="K51" s="18">
        <f>LARGE('datedec &amp; datejul kaf'!$F$5:$F$94,'datedec &amp; datejul kaf rank'!$A51)</f>
        <v>102.19239286199999</v>
      </c>
      <c r="L51" s="5" t="str">
        <f>VLOOKUP(M51,'datedec &amp; datejul kaf'!$G$5:$O$94,9,FALSE)</f>
        <v>1944-45</v>
      </c>
      <c r="M51" s="18">
        <f>LARGE('datedec &amp; datejul kaf'!$G$5:$G$94,'datedec &amp; datejul kaf rank'!$A51)</f>
        <v>916.79203173600001</v>
      </c>
      <c r="N51" s="5" t="str">
        <f>VLOOKUP(O51,'datedec &amp; datejul kaf'!$H$5:$O$94,8,FALSE)</f>
        <v>1964-65</v>
      </c>
      <c r="O51" s="18">
        <f>LARGE('datedec &amp; datejul kaf'!$H$5:$H$94,'datedec &amp; datejul kaf rank'!$A51)</f>
        <v>794.05484625600002</v>
      </c>
      <c r="P51" s="5" t="str">
        <f>VLOOKUP(Q51,'datedec &amp; datejul kaf'!$I$5:$O$94,7,FALSE)</f>
        <v>1984-85</v>
      </c>
      <c r="Q51" s="18">
        <f>LARGE('datedec &amp; datejul kaf'!$I$5:$I$94,'datedec &amp; datejul kaf rank'!$A51)</f>
        <v>667.83468570000002</v>
      </c>
      <c r="R51" s="5" t="str">
        <f>VLOOKUP(S51,'datedec &amp; datejul kaf'!$J$5:$O$94,6,FALSE)</f>
        <v>1959-60</v>
      </c>
      <c r="S51" s="18">
        <f>LARGE('datedec &amp; datejul kaf'!$J$5:$J$94,'datedec &amp; datejul kaf rank'!$A51)</f>
        <v>540.41055824699993</v>
      </c>
      <c r="T51" s="5" t="str">
        <f>VLOOKUP(U51,'datedec &amp; datejul kaf'!$K$5:$O$94,5,FALSE)</f>
        <v>1935-36</v>
      </c>
      <c r="U51" s="18">
        <f>LARGE('datedec &amp; datejul kaf'!$K$5:$K$94,'datedec &amp; datejul kaf rank'!$A51)</f>
        <v>374.48527521300002</v>
      </c>
      <c r="V51" s="5" t="str">
        <f>VLOOKUP(W51,'datedec &amp; datejul kaf'!$L$5:$O$94,4,FALSE)</f>
        <v>1999-2000</v>
      </c>
      <c r="W51" s="18">
        <f>LARGE('datedec &amp; datejul kaf'!$L$5:$L$94,'datedec &amp; datejul kaf rank'!$A51)</f>
        <v>200.97321560399999</v>
      </c>
      <c r="X51" s="5" t="str">
        <f>VLOOKUP(Y51,'datedec &amp; datejul kaf'!$M$5:$O$94,3,FALSE)</f>
        <v>1961-62</v>
      </c>
      <c r="Y51" s="18">
        <f>LARGE('datedec &amp; datejul kaf'!$M$5:$M$94,'datedec &amp; datejul kaf rank'!$A51)</f>
        <v>76.920988851000004</v>
      </c>
      <c r="Z51" s="5" t="str">
        <f>VLOOKUP(AA51,'datedec &amp; datejul kaf'!$N$5:$O$94,2,FALSE)</f>
        <v>2012-13</v>
      </c>
      <c r="AA51" s="18">
        <f>LARGE('datedec &amp; datejul kaf'!$N$5:$N$94,'datedec &amp; datejul kaf rank'!$A51)</f>
        <v>1278.815158656</v>
      </c>
    </row>
    <row r="52" spans="1:27" x14ac:dyDescent="0.2">
      <c r="A52" s="5">
        <v>47</v>
      </c>
      <c r="B52" s="5" t="str">
        <f>VLOOKUP(C52,'datedec &amp; datejul kaf'!$B$5:$O$94,14,FALSE)</f>
        <v>1934-35</v>
      </c>
      <c r="C52" s="18">
        <f>LARGE('datedec &amp; datejul kaf'!$B$5:$B$94,'datedec &amp; datejul kaf rank'!$A52)</f>
        <v>377.25816767100002</v>
      </c>
      <c r="D52" s="5" t="str">
        <f>VLOOKUP(E52,'datedec &amp; datejul kaf'!$C$5:$O$94,13,FALSE)</f>
        <v>1979-80</v>
      </c>
      <c r="E52" s="18">
        <f>LARGE('datedec &amp; datejul kaf'!$C$5:$C$94,'datedec &amp; datejul kaf rank'!$A52)</f>
        <v>309.47502971699998</v>
      </c>
      <c r="F52" s="5" t="str">
        <f>VLOOKUP(G52,'datedec &amp; datejul kaf'!$D$5:$O$94,12,FALSE)</f>
        <v>1974-75</v>
      </c>
      <c r="G52" s="18">
        <f>LARGE('datedec &amp; datejul kaf'!$D$5:$D$94,'datedec &amp; datejul kaf rank'!$A52)</f>
        <v>247.51932956099998</v>
      </c>
      <c r="H52" s="5" t="str">
        <f>VLOOKUP(I52,'datedec &amp; datejul kaf'!$E$5:$O$94,11,FALSE)</f>
        <v>1980-81</v>
      </c>
      <c r="I52" s="18">
        <f>LARGE('datedec &amp; datejul kaf'!$E$5:$E$94,'datedec &amp; datejul kaf rank'!$A52)</f>
        <v>182.16991052400002</v>
      </c>
      <c r="J52" s="5" t="str">
        <f>VLOOKUP(K52,'datedec &amp; datejul kaf'!$F$5:$O$94,10,FALSE)</f>
        <v>1963-64</v>
      </c>
      <c r="K52" s="18">
        <f>LARGE('datedec &amp; datejul kaf'!$F$5:$F$94,'datedec &amp; datejul kaf rank'!$A52)</f>
        <v>100.040326827</v>
      </c>
      <c r="L52" s="5" t="str">
        <f>VLOOKUP(M52,'datedec &amp; datejul kaf'!$G$5:$O$94,9,FALSE)</f>
        <v>2003-04</v>
      </c>
      <c r="M52" s="18">
        <f>LARGE('datedec &amp; datejul kaf'!$G$5:$G$94,'datedec &amp; datejul kaf rank'!$A52)</f>
        <v>901.721619078</v>
      </c>
      <c r="N52" s="5" t="str">
        <f>VLOOKUP(O52,'datedec &amp; datejul kaf'!$H$5:$O$94,8,FALSE)</f>
        <v>2003-04</v>
      </c>
      <c r="O52" s="18">
        <f>LARGE('datedec &amp; datejul kaf'!$H$5:$H$94,'datedec &amp; datejul kaf rank'!$A52)</f>
        <v>785.01815237999995</v>
      </c>
      <c r="P52" s="5" t="str">
        <f>VLOOKUP(Q52,'datedec &amp; datejul kaf'!$I$5:$O$94,7,FALSE)</f>
        <v>1985-86</v>
      </c>
      <c r="Q52" s="18">
        <f>LARGE('datedec &amp; datejul kaf'!$I$5:$I$94,'datedec &amp; datejul kaf rank'!$A52)</f>
        <v>664.85749572899999</v>
      </c>
      <c r="R52" s="5" t="str">
        <f>VLOOKUP(S52,'datedec &amp; datejul kaf'!$J$5:$O$94,6,FALSE)</f>
        <v>1954-55</v>
      </c>
      <c r="S52" s="18">
        <f>LARGE('datedec &amp; datejul kaf'!$J$5:$J$94,'datedec &amp; datejul kaf rank'!$A52)</f>
        <v>536.68361623800001</v>
      </c>
      <c r="T52" s="5" t="str">
        <f>VLOOKUP(U52,'datedec &amp; datejul kaf'!$K$5:$O$94,5,FALSE)</f>
        <v>1999-2000</v>
      </c>
      <c r="U52" s="18">
        <f>LARGE('datedec &amp; datejul kaf'!$K$5:$K$94,'datedec &amp; datejul kaf rank'!$A52)</f>
        <v>371.04791997000001</v>
      </c>
      <c r="V52" s="5" t="str">
        <f>VLOOKUP(W52,'datedec &amp; datejul kaf'!$L$5:$O$94,4,FALSE)</f>
        <v>2008-09</v>
      </c>
      <c r="W52" s="18">
        <f>LARGE('datedec &amp; datejul kaf'!$L$5:$L$94,'datedec &amp; datejul kaf rank'!$A52)</f>
        <v>198.28759586999999</v>
      </c>
      <c r="X52" s="5" t="str">
        <f>VLOOKUP(Y52,'datedec &amp; datejul kaf'!$M$5:$O$94,3,FALSE)</f>
        <v>1934-35</v>
      </c>
      <c r="Y52" s="18">
        <f>LARGE('datedec &amp; datejul kaf'!$M$5:$M$94,'datedec &amp; datejul kaf rank'!$A52)</f>
        <v>76.675038447000006</v>
      </c>
      <c r="Z52" s="5" t="str">
        <f>VLOOKUP(AA52,'datedec &amp; datejul kaf'!$N$5:$O$94,2,FALSE)</f>
        <v>1968-69</v>
      </c>
      <c r="AA52" s="18">
        <f>LARGE('datedec &amp; datejul kaf'!$N$5:$N$94,'datedec &amp; datejul kaf rank'!$A52)</f>
        <v>1272.7040845050001</v>
      </c>
    </row>
    <row r="53" spans="1:27" x14ac:dyDescent="0.2">
      <c r="A53" s="5">
        <v>48</v>
      </c>
      <c r="B53" s="5" t="str">
        <f>VLOOKUP(C53,'datedec &amp; datejul kaf'!$B$5:$O$94,14,FALSE)</f>
        <v>2008-09</v>
      </c>
      <c r="C53" s="18">
        <f>LARGE('datedec &amp; datejul kaf'!$B$5:$B$94,'datedec &amp; datejul kaf rank'!$A53)</f>
        <v>374.489242155</v>
      </c>
      <c r="D53" s="5" t="str">
        <f>VLOOKUP(E53,'datedec &amp; datejul kaf'!$C$5:$O$94,13,FALSE)</f>
        <v>2015-16</v>
      </c>
      <c r="E53" s="18">
        <f>LARGE('datedec &amp; datejul kaf'!$C$5:$C$94,'datedec &amp; datejul kaf rank'!$A53)</f>
        <v>308.88593882999999</v>
      </c>
      <c r="F53" s="5" t="str">
        <f>VLOOKUP(G53,'datedec &amp; datejul kaf'!$D$5:$O$94,12,FALSE)</f>
        <v>1960-61</v>
      </c>
      <c r="G53" s="18">
        <f>LARGE('datedec &amp; datejul kaf'!$D$5:$D$94,'datedec &amp; datejul kaf rank'!$A53)</f>
        <v>247.511395677</v>
      </c>
      <c r="H53" s="5" t="str">
        <f>VLOOKUP(I53,'datedec &amp; datejul kaf'!$E$5:$O$94,11,FALSE)</f>
        <v>1948-49</v>
      </c>
      <c r="I53" s="18">
        <f>LARGE('datedec &amp; datejul kaf'!$E$5:$E$94,'datedec &amp; datejul kaf rank'!$A53)</f>
        <v>177.901480932</v>
      </c>
      <c r="J53" s="5" t="str">
        <f>VLOOKUP(K53,'datedec &amp; datejul kaf'!$F$5:$O$94,10,FALSE)</f>
        <v>1960-61</v>
      </c>
      <c r="K53" s="18">
        <f>LARGE('datedec &amp; datejul kaf'!$F$5:$F$94,'datedec &amp; datejul kaf rank'!$A53)</f>
        <v>99.794376422999989</v>
      </c>
      <c r="L53" s="5" t="str">
        <f>VLOOKUP(M53,'datedec &amp; datejul kaf'!$G$5:$O$94,9,FALSE)</f>
        <v>1962-63</v>
      </c>
      <c r="M53" s="18">
        <f>LARGE('datedec &amp; datejul kaf'!$G$5:$G$94,'datedec &amp; datejul kaf rank'!$A53)</f>
        <v>893.11335493799993</v>
      </c>
      <c r="N53" s="5" t="str">
        <f>VLOOKUP(O53,'datedec &amp; datejul kaf'!$H$5:$O$94,8,FALSE)</f>
        <v>2013-14</v>
      </c>
      <c r="O53" s="18">
        <f>LARGE('datedec &amp; datejul kaf'!$H$5:$H$94,'datedec &amp; datejul kaf rank'!$A53)</f>
        <v>784.04030117700006</v>
      </c>
      <c r="P53" s="5" t="str">
        <f>VLOOKUP(Q53,'datedec &amp; datejul kaf'!$I$5:$O$94,7,FALSE)</f>
        <v>1944-45</v>
      </c>
      <c r="Q53" s="18">
        <f>LARGE('datedec &amp; datejul kaf'!$I$5:$I$94,'datedec &amp; datejul kaf rank'!$A53)</f>
        <v>650.981132613</v>
      </c>
      <c r="R53" s="5" t="str">
        <f>VLOOKUP(S53,'datedec &amp; datejul kaf'!$J$5:$O$94,6,FALSE)</f>
        <v>1962-63</v>
      </c>
      <c r="S53" s="18">
        <f>LARGE('datedec &amp; datejul kaf'!$J$5:$J$94,'datedec &amp; datejul kaf rank'!$A53)</f>
        <v>519.39171606000002</v>
      </c>
      <c r="T53" s="5" t="str">
        <f>VLOOKUP(U53,'datedec &amp; datejul kaf'!$K$5:$O$94,5,FALSE)</f>
        <v>1984-85</v>
      </c>
      <c r="U53" s="18">
        <f>LARGE('datedec &amp; datejul kaf'!$K$5:$K$94,'datedec &amp; datejul kaf rank'!$A53)</f>
        <v>367.46775481499998</v>
      </c>
      <c r="V53" s="5" t="str">
        <f>VLOOKUP(W53,'datedec &amp; datejul kaf'!$L$5:$O$94,4,FALSE)</f>
        <v>1961-62</v>
      </c>
      <c r="W53" s="18">
        <f>LARGE('datedec &amp; datejul kaf'!$L$5:$L$94,'datedec &amp; datejul kaf rank'!$A53)</f>
        <v>196.22676950100001</v>
      </c>
      <c r="X53" s="5" t="str">
        <f>VLOOKUP(Y53,'datedec &amp; datejul kaf'!$M$5:$O$94,3,FALSE)</f>
        <v>1966-67</v>
      </c>
      <c r="Y53" s="18">
        <f>LARGE('datedec &amp; datejul kaf'!$M$5:$M$94,'datedec &amp; datejul kaf rank'!$A53)</f>
        <v>76.552063244999999</v>
      </c>
      <c r="Z53" s="5" t="str">
        <f>VLOOKUP(AA53,'datedec &amp; datejul kaf'!$N$5:$O$94,2,FALSE)</f>
        <v>1966-67</v>
      </c>
      <c r="AA53" s="18">
        <f>LARGE('datedec &amp; datejul kaf'!$N$5:$N$94,'datedec &amp; datejul kaf rank'!$A53)</f>
        <v>1262.1599526690002</v>
      </c>
    </row>
    <row r="54" spans="1:27" x14ac:dyDescent="0.2">
      <c r="A54" s="5">
        <v>49</v>
      </c>
      <c r="B54" s="5" t="str">
        <f>VLOOKUP(C54,'datedec &amp; datejul kaf'!$B$5:$O$94,14,FALSE)</f>
        <v>2011-12</v>
      </c>
      <c r="C54" s="18">
        <f>LARGE('datedec &amp; datejul kaf'!$B$5:$B$94,'datedec &amp; datejul kaf rank'!$A54)</f>
        <v>372.52163892300001</v>
      </c>
      <c r="D54" s="5" t="str">
        <f>VLOOKUP(E54,'datedec &amp; datejul kaf'!$C$5:$O$94,13,FALSE)</f>
        <v>1960-61</v>
      </c>
      <c r="E54" s="18">
        <f>LARGE('datedec &amp; datejul kaf'!$C$5:$C$94,'datedec &amp; datejul kaf rank'!$A54)</f>
        <v>306.718005027</v>
      </c>
      <c r="F54" s="5" t="str">
        <f>VLOOKUP(G54,'datedec &amp; datejul kaf'!$D$5:$O$94,12,FALSE)</f>
        <v>1943-44</v>
      </c>
      <c r="G54" s="18">
        <f>LARGE('datedec &amp; datejul kaf'!$D$5:$D$94,'datedec &amp; datejul kaf rank'!$A54)</f>
        <v>246.77949487800001</v>
      </c>
      <c r="H54" s="5" t="str">
        <f>VLOOKUP(I54,'datedec &amp; datejul kaf'!$E$5:$O$94,11,FALSE)</f>
        <v>2004-05</v>
      </c>
      <c r="I54" s="18">
        <f>LARGE('datedec &amp; datejul kaf'!$E$5:$E$94,'datedec &amp; datejul kaf rank'!$A54)</f>
        <v>173.97222488099999</v>
      </c>
      <c r="J54" s="5" t="str">
        <f>VLOOKUP(K54,'datedec &amp; datejul kaf'!$F$5:$O$94,10,FALSE)</f>
        <v>2017-18</v>
      </c>
      <c r="K54" s="18">
        <f>LARGE('datedec &amp; datejul kaf'!$F$5:$F$94,'datedec &amp; datejul kaf rank'!$A54)</f>
        <v>98.626112003999992</v>
      </c>
      <c r="L54" s="5" t="str">
        <f>VLOOKUP(M54,'datedec &amp; datejul kaf'!$G$5:$O$94,9,FALSE)</f>
        <v>1965-66</v>
      </c>
      <c r="M54" s="18">
        <f>LARGE('datedec &amp; datejul kaf'!$G$5:$G$94,'datedec &amp; datejul kaf rank'!$A54)</f>
        <v>880.17914054699997</v>
      </c>
      <c r="N54" s="5" t="str">
        <f>VLOOKUP(O54,'datedec &amp; datejul kaf'!$H$5:$O$94,8,FALSE)</f>
        <v>1935-36</v>
      </c>
      <c r="O54" s="18">
        <f>LARGE('datedec &amp; datejul kaf'!$H$5:$H$94,'datedec &amp; datejul kaf rank'!$A54)</f>
        <v>776.90773946100001</v>
      </c>
      <c r="P54" s="5" t="str">
        <f>VLOOKUP(Q54,'datedec &amp; datejul kaf'!$I$5:$O$94,7,FALSE)</f>
        <v>2003-04</v>
      </c>
      <c r="Q54" s="18">
        <f>LARGE('datedec &amp; datejul kaf'!$I$5:$I$94,'datedec &amp; datejul kaf rank'!$A54)</f>
        <v>648.80923186799998</v>
      </c>
      <c r="R54" s="5" t="str">
        <f>VLOOKUP(S54,'datedec &amp; datejul kaf'!$J$5:$O$94,6,FALSE)</f>
        <v>1994-95</v>
      </c>
      <c r="S54" s="18">
        <f>LARGE('datedec &amp; datejul kaf'!$J$5:$J$94,'datedec &amp; datejul kaf rank'!$A54)</f>
        <v>518.63998055100001</v>
      </c>
      <c r="T54" s="5" t="str">
        <f>VLOOKUP(U54,'datedec &amp; datejul kaf'!$K$5:$O$94,5,FALSE)</f>
        <v>1962-63</v>
      </c>
      <c r="U54" s="18">
        <f>LARGE('datedec &amp; datejul kaf'!$K$5:$K$94,'datedec &amp; datejul kaf rank'!$A54)</f>
        <v>363.49089545999999</v>
      </c>
      <c r="V54" s="5" t="str">
        <f>VLOOKUP(W54,'datedec &amp; datejul kaf'!$L$5:$O$94,4,FALSE)</f>
        <v>1964-65</v>
      </c>
      <c r="W54" s="18">
        <f>LARGE('datedec &amp; datejul kaf'!$L$5:$L$94,'datedec &amp; datejul kaf rank'!$A54)</f>
        <v>193.03933160400001</v>
      </c>
      <c r="X54" s="5" t="str">
        <f>VLOOKUP(Y54,'datedec &amp; datejul kaf'!$M$5:$O$94,3,FALSE)</f>
        <v>1962-63</v>
      </c>
      <c r="Y54" s="18">
        <f>LARGE('datedec &amp; datejul kaf'!$M$5:$M$94,'datedec &amp; datejul kaf rank'!$A54)</f>
        <v>76.429088042999993</v>
      </c>
      <c r="Z54" s="5" t="str">
        <f>VLOOKUP(AA54,'datedec &amp; datejul kaf'!$N$5:$O$94,2,FALSE)</f>
        <v>1961-62</v>
      </c>
      <c r="AA54" s="18">
        <f>LARGE('datedec &amp; datejul kaf'!$N$5:$N$94,'datedec &amp; datejul kaf rank'!$A54)</f>
        <v>1258.0224321630001</v>
      </c>
    </row>
    <row r="55" spans="1:27" x14ac:dyDescent="0.2">
      <c r="A55" s="5">
        <v>50</v>
      </c>
      <c r="B55" s="5" t="str">
        <f>VLOOKUP(C55,'datedec &amp; datejul kaf'!$B$5:$O$94,14,FALSE)</f>
        <v>1960-61</v>
      </c>
      <c r="C55" s="18">
        <f>LARGE('datedec &amp; datejul kaf'!$B$5:$B$94,'datedec &amp; datejul kaf rank'!$A55)</f>
        <v>371.40296127899995</v>
      </c>
      <c r="D55" s="5" t="str">
        <f>VLOOKUP(E55,'datedec &amp; datejul kaf'!$C$5:$O$94,13,FALSE)</f>
        <v>1948-49</v>
      </c>
      <c r="E55" s="18">
        <f>LARGE('datedec &amp; datejul kaf'!$C$5:$C$94,'datedec &amp; datejul kaf rank'!$A55)</f>
        <v>306.450236442</v>
      </c>
      <c r="F55" s="5" t="str">
        <f>VLOOKUP(G55,'datedec &amp; datejul kaf'!$D$5:$O$94,12,FALSE)</f>
        <v>1986-87</v>
      </c>
      <c r="G55" s="18">
        <f>LARGE('datedec &amp; datejul kaf'!$D$5:$D$94,'datedec &amp; datejul kaf rank'!$A55)</f>
        <v>245.51205690899999</v>
      </c>
      <c r="H55" s="5" t="str">
        <f>VLOOKUP(I55,'datedec &amp; datejul kaf'!$E$5:$O$94,11,FALSE)</f>
        <v>1974-75</v>
      </c>
      <c r="I55" s="18">
        <f>LARGE('datedec &amp; datejul kaf'!$E$5:$E$94,'datedec &amp; datejul kaf rank'!$A55)</f>
        <v>173.18081995199998</v>
      </c>
      <c r="J55" s="5" t="str">
        <f>VLOOKUP(K55,'datedec &amp; datejul kaf'!$F$5:$O$94,10,FALSE)</f>
        <v>1969-70</v>
      </c>
      <c r="K55" s="18">
        <f>LARGE('datedec &amp; datejul kaf'!$F$5:$F$94,'datedec &amp; datejul kaf rank'!$A55)</f>
        <v>98.011235994000003</v>
      </c>
      <c r="L55" s="5" t="str">
        <f>VLOOKUP(M55,'datedec &amp; datejul kaf'!$G$5:$O$94,9,FALSE)</f>
        <v>2006-07</v>
      </c>
      <c r="M55" s="18">
        <f>LARGE('datedec &amp; datejul kaf'!$G$5:$G$94,'datedec &amp; datejul kaf rank'!$A55)</f>
        <v>872.49517389300001</v>
      </c>
      <c r="N55" s="5" t="str">
        <f>VLOOKUP(O55,'datedec &amp; datejul kaf'!$H$5:$O$94,8,FALSE)</f>
        <v>2008-09</v>
      </c>
      <c r="O55" s="18">
        <f>LARGE('datedec &amp; datejul kaf'!$H$5:$H$94,'datedec &amp; datejul kaf rank'!$A55)</f>
        <v>772.58773962300006</v>
      </c>
      <c r="P55" s="5" t="str">
        <f>VLOOKUP(Q55,'datedec &amp; datejul kaf'!$I$5:$O$94,7,FALSE)</f>
        <v>1934-35</v>
      </c>
      <c r="Q55" s="18">
        <f>LARGE('datedec &amp; datejul kaf'!$I$5:$I$94,'datedec &amp; datejul kaf rank'!$A55)</f>
        <v>640.51435614599995</v>
      </c>
      <c r="R55" s="5" t="str">
        <f>VLOOKUP(S55,'datedec &amp; datejul kaf'!$J$5:$O$94,6,FALSE)</f>
        <v>1961-62</v>
      </c>
      <c r="S55" s="18">
        <f>LARGE('datedec &amp; datejul kaf'!$J$5:$J$94,'datedec &amp; datejul kaf rank'!$A55)</f>
        <v>511.767253536</v>
      </c>
      <c r="T55" s="5" t="str">
        <f>VLOOKUP(U55,'datedec &amp; datejul kaf'!$K$5:$O$94,5,FALSE)</f>
        <v>2009-10</v>
      </c>
      <c r="U55" s="18">
        <f>LARGE('datedec &amp; datejul kaf'!$K$5:$K$94,'datedec &amp; datejul kaf rank'!$A55)</f>
        <v>362.38610211299999</v>
      </c>
      <c r="V55" s="5" t="str">
        <f>VLOOKUP(W55,'datedec &amp; datejul kaf'!$L$5:$O$94,4,FALSE)</f>
        <v>1935-36</v>
      </c>
      <c r="W55" s="18">
        <f>LARGE('datedec &amp; datejul kaf'!$L$5:$L$94,'datedec &amp; datejul kaf rank'!$A55)</f>
        <v>189.776521809</v>
      </c>
      <c r="X55" s="5" t="str">
        <f>VLOOKUP(Y55,'datedec &amp; datejul kaf'!$M$5:$O$94,3,FALSE)</f>
        <v>1959-60</v>
      </c>
      <c r="Y55" s="18">
        <f>LARGE('datedec &amp; datejul kaf'!$M$5:$M$94,'datedec &amp; datejul kaf rank'!$A55)</f>
        <v>76.060162437000002</v>
      </c>
      <c r="Z55" s="5" t="str">
        <f>VLOOKUP(AA55,'datedec &amp; datejul kaf'!$N$5:$O$94,2,FALSE)</f>
        <v>1958-59</v>
      </c>
      <c r="AA55" s="18">
        <f>LARGE('datedec &amp; datejul kaf'!$N$5:$N$94,'datedec &amp; datejul kaf rank'!$A55)</f>
        <v>1246.801936716</v>
      </c>
    </row>
    <row r="56" spans="1:27" x14ac:dyDescent="0.2">
      <c r="A56" s="5">
        <v>51</v>
      </c>
      <c r="B56" s="5" t="str">
        <f>VLOOKUP(C56,'datedec &amp; datejul kaf'!$B$5:$O$94,14,FALSE)</f>
        <v>1954-55</v>
      </c>
      <c r="C56" s="18">
        <f>LARGE('datedec &amp; datejul kaf'!$B$5:$B$94,'datedec &amp; datejul kaf rank'!$A56)</f>
        <v>369.92725885500005</v>
      </c>
      <c r="D56" s="5" t="str">
        <f>VLOOKUP(E56,'datedec &amp; datejul kaf'!$C$5:$O$94,13,FALSE)</f>
        <v>1941-42</v>
      </c>
      <c r="E56" s="18">
        <f>LARGE('datedec &amp; datejul kaf'!$C$5:$C$94,'datedec &amp; datejul kaf rank'!$A56)</f>
        <v>299.31569125499999</v>
      </c>
      <c r="F56" s="5" t="str">
        <f>VLOOKUP(G56,'datedec &amp; datejul kaf'!$D$5:$O$94,12,FALSE)</f>
        <v>1948-49</v>
      </c>
      <c r="G56" s="18">
        <f>LARGE('datedec &amp; datejul kaf'!$D$5:$D$94,'datedec &amp; datejul kaf rank'!$A56)</f>
        <v>243.07833799199997</v>
      </c>
      <c r="H56" s="5" t="str">
        <f>VLOOKUP(I56,'datedec &amp; datejul kaf'!$E$5:$O$94,11,FALSE)</f>
        <v>1986-87</v>
      </c>
      <c r="I56" s="18">
        <f>LARGE('datedec &amp; datejul kaf'!$E$5:$E$94,'datedec &amp; datejul kaf rank'!$A56)</f>
        <v>173.079662931</v>
      </c>
      <c r="J56" s="5" t="str">
        <f>VLOOKUP(K56,'datedec &amp; datejul kaf'!$F$5:$O$94,10,FALSE)</f>
        <v>1968-69</v>
      </c>
      <c r="K56" s="18">
        <f>LARGE('datedec &amp; datejul kaf'!$F$5:$F$94,'datedec &amp; datejul kaf rank'!$A56)</f>
        <v>97.949748393000007</v>
      </c>
      <c r="L56" s="5" t="str">
        <f>VLOOKUP(M56,'datedec &amp; datejul kaf'!$G$5:$O$94,9,FALSE)</f>
        <v>1984-85</v>
      </c>
      <c r="M56" s="18">
        <f>LARGE('datedec &amp; datejul kaf'!$G$5:$G$94,'datedec &amp; datejul kaf rank'!$A56)</f>
        <v>866.53682700900004</v>
      </c>
      <c r="N56" s="5" t="str">
        <f>VLOOKUP(O56,'datedec &amp; datejul kaf'!$H$5:$O$94,8,FALSE)</f>
        <v>1965-66</v>
      </c>
      <c r="O56" s="18">
        <f>LARGE('datedec &amp; datejul kaf'!$H$5:$H$94,'datedec &amp; datejul kaf rank'!$A56)</f>
        <v>767.77980591899995</v>
      </c>
      <c r="P56" s="5" t="str">
        <f>VLOOKUP(Q56,'datedec &amp; datejul kaf'!$I$5:$O$94,7,FALSE)</f>
        <v>1938-39</v>
      </c>
      <c r="Q56" s="18">
        <f>LARGE('datedec &amp; datejul kaf'!$I$5:$I$94,'datedec &amp; datejul kaf rank'!$A56)</f>
        <v>631.08691848299998</v>
      </c>
      <c r="R56" s="5" t="str">
        <f>VLOOKUP(S56,'datedec &amp; datejul kaf'!$J$5:$O$94,6,FALSE)</f>
        <v>2015-16</v>
      </c>
      <c r="S56" s="18">
        <f>LARGE('datedec &amp; datejul kaf'!$J$5:$J$94,'datedec &amp; datejul kaf rank'!$A56)</f>
        <v>506.30477440200002</v>
      </c>
      <c r="T56" s="5" t="str">
        <f>VLOOKUP(U56,'datedec &amp; datejul kaf'!$K$5:$O$94,5,FALSE)</f>
        <v>2003-04</v>
      </c>
      <c r="U56" s="18">
        <f>LARGE('datedec &amp; datejul kaf'!$K$5:$K$94,'datedec &amp; datejul kaf rank'!$A56)</f>
        <v>347.23436714400003</v>
      </c>
      <c r="V56" s="5" t="str">
        <f>VLOOKUP(W56,'datedec &amp; datejul kaf'!$L$5:$O$94,4,FALSE)</f>
        <v>1944-45</v>
      </c>
      <c r="W56" s="18">
        <f>LARGE('datedec &amp; datejul kaf'!$L$5:$L$94,'datedec &amp; datejul kaf rank'!$A56)</f>
        <v>189.237017697</v>
      </c>
      <c r="X56" s="5" t="str">
        <f>VLOOKUP(Y56,'datedec &amp; datejul kaf'!$M$5:$O$94,3,FALSE)</f>
        <v>1985-86</v>
      </c>
      <c r="Y56" s="18">
        <f>LARGE('datedec &amp; datejul kaf'!$M$5:$M$94,'datedec &amp; datejul kaf rank'!$A56)</f>
        <v>74.768922816</v>
      </c>
      <c r="Z56" s="5" t="str">
        <f>VLOOKUP(AA56,'datedec &amp; datejul kaf'!$N$5:$O$94,2,FALSE)</f>
        <v>2017-18</v>
      </c>
      <c r="AA56" s="18">
        <f>LARGE('datedec &amp; datejul kaf'!$N$5:$N$94,'datedec &amp; datejul kaf rank'!$A56)</f>
        <v>1246.6135069709999</v>
      </c>
    </row>
    <row r="57" spans="1:27" x14ac:dyDescent="0.2">
      <c r="A57" s="5">
        <v>52</v>
      </c>
      <c r="B57" s="5" t="str">
        <f>VLOOKUP(C57,'datedec &amp; datejul kaf'!$B$5:$O$94,14,FALSE)</f>
        <v>1979-80</v>
      </c>
      <c r="C57" s="18">
        <f>LARGE('datedec &amp; datejul kaf'!$B$5:$B$94,'datedec &amp; datejul kaf rank'!$A57)</f>
        <v>367.82676306600001</v>
      </c>
      <c r="D57" s="5" t="str">
        <f>VLOOKUP(E57,'datedec &amp; datejul kaf'!$C$5:$O$94,13,FALSE)</f>
        <v>2008-09</v>
      </c>
      <c r="E57" s="18">
        <f>LARGE('datedec &amp; datejul kaf'!$C$5:$C$94,'datedec &amp; datejul kaf rank'!$A57)</f>
        <v>298.613542521</v>
      </c>
      <c r="F57" s="5" t="str">
        <f>VLOOKUP(G57,'datedec &amp; datejul kaf'!$D$5:$O$94,12,FALSE)</f>
        <v>1980-81</v>
      </c>
      <c r="G57" s="18">
        <f>LARGE('datedec &amp; datejul kaf'!$D$5:$D$94,'datedec &amp; datejul kaf rank'!$A57)</f>
        <v>238.98445384800002</v>
      </c>
      <c r="H57" s="5" t="str">
        <f>VLOOKUP(I57,'datedec &amp; datejul kaf'!$E$5:$O$94,11,FALSE)</f>
        <v>1985-86</v>
      </c>
      <c r="I57" s="18">
        <f>LARGE('datedec &amp; datejul kaf'!$E$5:$E$94,'datedec &amp; datejul kaf rank'!$A57)</f>
        <v>170.41784484899998</v>
      </c>
      <c r="J57" s="5" t="str">
        <f>VLOOKUP(K57,'datedec &amp; datejul kaf'!$F$5:$O$94,10,FALSE)</f>
        <v>1985-86</v>
      </c>
      <c r="K57" s="18">
        <f>LARGE('datedec &amp; datejul kaf'!$F$5:$F$94,'datedec &amp; datejul kaf rank'!$A57)</f>
        <v>95.859169958999985</v>
      </c>
      <c r="L57" s="5" t="str">
        <f>VLOOKUP(M57,'datedec &amp; datejul kaf'!$G$5:$O$94,9,FALSE)</f>
        <v>1959-60</v>
      </c>
      <c r="M57" s="18">
        <f>LARGE('datedec &amp; datejul kaf'!$G$5:$G$94,'datedec &amp; datejul kaf rank'!$A57)</f>
        <v>860.14806691800004</v>
      </c>
      <c r="N57" s="5" t="str">
        <f>VLOOKUP(O57,'datedec &amp; datejul kaf'!$H$5:$O$94,8,FALSE)</f>
        <v>1984-85</v>
      </c>
      <c r="O57" s="18">
        <f>LARGE('datedec &amp; datejul kaf'!$H$5:$H$94,'datedec &amp; datejul kaf rank'!$A57)</f>
        <v>767.35732659600001</v>
      </c>
      <c r="P57" s="5" t="str">
        <f>VLOOKUP(Q57,'datedec &amp; datejul kaf'!$I$5:$O$94,7,FALSE)</f>
        <v>1962-63</v>
      </c>
      <c r="Q57" s="18">
        <f>LARGE('datedec &amp; datejul kaf'!$I$5:$I$94,'datedec &amp; datejul kaf rank'!$A57)</f>
        <v>628.96262104200002</v>
      </c>
      <c r="R57" s="5" t="str">
        <f>VLOOKUP(S57,'datedec &amp; datejul kaf'!$J$5:$O$94,6,FALSE)</f>
        <v>1966-67</v>
      </c>
      <c r="S57" s="18">
        <f>LARGE('datedec &amp; datejul kaf'!$J$5:$J$94,'datedec &amp; datejul kaf rank'!$A57)</f>
        <v>505.96163391900001</v>
      </c>
      <c r="T57" s="5" t="str">
        <f>VLOOKUP(U57,'datedec &amp; datejul kaf'!$K$5:$O$94,5,FALSE)</f>
        <v>1961-62</v>
      </c>
      <c r="U57" s="18">
        <f>LARGE('datedec &amp; datejul kaf'!$K$5:$K$94,'datedec &amp; datejul kaf rank'!$A57)</f>
        <v>345.33420192599999</v>
      </c>
      <c r="V57" s="5" t="str">
        <f>VLOOKUP(W57,'datedec &amp; datejul kaf'!$L$5:$O$94,4,FALSE)</f>
        <v>1941-42</v>
      </c>
      <c r="W57" s="18">
        <f>LARGE('datedec &amp; datejul kaf'!$L$5:$L$94,'datedec &amp; datejul kaf rank'!$A57)</f>
        <v>188.25519955199999</v>
      </c>
      <c r="X57" s="5" t="str">
        <f>VLOOKUP(Y57,'datedec &amp; datejul kaf'!$M$5:$O$94,3,FALSE)</f>
        <v>1935-36</v>
      </c>
      <c r="Y57" s="18">
        <f>LARGE('datedec &amp; datejul kaf'!$M$5:$M$94,'datedec &amp; datejul kaf rank'!$A57)</f>
        <v>74.338509608999999</v>
      </c>
      <c r="Z57" s="5" t="str">
        <f>VLOOKUP(AA57,'datedec &amp; datejul kaf'!$N$5:$O$94,2,FALSE)</f>
        <v>1965-66</v>
      </c>
      <c r="AA57" s="18">
        <f>LARGE('datedec &amp; datejul kaf'!$N$5:$N$94,'datedec &amp; datejul kaf rank'!$A57)</f>
        <v>1233.945077694</v>
      </c>
    </row>
    <row r="58" spans="1:27" x14ac:dyDescent="0.2">
      <c r="A58" s="5">
        <v>53</v>
      </c>
      <c r="B58" s="5" t="str">
        <f>VLOOKUP(C58,'datedec &amp; datejul kaf'!$B$5:$O$94,14,FALSE)</f>
        <v>1976-77</v>
      </c>
      <c r="C58" s="18">
        <f>LARGE('datedec &amp; datejul kaf'!$B$5:$B$94,'datedec &amp; datejul kaf rank'!$A58)</f>
        <v>359.51006916299997</v>
      </c>
      <c r="D58" s="5" t="str">
        <f>VLOOKUP(E58,'datedec &amp; datejul kaf'!$C$5:$O$94,13,FALSE)</f>
        <v>1968-69</v>
      </c>
      <c r="E58" s="18">
        <f>LARGE('datedec &amp; datejul kaf'!$C$5:$C$94,'datedec &amp; datejul kaf rank'!$A58)</f>
        <v>295.13651785799999</v>
      </c>
      <c r="F58" s="5" t="str">
        <f>VLOOKUP(G58,'datedec &amp; datejul kaf'!$D$5:$O$94,12,FALSE)</f>
        <v>2004-05</v>
      </c>
      <c r="G58" s="18">
        <f>LARGE('datedec &amp; datejul kaf'!$D$5:$D$94,'datedec &amp; datejul kaf rank'!$A58)</f>
        <v>236.136189492</v>
      </c>
      <c r="H58" s="5" t="str">
        <f>VLOOKUP(I58,'datedec &amp; datejul kaf'!$E$5:$O$94,11,FALSE)</f>
        <v>2008-09</v>
      </c>
      <c r="I58" s="18">
        <f>LARGE('datedec &amp; datejul kaf'!$E$5:$E$94,'datedec &amp; datejul kaf rank'!$A58)</f>
        <v>170.223464691</v>
      </c>
      <c r="J58" s="5" t="str">
        <f>VLOOKUP(K58,'datedec &amp; datejul kaf'!$F$5:$O$94,10,FALSE)</f>
        <v>2007-08</v>
      </c>
      <c r="K58" s="18">
        <f>LARGE('datedec &amp; datejul kaf'!$F$5:$F$94,'datedec &amp; datejul kaf rank'!$A58)</f>
        <v>95.24429394900001</v>
      </c>
      <c r="L58" s="5" t="str">
        <f>VLOOKUP(M58,'datedec &amp; datejul kaf'!$G$5:$O$94,9,FALSE)</f>
        <v>2013-14</v>
      </c>
      <c r="M58" s="18">
        <f>LARGE('datedec &amp; datejul kaf'!$G$5:$G$94,'datedec &amp; datejul kaf rank'!$A58)</f>
        <v>859.17814959899999</v>
      </c>
      <c r="N58" s="5" t="str">
        <f>VLOOKUP(O58,'datedec &amp; datejul kaf'!$H$5:$O$94,8,FALSE)</f>
        <v>1934-35</v>
      </c>
      <c r="O58" s="18">
        <f>LARGE('datedec &amp; datejul kaf'!$H$5:$H$94,'datedec &amp; datejul kaf rank'!$A58)</f>
        <v>743.14707956999996</v>
      </c>
      <c r="P58" s="5" t="str">
        <f>VLOOKUP(Q58,'datedec &amp; datejul kaf'!$I$5:$O$94,7,FALSE)</f>
        <v>1954-55</v>
      </c>
      <c r="Q58" s="18">
        <f>LARGE('datedec &amp; datejul kaf'!$I$5:$I$94,'datedec &amp; datejul kaf rank'!$A58)</f>
        <v>628.79204253600005</v>
      </c>
      <c r="R58" s="5" t="str">
        <f>VLOOKUP(S58,'datedec &amp; datejul kaf'!$J$5:$O$94,6,FALSE)</f>
        <v>2003-04</v>
      </c>
      <c r="S58" s="18">
        <f>LARGE('datedec &amp; datejul kaf'!$J$5:$J$94,'datedec &amp; datejul kaf rank'!$A58)</f>
        <v>495.459154974</v>
      </c>
      <c r="T58" s="5" t="str">
        <f>VLOOKUP(U58,'datedec &amp; datejul kaf'!$K$5:$O$94,5,FALSE)</f>
        <v>1964-65</v>
      </c>
      <c r="U58" s="18">
        <f>LARGE('datedec &amp; datejul kaf'!$K$5:$K$94,'datedec &amp; datejul kaf rank'!$A58)</f>
        <v>335.50610312099997</v>
      </c>
      <c r="V58" s="5" t="str">
        <f>VLOOKUP(W58,'datedec &amp; datejul kaf'!$L$5:$O$94,4,FALSE)</f>
        <v>2003-04</v>
      </c>
      <c r="W58" s="18">
        <f>LARGE('datedec &amp; datejul kaf'!$L$5:$L$94,'datedec &amp; datejul kaf rank'!$A58)</f>
        <v>186.75172853399999</v>
      </c>
      <c r="X58" s="5" t="str">
        <f>VLOOKUP(Y58,'datedec &amp; datejul kaf'!$M$5:$O$94,3,FALSE)</f>
        <v>1944-45</v>
      </c>
      <c r="Y58" s="18">
        <f>LARGE('datedec &amp; datejul kaf'!$M$5:$M$94,'datedec &amp; datejul kaf rank'!$A58)</f>
        <v>74.215534406999993</v>
      </c>
      <c r="Z58" s="5" t="str">
        <f>VLOOKUP(AA58,'datedec &amp; datejul kaf'!$N$5:$O$94,2,FALSE)</f>
        <v>1994-95</v>
      </c>
      <c r="AA58" s="18">
        <f>LARGE('datedec &amp; datejul kaf'!$N$5:$N$94,'datedec &amp; datejul kaf rank'!$A58)</f>
        <v>1224.4303673070001</v>
      </c>
    </row>
    <row r="59" spans="1:27" x14ac:dyDescent="0.2">
      <c r="A59" s="5">
        <v>54</v>
      </c>
      <c r="B59" s="5" t="str">
        <f>VLOOKUP(C59,'datedec &amp; datejul kaf'!$B$5:$O$94,14,FALSE)</f>
        <v>2015-16</v>
      </c>
      <c r="C59" s="18">
        <f>LARGE('datedec &amp; datejul kaf'!$B$5:$B$94,'datedec &amp; datejul kaf rank'!$A59)</f>
        <v>358.998333645</v>
      </c>
      <c r="D59" s="5" t="str">
        <f>VLOOKUP(E59,'datedec &amp; datejul kaf'!$C$5:$O$94,13,FALSE)</f>
        <v>2011-12</v>
      </c>
      <c r="E59" s="18">
        <f>LARGE('datedec &amp; datejul kaf'!$C$5:$C$94,'datedec &amp; datejul kaf rank'!$A59)</f>
        <v>295.04726166299997</v>
      </c>
      <c r="F59" s="5" t="str">
        <f>VLOOKUP(G59,'datedec &amp; datejul kaf'!$D$5:$O$94,12,FALSE)</f>
        <v>2008-09</v>
      </c>
      <c r="G59" s="18">
        <f>LARGE('datedec &amp; datejul kaf'!$D$5:$D$94,'datedec &amp; datejul kaf rank'!$A59)</f>
        <v>234.170569731</v>
      </c>
      <c r="H59" s="5" t="str">
        <f>VLOOKUP(I59,'datedec &amp; datejul kaf'!$E$5:$O$94,11,FALSE)</f>
        <v>1943-44</v>
      </c>
      <c r="I59" s="18">
        <f>LARGE('datedec &amp; datejul kaf'!$E$5:$E$94,'datedec &amp; datejul kaf rank'!$A59)</f>
        <v>168.19834080000001</v>
      </c>
      <c r="J59" s="5" t="str">
        <f>VLOOKUP(K59,'datedec &amp; datejul kaf'!$F$5:$O$94,10,FALSE)</f>
        <v>1997-98</v>
      </c>
      <c r="K59" s="18">
        <f>LARGE('datedec &amp; datejul kaf'!$F$5:$F$94,'datedec &amp; datejul kaf rank'!$A59)</f>
        <v>92.661814706999991</v>
      </c>
      <c r="L59" s="5" t="str">
        <f>VLOOKUP(M59,'datedec &amp; datejul kaf'!$G$5:$O$94,9,FALSE)</f>
        <v>2002-03</v>
      </c>
      <c r="M59" s="18">
        <f>LARGE('datedec &amp; datejul kaf'!$G$5:$G$94,'datedec &amp; datejul kaf rank'!$A59)</f>
        <v>856.29021582299993</v>
      </c>
      <c r="N59" s="5" t="str">
        <f>VLOOKUP(O59,'datedec &amp; datejul kaf'!$H$5:$O$94,8,FALSE)</f>
        <v>2006-07</v>
      </c>
      <c r="O59" s="18">
        <f>LARGE('datedec &amp; datejul kaf'!$H$5:$H$94,'datedec &amp; datejul kaf rank'!$A59)</f>
        <v>742.75633578299994</v>
      </c>
      <c r="P59" s="5" t="str">
        <f>VLOOKUP(Q59,'datedec &amp; datejul kaf'!$I$5:$O$94,7,FALSE)</f>
        <v>2006-07</v>
      </c>
      <c r="Q59" s="18">
        <f>LARGE('datedec &amp; datejul kaf'!$I$5:$I$94,'datedec &amp; datejul kaf rank'!$A59)</f>
        <v>624.29551377899998</v>
      </c>
      <c r="R59" s="5" t="str">
        <f>VLOOKUP(S59,'datedec &amp; datejul kaf'!$J$5:$O$94,6,FALSE)</f>
        <v>1964-65</v>
      </c>
      <c r="S59" s="18">
        <f>LARGE('datedec &amp; datejul kaf'!$J$5:$J$94,'datedec &amp; datejul kaf rank'!$A59)</f>
        <v>484.682957031</v>
      </c>
      <c r="T59" s="5" t="str">
        <f>VLOOKUP(U59,'datedec &amp; datejul kaf'!$K$5:$O$94,5,FALSE)</f>
        <v>1965-66</v>
      </c>
      <c r="U59" s="18">
        <f>LARGE('datedec &amp; datejul kaf'!$K$5:$K$94,'datedec &amp; datejul kaf rank'!$A59)</f>
        <v>329.82940911899999</v>
      </c>
      <c r="V59" s="5" t="str">
        <f>VLOOKUP(W59,'datedec &amp; datejul kaf'!$L$5:$O$94,4,FALSE)</f>
        <v>1985-86</v>
      </c>
      <c r="W59" s="18">
        <f>LARGE('datedec &amp; datejul kaf'!$L$5:$L$94,'datedec &amp; datejul kaf rank'!$A59)</f>
        <v>181.876356816</v>
      </c>
      <c r="X59" s="5" t="str">
        <f>VLOOKUP(Y59,'datedec &amp; datejul kaf'!$M$5:$O$94,3,FALSE)</f>
        <v>2006-07</v>
      </c>
      <c r="Y59" s="18">
        <f>LARGE('datedec &amp; datejul kaf'!$M$5:$M$94,'datedec &amp; datejul kaf rank'!$A59)</f>
        <v>74.092559205000001</v>
      </c>
      <c r="Z59" s="5" t="str">
        <f>VLOOKUP(AA59,'datedec &amp; datejul kaf'!$N$5:$O$94,2,FALSE)</f>
        <v>2003-04</v>
      </c>
      <c r="AA59" s="18">
        <f>LARGE('datedec &amp; datejul kaf'!$N$5:$N$94,'datedec &amp; datejul kaf rank'!$A59)</f>
        <v>1219.9278881370001</v>
      </c>
    </row>
    <row r="60" spans="1:27" x14ac:dyDescent="0.2">
      <c r="A60" s="5">
        <v>55</v>
      </c>
      <c r="B60" s="5" t="str">
        <f>VLOOKUP(C60,'datedec &amp; datejul kaf'!$B$5:$O$94,14,FALSE)</f>
        <v>2004-05</v>
      </c>
      <c r="C60" s="18">
        <f>LARGE('datedec &amp; datejul kaf'!$B$5:$B$94,'datedec &amp; datejul kaf rank'!$A60)</f>
        <v>356.82643289999999</v>
      </c>
      <c r="D60" s="5" t="str">
        <f>VLOOKUP(E60,'datedec &amp; datejul kaf'!$C$5:$O$94,13,FALSE)</f>
        <v>2004-05</v>
      </c>
      <c r="E60" s="18">
        <f>LARGE('datedec &amp; datejul kaf'!$C$5:$C$94,'datedec &amp; datejul kaf rank'!$A60)</f>
        <v>293.61717907199994</v>
      </c>
      <c r="F60" s="5" t="str">
        <f>VLOOKUP(G60,'datedec &amp; datejul kaf'!$D$5:$O$94,12,FALSE)</f>
        <v>1947-48</v>
      </c>
      <c r="G60" s="18">
        <f>LARGE('datedec &amp; datejul kaf'!$D$5:$D$94,'datedec &amp; datejul kaf rank'!$A60)</f>
        <v>233.996024283</v>
      </c>
      <c r="H60" s="5" t="str">
        <f>VLOOKUP(I60,'datedec &amp; datejul kaf'!$E$5:$O$94,11,FALSE)</f>
        <v>1947-48</v>
      </c>
      <c r="I60" s="18">
        <f>LARGE('datedec &amp; datejul kaf'!$E$5:$E$94,'datedec &amp; datejul kaf rank'!$A60)</f>
        <v>165.49883676899998</v>
      </c>
      <c r="J60" s="5" t="str">
        <f>VLOOKUP(K60,'datedec &amp; datejul kaf'!$F$5:$O$94,10,FALSE)</f>
        <v>2001-02</v>
      </c>
      <c r="K60" s="18">
        <f>LARGE('datedec &amp; datejul kaf'!$F$5:$F$94,'datedec &amp; datejul kaf rank'!$A60)</f>
        <v>91.92396349500001</v>
      </c>
      <c r="L60" s="5" t="str">
        <f>VLOOKUP(M60,'datedec &amp; datejul kaf'!$G$5:$O$94,9,FALSE)</f>
        <v>1966-67</v>
      </c>
      <c r="M60" s="18">
        <f>LARGE('datedec &amp; datejul kaf'!$G$5:$G$94,'datedec &amp; datejul kaf rank'!$A60)</f>
        <v>856.06410012900005</v>
      </c>
      <c r="N60" s="5" t="str">
        <f>VLOOKUP(O60,'datedec &amp; datejul kaf'!$H$5:$O$94,8,FALSE)</f>
        <v>1966-67</v>
      </c>
      <c r="O60" s="18">
        <f>LARGE('datedec &amp; datejul kaf'!$H$5:$H$94,'datedec &amp; datejul kaf rank'!$A60)</f>
        <v>734.62608815399994</v>
      </c>
      <c r="P60" s="5" t="str">
        <f>VLOOKUP(Q60,'datedec &amp; datejul kaf'!$I$5:$O$94,7,FALSE)</f>
        <v>1966-67</v>
      </c>
      <c r="Q60" s="18">
        <f>LARGE('datedec &amp; datejul kaf'!$I$5:$I$94,'datedec &amp; datejul kaf rank'!$A60)</f>
        <v>623.21848902600004</v>
      </c>
      <c r="R60" s="5" t="str">
        <f>VLOOKUP(S60,'datedec &amp; datejul kaf'!$J$5:$O$94,6,FALSE)</f>
        <v>1938-39</v>
      </c>
      <c r="S60" s="18">
        <f>LARGE('datedec &amp; datejul kaf'!$J$5:$J$94,'datedec &amp; datejul kaf rank'!$A60)</f>
        <v>481.856510856</v>
      </c>
      <c r="T60" s="5" t="str">
        <f>VLOOKUP(U60,'datedec &amp; datejul kaf'!$K$5:$O$94,5,FALSE)</f>
        <v>1941-42</v>
      </c>
      <c r="U60" s="18">
        <f>LARGE('datedec &amp; datejul kaf'!$K$5:$K$94,'datedec &amp; datejul kaf rank'!$A60)</f>
        <v>329.43073144800002</v>
      </c>
      <c r="V60" s="5" t="str">
        <f>VLOOKUP(W60,'datedec &amp; datejul kaf'!$L$5:$O$94,4,FALSE)</f>
        <v>1990-91</v>
      </c>
      <c r="W60" s="18">
        <f>LARGE('datedec &amp; datejul kaf'!$L$5:$L$94,'datedec &amp; datejul kaf rank'!$A60)</f>
        <v>179.22247261800001</v>
      </c>
      <c r="X60" s="5" t="str">
        <f>VLOOKUP(Y60,'datedec &amp; datejul kaf'!$M$5:$O$94,3,FALSE)</f>
        <v>2015-16</v>
      </c>
      <c r="Y60" s="18">
        <f>LARGE('datedec &amp; datejul kaf'!$M$5:$M$94,'datedec &amp; datejul kaf rank'!$A60)</f>
        <v>73.477683195000012</v>
      </c>
      <c r="Z60" s="5" t="str">
        <f>VLOOKUP(AA60,'datedec &amp; datejul kaf'!$N$5:$O$94,2,FALSE)</f>
        <v>1934-35</v>
      </c>
      <c r="AA60" s="18">
        <f>LARGE('datedec &amp; datejul kaf'!$N$5:$N$94,'datedec &amp; datejul kaf rank'!$A60)</f>
        <v>1216.2644172</v>
      </c>
    </row>
    <row r="61" spans="1:27" x14ac:dyDescent="0.2">
      <c r="A61" s="5">
        <v>56</v>
      </c>
      <c r="B61" s="5" t="str">
        <f>VLOOKUP(C61,'datedec &amp; datejul kaf'!$B$5:$O$94,14,FALSE)</f>
        <v>1969-70</v>
      </c>
      <c r="C61" s="18">
        <f>LARGE('datedec &amp; datejul kaf'!$B$5:$B$94,'datedec &amp; datejul kaf rank'!$A61)</f>
        <v>354.07337515199998</v>
      </c>
      <c r="D61" s="5" t="str">
        <f>VLOOKUP(E61,'datedec &amp; datejul kaf'!$C$5:$O$94,13,FALSE)</f>
        <v>1980-81</v>
      </c>
      <c r="E61" s="18">
        <f>LARGE('datedec &amp; datejul kaf'!$C$5:$C$94,'datedec &amp; datejul kaf rank'!$A61)</f>
        <v>291.11007172800004</v>
      </c>
      <c r="F61" s="5" t="str">
        <f>VLOOKUP(G61,'datedec &amp; datejul kaf'!$D$5:$O$94,12,FALSE)</f>
        <v>2011-12</v>
      </c>
      <c r="G61" s="18">
        <f>LARGE('datedec &amp; datejul kaf'!$D$5:$D$94,'datedec &amp; datejul kaf rank'!$A61)</f>
        <v>229.890239313</v>
      </c>
      <c r="H61" s="5" t="str">
        <f>VLOOKUP(I61,'datedec &amp; datejul kaf'!$E$5:$O$94,11,FALSE)</f>
        <v>1929-30</v>
      </c>
      <c r="I61" s="18">
        <f>LARGE('datedec &amp; datejul kaf'!$E$5:$E$94,'datedec &amp; datejul kaf rank'!$A61)</f>
        <v>163.27536577800001</v>
      </c>
      <c r="J61" s="5" t="str">
        <f>VLOOKUP(K61,'datedec &amp; datejul kaf'!$F$5:$O$94,10,FALSE)</f>
        <v>1991-92</v>
      </c>
      <c r="K61" s="18">
        <f>LARGE('datedec &amp; datejul kaf'!$F$5:$F$94,'datedec &amp; datejul kaf rank'!$A61)</f>
        <v>90.263798268000002</v>
      </c>
      <c r="L61" s="5" t="str">
        <f>VLOOKUP(M61,'datedec &amp; datejul kaf'!$G$5:$O$94,9,FALSE)</f>
        <v>1936-37</v>
      </c>
      <c r="M61" s="18">
        <f>LARGE('datedec &amp; datejul kaf'!$G$5:$G$94,'datedec &amp; datejul kaf rank'!$A61)</f>
        <v>849.27071195399992</v>
      </c>
      <c r="N61" s="5" t="str">
        <f>VLOOKUP(O61,'datedec &amp; datejul kaf'!$H$5:$O$94,8,FALSE)</f>
        <v>1961-62</v>
      </c>
      <c r="O61" s="18">
        <f>LARGE('datedec &amp; datejul kaf'!$H$5:$H$94,'datedec &amp; datejul kaf rank'!$A61)</f>
        <v>716.66377477799995</v>
      </c>
      <c r="P61" s="5" t="str">
        <f>VLOOKUP(Q61,'datedec &amp; datejul kaf'!$I$5:$O$94,7,FALSE)</f>
        <v>1964-65</v>
      </c>
      <c r="Q61" s="18">
        <f>LARGE('datedec &amp; datejul kaf'!$I$5:$I$94,'datedec &amp; datejul kaf rank'!$A61)</f>
        <v>617.55766279199997</v>
      </c>
      <c r="R61" s="5" t="str">
        <f>VLOOKUP(S61,'datedec &amp; datejul kaf'!$J$5:$O$94,6,FALSE)</f>
        <v>2001-02</v>
      </c>
      <c r="S61" s="18">
        <f>LARGE('datedec &amp; datejul kaf'!$J$5:$J$94,'datedec &amp; datejul kaf rank'!$A61)</f>
        <v>472.62146988000001</v>
      </c>
      <c r="T61" s="5" t="str">
        <f>VLOOKUP(U61,'datedec &amp; datejul kaf'!$K$5:$O$94,5,FALSE)</f>
        <v>1978-79</v>
      </c>
      <c r="U61" s="18">
        <f>LARGE('datedec &amp; datejul kaf'!$K$5:$K$94,'datedec &amp; datejul kaf rank'!$A61)</f>
        <v>326.79469848899998</v>
      </c>
      <c r="V61" s="5" t="str">
        <f>VLOOKUP(W61,'datedec &amp; datejul kaf'!$L$5:$O$94,4,FALSE)</f>
        <v>1962-63</v>
      </c>
      <c r="W61" s="18">
        <f>LARGE('datedec &amp; datejul kaf'!$L$5:$L$94,'datedec &amp; datejul kaf rank'!$A61)</f>
        <v>176.753051223</v>
      </c>
      <c r="X61" s="5" t="str">
        <f>VLOOKUP(Y61,'datedec &amp; datejul kaf'!$M$5:$O$94,3,FALSE)</f>
        <v>1965-66</v>
      </c>
      <c r="Y61" s="18">
        <f>LARGE('datedec &amp; datejul kaf'!$M$5:$M$94,'datedec &amp; datejul kaf rank'!$A61)</f>
        <v>73.108757589000007</v>
      </c>
      <c r="Z61" s="5" t="str">
        <f>VLOOKUP(AA61,'datedec &amp; datejul kaf'!$N$5:$O$94,2,FALSE)</f>
        <v>1935-36</v>
      </c>
      <c r="AA61" s="18">
        <f>LARGE('datedec &amp; datejul kaf'!$N$5:$N$94,'datedec &amp; datejul kaf rank'!$A61)</f>
        <v>1206.6941696250001</v>
      </c>
    </row>
    <row r="62" spans="1:27" x14ac:dyDescent="0.2">
      <c r="A62" s="5">
        <v>57</v>
      </c>
      <c r="B62" s="5" t="str">
        <f>VLOOKUP(C62,'datedec &amp; datejul kaf'!$B$5:$O$94,14,FALSE)</f>
        <v>1965-66</v>
      </c>
      <c r="C62" s="18">
        <f>LARGE('datedec &amp; datejul kaf'!$B$5:$B$94,'datedec &amp; datejul kaf rank'!$A62)</f>
        <v>353.76593714699999</v>
      </c>
      <c r="D62" s="5" t="str">
        <f>VLOOKUP(E62,'datedec &amp; datejul kaf'!$C$5:$O$94,13,FALSE)</f>
        <v>1954-55</v>
      </c>
      <c r="E62" s="18">
        <f>LARGE('datedec &amp; datejul kaf'!$C$5:$C$94,'datedec &amp; datejul kaf rank'!$A62)</f>
        <v>289.993377555</v>
      </c>
      <c r="F62" s="5" t="str">
        <f>VLOOKUP(G62,'datedec &amp; datejul kaf'!$D$5:$O$94,12,FALSE)</f>
        <v>1952-53</v>
      </c>
      <c r="G62" s="18">
        <f>LARGE('datedec &amp; datejul kaf'!$D$5:$D$94,'datedec &amp; datejul kaf rank'!$A62)</f>
        <v>228.91833852299999</v>
      </c>
      <c r="H62" s="5" t="str">
        <f>VLOOKUP(I62,'datedec &amp; datejul kaf'!$E$5:$O$94,11,FALSE)</f>
        <v>1991-92</v>
      </c>
      <c r="I62" s="18">
        <f>LARGE('datedec &amp; datejul kaf'!$E$5:$E$94,'datedec &amp; datejul kaf rank'!$A62)</f>
        <v>162.799332738</v>
      </c>
      <c r="J62" s="5" t="str">
        <f>VLOOKUP(K62,'datedec &amp; datejul kaf'!$F$5:$O$94,10,FALSE)</f>
        <v>1940-41</v>
      </c>
      <c r="K62" s="18">
        <f>LARGE('datedec &amp; datejul kaf'!$F$5:$F$94,'datedec &amp; datejul kaf rank'!$A62)</f>
        <v>90.017847863999989</v>
      </c>
      <c r="L62" s="5" t="str">
        <f>VLOOKUP(M62,'datedec &amp; datejul kaf'!$G$5:$O$94,9,FALSE)</f>
        <v>1934-35</v>
      </c>
      <c r="M62" s="18">
        <f>LARGE('datedec &amp; datejul kaf'!$G$5:$G$94,'datedec &amp; datejul kaf rank'!$A62)</f>
        <v>839.006249529</v>
      </c>
      <c r="N62" s="5" t="str">
        <f>VLOOKUP(O62,'datedec &amp; datejul kaf'!$H$5:$O$94,8,FALSE)</f>
        <v>2002-03</v>
      </c>
      <c r="O62" s="18">
        <f>LARGE('datedec &amp; datejul kaf'!$H$5:$H$94,'datedec &amp; datejul kaf rank'!$A62)</f>
        <v>715.852535139</v>
      </c>
      <c r="P62" s="5" t="str">
        <f>VLOOKUP(Q62,'datedec &amp; datejul kaf'!$I$5:$O$94,7,FALSE)</f>
        <v>1961-62</v>
      </c>
      <c r="Q62" s="18">
        <f>LARGE('datedec &amp; datejul kaf'!$I$5:$I$94,'datedec &amp; datejul kaf rank'!$A62)</f>
        <v>616.41915043799997</v>
      </c>
      <c r="R62" s="5" t="str">
        <f>VLOOKUP(S62,'datedec &amp; datejul kaf'!$J$5:$O$94,6,FALSE)</f>
        <v>2009-10</v>
      </c>
      <c r="S62" s="18">
        <f>LARGE('datedec &amp; datejul kaf'!$J$5:$J$94,'datedec &amp; datejul kaf rank'!$A62)</f>
        <v>469.67204850299998</v>
      </c>
      <c r="T62" s="5" t="str">
        <f>VLOOKUP(U62,'datedec &amp; datejul kaf'!$K$5:$O$94,5,FALSE)</f>
        <v>1985-86</v>
      </c>
      <c r="U62" s="18">
        <f>LARGE('datedec &amp; datejul kaf'!$K$5:$K$94,'datedec &amp; datejul kaf rank'!$A62)</f>
        <v>324.28164073200003</v>
      </c>
      <c r="V62" s="5" t="str">
        <f>VLOOKUP(W62,'datedec &amp; datejul kaf'!$L$5:$O$94,4,FALSE)</f>
        <v>2006-07</v>
      </c>
      <c r="W62" s="18">
        <f>LARGE('datedec &amp; datejul kaf'!$L$5:$L$94,'datedec &amp; datejul kaf rank'!$A62)</f>
        <v>171.02478697499998</v>
      </c>
      <c r="X62" s="5" t="str">
        <f>VLOOKUP(Y62,'datedec &amp; datejul kaf'!$M$5:$O$94,3,FALSE)</f>
        <v>2003-04</v>
      </c>
      <c r="Y62" s="18">
        <f>LARGE('datedec &amp; datejul kaf'!$M$5:$M$94,'datedec &amp; datejul kaf rank'!$A62)</f>
        <v>72.801319583999998</v>
      </c>
      <c r="Z62" s="5" t="str">
        <f>VLOOKUP(AA62,'datedec &amp; datejul kaf'!$N$5:$O$94,2,FALSE)</f>
        <v>1944-45</v>
      </c>
      <c r="AA62" s="18">
        <f>LARGE('datedec &amp; datejul kaf'!$N$5:$N$94,'datedec &amp; datejul kaf rank'!$A62)</f>
        <v>1205.7480539580001</v>
      </c>
    </row>
    <row r="63" spans="1:27" x14ac:dyDescent="0.2">
      <c r="A63" s="5">
        <v>58</v>
      </c>
      <c r="B63" s="5" t="str">
        <f>VLOOKUP(C63,'datedec &amp; datejul kaf'!$B$5:$O$94,14,FALSE)</f>
        <v>1941-42</v>
      </c>
      <c r="C63" s="18">
        <f>LARGE('datedec &amp; datejul kaf'!$B$5:$B$94,'datedec &amp; datejul kaf rank'!$A63)</f>
        <v>351.33420170099998</v>
      </c>
      <c r="D63" s="5" t="str">
        <f>VLOOKUP(E63,'datedec &amp; datejul kaf'!$C$5:$O$94,13,FALSE)</f>
        <v>1947-48</v>
      </c>
      <c r="E63" s="18">
        <f>LARGE('datedec &amp; datejul kaf'!$C$5:$C$94,'datedec &amp; datejul kaf rank'!$A63)</f>
        <v>289.51337757299996</v>
      </c>
      <c r="F63" s="5" t="str">
        <f>VLOOKUP(G63,'datedec &amp; datejul kaf'!$D$5:$O$94,12,FALSE)</f>
        <v>1969-70</v>
      </c>
      <c r="G63" s="18">
        <f>LARGE('datedec &amp; datejul kaf'!$D$5:$D$94,'datedec &amp; datejul kaf rank'!$A63)</f>
        <v>227.76395840100002</v>
      </c>
      <c r="H63" s="5" t="str">
        <f>VLOOKUP(I63,'datedec &amp; datejul kaf'!$E$5:$O$94,11,FALSE)</f>
        <v>1988-89</v>
      </c>
      <c r="I63" s="18">
        <f>LARGE('datedec &amp; datejul kaf'!$E$5:$E$94,'datedec &amp; datejul kaf rank'!$A63)</f>
        <v>161.208588996</v>
      </c>
      <c r="J63" s="5" t="str">
        <f>VLOOKUP(K63,'datedec &amp; datejul kaf'!$F$5:$O$94,10,FALSE)</f>
        <v>2008-09</v>
      </c>
      <c r="K63" s="18">
        <f>LARGE('datedec &amp; datejul kaf'!$F$5:$F$94,'datedec &amp; datejul kaf rank'!$A63)</f>
        <v>89.833385060999987</v>
      </c>
      <c r="L63" s="5" t="str">
        <f>VLOOKUP(M63,'datedec &amp; datejul kaf'!$G$5:$O$94,9,FALSE)</f>
        <v>1979-80</v>
      </c>
      <c r="M63" s="18">
        <f>LARGE('datedec &amp; datejul kaf'!$G$5:$G$94,'datedec &amp; datejul kaf rank'!$A63)</f>
        <v>823.08294434099992</v>
      </c>
      <c r="N63" s="5" t="str">
        <f>VLOOKUP(O63,'datedec &amp; datejul kaf'!$H$5:$O$94,8,FALSE)</f>
        <v>1938-39</v>
      </c>
      <c r="O63" s="18">
        <f>LARGE('datedec &amp; datejul kaf'!$H$5:$H$94,'datedec &amp; datejul kaf rank'!$A63)</f>
        <v>706.95071729099993</v>
      </c>
      <c r="P63" s="5" t="str">
        <f>VLOOKUP(Q63,'datedec &amp; datejul kaf'!$I$5:$O$94,7,FALSE)</f>
        <v>2013-14</v>
      </c>
      <c r="Q63" s="18">
        <f>LARGE('datedec &amp; datejul kaf'!$I$5:$I$94,'datedec &amp; datejul kaf rank'!$A63)</f>
        <v>604.98840706500005</v>
      </c>
      <c r="R63" s="5" t="str">
        <f>VLOOKUP(S63,'datedec &amp; datejul kaf'!$J$5:$O$94,6,FALSE)</f>
        <v>1978-79</v>
      </c>
      <c r="S63" s="18">
        <f>LARGE('datedec &amp; datejul kaf'!$J$5:$J$94,'datedec &amp; datejul kaf rank'!$A63)</f>
        <v>457.10874318899999</v>
      </c>
      <c r="T63" s="5" t="str">
        <f>VLOOKUP(U63,'datedec &amp; datejul kaf'!$K$5:$O$94,5,FALSE)</f>
        <v>2004-05</v>
      </c>
      <c r="U63" s="18">
        <f>LARGE('datedec &amp; datejul kaf'!$K$5:$K$94,'datedec &amp; datejul kaf rank'!$A63)</f>
        <v>321.79040115599997</v>
      </c>
      <c r="V63" s="5" t="str">
        <f>VLOOKUP(W63,'datedec &amp; datejul kaf'!$L$5:$O$94,4,FALSE)</f>
        <v>1946-47</v>
      </c>
      <c r="W63" s="18">
        <f>LARGE('datedec &amp; datejul kaf'!$L$5:$L$94,'datedec &amp; datejul kaf rank'!$A63)</f>
        <v>169.874373795</v>
      </c>
      <c r="X63" s="5" t="str">
        <f>VLOOKUP(Y63,'datedec &amp; datejul kaf'!$M$5:$O$94,3,FALSE)</f>
        <v>1977-78</v>
      </c>
      <c r="Y63" s="18">
        <f>LARGE('datedec &amp; datejul kaf'!$M$5:$M$94,'datedec &amp; datejul kaf rank'!$A63)</f>
        <v>72.063468372000003</v>
      </c>
      <c r="Z63" s="5" t="str">
        <f>VLOOKUP(AA63,'datedec &amp; datejul kaf'!$N$5:$O$94,2,FALSE)</f>
        <v>1979-80</v>
      </c>
      <c r="AA63" s="18">
        <f>LARGE('datedec &amp; datejul kaf'!$N$5:$N$94,'datedec &amp; datejul kaf rank'!$A63)</f>
        <v>1190.909707407</v>
      </c>
    </row>
    <row r="64" spans="1:27" x14ac:dyDescent="0.2">
      <c r="A64" s="5">
        <v>59</v>
      </c>
      <c r="B64" s="5" t="str">
        <f>VLOOKUP(C64,'datedec &amp; datejul kaf'!$B$5:$O$94,14,FALSE)</f>
        <v>1947-48</v>
      </c>
      <c r="C64" s="18">
        <f>LARGE('datedec &amp; datejul kaf'!$B$5:$B$94,'datedec &amp; datejul kaf rank'!$A64)</f>
        <v>351.000978573</v>
      </c>
      <c r="D64" s="5" t="str">
        <f>VLOOKUP(E64,'datedec &amp; datejul kaf'!$C$5:$O$94,13,FALSE)</f>
        <v>1969-70</v>
      </c>
      <c r="E64" s="18">
        <f>LARGE('datedec &amp; datejul kaf'!$C$5:$C$94,'datedec &amp; datejul kaf rank'!$A64)</f>
        <v>288.22015448099995</v>
      </c>
      <c r="F64" s="5" t="str">
        <f>VLOOKUP(G64,'datedec &amp; datejul kaf'!$D$5:$O$94,12,FALSE)</f>
        <v>1954-55</v>
      </c>
      <c r="G64" s="18">
        <f>LARGE('datedec &amp; datejul kaf'!$D$5:$D$94,'datedec &amp; datejul kaf rank'!$A64)</f>
        <v>216.74379352499997</v>
      </c>
      <c r="H64" s="5" t="str">
        <f>VLOOKUP(I64,'datedec &amp; datejul kaf'!$E$5:$O$94,11,FALSE)</f>
        <v>1969-70</v>
      </c>
      <c r="I64" s="18">
        <f>LARGE('datedec &amp; datejul kaf'!$E$5:$E$94,'datedec &amp; datejul kaf rank'!$A64)</f>
        <v>160.31206010400001</v>
      </c>
      <c r="J64" s="5" t="str">
        <f>VLOOKUP(K64,'datedec &amp; datejul kaf'!$F$5:$O$94,10,FALSE)</f>
        <v>1987-88</v>
      </c>
      <c r="K64" s="18">
        <f>LARGE('datedec &amp; datejul kaf'!$F$5:$F$94,'datedec &amp; datejul kaf rank'!$A64)</f>
        <v>89.771897459999991</v>
      </c>
      <c r="L64" s="5" t="str">
        <f>VLOOKUP(M64,'datedec &amp; datejul kaf'!$G$5:$O$94,9,FALSE)</f>
        <v>1961-62</v>
      </c>
      <c r="M64" s="18">
        <f>LARGE('datedec &amp; datejul kaf'!$G$5:$G$94,'datedec &amp; datejul kaf rank'!$A64)</f>
        <v>822.115010493</v>
      </c>
      <c r="N64" s="5" t="str">
        <f>VLOOKUP(O64,'datedec &amp; datejul kaf'!$H$5:$O$94,8,FALSE)</f>
        <v>1954-55</v>
      </c>
      <c r="O64" s="18">
        <f>LARGE('datedec &amp; datejul kaf'!$H$5:$H$94,'datedec &amp; datejul kaf rank'!$A64)</f>
        <v>700.823775372</v>
      </c>
      <c r="P64" s="5" t="str">
        <f>VLOOKUP(Q64,'datedec &amp; datejul kaf'!$I$5:$O$94,7,FALSE)</f>
        <v>2002-03</v>
      </c>
      <c r="Q64" s="18">
        <f>LARGE('datedec &amp; datejul kaf'!$I$5:$I$94,'datedec &amp; datejul kaf rank'!$A64)</f>
        <v>604.77815913899997</v>
      </c>
      <c r="R64" s="5" t="str">
        <f>VLOOKUP(S64,'datedec &amp; datejul kaf'!$J$5:$O$94,6,FALSE)</f>
        <v>2002-03</v>
      </c>
      <c r="S64" s="18">
        <f>LARGE('datedec &amp; datejul kaf'!$J$5:$J$94,'datedec &amp; datejul kaf rank'!$A64)</f>
        <v>456.03965232000002</v>
      </c>
      <c r="T64" s="5" t="str">
        <f>VLOOKUP(U64,'datedec &amp; datejul kaf'!$K$5:$O$94,5,FALSE)</f>
        <v>1990-91</v>
      </c>
      <c r="U64" s="18">
        <f>LARGE('datedec &amp; datejul kaf'!$K$5:$K$94,'datedec &amp; datejul kaf rank'!$A64)</f>
        <v>320.95139292299996</v>
      </c>
      <c r="V64" s="5" t="str">
        <f>VLOOKUP(W64,'datedec &amp; datejul kaf'!$L$5:$O$94,4,FALSE)</f>
        <v>1987-88</v>
      </c>
      <c r="W64" s="18">
        <f>LARGE('datedec &amp; datejul kaf'!$L$5:$L$94,'datedec &amp; datejul kaf rank'!$A64)</f>
        <v>168.08726642400001</v>
      </c>
      <c r="X64" s="5" t="str">
        <f>VLOOKUP(Y64,'datedec &amp; datejul kaf'!$M$5:$O$94,3,FALSE)</f>
        <v>1990-91</v>
      </c>
      <c r="Y64" s="18">
        <f>LARGE('datedec &amp; datejul kaf'!$M$5:$M$94,'datedec &amp; datejul kaf rank'!$A64)</f>
        <v>71.817517968000004</v>
      </c>
      <c r="Z64" s="5" t="str">
        <f>VLOOKUP(AA64,'datedec &amp; datejul kaf'!$N$5:$O$94,2,FALSE)</f>
        <v>1946-47</v>
      </c>
      <c r="AA64" s="18">
        <f>LARGE('datedec &amp; datejul kaf'!$N$5:$N$94,'datedec &amp; datejul kaf rank'!$A64)</f>
        <v>1185.173509275</v>
      </c>
    </row>
    <row r="65" spans="1:27" x14ac:dyDescent="0.2">
      <c r="A65" s="5">
        <v>60</v>
      </c>
      <c r="B65" s="5" t="str">
        <f>VLOOKUP(C65,'datedec &amp; datejul kaf'!$B$5:$O$94,14,FALSE)</f>
        <v>1968-69</v>
      </c>
      <c r="C65" s="18">
        <f>LARGE('datedec &amp; datejul kaf'!$B$5:$B$94,'datedec &amp; datejul kaf rank'!$A65)</f>
        <v>346.78610269799998</v>
      </c>
      <c r="D65" s="5" t="str">
        <f>VLOOKUP(E65,'datedec &amp; datejul kaf'!$C$5:$O$94,13,FALSE)</f>
        <v>1965-66</v>
      </c>
      <c r="E65" s="18">
        <f>LARGE('datedec &amp; datejul kaf'!$C$5:$C$94,'datedec &amp; datejul kaf rank'!$A65)</f>
        <v>280.47271675500002</v>
      </c>
      <c r="F65" s="5" t="str">
        <f>VLOOKUP(G65,'datedec &amp; datejul kaf'!$D$5:$O$94,12,FALSE)</f>
        <v>1965-66</v>
      </c>
      <c r="G65" s="18">
        <f>LARGE('datedec &amp; datejul kaf'!$D$5:$D$94,'datedec &amp; datejul kaf rank'!$A65)</f>
        <v>215.91073570500001</v>
      </c>
      <c r="H65" s="5" t="str">
        <f>VLOOKUP(I65,'datedec &amp; datejul kaf'!$E$5:$O$94,11,FALSE)</f>
        <v>1940-41</v>
      </c>
      <c r="I65" s="18">
        <f>LARGE('datedec &amp; datejul kaf'!$E$5:$E$94,'datedec &amp; datejul kaf rank'!$A65)</f>
        <v>159.99470474399999</v>
      </c>
      <c r="J65" s="5" t="str">
        <f>VLOOKUP(K65,'datedec &amp; datejul kaf'!$F$5:$O$94,10,FALSE)</f>
        <v>1986-87</v>
      </c>
      <c r="K65" s="18">
        <f>LARGE('datedec &amp; datejul kaf'!$F$5:$F$94,'datedec &amp; datejul kaf rank'!$A65)</f>
        <v>86.144129000999996</v>
      </c>
      <c r="L65" s="5" t="str">
        <f>VLOOKUP(M65,'datedec &amp; datejul kaf'!$G$5:$O$94,9,FALSE)</f>
        <v>2001-02</v>
      </c>
      <c r="M65" s="18">
        <f>LARGE('datedec &amp; datejul kaf'!$G$5:$G$94,'datedec &amp; datejul kaf rank'!$A65)</f>
        <v>813.78046535099998</v>
      </c>
      <c r="N65" s="5" t="str">
        <f>VLOOKUP(O65,'datedec &amp; datejul kaf'!$H$5:$O$94,8,FALSE)</f>
        <v>1978-79</v>
      </c>
      <c r="O65" s="18">
        <f>LARGE('datedec &amp; datejul kaf'!$H$5:$H$94,'datedec &amp; datejul kaf rank'!$A65)</f>
        <v>690.402618738</v>
      </c>
      <c r="P65" s="5" t="str">
        <f>VLOOKUP(Q65,'datedec &amp; datejul kaf'!$I$5:$O$94,7,FALSE)</f>
        <v>1978-79</v>
      </c>
      <c r="Q65" s="18">
        <f>LARGE('datedec &amp; datejul kaf'!$I$5:$I$94,'datedec &amp; datejul kaf rank'!$A65)</f>
        <v>594.65650662600001</v>
      </c>
      <c r="R65" s="5" t="str">
        <f>VLOOKUP(S65,'datedec &amp; datejul kaf'!$J$5:$O$94,6,FALSE)</f>
        <v>1985-86</v>
      </c>
      <c r="S65" s="18">
        <f>LARGE('datedec &amp; datejul kaf'!$J$5:$J$94,'datedec &amp; datejul kaf rank'!$A65)</f>
        <v>455.36923912200001</v>
      </c>
      <c r="T65" s="5" t="str">
        <f>VLOOKUP(U65,'datedec &amp; datejul kaf'!$K$5:$O$94,5,FALSE)</f>
        <v>1928-29</v>
      </c>
      <c r="U65" s="18">
        <f>LARGE('datedec &amp; datejul kaf'!$K$5:$K$94,'datedec &amp; datejul kaf rank'!$A65)</f>
        <v>317.49023602800003</v>
      </c>
      <c r="V65" s="5" t="str">
        <f>VLOOKUP(W65,'datedec &amp; datejul kaf'!$L$5:$O$94,4,FALSE)</f>
        <v>1969-70</v>
      </c>
      <c r="W65" s="18">
        <f>LARGE('datedec &amp; datejul kaf'!$L$5:$L$94,'datedec &amp; datejul kaf rank'!$A65)</f>
        <v>167.85321684600001</v>
      </c>
      <c r="X65" s="5" t="str">
        <f>VLOOKUP(Y65,'datedec &amp; datejul kaf'!$M$5:$O$94,3,FALSE)</f>
        <v>1946-47</v>
      </c>
      <c r="Y65" s="18">
        <f>LARGE('datedec &amp; datejul kaf'!$M$5:$M$94,'datedec &amp; datejul kaf rank'!$A65)</f>
        <v>71.633055165000002</v>
      </c>
      <c r="Z65" s="5" t="str">
        <f>VLOOKUP(AA65,'datedec &amp; datejul kaf'!$N$5:$O$94,2,FALSE)</f>
        <v>1938-39</v>
      </c>
      <c r="AA65" s="18">
        <f>LARGE('datedec &amp; datejul kaf'!$N$5:$N$94,'datedec &amp; datejul kaf rank'!$A65)</f>
        <v>1180.010534262</v>
      </c>
    </row>
    <row r="66" spans="1:27" x14ac:dyDescent="0.2">
      <c r="A66" s="5">
        <v>61</v>
      </c>
      <c r="B66" s="5" t="str">
        <f>VLOOKUP(C66,'datedec &amp; datejul kaf'!$B$5:$O$94,14,FALSE)</f>
        <v>1980-81</v>
      </c>
      <c r="C66" s="18">
        <f>LARGE('datedec &amp; datejul kaf'!$B$5:$B$94,'datedec &amp; datejul kaf rank'!$A66)</f>
        <v>346.07998702200001</v>
      </c>
      <c r="D66" s="5" t="str">
        <f>VLOOKUP(E66,'datedec &amp; datejul kaf'!$C$5:$O$94,13,FALSE)</f>
        <v>1976-77</v>
      </c>
      <c r="E66" s="18">
        <f>LARGE('datedec &amp; datejul kaf'!$C$5:$C$94,'datedec &amp; datejul kaf rank'!$A66)</f>
        <v>267.52461806700001</v>
      </c>
      <c r="F66" s="5" t="str">
        <f>VLOOKUP(G66,'datedec &amp; datejul kaf'!$D$5:$O$94,12,FALSE)</f>
        <v>1991-92</v>
      </c>
      <c r="G66" s="18">
        <f>LARGE('datedec &amp; datejul kaf'!$D$5:$D$94,'datedec &amp; datejul kaf rank'!$A66)</f>
        <v>215.55569439600001</v>
      </c>
      <c r="H66" s="5" t="str">
        <f>VLOOKUP(I66,'datedec &amp; datejul kaf'!$E$5:$O$94,11,FALSE)</f>
        <v>2011-12</v>
      </c>
      <c r="I66" s="18">
        <f>LARGE('datedec &amp; datejul kaf'!$E$5:$E$94,'datedec &amp; datejul kaf rank'!$A66)</f>
        <v>159.85586177399998</v>
      </c>
      <c r="J66" s="5" t="str">
        <f>VLOOKUP(K66,'datedec &amp; datejul kaf'!$F$5:$O$94,10,FALSE)</f>
        <v>2011-12</v>
      </c>
      <c r="K66" s="18">
        <f>LARGE('datedec &amp; datejul kaf'!$F$5:$F$94,'datedec &amp; datejul kaf rank'!$A66)</f>
        <v>83.869087764</v>
      </c>
      <c r="L66" s="5" t="str">
        <f>VLOOKUP(M66,'datedec &amp; datejul kaf'!$G$5:$O$94,9,FALSE)</f>
        <v>1958-59</v>
      </c>
      <c r="M66" s="18">
        <f>LARGE('datedec &amp; datejul kaf'!$G$5:$G$94,'datedec &amp; datejul kaf rank'!$A66)</f>
        <v>807.30839947799996</v>
      </c>
      <c r="N66" s="5" t="str">
        <f>VLOOKUP(O66,'datedec &amp; datejul kaf'!$H$5:$O$94,8,FALSE)</f>
        <v>2001-02</v>
      </c>
      <c r="O66" s="18">
        <f>LARGE('datedec &amp; datejul kaf'!$H$5:$H$94,'datedec &amp; datejul kaf rank'!$A66)</f>
        <v>686.009230473</v>
      </c>
      <c r="P66" s="5" t="str">
        <f>VLOOKUP(Q66,'datedec &amp; datejul kaf'!$I$5:$O$94,7,FALSE)</f>
        <v>2001-02</v>
      </c>
      <c r="Q66" s="18">
        <f>LARGE('datedec &amp; datejul kaf'!$I$5:$I$94,'datedec &amp; datejul kaf rank'!$A66)</f>
        <v>585.82014332100005</v>
      </c>
      <c r="R66" s="5" t="str">
        <f>VLOOKUP(S66,'datedec &amp; datejul kaf'!$J$5:$O$94,6,FALSE)</f>
        <v>2006-07</v>
      </c>
      <c r="S66" s="18">
        <f>LARGE('datedec &amp; datejul kaf'!$J$5:$J$94,'datedec &amp; datejul kaf rank'!$A66)</f>
        <v>455.020148226</v>
      </c>
      <c r="T66" s="5" t="str">
        <f>VLOOKUP(U66,'datedec &amp; datejul kaf'!$K$5:$O$94,5,FALSE)</f>
        <v>2015-16</v>
      </c>
      <c r="U66" s="18">
        <f>LARGE('datedec &amp; datejul kaf'!$K$5:$K$94,'datedec &amp; datejul kaf rank'!$A66)</f>
        <v>316.60560796200002</v>
      </c>
      <c r="V66" s="5" t="str">
        <f>VLOOKUP(W66,'datedec &amp; datejul kaf'!$L$5:$O$94,4,FALSE)</f>
        <v>1943-44</v>
      </c>
      <c r="W66" s="18">
        <f>LARGE('datedec &amp; datejul kaf'!$L$5:$L$94,'datedec &amp; datejul kaf rank'!$A66)</f>
        <v>167.591398674</v>
      </c>
      <c r="X66" s="5" t="str">
        <f>VLOOKUP(Y66,'datedec &amp; datejul kaf'!$M$5:$O$94,3,FALSE)</f>
        <v>1941-42</v>
      </c>
      <c r="Y66" s="18">
        <f>LARGE('datedec &amp; datejul kaf'!$M$5:$M$94,'datedec &amp; datejul kaf rank'!$A66)</f>
        <v>71.448592361999999</v>
      </c>
      <c r="Z66" s="5" t="str">
        <f>VLOOKUP(AA66,'datedec &amp; datejul kaf'!$N$5:$O$94,2,FALSE)</f>
        <v>2013-14</v>
      </c>
      <c r="AA66" s="18">
        <f>LARGE('datedec &amp; datejul kaf'!$N$5:$N$94,'datedec &amp; datejul kaf rank'!$A66)</f>
        <v>1175.287889811</v>
      </c>
    </row>
    <row r="67" spans="1:27" x14ac:dyDescent="0.2">
      <c r="A67" s="11">
        <v>62</v>
      </c>
      <c r="B67" s="5" t="str">
        <f>VLOOKUP(C67,'datedec &amp; datejul kaf'!$B$5:$O$94,14,FALSE)</f>
        <v>2000-01</v>
      </c>
      <c r="C67" s="18">
        <f>LARGE('datedec &amp; datejul kaf'!$B$5:$B$94,'datedec &amp; datejul kaf rank'!$A67)</f>
        <v>333.266764362</v>
      </c>
      <c r="D67" s="5" t="str">
        <f>VLOOKUP(E67,'datedec &amp; datejul kaf'!$C$5:$O$94,13,FALSE)</f>
        <v>1991-92</v>
      </c>
      <c r="E67" s="18">
        <f>LARGE('datedec &amp; datejul kaf'!$C$5:$C$94,'datedec &amp; datejul kaf rank'!$A67)</f>
        <v>265.896188376</v>
      </c>
      <c r="F67" s="5" t="str">
        <f>VLOOKUP(G67,'datedec &amp; datejul kaf'!$D$5:$O$94,12,FALSE)</f>
        <v>1940-41</v>
      </c>
      <c r="G67" s="18">
        <f>LARGE('datedec &amp; datejul kaf'!$D$5:$D$94,'datedec &amp; datejul kaf rank'!$A67)</f>
        <v>213.119992008</v>
      </c>
      <c r="H67" s="5" t="str">
        <f>VLOOKUP(I67,'datedec &amp; datejul kaf'!$E$5:$O$94,11,FALSE)</f>
        <v>2003-04</v>
      </c>
      <c r="I67" s="18">
        <f>LARGE('datedec &amp; datejul kaf'!$E$5:$E$94,'datedec &amp; datejul kaf rank'!$A67)</f>
        <v>159.56825847900001</v>
      </c>
      <c r="J67" s="5" t="str">
        <f>VLOOKUP(K67,'datedec &amp; datejul kaf'!$F$5:$O$94,10,FALSE)</f>
        <v>1947-48</v>
      </c>
      <c r="K67" s="18">
        <f>LARGE('datedec &amp; datejul kaf'!$F$5:$F$94,'datedec &amp; datejul kaf rank'!$A67)</f>
        <v>81.717021728999995</v>
      </c>
      <c r="L67" s="5" t="str">
        <f>VLOOKUP(M67,'datedec &amp; datejul kaf'!$G$5:$O$94,9,FALSE)</f>
        <v>1977-78</v>
      </c>
      <c r="M67" s="18">
        <f>LARGE('datedec &amp; datejul kaf'!$G$5:$G$94,'datedec &amp; datejul kaf rank'!$A67)</f>
        <v>795.32228422499998</v>
      </c>
      <c r="N67" s="5" t="str">
        <f>VLOOKUP(O67,'datedec &amp; datejul kaf'!$H$5:$O$94,8,FALSE)</f>
        <v>1939-40</v>
      </c>
      <c r="O67" s="18">
        <f>LARGE('datedec &amp; datejul kaf'!$H$5:$H$94,'datedec &amp; datejul kaf rank'!$A67)</f>
        <v>674.41584247799995</v>
      </c>
      <c r="P67" s="5" t="str">
        <f>VLOOKUP(Q67,'datedec &amp; datejul kaf'!$I$5:$O$94,7,FALSE)</f>
        <v>1990-91</v>
      </c>
      <c r="Q67" s="18">
        <f>LARGE('datedec &amp; datejul kaf'!$I$5:$I$94,'datedec &amp; datejul kaf rank'!$A67)</f>
        <v>572.72328430799996</v>
      </c>
      <c r="R67" s="5" t="str">
        <f>VLOOKUP(S67,'datedec &amp; datejul kaf'!$J$5:$O$94,6,FALSE)</f>
        <v>1990-91</v>
      </c>
      <c r="S67" s="18">
        <f>LARGE('datedec &amp; datejul kaf'!$J$5:$J$94,'datedec &amp; datejul kaf rank'!$A67)</f>
        <v>445.13651223300002</v>
      </c>
      <c r="T67" s="5" t="str">
        <f>VLOOKUP(U67,'datedec &amp; datejul kaf'!$K$5:$O$94,5,FALSE)</f>
        <v>2006-07</v>
      </c>
      <c r="U67" s="18">
        <f>LARGE('datedec &amp; datejul kaf'!$K$5:$K$94,'datedec &amp; datejul kaf rank'!$A67)</f>
        <v>310.66312884600001</v>
      </c>
      <c r="V67" s="5" t="str">
        <f>VLOOKUP(W67,'datedec &amp; datejul kaf'!$L$5:$O$94,4,FALSE)</f>
        <v>2015-16</v>
      </c>
      <c r="W67" s="18">
        <f>LARGE('datedec &amp; datejul kaf'!$L$5:$L$94,'datedec &amp; datejul kaf rank'!$A67)</f>
        <v>167.37520033499999</v>
      </c>
      <c r="X67" s="5" t="str">
        <f>VLOOKUP(Y67,'datedec &amp; datejul kaf'!$M$5:$O$94,3,FALSE)</f>
        <v>1943-44</v>
      </c>
      <c r="Y67" s="18">
        <f>LARGE('datedec &amp; datejul kaf'!$M$5:$M$94,'datedec &amp; datejul kaf rank'!$A67)</f>
        <v>69.112063523999993</v>
      </c>
      <c r="Z67" s="5" t="str">
        <f>VLOOKUP(AA67,'datedec &amp; datejul kaf'!$N$5:$O$94,2,FALSE)</f>
        <v>1959-60</v>
      </c>
      <c r="AA67" s="18">
        <f>LARGE('datedec &amp; datejul kaf'!$N$5:$N$94,'datedec &amp; datejul kaf rank'!$A67)</f>
        <v>1163.5933447950001</v>
      </c>
    </row>
    <row r="68" spans="1:27" x14ac:dyDescent="0.2">
      <c r="A68" s="11">
        <v>63</v>
      </c>
      <c r="B68" s="5" t="str">
        <f>VLOOKUP(C68,'datedec &amp; datejul kaf'!$B$5:$O$94,14,FALSE)</f>
        <v>1989-90</v>
      </c>
      <c r="C68" s="18">
        <f>LARGE('datedec &amp; datejul kaf'!$B$5:$B$94,'datedec &amp; datejul kaf rank'!$A68)</f>
        <v>330.299491746</v>
      </c>
      <c r="D68" s="5" t="str">
        <f>VLOOKUP(E68,'datedec &amp; datejul kaf'!$C$5:$O$94,13,FALSE)</f>
        <v>1940-41</v>
      </c>
      <c r="E68" s="18">
        <f>LARGE('datedec &amp; datejul kaf'!$C$5:$C$94,'datedec &amp; datejul kaf rank'!$A68)</f>
        <v>263.87701489799997</v>
      </c>
      <c r="F68" s="5" t="str">
        <f>VLOOKUP(G68,'datedec &amp; datejul kaf'!$D$5:$O$94,12,FALSE)</f>
        <v>1929-30</v>
      </c>
      <c r="G68" s="18">
        <f>LARGE('datedec &amp; datejul kaf'!$D$5:$D$94,'datedec &amp; datejul kaf rank'!$A68)</f>
        <v>210.497843346</v>
      </c>
      <c r="H68" s="5" t="str">
        <f>VLOOKUP(I68,'datedec &amp; datejul kaf'!$E$5:$O$94,11,FALSE)</f>
        <v>1952-53</v>
      </c>
      <c r="I68" s="18">
        <f>LARGE('datedec &amp; datejul kaf'!$E$5:$E$94,'datedec &amp; datejul kaf rank'!$A68)</f>
        <v>151.32098606100001</v>
      </c>
      <c r="J68" s="5" t="str">
        <f>VLOOKUP(K68,'datedec &amp; datejul kaf'!$F$5:$O$94,10,FALSE)</f>
        <v>2002-03</v>
      </c>
      <c r="K68" s="18">
        <f>LARGE('datedec &amp; datejul kaf'!$F$5:$F$94,'datedec &amp; datejul kaf rank'!$A68)</f>
        <v>81.655534127999999</v>
      </c>
      <c r="L68" s="5" t="str">
        <f>VLOOKUP(M68,'datedec &amp; datejul kaf'!$G$5:$O$94,9,FALSE)</f>
        <v>1978-79</v>
      </c>
      <c r="M68" s="18">
        <f>LARGE('datedec &amp; datejul kaf'!$G$5:$G$94,'datedec &amp; datejul kaf rank'!$A68)</f>
        <v>791.85716038800001</v>
      </c>
      <c r="N68" s="5" t="str">
        <f>VLOOKUP(O68,'datedec &amp; datejul kaf'!$H$5:$O$94,8,FALSE)</f>
        <v>1990-91</v>
      </c>
      <c r="O68" s="18">
        <f>LARGE('datedec &amp; datejul kaf'!$H$5:$H$94,'datedec &amp; datejul kaf rank'!$A68)</f>
        <v>674.18972678399996</v>
      </c>
      <c r="P68" s="5" t="str">
        <f>VLOOKUP(Q68,'datedec &amp; datejul kaf'!$I$5:$O$94,7,FALSE)</f>
        <v>2012-13</v>
      </c>
      <c r="Q68" s="18">
        <f>LARGE('datedec &amp; datejul kaf'!$I$5:$I$94,'datedec &amp; datejul kaf rank'!$A68)</f>
        <v>571.22973064500002</v>
      </c>
      <c r="R68" s="5" t="str">
        <f>VLOOKUP(S68,'datedec &amp; datejul kaf'!$J$5:$O$94,6,FALSE)</f>
        <v>2012-13</v>
      </c>
      <c r="S68" s="18">
        <f>LARGE('datedec &amp; datejul kaf'!$J$5:$J$94,'datedec &amp; datejul kaf rank'!$A68)</f>
        <v>441.73684293899998</v>
      </c>
      <c r="T68" s="5" t="str">
        <f>VLOOKUP(U68,'datedec &amp; datejul kaf'!$K$5:$O$94,5,FALSE)</f>
        <v>1969-70</v>
      </c>
      <c r="U68" s="18">
        <f>LARGE('datedec &amp; datejul kaf'!$K$5:$K$94,'datedec &amp; datejul kaf rank'!$A68)</f>
        <v>308.29089753</v>
      </c>
      <c r="V68" s="5" t="str">
        <f>VLOOKUP(W68,'datedec &amp; datejul kaf'!$L$5:$O$94,4,FALSE)</f>
        <v>1965-66</v>
      </c>
      <c r="W68" s="18">
        <f>LARGE('datedec &amp; datejul kaf'!$L$5:$L$94,'datedec &amp; datejul kaf rank'!$A68)</f>
        <v>166.887266469</v>
      </c>
      <c r="X68" s="5" t="str">
        <f>VLOOKUP(Y68,'datedec &amp; datejul kaf'!$M$5:$O$94,3,FALSE)</f>
        <v>1958-59</v>
      </c>
      <c r="Y68" s="18">
        <f>LARGE('datedec &amp; datejul kaf'!$M$5:$M$94,'datedec &amp; datejul kaf rank'!$A68)</f>
        <v>68.866113119999994</v>
      </c>
      <c r="Z68" s="5" t="str">
        <f>VLOOKUP(AA68,'datedec &amp; datejul kaf'!$N$5:$O$94,2,FALSE)</f>
        <v>1931-32</v>
      </c>
      <c r="AA68" s="18">
        <f>LARGE('datedec &amp; datejul kaf'!$N$5:$N$94,'datedec &amp; datejul kaf rank'!$A68)</f>
        <v>1155.278634363</v>
      </c>
    </row>
    <row r="69" spans="1:27" x14ac:dyDescent="0.2">
      <c r="A69" s="11">
        <v>64</v>
      </c>
      <c r="B69" s="5" t="str">
        <f>VLOOKUP(C69,'datedec &amp; datejul kaf'!$B$5:$O$94,14,FALSE)</f>
        <v>1993-94</v>
      </c>
      <c r="C69" s="18">
        <f>LARGE('datedec &amp; datejul kaf'!$B$5:$B$94,'datedec &amp; datejul kaf rank'!$A69)</f>
        <v>328.64924387399998</v>
      </c>
      <c r="D69" s="5" t="str">
        <f>VLOOKUP(E69,'datedec &amp; datejul kaf'!$C$5:$O$94,13,FALSE)</f>
        <v>1988-89</v>
      </c>
      <c r="E69" s="18">
        <f>LARGE('datedec &amp; datejul kaf'!$C$5:$C$94,'datedec &amp; datejul kaf rank'!$A69)</f>
        <v>261.81222158700001</v>
      </c>
      <c r="F69" s="5" t="str">
        <f>VLOOKUP(G69,'datedec &amp; datejul kaf'!$D$5:$O$94,12,FALSE)</f>
        <v>1988-89</v>
      </c>
      <c r="G69" s="18">
        <f>LARGE('datedec &amp; datejul kaf'!$D$5:$D$94,'datedec &amp; datejul kaf rank'!$A69)</f>
        <v>210.46015739699999</v>
      </c>
      <c r="H69" s="5" t="str">
        <f>VLOOKUP(I69,'datedec &amp; datejul kaf'!$E$5:$O$94,11,FALSE)</f>
        <v>2001-02</v>
      </c>
      <c r="I69" s="18">
        <f>LARGE('datedec &amp; datejul kaf'!$E$5:$E$94,'datedec &amp; datejul kaf rank'!$A69)</f>
        <v>148.988424165</v>
      </c>
      <c r="J69" s="5" t="str">
        <f>VLOOKUP(K69,'datedec &amp; datejul kaf'!$F$5:$O$94,10,FALSE)</f>
        <v>1952-53</v>
      </c>
      <c r="K69" s="18">
        <f>LARGE('datedec &amp; datejul kaf'!$F$5:$F$94,'datedec &amp; datejul kaf rank'!$A69)</f>
        <v>81.225120920999998</v>
      </c>
      <c r="L69" s="5" t="str">
        <f>VLOOKUP(M69,'datedec &amp; datejul kaf'!$G$5:$O$94,9,FALSE)</f>
        <v>1938-39</v>
      </c>
      <c r="M69" s="18">
        <f>LARGE('datedec &amp; datejul kaf'!$G$5:$G$94,'datedec &amp; datejul kaf rank'!$A69)</f>
        <v>786.70013578800001</v>
      </c>
      <c r="N69" s="5" t="str">
        <f>VLOOKUP(O69,'datedec &amp; datejul kaf'!$H$5:$O$94,8,FALSE)</f>
        <v>1969-70</v>
      </c>
      <c r="O69" s="18">
        <f>LARGE('datedec &amp; datejul kaf'!$H$5:$H$94,'datedec &amp; datejul kaf rank'!$A69)</f>
        <v>673.11270203100003</v>
      </c>
      <c r="P69" s="5" t="str">
        <f>VLOOKUP(Q69,'datedec &amp; datejul kaf'!$I$5:$O$94,7,FALSE)</f>
        <v>1989-90</v>
      </c>
      <c r="Q69" s="18">
        <f>LARGE('datedec &amp; datejul kaf'!$I$5:$I$94,'datedec &amp; datejul kaf rank'!$A69)</f>
        <v>559.30510299299999</v>
      </c>
      <c r="R69" s="5" t="str">
        <f>VLOOKUP(S69,'datedec &amp; datejul kaf'!$J$5:$O$94,6,FALSE)</f>
        <v>2004-05</v>
      </c>
      <c r="S69" s="18">
        <f>LARGE('datedec &amp; datejul kaf'!$J$5:$J$94,'datedec &amp; datejul kaf rank'!$A69)</f>
        <v>440.620148766</v>
      </c>
      <c r="T69" s="5" t="str">
        <f>VLOOKUP(U69,'datedec &amp; datejul kaf'!$K$5:$O$94,5,FALSE)</f>
        <v>1943-44</v>
      </c>
      <c r="U69" s="18">
        <f>LARGE('datedec &amp; datejul kaf'!$K$5:$K$94,'datedec &amp; datejul kaf rank'!$A69)</f>
        <v>306.24593892899998</v>
      </c>
      <c r="V69" s="5" t="str">
        <f>VLOOKUP(W69,'datedec &amp; datejul kaf'!$L$5:$O$94,4,FALSE)</f>
        <v>1928-29</v>
      </c>
      <c r="W69" s="18">
        <f>LARGE('datedec &amp; datejul kaf'!$L$5:$L$94,'datedec &amp; datejul kaf rank'!$A69)</f>
        <v>165.30842355300001</v>
      </c>
      <c r="X69" s="5" t="str">
        <f>VLOOKUP(Y69,'datedec &amp; datejul kaf'!$M$5:$O$94,3,FALSE)</f>
        <v>1938-39</v>
      </c>
      <c r="Y69" s="18">
        <f>LARGE('datedec &amp; datejul kaf'!$M$5:$M$94,'datedec &amp; datejul kaf rank'!$A69)</f>
        <v>68.743137917999988</v>
      </c>
      <c r="Z69" s="5" t="str">
        <f>VLOOKUP(AA69,'datedec &amp; datejul kaf'!$N$5:$O$94,2,FALSE)</f>
        <v>1954-55</v>
      </c>
      <c r="AA69" s="18">
        <f>LARGE('datedec &amp; datejul kaf'!$N$5:$N$94,'datedec &amp; datejul kaf rank'!$A69)</f>
        <v>1149.393675906</v>
      </c>
    </row>
    <row r="70" spans="1:27" x14ac:dyDescent="0.2">
      <c r="A70" s="11">
        <v>65</v>
      </c>
      <c r="B70" s="5" t="str">
        <f>VLOOKUP(C70,'datedec &amp; datejul kaf'!$B$5:$O$94,14,FALSE)</f>
        <v>1933-34</v>
      </c>
      <c r="C70" s="18">
        <f>LARGE('datedec &amp; datejul kaf'!$B$5:$B$94,'datedec &amp; datejul kaf rank'!$A70)</f>
        <v>328.43899594800001</v>
      </c>
      <c r="D70" s="5" t="str">
        <f>VLOOKUP(E70,'datedec &amp; datejul kaf'!$C$5:$O$94,13,FALSE)</f>
        <v>2000-01</v>
      </c>
      <c r="E70" s="18">
        <f>LARGE('datedec &amp; datejul kaf'!$C$5:$C$94,'datedec &amp; datejul kaf rank'!$A70)</f>
        <v>261.75668439899999</v>
      </c>
      <c r="F70" s="5" t="str">
        <f>VLOOKUP(G70,'datedec &amp; datejul kaf'!$D$5:$O$94,12,FALSE)</f>
        <v>2003-04</v>
      </c>
      <c r="G70" s="18">
        <f>LARGE('datedec &amp; datejul kaf'!$D$5:$D$94,'datedec &amp; datejul kaf rank'!$A70)</f>
        <v>209.49619049099999</v>
      </c>
      <c r="H70" s="5" t="str">
        <f>VLOOKUP(I70,'datedec &amp; datejul kaf'!$E$5:$O$94,11,FALSE)</f>
        <v>1992-93</v>
      </c>
      <c r="I70" s="18">
        <f>LARGE('datedec &amp; datejul kaf'!$E$5:$E$94,'datedec &amp; datejul kaf rank'!$A70)</f>
        <v>148.63139938500001</v>
      </c>
      <c r="J70" s="5" t="str">
        <f>VLOOKUP(K70,'datedec &amp; datejul kaf'!$F$5:$O$94,10,FALSE)</f>
        <v>1992-93</v>
      </c>
      <c r="K70" s="18">
        <f>LARGE('datedec &amp; datejul kaf'!$F$5:$F$94,'datedec &amp; datejul kaf rank'!$A70)</f>
        <v>79.011567285000012</v>
      </c>
      <c r="L70" s="5" t="str">
        <f>VLOOKUP(M70,'datedec &amp; datejul kaf'!$G$5:$O$94,9,FALSE)</f>
        <v>1990-91</v>
      </c>
      <c r="M70" s="18">
        <f>LARGE('datedec &amp; datejul kaf'!$G$5:$G$94,'datedec &amp; datejul kaf rank'!$A70)</f>
        <v>784.92889618499999</v>
      </c>
      <c r="N70" s="5" t="str">
        <f>VLOOKUP(O70,'datedec &amp; datejul kaf'!$H$5:$O$94,8,FALSE)</f>
        <v>2012-13</v>
      </c>
      <c r="O70" s="18">
        <f>LARGE('datedec &amp; datejul kaf'!$H$5:$H$94,'datedec &amp; datejul kaf rank'!$A70)</f>
        <v>668.86410714900001</v>
      </c>
      <c r="P70" s="5" t="str">
        <f>VLOOKUP(Q70,'datedec &amp; datejul kaf'!$I$5:$O$94,7,FALSE)</f>
        <v>1946-47</v>
      </c>
      <c r="Q70" s="18">
        <f>LARGE('datedec &amp; datejul kaf'!$I$5:$I$94,'datedec &amp; datejul kaf rank'!$A70)</f>
        <v>557.73816090299999</v>
      </c>
      <c r="R70" s="5" t="str">
        <f>VLOOKUP(S70,'datedec &amp; datejul kaf'!$J$5:$O$94,6,FALSE)</f>
        <v>2017-18</v>
      </c>
      <c r="S70" s="18">
        <f>LARGE('datedec &amp; datejul kaf'!$J$5:$J$94,'datedec &amp; datejul kaf rank'!$A70)</f>
        <v>435.05849608199998</v>
      </c>
      <c r="T70" s="5" t="str">
        <f>VLOOKUP(U70,'datedec &amp; datejul kaf'!$K$5:$O$94,5,FALSE)</f>
        <v>2002-03</v>
      </c>
      <c r="U70" s="18">
        <f>LARGE('datedec &amp; datejul kaf'!$K$5:$K$94,'datedec &amp; datejul kaf rank'!$A70)</f>
        <v>302.57850105</v>
      </c>
      <c r="V70" s="5" t="str">
        <f>VLOOKUP(W70,'datedec &amp; datejul kaf'!$L$5:$O$94,4,FALSE)</f>
        <v>1977-78</v>
      </c>
      <c r="W70" s="18">
        <f>LARGE('datedec &amp; datejul kaf'!$L$5:$L$94,'datedec &amp; datejul kaf rank'!$A70)</f>
        <v>162.21222532200002</v>
      </c>
      <c r="X70" s="5" t="str">
        <f>VLOOKUP(Y70,'datedec &amp; datejul kaf'!$M$5:$O$94,3,FALSE)</f>
        <v>2017-18</v>
      </c>
      <c r="Y70" s="18">
        <f>LARGE('datedec &amp; datejul kaf'!$M$5:$M$94,'datedec &amp; datejul kaf rank'!$A70)</f>
        <v>68.558675115</v>
      </c>
      <c r="Z70" s="5" t="str">
        <f>VLOOKUP(AA70,'datedec &amp; datejul kaf'!$N$5:$O$94,2,FALSE)</f>
        <v>2002-03</v>
      </c>
      <c r="AA70" s="18">
        <f>LARGE('datedec &amp; datejul kaf'!$N$5:$N$94,'datedec &amp; datejul kaf rank'!$A70)</f>
        <v>1146.5454115499999</v>
      </c>
    </row>
    <row r="71" spans="1:27" x14ac:dyDescent="0.2">
      <c r="A71" s="11">
        <v>66</v>
      </c>
      <c r="B71" s="5" t="str">
        <f>VLOOKUP(C71,'datedec &amp; datejul kaf'!$B$5:$O$94,14,FALSE)</f>
        <v>1949-50</v>
      </c>
      <c r="C71" s="18">
        <f>LARGE('datedec &amp; datejul kaf'!$B$5:$B$94,'datedec &amp; datejul kaf rank'!$A71)</f>
        <v>325.20197127600005</v>
      </c>
      <c r="D71" s="5" t="str">
        <f>VLOOKUP(E71,'datedec &amp; datejul kaf'!$C$5:$O$94,13,FALSE)</f>
        <v>2003-04</v>
      </c>
      <c r="E71" s="18">
        <f>LARGE('datedec &amp; datejul kaf'!$C$5:$C$94,'datedec &amp; datejul kaf rank'!$A71)</f>
        <v>261.14577533100004</v>
      </c>
      <c r="F71" s="5" t="str">
        <f>VLOOKUP(G71,'datedec &amp; datejul kaf'!$D$5:$O$94,12,FALSE)</f>
        <v>1989-90</v>
      </c>
      <c r="G71" s="18">
        <f>LARGE('datedec &amp; datejul kaf'!$D$5:$D$94,'datedec &amp; datejul kaf rank'!$A71)</f>
        <v>200.33255447100001</v>
      </c>
      <c r="H71" s="5" t="str">
        <f>VLOOKUP(I71,'datedec &amp; datejul kaf'!$E$5:$O$94,11,FALSE)</f>
        <v>1965-66</v>
      </c>
      <c r="I71" s="18">
        <f>LARGE('datedec &amp; datejul kaf'!$E$5:$E$94,'datedec &amp; datejul kaf rank'!$A71)</f>
        <v>148.27437460499999</v>
      </c>
      <c r="J71" s="5" t="str">
        <f>VLOOKUP(K71,'datedec &amp; datejul kaf'!$F$5:$O$94,10,FALSE)</f>
        <v>1943-44</v>
      </c>
      <c r="K71" s="18">
        <f>LARGE('datedec &amp; datejul kaf'!$F$5:$F$94,'datedec &amp; datejul kaf rank'!$A71)</f>
        <v>78.704129280000004</v>
      </c>
      <c r="L71" s="5" t="str">
        <f>VLOOKUP(M71,'datedec &amp; datejul kaf'!$G$5:$O$94,9,FALSE)</f>
        <v>2012-13</v>
      </c>
      <c r="M71" s="18">
        <f>LARGE('datedec &amp; datejul kaf'!$G$5:$G$94,'datedec &amp; datejul kaf rank'!$A71)</f>
        <v>780.46410296399995</v>
      </c>
      <c r="N71" s="5" t="str">
        <f>VLOOKUP(O71,'datedec &amp; datejul kaf'!$H$5:$O$94,8,FALSE)</f>
        <v>1946-47</v>
      </c>
      <c r="O71" s="18">
        <f>LARGE('datedec &amp; datejul kaf'!$H$5:$H$94,'datedec &amp; datejul kaf rank'!$A71)</f>
        <v>667.36857001499993</v>
      </c>
      <c r="P71" s="5" t="str">
        <f>VLOOKUP(Q71,'datedec &amp; datejul kaf'!$I$5:$O$94,7,FALSE)</f>
        <v>2009-10</v>
      </c>
      <c r="Q71" s="18">
        <f>LARGE('datedec &amp; datejul kaf'!$I$5:$I$94,'datedec &amp; datejul kaf rank'!$A71)</f>
        <v>554.21749987800001</v>
      </c>
      <c r="R71" s="5" t="str">
        <f>VLOOKUP(S71,'datedec &amp; datejul kaf'!$J$5:$O$94,6,FALSE)</f>
        <v>1941-42</v>
      </c>
      <c r="S71" s="18">
        <f>LARGE('datedec &amp; datejul kaf'!$J$5:$J$94,'datedec &amp; datejul kaf rank'!$A71)</f>
        <v>433.681967208</v>
      </c>
      <c r="T71" s="5" t="str">
        <f>VLOOKUP(U71,'datedec &amp; datejul kaf'!$K$5:$O$94,5,FALSE)</f>
        <v>1938-39</v>
      </c>
      <c r="U71" s="18">
        <f>LARGE('datedec &amp; datejul kaf'!$K$5:$K$94,'datedec &amp; datejul kaf rank'!$A71)</f>
        <v>302.15403825599998</v>
      </c>
      <c r="V71" s="5" t="str">
        <f>VLOOKUP(W71,'datedec &amp; datejul kaf'!$L$5:$O$94,4,FALSE)</f>
        <v>1958-59</v>
      </c>
      <c r="W71" s="18">
        <f>LARGE('datedec &amp; datejul kaf'!$L$5:$L$94,'datedec &amp; datejul kaf rank'!$A71)</f>
        <v>160.08594441</v>
      </c>
      <c r="X71" s="5" t="str">
        <f>VLOOKUP(Y71,'datedec &amp; datejul kaf'!$M$5:$O$94,3,FALSE)</f>
        <v>1969-70</v>
      </c>
      <c r="Y71" s="18">
        <f>LARGE('datedec &amp; datejul kaf'!$M$5:$M$94,'datedec &amp; datejul kaf rank'!$A71)</f>
        <v>68.005286705999993</v>
      </c>
      <c r="Z71" s="5" t="str">
        <f>VLOOKUP(AA71,'datedec &amp; datejul kaf'!$N$5:$O$94,2,FALSE)</f>
        <v>2014-15</v>
      </c>
      <c r="AA71" s="18">
        <f>LARGE('datedec &amp; datejul kaf'!$N$5:$N$94,'datedec &amp; datejul kaf rank'!$A71)</f>
        <v>1139.8492134540002</v>
      </c>
    </row>
    <row r="72" spans="1:27" x14ac:dyDescent="0.2">
      <c r="A72" s="11">
        <v>67</v>
      </c>
      <c r="B72" s="5" t="str">
        <f>VLOOKUP(C72,'datedec &amp; datejul kaf'!$B$5:$O$94,14,FALSE)</f>
        <v>1991-92</v>
      </c>
      <c r="C72" s="18">
        <f>LARGE('datedec &amp; datejul kaf'!$B$5:$B$94,'datedec &amp; datejul kaf rank'!$A72)</f>
        <v>324.063458922</v>
      </c>
      <c r="D72" s="5" t="str">
        <f>VLOOKUP(E72,'datedec &amp; datejul kaf'!$C$5:$O$94,13,FALSE)</f>
        <v>1989-90</v>
      </c>
      <c r="E72" s="18">
        <f>LARGE('datedec &amp; datejul kaf'!$C$5:$C$94,'datedec &amp; datejul kaf rank'!$A72)</f>
        <v>259.89618860100001</v>
      </c>
      <c r="F72" s="5" t="str">
        <f>VLOOKUP(G72,'datedec &amp; datejul kaf'!$D$5:$O$94,12,FALSE)</f>
        <v>1932-33</v>
      </c>
      <c r="G72" s="18">
        <f>LARGE('datedec &amp; datejul kaf'!$D$5:$D$94,'datedec &amp; datejul kaf rank'!$A72)</f>
        <v>199.447926405</v>
      </c>
      <c r="H72" s="5" t="str">
        <f>VLOOKUP(I72,'datedec &amp; datejul kaf'!$E$5:$O$94,11,FALSE)</f>
        <v>1954-55</v>
      </c>
      <c r="I72" s="18">
        <f>LARGE('datedec &amp; datejul kaf'!$E$5:$E$94,'datedec &amp; datejul kaf rank'!$A72)</f>
        <v>145.41817636499999</v>
      </c>
      <c r="J72" s="5" t="str">
        <f>VLOOKUP(K72,'datedec &amp; datejul kaf'!$F$5:$O$94,10,FALSE)</f>
        <v>1978-79</v>
      </c>
      <c r="K72" s="18">
        <f>LARGE('datedec &amp; datejul kaf'!$F$5:$F$94,'datedec &amp; datejul kaf rank'!$A72)</f>
        <v>76.183137638999995</v>
      </c>
      <c r="L72" s="5" t="str">
        <f>VLOOKUP(M72,'datedec &amp; datejul kaf'!$G$5:$O$94,9,FALSE)</f>
        <v>1954-55</v>
      </c>
      <c r="M72" s="18">
        <f>LARGE('datedec &amp; datejul kaf'!$G$5:$G$94,'datedec &amp; datejul kaf rank'!$A72)</f>
        <v>779.46641705099989</v>
      </c>
      <c r="N72" s="5" t="str">
        <f>VLOOKUP(O72,'datedec &amp; datejul kaf'!$H$5:$O$94,8,FALSE)</f>
        <v>1958-59</v>
      </c>
      <c r="O72" s="18">
        <f>LARGE('datedec &amp; datejul kaf'!$H$5:$H$94,'datedec &amp; datejul kaf rank'!$A72)</f>
        <v>660.29154548700001</v>
      </c>
      <c r="P72" s="5" t="str">
        <f>VLOOKUP(Q72,'datedec &amp; datejul kaf'!$I$5:$O$94,7,FALSE)</f>
        <v>1958-59</v>
      </c>
      <c r="Q72" s="18">
        <f>LARGE('datedec &amp; datejul kaf'!$I$5:$I$94,'datedec &amp; datejul kaf rank'!$A72)</f>
        <v>551.66080575900003</v>
      </c>
      <c r="R72" s="5" t="str">
        <f>VLOOKUP(S72,'datedec &amp; datejul kaf'!$J$5:$O$94,6,FALSE)</f>
        <v>1958-59</v>
      </c>
      <c r="S72" s="18">
        <f>LARGE('datedec &amp; datejul kaf'!$J$5:$J$94,'datedec &amp; datejul kaf rank'!$A72)</f>
        <v>431.26808300099998</v>
      </c>
      <c r="T72" s="5" t="str">
        <f>VLOOKUP(U72,'datedec &amp; datejul kaf'!$K$5:$O$94,5,FALSE)</f>
        <v>1958-59</v>
      </c>
      <c r="U72" s="18">
        <f>LARGE('datedec &amp; datejul kaf'!$K$5:$K$94,'datedec &amp; datejul kaf rank'!$A72)</f>
        <v>288.04164209099997</v>
      </c>
      <c r="V72" s="5" t="str">
        <f>VLOOKUP(W72,'datedec &amp; datejul kaf'!$L$5:$O$94,4,FALSE)</f>
        <v>1989-90</v>
      </c>
      <c r="W72" s="18">
        <f>LARGE('datedec &amp; datejul kaf'!$L$5:$L$94,'datedec &amp; datejul kaf rank'!$A72)</f>
        <v>159.48098575500001</v>
      </c>
      <c r="X72" s="5" t="str">
        <f>VLOOKUP(Y72,'datedec &amp; datejul kaf'!$M$5:$O$94,3,FALSE)</f>
        <v>1986-87</v>
      </c>
      <c r="Y72" s="18">
        <f>LARGE('datedec &amp; datejul kaf'!$M$5:$M$94,'datedec &amp; datejul kaf rank'!$A72)</f>
        <v>67.390410696000004</v>
      </c>
      <c r="Z72" s="5" t="str">
        <f>VLOOKUP(AA72,'datedec &amp; datejul kaf'!$N$5:$O$94,2,FALSE)</f>
        <v>1972-73</v>
      </c>
      <c r="AA72" s="18">
        <f>LARGE('datedec &amp; datejul kaf'!$N$5:$N$94,'datedec &amp; datejul kaf rank'!$A72)</f>
        <v>1132.075990605</v>
      </c>
    </row>
    <row r="73" spans="1:27" x14ac:dyDescent="0.2">
      <c r="A73" s="11">
        <v>68</v>
      </c>
      <c r="B73" s="5" t="str">
        <f>VLOOKUP(C73,'datedec &amp; datejul kaf'!$B$5:$O$94,14,FALSE)</f>
        <v>1988-89</v>
      </c>
      <c r="C73" s="18">
        <f>LARGE('datedec &amp; datejul kaf'!$B$5:$B$94,'datedec &amp; datejul kaf rank'!$A73)</f>
        <v>318.25783930499995</v>
      </c>
      <c r="D73" s="5" t="str">
        <f>VLOOKUP(E73,'datedec &amp; datejul kaf'!$C$5:$O$94,13,FALSE)</f>
        <v>1949-50</v>
      </c>
      <c r="E73" s="18">
        <f>LARGE('datedec &amp; datejul kaf'!$C$5:$C$94,'datedec &amp; datejul kaf rank'!$A73)</f>
        <v>257.873048181</v>
      </c>
      <c r="F73" s="5" t="str">
        <f>VLOOKUP(G73,'datedec &amp; datejul kaf'!$D$5:$O$94,12,FALSE)</f>
        <v>1949-50</v>
      </c>
      <c r="G73" s="18">
        <f>LARGE('datedec &amp; datejul kaf'!$D$5:$D$94,'datedec &amp; datejul kaf rank'!$A73)</f>
        <v>198.01189340100001</v>
      </c>
      <c r="H73" s="5" t="str">
        <f>VLOOKUP(I73,'datedec &amp; datejul kaf'!$E$5:$O$94,11,FALSE)</f>
        <v>1932-33</v>
      </c>
      <c r="I73" s="18">
        <f>LARGE('datedec &amp; datejul kaf'!$E$5:$E$94,'datedec &amp; datejul kaf rank'!$A73)</f>
        <v>144.04759790399999</v>
      </c>
      <c r="J73" s="5" t="str">
        <f>VLOOKUP(K73,'datedec &amp; datejul kaf'!$F$5:$O$94,10,FALSE)</f>
        <v>1988-89</v>
      </c>
      <c r="K73" s="18">
        <f>LARGE('datedec &amp; datejul kaf'!$F$5:$F$94,'datedec &amp; datejul kaf rank'!$A73)</f>
        <v>75.998674835999992</v>
      </c>
      <c r="L73" s="5" t="str">
        <f>VLOOKUP(M73,'datedec &amp; datejul kaf'!$G$5:$O$94,9,FALSE)</f>
        <v>1939-40</v>
      </c>
      <c r="M73" s="18">
        <f>LARGE('datedec &amp; datejul kaf'!$G$5:$G$94,'datedec &amp; datejul kaf rank'!$A73)</f>
        <v>764.86410354899999</v>
      </c>
      <c r="N73" s="5" t="str">
        <f>VLOOKUP(O73,'datedec &amp; datejul kaf'!$H$5:$O$94,8,FALSE)</f>
        <v>1977-78</v>
      </c>
      <c r="O73" s="18">
        <f>LARGE('datedec &amp; datejul kaf'!$H$5:$H$94,'datedec &amp; datejul kaf rank'!$A73)</f>
        <v>648.797331042</v>
      </c>
      <c r="P73" s="5" t="str">
        <f>VLOOKUP(Q73,'datedec &amp; datejul kaf'!$I$5:$O$94,7,FALSE)</f>
        <v>2017-18</v>
      </c>
      <c r="Q73" s="18">
        <f>LARGE('datedec &amp; datejul kaf'!$I$5:$I$94,'datedec &amp; datejul kaf rank'!$A73)</f>
        <v>547.21188030600001</v>
      </c>
      <c r="R73" s="5" t="str">
        <f>VLOOKUP(S73,'datedec &amp; datejul kaf'!$J$5:$O$94,6,FALSE)</f>
        <v>1946-47</v>
      </c>
      <c r="S73" s="18">
        <f>LARGE('datedec &amp; datejul kaf'!$J$5:$J$94,'datedec &amp; datejul kaf rank'!$A73)</f>
        <v>427.99932279299998</v>
      </c>
      <c r="T73" s="5" t="str">
        <f>VLOOKUP(U73,'datedec &amp; datejul kaf'!$K$5:$O$94,5,FALSE)</f>
        <v>1946-47</v>
      </c>
      <c r="U73" s="18">
        <f>LARGE('datedec &amp; datejul kaf'!$K$5:$K$94,'datedec &amp; datejul kaf rank'!$A73)</f>
        <v>287.80759251300003</v>
      </c>
      <c r="V73" s="5" t="str">
        <f>VLOOKUP(W73,'datedec &amp; datejul kaf'!$L$5:$O$94,4,FALSE)</f>
        <v>1938-39</v>
      </c>
      <c r="W73" s="18">
        <f>LARGE('datedec &amp; datejul kaf'!$L$5:$L$94,'datedec &amp; datejul kaf rank'!$A73)</f>
        <v>159.010903128</v>
      </c>
      <c r="X73" s="5" t="str">
        <f>VLOOKUP(Y73,'datedec &amp; datejul kaf'!$M$5:$O$94,3,FALSE)</f>
        <v>2012-13</v>
      </c>
      <c r="Y73" s="18">
        <f>LARGE('datedec &amp; datejul kaf'!$M$5:$M$94,'datedec &amp; datejul kaf rank'!$A73)</f>
        <v>66.959997489000003</v>
      </c>
      <c r="Z73" s="5" t="str">
        <f>VLOOKUP(AA73,'datedec &amp; datejul kaf'!$N$5:$O$94,2,FALSE)</f>
        <v>1936-37</v>
      </c>
      <c r="AA73" s="18">
        <f>LARGE('datedec &amp; datejul kaf'!$N$5:$N$94,'datedec &amp; datejul kaf rank'!$A73)</f>
        <v>1127.680618869</v>
      </c>
    </row>
    <row r="74" spans="1:27" x14ac:dyDescent="0.2">
      <c r="A74" s="11">
        <v>69</v>
      </c>
      <c r="B74" s="5" t="str">
        <f>VLOOKUP(C74,'datedec &amp; datejul kaf'!$B$5:$O$94,14,FALSE)</f>
        <v>2003-04</v>
      </c>
      <c r="C74" s="18">
        <f>LARGE('datedec &amp; datejul kaf'!$B$5:$B$94,'datedec &amp; datejul kaf rank'!$A74)</f>
        <v>318.20626905900002</v>
      </c>
      <c r="D74" s="5" t="str">
        <f>VLOOKUP(E74,'datedec &amp; datejul kaf'!$C$5:$O$94,13,FALSE)</f>
        <v>1929-30</v>
      </c>
      <c r="E74" s="18">
        <f>LARGE('datedec &amp; datejul kaf'!$C$5:$C$94,'datedec &amp; datejul kaf rank'!$A74)</f>
        <v>256.19701518599999</v>
      </c>
      <c r="F74" s="5" t="str">
        <f>VLOOKUP(G74,'datedec &amp; datejul kaf'!$D$5:$O$94,12,FALSE)</f>
        <v>2001-02</v>
      </c>
      <c r="G74" s="18">
        <f>LARGE('datedec &amp; datejul kaf'!$D$5:$D$94,'datedec &amp; datejul kaf rank'!$A74)</f>
        <v>197.994042162</v>
      </c>
      <c r="H74" s="5" t="str">
        <f>VLOOKUP(I74,'datedec &amp; datejul kaf'!$E$5:$O$94,11,FALSE)</f>
        <v>1987-88</v>
      </c>
      <c r="I74" s="18">
        <f>LARGE('datedec &amp; datejul kaf'!$E$5:$E$94,'datedec &amp; datejul kaf rank'!$A74)</f>
        <v>143.14710206999999</v>
      </c>
      <c r="J74" s="5" t="str">
        <f>VLOOKUP(K74,'datedec &amp; datejul kaf'!$F$5:$O$94,10,FALSE)</f>
        <v>1954-55</v>
      </c>
      <c r="K74" s="18">
        <f>LARGE('datedec &amp; datejul kaf'!$F$5:$F$94,'datedec &amp; datejul kaf rank'!$A74)</f>
        <v>75.322311224999993</v>
      </c>
      <c r="L74" s="5" t="str">
        <f>VLOOKUP(M74,'datedec &amp; datejul kaf'!$G$5:$O$94,9,FALSE)</f>
        <v>2017-18</v>
      </c>
      <c r="M74" s="18">
        <f>LARGE('datedec &amp; datejul kaf'!$G$5:$G$94,'datedec &amp; datejul kaf rank'!$A74)</f>
        <v>763.05121105499995</v>
      </c>
      <c r="N74" s="5" t="str">
        <f>VLOOKUP(O74,'datedec &amp; datejul kaf'!$H$5:$O$94,8,FALSE)</f>
        <v>2017-18</v>
      </c>
      <c r="O74" s="18">
        <f>LARGE('datedec &amp; datejul kaf'!$H$5:$H$94,'datedec &amp; datejul kaf rank'!$A74)</f>
        <v>645.17947993799999</v>
      </c>
      <c r="P74" s="5" t="str">
        <f>VLOOKUP(Q74,'datedec &amp; datejul kaf'!$I$5:$O$94,7,FALSE)</f>
        <v>1969-70</v>
      </c>
      <c r="Q74" s="18">
        <f>LARGE('datedec &amp; datejul kaf'!$I$5:$I$94,'datedec &amp; datejul kaf rank'!$A74)</f>
        <v>542.54477304300008</v>
      </c>
      <c r="R74" s="5" t="str">
        <f>VLOOKUP(S74,'datedec &amp; datejul kaf'!$J$5:$O$94,6,FALSE)</f>
        <v>1943-44</v>
      </c>
      <c r="S74" s="18">
        <f>LARGE('datedec &amp; datejul kaf'!$J$5:$J$94,'datedec &amp; datejul kaf rank'!$A74)</f>
        <v>424.89717414899997</v>
      </c>
      <c r="T74" s="5" t="str">
        <f>VLOOKUP(U74,'datedec &amp; datejul kaf'!$K$5:$O$94,5,FALSE)</f>
        <v>2001-02</v>
      </c>
      <c r="U74" s="18">
        <f>LARGE('datedec &amp; datejul kaf'!$K$5:$K$94,'datedec &amp; datejul kaf rank'!$A74)</f>
        <v>286.84957601999997</v>
      </c>
      <c r="V74" s="5" t="str">
        <f>VLOOKUP(W74,'datedec &amp; datejul kaf'!$L$5:$O$94,4,FALSE)</f>
        <v>2002-03</v>
      </c>
      <c r="W74" s="18">
        <f>LARGE('datedec &amp; datejul kaf'!$L$5:$L$94,'datedec &amp; datejul kaf rank'!$A74)</f>
        <v>159.004952715</v>
      </c>
      <c r="X74" s="5" t="str">
        <f>VLOOKUP(Y74,'datedec &amp; datejul kaf'!$M$5:$O$94,3,FALSE)</f>
        <v>2013-14</v>
      </c>
      <c r="Y74" s="18">
        <f>LARGE('datedec &amp; datejul kaf'!$M$5:$M$94,'datedec &amp; datejul kaf rank'!$A74)</f>
        <v>66.468096680999992</v>
      </c>
      <c r="Z74" s="5" t="str">
        <f>VLOOKUP(AA74,'datedec &amp; datejul kaf'!$N$5:$O$94,2,FALSE)</f>
        <v>1986-87</v>
      </c>
      <c r="AA74" s="18">
        <f>LARGE('datedec &amp; datejul kaf'!$N$5:$N$94,'datedec &amp; datejul kaf rank'!$A74)</f>
        <v>1113.841941702</v>
      </c>
    </row>
    <row r="75" spans="1:27" x14ac:dyDescent="0.2">
      <c r="A75" s="11">
        <v>70</v>
      </c>
      <c r="B75" s="5" t="str">
        <f>VLOOKUP(C75,'datedec &amp; datejul kaf'!$B$5:$O$94,14,FALSE)</f>
        <v>2013-14</v>
      </c>
      <c r="C75" s="18">
        <f>LARGE('datedec &amp; datejul kaf'!$B$5:$B$94,'datedec &amp; datejul kaf rank'!$A75)</f>
        <v>316.10974021199996</v>
      </c>
      <c r="D75" s="5" t="str">
        <f>VLOOKUP(E75,'datedec &amp; datejul kaf'!$C$5:$O$94,13,FALSE)</f>
        <v>1933-34</v>
      </c>
      <c r="E75" s="18">
        <f>LARGE('datedec &amp; datejul kaf'!$C$5:$C$94,'datedec &amp; datejul kaf rank'!$A75)</f>
        <v>255.45321356100001</v>
      </c>
      <c r="F75" s="5" t="str">
        <f>VLOOKUP(G75,'datedec &amp; datejul kaf'!$D$5:$O$94,12,FALSE)</f>
        <v>2000-01</v>
      </c>
      <c r="G75" s="18">
        <f>LARGE('datedec &amp; datejul kaf'!$D$5:$D$94,'datedec &amp; datejul kaf rank'!$A75)</f>
        <v>195.82610835900002</v>
      </c>
      <c r="H75" s="5" t="str">
        <f>VLOOKUP(I75,'datedec &amp; datejul kaf'!$E$5:$O$94,11,FALSE)</f>
        <v>2002-03</v>
      </c>
      <c r="I75" s="18">
        <f>LARGE('datedec &amp; datejul kaf'!$E$5:$E$94,'datedec &amp; datejul kaf rank'!$A75)</f>
        <v>137.88693697800002</v>
      </c>
      <c r="J75" s="5" t="str">
        <f>VLOOKUP(K75,'datedec &amp; datejul kaf'!$F$5:$O$94,10,FALSE)</f>
        <v>1954-55</v>
      </c>
      <c r="K75" s="18">
        <f>LARGE('datedec &amp; datejul kaf'!$F$5:$F$94,'datedec &amp; datejul kaf rank'!$A75)</f>
        <v>75.322311224999993</v>
      </c>
      <c r="L75" s="5" t="str">
        <f>VLOOKUP(M75,'datedec &amp; datejul kaf'!$G$5:$O$94,9,FALSE)</f>
        <v>1946-47</v>
      </c>
      <c r="M75" s="18">
        <f>LARGE('datedec &amp; datejul kaf'!$G$5:$G$94,'datedec &amp; datejul kaf rank'!$A75)</f>
        <v>758.67765750000001</v>
      </c>
      <c r="N75" s="5" t="str">
        <f>VLOOKUP(O75,'datedec &amp; datejul kaf'!$H$5:$O$94,8,FALSE)</f>
        <v>1989-90</v>
      </c>
      <c r="O75" s="18">
        <f>LARGE('datedec &amp; datejul kaf'!$H$5:$H$94,'datedec &amp; datejul kaf rank'!$A75)</f>
        <v>635.05782742500003</v>
      </c>
      <c r="P75" s="5" t="str">
        <f>VLOOKUP(Q75,'datedec &amp; datejul kaf'!$I$5:$O$94,7,FALSE)</f>
        <v>1939-40</v>
      </c>
      <c r="Q75" s="18">
        <f>LARGE('datedec &amp; datejul kaf'!$I$5:$I$94,'datedec &amp; datejul kaf rank'!$A75)</f>
        <v>534.87072374399997</v>
      </c>
      <c r="R75" s="5" t="str">
        <f>VLOOKUP(S75,'datedec &amp; datejul kaf'!$J$5:$O$94,6,FALSE)</f>
        <v>1928-29</v>
      </c>
      <c r="S75" s="18">
        <f>LARGE('datedec &amp; datejul kaf'!$J$5:$J$94,'datedec &amp; datejul kaf rank'!$A75)</f>
        <v>424.12163698800003</v>
      </c>
      <c r="T75" s="5" t="str">
        <f>VLOOKUP(U75,'datedec &amp; datejul kaf'!$K$5:$O$94,5,FALSE)</f>
        <v>1987-88</v>
      </c>
      <c r="U75" s="18">
        <f>LARGE('datedec &amp; datejul kaf'!$K$5:$K$94,'datedec &amp; datejul kaf rank'!$A75)</f>
        <v>280.24065064799998</v>
      </c>
      <c r="V75" s="5" t="str">
        <f>VLOOKUP(W75,'datedec &amp; datejul kaf'!$L$5:$O$94,4,FALSE)</f>
        <v>2001-02</v>
      </c>
      <c r="W75" s="18">
        <f>LARGE('datedec &amp; datejul kaf'!$L$5:$L$94,'datedec &amp; datejul kaf rank'!$A75)</f>
        <v>157.97156432400001</v>
      </c>
      <c r="X75" s="5" t="str">
        <f>VLOOKUP(Y75,'datedec &amp; datejul kaf'!$M$5:$O$94,3,FALSE)</f>
        <v>2004-05</v>
      </c>
      <c r="Y75" s="18">
        <f>LARGE('datedec &amp; datejul kaf'!$M$5:$M$94,'datedec &amp; datejul kaf rank'!$A75)</f>
        <v>65.361319862999991</v>
      </c>
      <c r="Z75" s="5" t="str">
        <f>VLOOKUP(AA75,'datedec &amp; datejul kaf'!$N$5:$O$94,2,FALSE)</f>
        <v>1941-42</v>
      </c>
      <c r="AA75" s="18">
        <f>LARGE('datedec &amp; datejul kaf'!$N$5:$N$94,'datedec &amp; datejul kaf rank'!$A75)</f>
        <v>1105.255495743</v>
      </c>
    </row>
    <row r="76" spans="1:27" x14ac:dyDescent="0.2">
      <c r="A76" s="11">
        <v>71</v>
      </c>
      <c r="B76" s="5" t="str">
        <f>VLOOKUP(C76,'datedec &amp; datejul kaf'!$B$5:$O$94,14,FALSE)</f>
        <v>1928-29</v>
      </c>
      <c r="C76" s="18">
        <f>LARGE('datedec &amp; datejul kaf'!$B$5:$B$94,'datedec &amp; datejul kaf rank'!$A76)</f>
        <v>314.44362457199998</v>
      </c>
      <c r="D76" s="5" t="str">
        <f>VLOOKUP(E76,'datedec &amp; datejul kaf'!$C$5:$O$94,13,FALSE)</f>
        <v>2013-14</v>
      </c>
      <c r="E76" s="18">
        <f>LARGE('datedec &amp; datejul kaf'!$C$5:$C$94,'datedec &amp; datejul kaf rank'!$A76)</f>
        <v>253.63833759599999</v>
      </c>
      <c r="F76" s="5" t="str">
        <f>VLOOKUP(G76,'datedec &amp; datejul kaf'!$D$5:$O$94,12,FALSE)</f>
        <v>1976-77</v>
      </c>
      <c r="G76" s="18">
        <f>LARGE('datedec &amp; datejul kaf'!$D$5:$D$94,'datedec &amp; datejul kaf rank'!$A76)</f>
        <v>194.929579467</v>
      </c>
      <c r="H76" s="5" t="str">
        <f>VLOOKUP(I76,'datedec &amp; datejul kaf'!$E$5:$O$94,11,FALSE)</f>
        <v>1989-90</v>
      </c>
      <c r="I76" s="18">
        <f>LARGE('datedec &amp; datejul kaf'!$E$5:$E$94,'datedec &amp; datejul kaf rank'!$A76)</f>
        <v>135.21718501200002</v>
      </c>
      <c r="J76" s="5" t="str">
        <f>VLOOKUP(K76,'datedec &amp; datejul kaf'!$F$5:$O$94,10,FALSE)</f>
        <v>1939-40</v>
      </c>
      <c r="K76" s="18">
        <f>LARGE('datedec &amp; datejul kaf'!$F$5:$F$94,'datedec &amp; datejul kaf rank'!$A76)</f>
        <v>74.953385619000002</v>
      </c>
      <c r="L76" s="5" t="str">
        <f>VLOOKUP(M76,'datedec &amp; datejul kaf'!$G$5:$O$94,9,FALSE)</f>
        <v>1941-42</v>
      </c>
      <c r="M76" s="18">
        <f>LARGE('datedec &amp; datejul kaf'!$G$5:$G$94,'datedec &amp; datejul kaf rank'!$A76)</f>
        <v>753.921294042</v>
      </c>
      <c r="N76" s="5" t="str">
        <f>VLOOKUP(O76,'datedec &amp; datejul kaf'!$H$5:$O$94,8,FALSE)</f>
        <v>1941-42</v>
      </c>
      <c r="O76" s="18">
        <f>LARGE('datedec &amp; datejul kaf'!$H$5:$H$94,'datedec &amp; datejul kaf rank'!$A76)</f>
        <v>632.91369527399991</v>
      </c>
      <c r="P76" s="5" t="str">
        <f>VLOOKUP(Q76,'datedec &amp; datejul kaf'!$I$5:$O$94,7,FALSE)</f>
        <v>1928-29</v>
      </c>
      <c r="Q76" s="18">
        <f>LARGE('datedec &amp; datejul kaf'!$I$5:$I$94,'datedec &amp; datejul kaf rank'!$A76)</f>
        <v>530.18774871300002</v>
      </c>
      <c r="R76" s="5" t="str">
        <f>VLOOKUP(S76,'datedec &amp; datejul kaf'!$J$5:$O$94,6,FALSE)</f>
        <v>1989-90</v>
      </c>
      <c r="S76" s="18">
        <f>LARGE('datedec &amp; datejul kaf'!$J$5:$J$94,'datedec &amp; datejul kaf rank'!$A76)</f>
        <v>420.15866192999999</v>
      </c>
      <c r="T76" s="5" t="str">
        <f>VLOOKUP(U76,'datedec &amp; datejul kaf'!$K$5:$O$94,5,FALSE)</f>
        <v>1977-78</v>
      </c>
      <c r="U76" s="18">
        <f>LARGE('datedec &amp; datejul kaf'!$K$5:$K$94,'datedec &amp; datejul kaf rank'!$A76)</f>
        <v>277.68594000000002</v>
      </c>
      <c r="V76" s="5" t="str">
        <f>VLOOKUP(W76,'datedec &amp; datejul kaf'!$L$5:$O$94,4,FALSE)</f>
        <v>2004-05</v>
      </c>
      <c r="W76" s="18">
        <f>LARGE('datedec &amp; datejul kaf'!$L$5:$L$94,'datedec &amp; datejul kaf rank'!$A76)</f>
        <v>154.97453964299999</v>
      </c>
      <c r="X76" s="5" t="str">
        <f>VLOOKUP(Y76,'datedec &amp; datejul kaf'!$M$5:$O$94,3,FALSE)</f>
        <v>1978-79</v>
      </c>
      <c r="Y76" s="18">
        <f>LARGE('datedec &amp; datejul kaf'!$M$5:$M$94,'datedec &amp; datejul kaf rank'!$A76)</f>
        <v>65.176857060000003</v>
      </c>
      <c r="Z76" s="5" t="str">
        <f>VLOOKUP(AA76,'datedec &amp; datejul kaf'!$N$5:$O$94,2,FALSE)</f>
        <v>2001-02</v>
      </c>
      <c r="AA76" s="18">
        <f>LARGE('datedec &amp; datejul kaf'!$N$5:$N$94,'datedec &amp; datejul kaf rank'!$A76)</f>
        <v>1101.7844214930001</v>
      </c>
    </row>
    <row r="77" spans="1:27" x14ac:dyDescent="0.2">
      <c r="A77" s="11">
        <v>72</v>
      </c>
      <c r="B77" s="5" t="str">
        <f>VLOOKUP(C77,'datedec &amp; datejul kaf'!$B$5:$O$94,14,FALSE)</f>
        <v>1940-41</v>
      </c>
      <c r="C77" s="18">
        <f>LARGE('datedec &amp; datejul kaf'!$B$5:$B$94,'datedec &amp; datejul kaf rank'!$A77)</f>
        <v>314.17387251600002</v>
      </c>
      <c r="D77" s="5" t="str">
        <f>VLOOKUP(E77,'datedec &amp; datejul kaf'!$C$5:$O$94,13,FALSE)</f>
        <v>1928-29</v>
      </c>
      <c r="E77" s="18">
        <f>LARGE('datedec &amp; datejul kaf'!$C$5:$C$94,'datedec &amp; datejul kaf rank'!$A77)</f>
        <v>251.72627155199999</v>
      </c>
      <c r="F77" s="5" t="str">
        <f>VLOOKUP(G77,'datedec &amp; datejul kaf'!$D$5:$O$94,12,FALSE)</f>
        <v>1928-29</v>
      </c>
      <c r="G77" s="18">
        <f>LARGE('datedec &amp; datejul kaf'!$D$5:$D$94,'datedec &amp; datejul kaf rank'!$A77)</f>
        <v>193.888257192</v>
      </c>
      <c r="H77" s="5" t="str">
        <f>VLOOKUP(I77,'datedec &amp; datejul kaf'!$E$5:$O$94,11,FALSE)</f>
        <v>1949-50</v>
      </c>
      <c r="I77" s="18">
        <f>LARGE('datedec &amp; datejul kaf'!$E$5:$E$94,'datedec &amp; datejul kaf rank'!$A77)</f>
        <v>133.69586275500001</v>
      </c>
      <c r="J77" s="5" t="str">
        <f>VLOOKUP(K77,'datedec &amp; datejul kaf'!$F$5:$O$94,10,FALSE)</f>
        <v>1933-34</v>
      </c>
      <c r="K77" s="18">
        <f>LARGE('datedec &amp; datejul kaf'!$F$5:$F$94,'datedec &amp; datejul kaf rank'!$A77)</f>
        <v>73.231732790999985</v>
      </c>
      <c r="L77" s="5" t="str">
        <f>VLOOKUP(M77,'datedec &amp; datejul kaf'!$G$5:$O$94,9,FALSE)</f>
        <v>2009-10</v>
      </c>
      <c r="M77" s="18">
        <f>LARGE('datedec &amp; datejul kaf'!$G$5:$G$94,'datedec &amp; datejul kaf rank'!$A77)</f>
        <v>737.38509631499994</v>
      </c>
      <c r="N77" s="5" t="str">
        <f>VLOOKUP(O77,'datedec &amp; datejul kaf'!$H$5:$O$94,8,FALSE)</f>
        <v>1979-80</v>
      </c>
      <c r="O77" s="18">
        <f>LARGE('datedec &amp; datejul kaf'!$H$5:$H$94,'datedec &amp; datejul kaf rank'!$A77)</f>
        <v>632.47138124100002</v>
      </c>
      <c r="P77" s="5" t="str">
        <f>VLOOKUP(Q77,'datedec &amp; datejul kaf'!$I$5:$O$94,7,FALSE)</f>
        <v>1943-44</v>
      </c>
      <c r="Q77" s="18">
        <f>LARGE('datedec &amp; datejul kaf'!$I$5:$I$94,'datedec &amp; datejul kaf rank'!$A77)</f>
        <v>528.62675703600007</v>
      </c>
      <c r="R77" s="5" t="str">
        <f>VLOOKUP(S77,'datedec &amp; datejul kaf'!$J$5:$O$94,6,FALSE)</f>
        <v>2013-14</v>
      </c>
      <c r="S77" s="18">
        <f>LARGE('datedec &amp; datejul kaf'!$J$5:$J$94,'datedec &amp; datejul kaf rank'!$A77)</f>
        <v>411.425439117</v>
      </c>
      <c r="T77" s="5" t="str">
        <f>VLOOKUP(U77,'datedec &amp; datejul kaf'!$K$5:$O$94,5,FALSE)</f>
        <v>2013-14</v>
      </c>
      <c r="U77" s="18">
        <f>LARGE('datedec &amp; datejul kaf'!$K$5:$K$94,'datedec &amp; datejul kaf rank'!$A77)</f>
        <v>277.00560944700004</v>
      </c>
      <c r="V77" s="5" t="str">
        <f>VLOOKUP(W77,'datedec &amp; datejul kaf'!$L$5:$O$94,4,FALSE)</f>
        <v>2012-13</v>
      </c>
      <c r="W77" s="18">
        <f>LARGE('datedec &amp; datejul kaf'!$L$5:$L$94,'datedec &amp; datejul kaf rank'!$A77)</f>
        <v>153.65751489900001</v>
      </c>
      <c r="X77" s="5" t="str">
        <f>VLOOKUP(Y77,'datedec &amp; datejul kaf'!$M$5:$O$94,3,FALSE)</f>
        <v>1972-73</v>
      </c>
      <c r="Y77" s="18">
        <f>LARGE('datedec &amp; datejul kaf'!$M$5:$M$94,'datedec &amp; datejul kaf rank'!$A77)</f>
        <v>64.869419054999995</v>
      </c>
      <c r="Z77" s="5" t="str">
        <f>VLOOKUP(AA77,'datedec &amp; datejul kaf'!$N$5:$O$94,2,FALSE)</f>
        <v>1943-44</v>
      </c>
      <c r="AA77" s="18">
        <f>LARGE('datedec &amp; datejul kaf'!$N$5:$N$94,'datedec &amp; datejul kaf rank'!$A77)</f>
        <v>1100.296818243</v>
      </c>
    </row>
    <row r="78" spans="1:27" x14ac:dyDescent="0.2">
      <c r="A78" s="11">
        <v>73</v>
      </c>
      <c r="B78" s="5" t="str">
        <f>VLOOKUP(C78,'datedec &amp; datejul kaf'!$B$5:$O$94,14,FALSE)</f>
        <v>2009-10</v>
      </c>
      <c r="C78" s="18">
        <f>LARGE('datedec &amp; datejul kaf'!$B$5:$B$94,'datedec &amp; datejul kaf rank'!$A78)</f>
        <v>313.75932707699997</v>
      </c>
      <c r="D78" s="5" t="str">
        <f>VLOOKUP(E78,'datedec &amp; datejul kaf'!$C$5:$O$94,13,FALSE)</f>
        <v>1993-94</v>
      </c>
      <c r="E78" s="18">
        <f>LARGE('datedec &amp; datejul kaf'!$C$5:$C$94,'datedec &amp; datejul kaf rank'!$A78)</f>
        <v>250.498503003</v>
      </c>
      <c r="F78" s="5" t="str">
        <f>VLOOKUP(G78,'datedec &amp; datejul kaf'!$D$5:$O$94,12,FALSE)</f>
        <v>1992-93</v>
      </c>
      <c r="G78" s="18">
        <f>LARGE('datedec &amp; datejul kaf'!$D$5:$D$94,'datedec &amp; datejul kaf rank'!$A78)</f>
        <v>192.963959706</v>
      </c>
      <c r="H78" s="5" t="str">
        <f>VLOOKUP(I78,'datedec &amp; datejul kaf'!$E$5:$O$94,11,FALSE)</f>
        <v>1978-79</v>
      </c>
      <c r="I78" s="18">
        <f>LARGE('datedec &amp; datejul kaf'!$E$5:$E$94,'datedec &amp; datejul kaf rank'!$A78)</f>
        <v>131.045945499</v>
      </c>
      <c r="J78" s="5" t="str">
        <f>VLOOKUP(K78,'datedec &amp; datejul kaf'!$F$5:$O$94,10,FALSE)</f>
        <v>1989-90</v>
      </c>
      <c r="K78" s="18">
        <f>LARGE('datedec &amp; datejul kaf'!$F$5:$F$94,'datedec &amp; datejul kaf rank'!$A78)</f>
        <v>72.678344381999992</v>
      </c>
      <c r="L78" s="5" t="str">
        <f>VLOOKUP(M78,'datedec &amp; datejul kaf'!$G$5:$O$94,9,FALSE)</f>
        <v>1986-87</v>
      </c>
      <c r="M78" s="18">
        <f>LARGE('datedec &amp; datejul kaf'!$G$5:$G$94,'datedec &amp; datejul kaf rank'!$A78)</f>
        <v>732.92823697800009</v>
      </c>
      <c r="N78" s="5" t="str">
        <f>VLOOKUP(O78,'datedec &amp; datejul kaf'!$H$5:$O$94,8,FALSE)</f>
        <v>2009-10</v>
      </c>
      <c r="O78" s="18">
        <f>LARGE('datedec &amp; datejul kaf'!$H$5:$H$94,'datedec &amp; datejul kaf rank'!$A78)</f>
        <v>632.30278620600006</v>
      </c>
      <c r="P78" s="5" t="str">
        <f>VLOOKUP(Q78,'datedec &amp; datejul kaf'!$I$5:$O$94,7,FALSE)</f>
        <v>1979-80</v>
      </c>
      <c r="Q78" s="18">
        <f>LARGE('datedec &amp; datejul kaf'!$I$5:$I$94,'datedec &amp; datejul kaf rank'!$A78)</f>
        <v>524.907748911</v>
      </c>
      <c r="R78" s="5" t="str">
        <f>VLOOKUP(S78,'datedec &amp; datejul kaf'!$J$5:$O$94,6,FALSE)</f>
        <v>1969-70</v>
      </c>
      <c r="S78" s="18">
        <f>LARGE('datedec &amp; datejul kaf'!$J$5:$J$94,'datedec &amp; datejul kaf rank'!$A78)</f>
        <v>406.47271202999997</v>
      </c>
      <c r="T78" s="5" t="str">
        <f>VLOOKUP(U78,'datedec &amp; datejul kaf'!$K$5:$O$94,5,FALSE)</f>
        <v>2017-18</v>
      </c>
      <c r="U78" s="18">
        <f>LARGE('datedec &amp; datejul kaf'!$K$5:$K$94,'datedec &amp; datejul kaf rank'!$A78)</f>
        <v>276.598997892</v>
      </c>
      <c r="V78" s="5" t="str">
        <f>VLOOKUP(W78,'datedec &amp; datejul kaf'!$L$5:$O$94,4,FALSE)</f>
        <v>2017-18</v>
      </c>
      <c r="W78" s="18">
        <f>LARGE('datedec &amp; datejul kaf'!$L$5:$L$94,'datedec &amp; datejul kaf rank'!$A78)</f>
        <v>152.578506675</v>
      </c>
      <c r="X78" s="5" t="str">
        <f>VLOOKUP(Y78,'datedec &amp; datejul kaf'!$M$5:$O$94,3,FALSE)</f>
        <v>1979-80</v>
      </c>
      <c r="Y78" s="18">
        <f>LARGE('datedec &amp; datejul kaf'!$M$5:$M$94,'datedec &amp; datejul kaf rank'!$A78)</f>
        <v>64.377518246999998</v>
      </c>
      <c r="Z78" s="5" t="str">
        <f>VLOOKUP(AA78,'datedec &amp; datejul kaf'!$N$5:$O$94,2,FALSE)</f>
        <v>1978-79</v>
      </c>
      <c r="AA78" s="18">
        <f>LARGE('datedec &amp; datejul kaf'!$N$5:$N$94,'datedec &amp; datejul kaf rank'!$A78)</f>
        <v>1098.055496013</v>
      </c>
    </row>
    <row r="79" spans="1:27" x14ac:dyDescent="0.2">
      <c r="A79" s="11">
        <v>74</v>
      </c>
      <c r="B79" s="5" t="str">
        <f>VLOOKUP(C79,'datedec &amp; datejul kaf'!$B$5:$O$94,14,FALSE)</f>
        <v>1932-33</v>
      </c>
      <c r="C79" s="18">
        <f>LARGE('datedec &amp; datejul kaf'!$B$5:$B$94,'datedec &amp; datejul kaf rank'!$A79)</f>
        <v>310.16924456700002</v>
      </c>
      <c r="D79" s="5" t="str">
        <f>VLOOKUP(E79,'datedec &amp; datejul kaf'!$C$5:$O$94,13,FALSE)</f>
        <v>1932-33</v>
      </c>
      <c r="E79" s="18">
        <f>LARGE('datedec &amp; datejul kaf'!$C$5:$C$94,'datedec &amp; datejul kaf rank'!$A79)</f>
        <v>249.78842038499999</v>
      </c>
      <c r="F79" s="5" t="str">
        <f>VLOOKUP(G79,'datedec &amp; datejul kaf'!$D$5:$O$94,12,FALSE)</f>
        <v>1987-88</v>
      </c>
      <c r="G79" s="18">
        <f>LARGE('datedec &amp; datejul kaf'!$D$5:$D$94,'datedec &amp; datejul kaf rank'!$A79)</f>
        <v>192.33718286999999</v>
      </c>
      <c r="H79" s="5" t="str">
        <f>VLOOKUP(I79,'datedec &amp; datejul kaf'!$E$5:$O$94,11,FALSE)</f>
        <v>1933-34</v>
      </c>
      <c r="I79" s="18">
        <f>LARGE('datedec &amp; datejul kaf'!$E$5:$E$94,'datedec &amp; datejul kaf rank'!$A79)</f>
        <v>130.71272237099998</v>
      </c>
      <c r="J79" s="5" t="str">
        <f>VLOOKUP(K79,'datedec &amp; datejul kaf'!$F$5:$O$94,10,FALSE)</f>
        <v>1994-95</v>
      </c>
      <c r="K79" s="18">
        <f>LARGE('datedec &amp; datejul kaf'!$F$5:$F$94,'datedec &amp; datejul kaf rank'!$A79)</f>
        <v>72.063468372000003</v>
      </c>
      <c r="L79" s="5" t="str">
        <f>VLOOKUP(M79,'datedec &amp; datejul kaf'!$G$5:$O$94,9,FALSE)</f>
        <v>1989-90</v>
      </c>
      <c r="M79" s="18">
        <f>LARGE('datedec &amp; datejul kaf'!$G$5:$G$94,'datedec &amp; datejul kaf rank'!$A79)</f>
        <v>730.54807177800001</v>
      </c>
      <c r="N79" s="5" t="str">
        <f>VLOOKUP(O79,'datedec &amp; datejul kaf'!$H$5:$O$94,8,FALSE)</f>
        <v>1986-87</v>
      </c>
      <c r="O79" s="18">
        <f>LARGE('datedec &amp; datejul kaf'!$H$5:$H$94,'datedec &amp; datejul kaf rank'!$A79)</f>
        <v>629.629067298</v>
      </c>
      <c r="P79" s="5" t="str">
        <f>VLOOKUP(Q79,'datedec &amp; datejul kaf'!$I$5:$O$94,7,FALSE)</f>
        <v>1941-42</v>
      </c>
      <c r="Q79" s="18">
        <f>LARGE('datedec &amp; datejul kaf'!$I$5:$I$94,'datedec &amp; datejul kaf rank'!$A79)</f>
        <v>522.83898865800006</v>
      </c>
      <c r="R79" s="5" t="str">
        <f>VLOOKUP(S79,'datedec &amp; datejul kaf'!$J$5:$O$94,6,FALSE)</f>
        <v>1979-80</v>
      </c>
      <c r="S79" s="18">
        <f>LARGE('datedec &amp; datejul kaf'!$J$5:$J$94,'datedec &amp; datejul kaf rank'!$A79)</f>
        <v>401.19469569899996</v>
      </c>
      <c r="T79" s="5" t="str">
        <f>VLOOKUP(U79,'datedec &amp; datejul kaf'!$K$5:$O$94,5,FALSE)</f>
        <v>2012-13</v>
      </c>
      <c r="U79" s="18">
        <f>LARGE('datedec &amp; datejul kaf'!$K$5:$K$94,'datedec &amp; datejul kaf rank'!$A79)</f>
        <v>276.01784088900001</v>
      </c>
      <c r="V79" s="5" t="str">
        <f>VLOOKUP(W79,'datedec &amp; datejul kaf'!$L$5:$O$94,4,FALSE)</f>
        <v>1980-81</v>
      </c>
      <c r="W79" s="18">
        <f>LARGE('datedec &amp; datejul kaf'!$L$5:$L$94,'datedec &amp; datejul kaf rank'!$A79)</f>
        <v>152.47338271199999</v>
      </c>
      <c r="X79" s="5" t="str">
        <f>VLOOKUP(Y79,'datedec &amp; datejul kaf'!$M$5:$O$94,3,FALSE)</f>
        <v>1987-88</v>
      </c>
      <c r="Y79" s="18">
        <f>LARGE('datedec &amp; datejul kaf'!$M$5:$M$94,'datedec &amp; datejul kaf rank'!$A79)</f>
        <v>64.193055443999995</v>
      </c>
      <c r="Z79" s="5" t="str">
        <f>VLOOKUP(AA79,'datedec &amp; datejul kaf'!$N$5:$O$94,2,FALSE)</f>
        <v>1990-91</v>
      </c>
      <c r="AA79" s="18">
        <f>LARGE('datedec &amp; datejul kaf'!$N$5:$N$94,'datedec &amp; datejul kaf rank'!$A79)</f>
        <v>1071.3619432949999</v>
      </c>
    </row>
    <row r="80" spans="1:27" x14ac:dyDescent="0.2">
      <c r="A80" s="11">
        <v>75</v>
      </c>
      <c r="B80" s="5" t="str">
        <f>VLOOKUP(C80,'datedec &amp; datejul kaf'!$B$5:$O$94,14,FALSE)</f>
        <v>1929-30</v>
      </c>
      <c r="C80" s="18">
        <f>LARGE('datedec &amp; datejul kaf'!$B$5:$B$94,'datedec &amp; datejul kaf rank'!$A80)</f>
        <v>307.84660002599998</v>
      </c>
      <c r="D80" s="5" t="str">
        <f>VLOOKUP(E80,'datedec &amp; datejul kaf'!$C$5:$O$94,13,FALSE)</f>
        <v>2009-10</v>
      </c>
      <c r="E80" s="18">
        <f>LARGE('datedec &amp; datejul kaf'!$C$5:$C$94,'datedec &amp; datejul kaf rank'!$A80)</f>
        <v>247.35271799700001</v>
      </c>
      <c r="F80" s="5" t="str">
        <f>VLOOKUP(G80,'datedec &amp; datejul kaf'!$D$5:$O$94,12,FALSE)</f>
        <v>1933-34</v>
      </c>
      <c r="G80" s="18">
        <f>LARGE('datedec &amp; datejul kaf'!$D$5:$D$94,'datedec &amp; datejul kaf rank'!$A80)</f>
        <v>192.200323371</v>
      </c>
      <c r="H80" s="5" t="str">
        <f>VLOOKUP(I80,'datedec &amp; datejul kaf'!$E$5:$O$94,11,FALSE)</f>
        <v>2000-01</v>
      </c>
      <c r="I80" s="18">
        <f>LARGE('datedec &amp; datejul kaf'!$E$5:$E$94,'datedec &amp; datejul kaf rank'!$A80)</f>
        <v>130.64925129899999</v>
      </c>
      <c r="J80" s="5" t="str">
        <f>VLOOKUP(K80,'datedec &amp; datejul kaf'!$F$5:$O$94,10,FALSE)</f>
        <v>1993-94</v>
      </c>
      <c r="K80" s="18">
        <f>LARGE('datedec &amp; datejul kaf'!$F$5:$F$94,'datedec &amp; datejul kaf rank'!$A80)</f>
        <v>68.743137918000002</v>
      </c>
      <c r="L80" s="5" t="str">
        <f>VLOOKUP(M80,'datedec &amp; datejul kaf'!$G$5:$O$94,9,FALSE)</f>
        <v>1943-44</v>
      </c>
      <c r="M80" s="18">
        <f>LARGE('datedec &amp; datejul kaf'!$G$5:$G$94,'datedec &amp; datejul kaf rank'!$A80)</f>
        <v>701.55170922900004</v>
      </c>
      <c r="N80" s="5" t="str">
        <f>VLOOKUP(O80,'datedec &amp; datejul kaf'!$H$5:$O$94,8,FALSE)</f>
        <v>1943-44</v>
      </c>
      <c r="O80" s="18">
        <f>LARGE('datedec &amp; datejul kaf'!$H$5:$H$94,'datedec &amp; datejul kaf rank'!$A80)</f>
        <v>620.14212550499997</v>
      </c>
      <c r="P80" s="5" t="str">
        <f>VLOOKUP(Q80,'datedec &amp; datejul kaf'!$I$5:$O$94,7,FALSE)</f>
        <v>2004-05</v>
      </c>
      <c r="Q80" s="18">
        <f>LARGE('datedec &amp; datejul kaf'!$I$5:$I$94,'datedec &amp; datejul kaf rank'!$A80)</f>
        <v>521.10741847500003</v>
      </c>
      <c r="R80" s="5" t="str">
        <f>VLOOKUP(S80,'datedec &amp; datejul kaf'!$J$5:$O$94,6,FALSE)</f>
        <v>1977-78</v>
      </c>
      <c r="S80" s="18">
        <f>LARGE('datedec &amp; datejul kaf'!$J$5:$J$94,'datedec &amp; datejul kaf rank'!$A80)</f>
        <v>391.33882829999999</v>
      </c>
      <c r="T80" s="5" t="str">
        <f>VLOOKUP(U80,'datedec &amp; datejul kaf'!$K$5:$O$94,5,FALSE)</f>
        <v>1989-90</v>
      </c>
      <c r="U80" s="18">
        <f>LARGE('datedec &amp; datejul kaf'!$K$5:$K$94,'datedec &amp; datejul kaf rank'!$A80)</f>
        <v>271.69585757999999</v>
      </c>
      <c r="V80" s="5" t="str">
        <f>VLOOKUP(W80,'datedec &amp; datejul kaf'!$L$5:$O$94,4,FALSE)</f>
        <v>1978-79</v>
      </c>
      <c r="W80" s="18">
        <f>LARGE('datedec &amp; datejul kaf'!$L$5:$L$94,'datedec &amp; datejul kaf rank'!$A80)</f>
        <v>150.38677121999999</v>
      </c>
      <c r="X80" s="5" t="str">
        <f>VLOOKUP(Y80,'datedec &amp; datejul kaf'!$M$5:$O$94,3,FALSE)</f>
        <v>1980-81</v>
      </c>
      <c r="Y80" s="18">
        <f>LARGE('datedec &amp; datejul kaf'!$M$5:$M$94,'datedec &amp; datejul kaf rank'!$A80)</f>
        <v>63.455204232</v>
      </c>
      <c r="Z80" s="5" t="str">
        <f>VLOOKUP(AA80,'datedec &amp; datejul kaf'!$N$5:$O$94,2,FALSE)</f>
        <v>1989-90</v>
      </c>
      <c r="AA80" s="18">
        <f>LARGE('datedec &amp; datejul kaf'!$N$5:$N$94,'datedec &amp; datejul kaf rank'!$A80)</f>
        <v>1060.847563524</v>
      </c>
    </row>
    <row r="81" spans="1:27" x14ac:dyDescent="0.2">
      <c r="A81" s="11">
        <v>76</v>
      </c>
      <c r="B81" s="5" t="str">
        <f>VLOOKUP(C81,'datedec &amp; datejul kaf'!$B$5:$O$94,14,FALSE)</f>
        <v>1978-79</v>
      </c>
      <c r="C81" s="18">
        <f>LARGE('datedec &amp; datejul kaf'!$B$5:$B$94,'datedec &amp; datejul kaf rank'!$A81)</f>
        <v>306.19833562500003</v>
      </c>
      <c r="D81" s="5" t="str">
        <f>VLOOKUP(E81,'datedec &amp; datejul kaf'!$C$5:$O$94,13,FALSE)</f>
        <v>1978-79</v>
      </c>
      <c r="E81" s="18">
        <f>LARGE('datedec &amp; datejul kaf'!$C$5:$C$94,'datedec &amp; datejul kaf rank'!$A81)</f>
        <v>245.38709823599999</v>
      </c>
      <c r="F81" s="5" t="str">
        <f>VLOOKUP(G81,'datedec &amp; datejul kaf'!$D$5:$O$94,12,FALSE)</f>
        <v>2009-10</v>
      </c>
      <c r="G81" s="18">
        <f>LARGE('datedec &amp; datejul kaf'!$D$5:$D$94,'datedec &amp; datejul kaf rank'!$A81)</f>
        <v>190.526273847</v>
      </c>
      <c r="H81" s="5" t="str">
        <f>VLOOKUP(I81,'datedec &amp; datejul kaf'!$E$5:$O$94,11,FALSE)</f>
        <v>1928-29</v>
      </c>
      <c r="I81" s="18">
        <f>LARGE('datedec &amp; datejul kaf'!$E$5:$E$94,'datedec &amp; datejul kaf rank'!$A81)</f>
        <v>130.49454056100001</v>
      </c>
      <c r="J81" s="5" t="str">
        <f>VLOOKUP(K81,'datedec &amp; datejul kaf'!$F$5:$O$94,10,FALSE)</f>
        <v>1949-50</v>
      </c>
      <c r="K81" s="18">
        <f>LARGE('datedec &amp; datejul kaf'!$F$5:$F$94,'datedec &amp; datejul kaf rank'!$A81)</f>
        <v>67.943799104999997</v>
      </c>
      <c r="L81" s="5" t="str">
        <f>VLOOKUP(M81,'datedec &amp; datejul kaf'!$G$5:$O$94,9,FALSE)</f>
        <v>1972-73</v>
      </c>
      <c r="M81" s="18">
        <f>LARGE('datedec &amp; datejul kaf'!$G$5:$G$94,'datedec &amp; datejul kaf rank'!$A81)</f>
        <v>691.473693078</v>
      </c>
      <c r="N81" s="5" t="str">
        <f>VLOOKUP(O81,'datedec &amp; datejul kaf'!$H$5:$O$94,8,FALSE)</f>
        <v>2004-05</v>
      </c>
      <c r="O81" s="18">
        <f>LARGE('datedec &amp; datejul kaf'!$H$5:$H$94,'datedec &amp; datejul kaf rank'!$A81)</f>
        <v>587.75204407499996</v>
      </c>
      <c r="P81" s="5" t="str">
        <f>VLOOKUP(Q81,'datedec &amp; datejul kaf'!$I$5:$O$94,7,FALSE)</f>
        <v>1977-78</v>
      </c>
      <c r="Q81" s="18">
        <f>LARGE('datedec &amp; datejul kaf'!$I$5:$I$94,'datedec &amp; datejul kaf rank'!$A81)</f>
        <v>513.45320388599998</v>
      </c>
      <c r="R81" s="5" t="str">
        <f>VLOOKUP(S81,'datedec &amp; datejul kaf'!$J$5:$O$94,6,FALSE)</f>
        <v>1987-88</v>
      </c>
      <c r="S81" s="18">
        <f>LARGE('datedec &amp; datejul kaf'!$J$5:$J$94,'datedec &amp; datejul kaf rank'!$A81)</f>
        <v>383.77783684799999</v>
      </c>
      <c r="T81" s="5" t="str">
        <f>VLOOKUP(U81,'datedec &amp; datejul kaf'!$K$5:$O$94,5,FALSE)</f>
        <v>1979-80</v>
      </c>
      <c r="U81" s="18">
        <f>LARGE('datedec &amp; datejul kaf'!$K$5:$K$94,'datedec &amp; datejul kaf rank'!$A81)</f>
        <v>264.09718017900002</v>
      </c>
      <c r="V81" s="5" t="str">
        <f>VLOOKUP(W81,'datedec &amp; datejul kaf'!$L$5:$O$94,4,FALSE)</f>
        <v>2013-14</v>
      </c>
      <c r="W81" s="18">
        <f>LARGE('datedec &amp; datejul kaf'!$L$5:$L$94,'datedec &amp; datejul kaf rank'!$A81)</f>
        <v>147.51272174099998</v>
      </c>
      <c r="X81" s="5" t="str">
        <f>VLOOKUP(Y81,'datedec &amp; datejul kaf'!$M$5:$O$94,3,FALSE)</f>
        <v>2002-03</v>
      </c>
      <c r="Y81" s="18">
        <f>LARGE('datedec &amp; datejul kaf'!$M$5:$M$94,'datedec &amp; datejul kaf rank'!$A81)</f>
        <v>63.024791024999999</v>
      </c>
      <c r="Z81" s="5" t="str">
        <f>VLOOKUP(AA81,'datedec &amp; datejul kaf'!$N$5:$O$94,2,FALSE)</f>
        <v>1939-40</v>
      </c>
      <c r="AA81" s="18">
        <f>LARGE('datedec &amp; datejul kaf'!$N$5:$N$94,'datedec &amp; datejul kaf rank'!$A81)</f>
        <v>1058.5209520409999</v>
      </c>
    </row>
    <row r="82" spans="1:27" x14ac:dyDescent="0.2">
      <c r="A82" s="11">
        <v>77</v>
      </c>
      <c r="B82" s="5" t="str">
        <f>VLOOKUP(C82,'datedec &amp; datejul kaf'!$B$5:$O$94,14,FALSE)</f>
        <v>1959-60</v>
      </c>
      <c r="C82" s="18">
        <f>LARGE('datedec &amp; datejul kaf'!$B$5:$B$94,'datedec &amp; datejul kaf rank'!$A82)</f>
        <v>303.44527787699997</v>
      </c>
      <c r="D82" s="5" t="str">
        <f>VLOOKUP(E82,'datedec &amp; datejul kaf'!$C$5:$O$94,13,FALSE)</f>
        <v>1987-88</v>
      </c>
      <c r="E82" s="18">
        <f>LARGE('datedec &amp; datejul kaf'!$C$5:$C$94,'datedec &amp; datejul kaf rank'!$A82)</f>
        <v>243.15370988999999</v>
      </c>
      <c r="F82" s="5" t="str">
        <f>VLOOKUP(G82,'datedec &amp; datejul kaf'!$D$5:$O$94,12,FALSE)</f>
        <v>2013-14</v>
      </c>
      <c r="G82" s="18">
        <f>LARGE('datedec &amp; datejul kaf'!$D$5:$D$94,'datedec &amp; datejul kaf rank'!$A82)</f>
        <v>189.849910236</v>
      </c>
      <c r="H82" s="5" t="str">
        <f>VLOOKUP(I82,'datedec &amp; datejul kaf'!$E$5:$O$94,11,FALSE)</f>
        <v>2009-10</v>
      </c>
      <c r="I82" s="18">
        <f>LARGE('datedec &amp; datejul kaf'!$E$5:$E$94,'datedec &amp; datejul kaf rank'!$A82)</f>
        <v>129.89949926100002</v>
      </c>
      <c r="J82" s="5" t="str">
        <f>VLOOKUP(K82,'datedec &amp; datejul kaf'!$F$5:$O$94,10,FALSE)</f>
        <v>1932-33</v>
      </c>
      <c r="K82" s="18">
        <f>LARGE('datedec &amp; datejul kaf'!$F$5:$F$94,'datedec &amp; datejul kaf rank'!$A82)</f>
        <v>67.882311504</v>
      </c>
      <c r="L82" s="5" t="str">
        <f>VLOOKUP(M82,'datedec &amp; datejul kaf'!$G$5:$O$94,9,FALSE)</f>
        <v>1987-88</v>
      </c>
      <c r="M82" s="18">
        <f>LARGE('datedec &amp; datejul kaf'!$G$5:$G$94,'datedec &amp; datejul kaf rank'!$A82)</f>
        <v>686.74311474299998</v>
      </c>
      <c r="N82" s="5" t="str">
        <f>VLOOKUP(O82,'datedec &amp; datejul kaf'!$H$5:$O$94,8,FALSE)</f>
        <v>1928-29</v>
      </c>
      <c r="O82" s="18">
        <f>LARGE('datedec &amp; datejul kaf'!$H$5:$H$94,'datedec &amp; datejul kaf rank'!$A82)</f>
        <v>586.33584578099999</v>
      </c>
      <c r="P82" s="5" t="str">
        <f>VLOOKUP(Q82,'datedec &amp; datejul kaf'!$I$5:$O$94,7,FALSE)</f>
        <v>1986-87</v>
      </c>
      <c r="Q82" s="18">
        <f>LARGE('datedec &amp; datejul kaf'!$I$5:$I$94,'datedec &amp; datejul kaf rank'!$A82)</f>
        <v>502.17122083800001</v>
      </c>
      <c r="R82" s="5" t="str">
        <f>VLOOKUP(S82,'datedec &amp; datejul kaf'!$J$5:$O$94,6,FALSE)</f>
        <v>1986-87</v>
      </c>
      <c r="S82" s="18">
        <f>LARGE('datedec &amp; datejul kaf'!$J$5:$J$94,'datedec &amp; datejul kaf rank'!$A82)</f>
        <v>381.16362206999997</v>
      </c>
      <c r="T82" s="5" t="str">
        <f>VLOOKUP(U82,'datedec &amp; datejul kaf'!$K$5:$O$94,5,FALSE)</f>
        <v>1972-73</v>
      </c>
      <c r="U82" s="18">
        <f>LARGE('datedec &amp; datejul kaf'!$K$5:$K$94,'datedec &amp; datejul kaf rank'!$A82)</f>
        <v>262.52627114700005</v>
      </c>
      <c r="V82" s="5" t="str">
        <f>VLOOKUP(W82,'datedec &amp; datejul kaf'!$L$5:$O$94,4,FALSE)</f>
        <v>1979-80</v>
      </c>
      <c r="W82" s="18">
        <f>LARGE('datedec &amp; datejul kaf'!$L$5:$L$94,'datedec &amp; datejul kaf rank'!$A82)</f>
        <v>147.14776307700001</v>
      </c>
      <c r="X82" s="5" t="str">
        <f>VLOOKUP(Y82,'datedec &amp; datejul kaf'!$M$5:$O$94,3,FALSE)</f>
        <v>1928-29</v>
      </c>
      <c r="Y82" s="18">
        <f>LARGE('datedec &amp; datejul kaf'!$M$5:$M$94,'datedec &amp; datejul kaf rank'!$A82)</f>
        <v>62.901815823</v>
      </c>
      <c r="Z82" s="5" t="str">
        <f>VLOOKUP(AA82,'datedec &amp; datejul kaf'!$N$5:$O$94,2,FALSE)</f>
        <v>2009-10</v>
      </c>
      <c r="AA82" s="18">
        <f>LARGE('datedec &amp; datejul kaf'!$N$5:$N$94,'datedec &amp; datejul kaf rank'!$A82)</f>
        <v>1051.1444233919999</v>
      </c>
    </row>
    <row r="83" spans="1:27" x14ac:dyDescent="0.2">
      <c r="A83" s="11">
        <v>78</v>
      </c>
      <c r="B83" s="5" t="str">
        <f>VLOOKUP(C83,'datedec &amp; datejul kaf'!$B$5:$O$94,14,FALSE)</f>
        <v>1987-88</v>
      </c>
      <c r="C83" s="18">
        <f>LARGE('datedec &amp; datejul kaf'!$B$5:$B$94,'datedec &amp; datejul kaf rank'!$A83)</f>
        <v>300.890567229</v>
      </c>
      <c r="D83" s="5" t="str">
        <f>VLOOKUP(E83,'datedec &amp; datejul kaf'!$C$5:$O$94,13,FALSE)</f>
        <v>1959-60</v>
      </c>
      <c r="E83" s="18">
        <f>LARGE('datedec &amp; datejul kaf'!$C$5:$C$94,'datedec &amp; datejul kaf rank'!$A83)</f>
        <v>242.26511488200001</v>
      </c>
      <c r="F83" s="5" t="str">
        <f>VLOOKUP(G83,'datedec &amp; datejul kaf'!$D$5:$O$94,12,FALSE)</f>
        <v>2002-03</v>
      </c>
      <c r="G83" s="18">
        <f>LARGE('datedec &amp; datejul kaf'!$D$5:$D$94,'datedec &amp; datejul kaf rank'!$A83)</f>
        <v>189.04462101000001</v>
      </c>
      <c r="H83" s="5" t="str">
        <f>VLOOKUP(I83,'datedec &amp; datejul kaf'!$E$5:$O$94,11,FALSE)</f>
        <v>2013-14</v>
      </c>
      <c r="I83" s="18">
        <f>LARGE('datedec &amp; datejul kaf'!$E$5:$E$94,'datedec &amp; datejul kaf rank'!$A83)</f>
        <v>127.68594562499999</v>
      </c>
      <c r="J83" s="5" t="str">
        <f>VLOOKUP(K83,'datedec &amp; datejul kaf'!$F$5:$O$94,10,FALSE)</f>
        <v>2000-01</v>
      </c>
      <c r="K83" s="18">
        <f>LARGE('datedec &amp; datejul kaf'!$F$5:$F$94,'datedec &amp; datejul kaf rank'!$A83)</f>
        <v>67.574873498999992</v>
      </c>
      <c r="L83" s="5" t="str">
        <f>VLOOKUP(M83,'datedec &amp; datejul kaf'!$G$5:$O$94,9,FALSE)</f>
        <v>2004-05</v>
      </c>
      <c r="M83" s="18">
        <f>LARGE('datedec &amp; datejul kaf'!$G$5:$G$94,'datedec &amp; datejul kaf rank'!$A83)</f>
        <v>671.31369383399999</v>
      </c>
      <c r="N83" s="5" t="str">
        <f>VLOOKUP(O83,'datedec &amp; datejul kaf'!$H$5:$O$94,8,FALSE)</f>
        <v>1987-88</v>
      </c>
      <c r="O83" s="18">
        <f>LARGE('datedec &amp; datejul kaf'!$H$5:$H$94,'datedec &amp; datejul kaf rank'!$A83)</f>
        <v>580.18510221000008</v>
      </c>
      <c r="P83" s="5" t="str">
        <f>VLOOKUP(Q83,'datedec &amp; datejul kaf'!$I$5:$O$94,7,FALSE)</f>
        <v>1987-88</v>
      </c>
      <c r="Q83" s="18">
        <f>LARGE('datedec &amp; datejul kaf'!$I$5:$I$94,'datedec &amp; datejul kaf rank'!$A83)</f>
        <v>489.47502296699997</v>
      </c>
      <c r="R83" s="5" t="str">
        <f>VLOOKUP(S83,'datedec &amp; datejul kaf'!$J$5:$O$94,6,FALSE)</f>
        <v>1972-73</v>
      </c>
      <c r="S83" s="18">
        <f>LARGE('datedec &amp; datejul kaf'!$J$5:$J$94,'datedec &amp; datejul kaf rank'!$A83)</f>
        <v>379.392382467</v>
      </c>
      <c r="T83" s="5" t="str">
        <f>VLOOKUP(U83,'datedec &amp; datejul kaf'!$K$5:$O$94,5,FALSE)</f>
        <v>1940-41</v>
      </c>
      <c r="U83" s="18">
        <f>LARGE('datedec &amp; datejul kaf'!$K$5:$K$94,'datedec &amp; datejul kaf rank'!$A83)</f>
        <v>257.149081266</v>
      </c>
      <c r="V83" s="5" t="str">
        <f>VLOOKUP(W83,'datedec &amp; datejul kaf'!$L$5:$O$94,4,FALSE)</f>
        <v>1940-41</v>
      </c>
      <c r="W83" s="18">
        <f>LARGE('datedec &amp; datejul kaf'!$L$5:$L$94,'datedec &amp; datejul kaf rank'!$A83)</f>
        <v>140.69156497199998</v>
      </c>
      <c r="X83" s="5" t="str">
        <f>VLOOKUP(Y83,'datedec &amp; datejul kaf'!$M$5:$O$94,3,FALSE)</f>
        <v>2001-02</v>
      </c>
      <c r="Y83" s="18">
        <f>LARGE('datedec &amp; datejul kaf'!$M$5:$M$94,'datedec &amp; datejul kaf rank'!$A83)</f>
        <v>62.348427414</v>
      </c>
      <c r="Z83" s="5" t="str">
        <f>VLOOKUP(AA83,'datedec &amp; datejul kaf'!$N$5:$O$94,2,FALSE)</f>
        <v>2004-05</v>
      </c>
      <c r="AA83" s="18">
        <f>LARGE('datedec &amp; datejul kaf'!$N$5:$N$94,'datedec &amp; datejul kaf rank'!$A83)</f>
        <v>1028.140126734</v>
      </c>
    </row>
    <row r="84" spans="1:27" x14ac:dyDescent="0.2">
      <c r="A84" s="11">
        <v>79</v>
      </c>
      <c r="B84" s="5" t="str">
        <f>VLOOKUP(C84,'datedec &amp; datejul kaf'!$B$5:$O$94,14,FALSE)</f>
        <v>1967-68</v>
      </c>
      <c r="C84" s="18">
        <f>LARGE('datedec &amp; datejul kaf'!$B$5:$B$94,'datedec &amp; datejul kaf rank'!$A84)</f>
        <v>295.090898025</v>
      </c>
      <c r="D84" s="5" t="str">
        <f>VLOOKUP(E84,'datedec &amp; datejul kaf'!$C$5:$O$94,13,FALSE)</f>
        <v>2001-02</v>
      </c>
      <c r="E84" s="18">
        <f>LARGE('datedec &amp; datejul kaf'!$C$5:$C$94,'datedec &amp; datejul kaf rank'!$A84)</f>
        <v>240.65850337200001</v>
      </c>
      <c r="F84" s="5" t="str">
        <f>VLOOKUP(G84,'datedec &amp; datejul kaf'!$D$5:$O$94,12,FALSE)</f>
        <v>1993-94</v>
      </c>
      <c r="G84" s="18">
        <f>LARGE('datedec &amp; datejul kaf'!$D$5:$D$94,'datedec &amp; datejul kaf rank'!$A84)</f>
        <v>186.71007564299998</v>
      </c>
      <c r="H84" s="5" t="str">
        <f>VLOOKUP(I84,'datedec &amp; datejul kaf'!$E$5:$O$94,11,FALSE)</f>
        <v>1990-91</v>
      </c>
      <c r="I84" s="18">
        <f>LARGE('datedec &amp; datejul kaf'!$E$5:$E$94,'datedec &amp; datejul kaf rank'!$A84)</f>
        <v>126.85487127600001</v>
      </c>
      <c r="J84" s="5" t="str">
        <f>VLOOKUP(K84,'datedec &amp; datejul kaf'!$F$5:$O$94,10,FALSE)</f>
        <v>1928-29</v>
      </c>
      <c r="K84" s="18">
        <f>LARGE('datedec &amp; datejul kaf'!$F$5:$F$94,'datedec &amp; datejul kaf rank'!$A84)</f>
        <v>66.468096680999992</v>
      </c>
      <c r="L84" s="5" t="str">
        <f>VLOOKUP(M84,'datedec &amp; datejul kaf'!$G$5:$O$94,9,FALSE)</f>
        <v>2014-15</v>
      </c>
      <c r="M84" s="18">
        <f>LARGE('datedec &amp; datejul kaf'!$G$5:$G$94,'datedec &amp; datejul kaf rank'!$A84)</f>
        <v>658.67700009300006</v>
      </c>
      <c r="N84" s="5" t="str">
        <f>VLOOKUP(O84,'datedec &amp; datejul kaf'!$H$5:$O$94,8,FALSE)</f>
        <v>1972-73</v>
      </c>
      <c r="O84" s="18">
        <f>LARGE('datedec &amp; datejul kaf'!$H$5:$H$94,'datedec &amp; datejul kaf rank'!$A84)</f>
        <v>569.60526789599999</v>
      </c>
      <c r="P84" s="5" t="str">
        <f>VLOOKUP(Q84,'datedec &amp; datejul kaf'!$I$5:$O$94,7,FALSE)</f>
        <v>1972-73</v>
      </c>
      <c r="Q84" s="18">
        <f>LARGE('datedec &amp; datejul kaf'!$I$5:$I$94,'datedec &amp; datejul kaf rank'!$A84)</f>
        <v>483.24494055599996</v>
      </c>
      <c r="R84" s="5" t="str">
        <f>VLOOKUP(S84,'datedec &amp; datejul kaf'!$J$5:$O$94,6,FALSE)</f>
        <v>1939-40</v>
      </c>
      <c r="S84" s="18">
        <f>LARGE('datedec &amp; datejul kaf'!$J$5:$J$94,'datedec &amp; datejul kaf rank'!$A84)</f>
        <v>363.62775495899996</v>
      </c>
      <c r="T84" s="5" t="str">
        <f>VLOOKUP(U84,'datedec &amp; datejul kaf'!$K$5:$O$94,5,FALSE)</f>
        <v>1980-81</v>
      </c>
      <c r="U84" s="18">
        <f>LARGE('datedec &amp; datejul kaf'!$K$5:$K$94,'datedec &amp; datejul kaf rank'!$A84)</f>
        <v>252.390734337</v>
      </c>
      <c r="V84" s="5" t="str">
        <f>VLOOKUP(W84,'datedec &amp; datejul kaf'!$L$5:$O$94,4,FALSE)</f>
        <v>1972-73</v>
      </c>
      <c r="W84" s="18">
        <f>LARGE('datedec &amp; datejul kaf'!$L$5:$L$94,'datedec &amp; datejul kaf rank'!$A84)</f>
        <v>139.428093945</v>
      </c>
      <c r="X84" s="5" t="str">
        <f>VLOOKUP(Y84,'datedec &amp; datejul kaf'!$M$5:$O$94,3,FALSE)</f>
        <v>1940-41</v>
      </c>
      <c r="Y84" s="18">
        <f>LARGE('datedec &amp; datejul kaf'!$M$5:$M$94,'datedec &amp; datejul kaf rank'!$A84)</f>
        <v>61.610576201999997</v>
      </c>
      <c r="Z84" s="5" t="str">
        <f>VLOOKUP(AA84,'datedec &amp; datejul kaf'!$N$5:$O$94,2,FALSE)</f>
        <v>1987-88</v>
      </c>
      <c r="AA84" s="18">
        <f>LARGE('datedec &amp; datejul kaf'!$N$5:$N$94,'datedec &amp; datejul kaf rank'!$A84)</f>
        <v>987.63368197199998</v>
      </c>
    </row>
    <row r="85" spans="1:27" x14ac:dyDescent="0.2">
      <c r="A85" s="11">
        <v>80</v>
      </c>
      <c r="B85" s="5" t="str">
        <f>VLOOKUP(C85,'datedec &amp; datejul kaf'!$B$5:$O$94,14,FALSE)</f>
        <v>1939-40</v>
      </c>
      <c r="C85" s="18">
        <f>LARGE('datedec &amp; datejul kaf'!$B$5:$B$94,'datedec &amp; datejul kaf rank'!$A85)</f>
        <v>293.65684849199999</v>
      </c>
      <c r="D85" s="5" t="str">
        <f>VLOOKUP(E85,'datedec &amp; datejul kaf'!$C$5:$O$94,13,FALSE)</f>
        <v>1992-93</v>
      </c>
      <c r="E85" s="18">
        <f>LARGE('datedec &amp; datejul kaf'!$C$5:$C$94,'datedec &amp; datejul kaf rank'!$A85)</f>
        <v>238.24660263600001</v>
      </c>
      <c r="F85" s="5" t="str">
        <f>VLOOKUP(G85,'datedec &amp; datejul kaf'!$D$5:$O$94,12,FALSE)</f>
        <v>1978-79</v>
      </c>
      <c r="G85" s="18">
        <f>LARGE('datedec &amp; datejul kaf'!$D$5:$D$94,'datedec &amp; datejul kaf rank'!$A85)</f>
        <v>183.74081955599999</v>
      </c>
      <c r="H85" s="5" t="str">
        <f>VLOOKUP(I85,'datedec &amp; datejul kaf'!$E$5:$O$94,11,FALSE)</f>
        <v>1994-95</v>
      </c>
      <c r="I85" s="18">
        <f>LARGE('datedec &amp; datejul kaf'!$E$5:$E$94,'datedec &amp; datejul kaf rank'!$A85)</f>
        <v>126.80726797200001</v>
      </c>
      <c r="J85" s="5" t="str">
        <f>VLOOKUP(K85,'datedec &amp; datejul kaf'!$F$5:$O$94,10,FALSE)</f>
        <v>1928-29</v>
      </c>
      <c r="K85" s="18">
        <f>LARGE('datedec &amp; datejul kaf'!$F$5:$F$94,'datedec &amp; datejul kaf rank'!$A85)</f>
        <v>66.468096680999992</v>
      </c>
      <c r="L85" s="5" t="str">
        <f>VLOOKUP(M85,'datedec &amp; datejul kaf'!$G$5:$O$94,9,FALSE)</f>
        <v>1928-29</v>
      </c>
      <c r="M85" s="18">
        <f>LARGE('datedec &amp; datejul kaf'!$G$5:$G$94,'datedec &amp; datejul kaf rank'!$A85)</f>
        <v>653.418818472</v>
      </c>
      <c r="N85" s="5" t="str">
        <f>VLOOKUP(O85,'datedec &amp; datejul kaf'!$H$5:$O$94,8,FALSE)</f>
        <v>1967-68</v>
      </c>
      <c r="O85" s="18">
        <f>LARGE('datedec &amp; datejul kaf'!$H$5:$H$94,'datedec &amp; datejul kaf rank'!$A85)</f>
        <v>553.87237592400004</v>
      </c>
      <c r="P85" s="5" t="str">
        <f>VLOOKUP(Q85,'datedec &amp; datejul kaf'!$I$5:$O$94,7,FALSE)</f>
        <v>1980-81</v>
      </c>
      <c r="Q85" s="18">
        <f>LARGE('datedec &amp; datejul kaf'!$I$5:$I$94,'datedec &amp; datejul kaf rank'!$A85)</f>
        <v>440.01519011099998</v>
      </c>
      <c r="R85" s="5" t="str">
        <f>VLOOKUP(S85,'datedec &amp; datejul kaf'!$J$5:$O$94,6,FALSE)</f>
        <v>1980-81</v>
      </c>
      <c r="S85" s="18">
        <f>LARGE('datedec &amp; datejul kaf'!$J$5:$J$94,'datedec &amp; datejul kaf rank'!$A85)</f>
        <v>347.53783820699999</v>
      </c>
      <c r="T85" s="5" t="str">
        <f>VLOOKUP(U85,'datedec &amp; datejul kaf'!$K$5:$O$94,5,FALSE)</f>
        <v>1986-87</v>
      </c>
      <c r="U85" s="18">
        <f>LARGE('datedec &amp; datejul kaf'!$K$5:$K$94,'datedec &amp; datejul kaf rank'!$A85)</f>
        <v>250.61156085000002</v>
      </c>
      <c r="V85" s="5" t="str">
        <f>VLOOKUP(W85,'datedec &amp; datejul kaf'!$L$5:$O$94,4,FALSE)</f>
        <v>1986-87</v>
      </c>
      <c r="W85" s="18">
        <f>LARGE('datedec &amp; datejul kaf'!$L$5:$L$94,'datedec &amp; datejul kaf rank'!$A85)</f>
        <v>137.84330061599999</v>
      </c>
      <c r="X85" s="5" t="str">
        <f>VLOOKUP(Y85,'datedec &amp; datejul kaf'!$M$5:$O$94,3,FALSE)</f>
        <v>1989-90</v>
      </c>
      <c r="Y85" s="18">
        <f>LARGE('datedec &amp; datejul kaf'!$M$5:$M$94,'datedec &amp; datejul kaf rank'!$A85)</f>
        <v>61.180162994999996</v>
      </c>
      <c r="Z85" s="5" t="str">
        <f>VLOOKUP(AA85,'datedec &amp; datejul kaf'!$N$5:$O$94,2,FALSE)</f>
        <v>1980-81</v>
      </c>
      <c r="AA85" s="18">
        <f>LARGE('datedec &amp; datejul kaf'!$N$5:$N$94,'datedec &amp; datejul kaf rank'!$A85)</f>
        <v>970.15335204899998</v>
      </c>
    </row>
    <row r="86" spans="1:27" x14ac:dyDescent="0.2">
      <c r="A86" s="11">
        <v>81</v>
      </c>
      <c r="B86" s="5" t="str">
        <f>VLOOKUP(C86,'datedec &amp; datejul kaf'!$B$5:$O$94,14,FALSE)</f>
        <v>2002-03</v>
      </c>
      <c r="C86" s="18">
        <f>LARGE('datedec &amp; datejul kaf'!$B$5:$B$94,'datedec &amp; datejul kaf rank'!$A86)</f>
        <v>290.255195727</v>
      </c>
      <c r="D86" s="5" t="str">
        <f>VLOOKUP(E86,'datedec &amp; datejul kaf'!$C$5:$O$94,13,FALSE)</f>
        <v>2002-03</v>
      </c>
      <c r="E86" s="18">
        <f>LARGE('datedec &amp; datejul kaf'!$C$5:$C$94,'datedec &amp; datejul kaf rank'!$A86)</f>
        <v>236.94544565999999</v>
      </c>
      <c r="F86" s="5" t="str">
        <f>VLOOKUP(G86,'datedec &amp; datejul kaf'!$D$5:$O$94,12,FALSE)</f>
        <v>1959-60</v>
      </c>
      <c r="G86" s="18">
        <f>LARGE('datedec &amp; datejul kaf'!$D$5:$D$94,'datedec &amp; datejul kaf rank'!$A86)</f>
        <v>183.594042702</v>
      </c>
      <c r="H86" s="5" t="str">
        <f>VLOOKUP(I86,'datedec &amp; datejul kaf'!$E$5:$O$94,11,FALSE)</f>
        <v>1939-40</v>
      </c>
      <c r="I86" s="18">
        <f>LARGE('datedec &amp; datejul kaf'!$E$5:$E$94,'datedec &amp; datejul kaf rank'!$A86)</f>
        <v>125.472391989</v>
      </c>
      <c r="J86" s="5" t="str">
        <f>VLOOKUP(K86,'datedec &amp; datejul kaf'!$F$5:$O$94,10,FALSE)</f>
        <v>1990-91</v>
      </c>
      <c r="K86" s="18">
        <f>LARGE('datedec &amp; datejul kaf'!$F$5:$F$94,'datedec &amp; datejul kaf rank'!$A86)</f>
        <v>64.316030646000002</v>
      </c>
      <c r="L86" s="5" t="str">
        <f>VLOOKUP(M86,'datedec &amp; datejul kaf'!$G$5:$O$94,9,FALSE)</f>
        <v>1967-68</v>
      </c>
      <c r="M86" s="18">
        <f>LARGE('datedec &amp; datejul kaf'!$G$5:$G$94,'datedec &amp; datejul kaf rank'!$A86)</f>
        <v>631.83865399199999</v>
      </c>
      <c r="N86" s="5" t="str">
        <f>VLOOKUP(O86,'datedec &amp; datejul kaf'!$H$5:$O$94,8,FALSE)</f>
        <v>1980-81</v>
      </c>
      <c r="O86" s="18">
        <f>LARGE('datedec &amp; datejul kaf'!$H$5:$H$94,'datedec &amp; datejul kaf rank'!$A86)</f>
        <v>548.81254140299995</v>
      </c>
      <c r="P86" s="5" t="str">
        <f>VLOOKUP(Q86,'datedec &amp; datejul kaf'!$I$5:$O$94,7,FALSE)</f>
        <v>1940-41</v>
      </c>
      <c r="Q86" s="18">
        <f>LARGE('datedec &amp; datejul kaf'!$I$5:$I$94,'datedec &amp; datejul kaf rank'!$A86)</f>
        <v>435.44527292700002</v>
      </c>
      <c r="R86" s="5" t="str">
        <f>VLOOKUP(S86,'datedec &amp; datejul kaf'!$J$5:$O$94,6,FALSE)</f>
        <v>1940-41</v>
      </c>
      <c r="S86" s="18">
        <f>LARGE('datedec &amp; datejul kaf'!$J$5:$J$94,'datedec &amp; datejul kaf rank'!$A86)</f>
        <v>344.38213584599998</v>
      </c>
      <c r="T86" s="5" t="str">
        <f>VLOOKUP(U86,'datedec &amp; datejul kaf'!$K$5:$O$94,5,FALSE)</f>
        <v>1976-77</v>
      </c>
      <c r="U86" s="18">
        <f>LARGE('datedec &amp; datejul kaf'!$K$5:$K$94,'datedec &amp; datejul kaf rank'!$A86)</f>
        <v>231.786437589</v>
      </c>
      <c r="V86" s="5" t="str">
        <f>VLOOKUP(W86,'datedec &amp; datejul kaf'!$L$5:$O$94,4,FALSE)</f>
        <v>1976-77</v>
      </c>
      <c r="W86" s="18">
        <f>LARGE('datedec &amp; datejul kaf'!$L$5:$L$94,'datedec &amp; datejul kaf rank'!$A86)</f>
        <v>129.040656318</v>
      </c>
      <c r="X86" s="5" t="str">
        <f>VLOOKUP(Y86,'datedec &amp; datejul kaf'!$M$5:$O$94,3,FALSE)</f>
        <v>1939-40</v>
      </c>
      <c r="Y86" s="18">
        <f>LARGE('datedec &amp; datejul kaf'!$M$5:$M$94,'datedec &amp; datejul kaf rank'!$A86)</f>
        <v>56.322642516000002</v>
      </c>
      <c r="Z86" s="5" t="str">
        <f>VLOOKUP(AA86,'datedec &amp; datejul kaf'!$N$5:$O$94,2,FALSE)</f>
        <v>1928-29</v>
      </c>
      <c r="AA86" s="18">
        <f>LARGE('datedec &amp; datejul kaf'!$N$5:$N$94,'datedec &amp; datejul kaf rank'!$A86)</f>
        <v>967.86244304399997</v>
      </c>
    </row>
    <row r="87" spans="1:27" x14ac:dyDescent="0.2">
      <c r="A87" s="11">
        <v>82</v>
      </c>
      <c r="B87" s="5" t="str">
        <f>VLOOKUP(C87,'datedec &amp; datejul kaf'!$B$5:$O$94,14,FALSE)</f>
        <v>1935-36</v>
      </c>
      <c r="C87" s="18">
        <f>LARGE('datedec &amp; datejul kaf'!$B$5:$B$94,'datedec &amp; datejul kaf rank'!$A87)</f>
        <v>289.22577427800002</v>
      </c>
      <c r="D87" s="5" t="str">
        <f>VLOOKUP(E87,'datedec &amp; datejul kaf'!$C$5:$O$94,13,FALSE)</f>
        <v>1967-68</v>
      </c>
      <c r="E87" s="18">
        <f>LARGE('datedec &amp; datejul kaf'!$C$5:$C$94,'datedec &amp; datejul kaf rank'!$A87)</f>
        <v>234.89453664600001</v>
      </c>
      <c r="F87" s="5" t="str">
        <f>VLOOKUP(G87,'datedec &amp; datejul kaf'!$D$5:$O$94,12,FALSE)</f>
        <v>1939-40</v>
      </c>
      <c r="G87" s="18">
        <f>LARGE('datedec &amp; datejul kaf'!$D$5:$D$94,'datedec &amp; datejul kaf rank'!$A87)</f>
        <v>181.79503450499999</v>
      </c>
      <c r="H87" s="5" t="str">
        <f>VLOOKUP(I87,'datedec &amp; datejul kaf'!$E$5:$O$94,11,FALSE)</f>
        <v>1993-94</v>
      </c>
      <c r="I87" s="18">
        <f>LARGE('datedec &amp; datejul kaf'!$E$5:$E$94,'datedec &amp; datejul kaf rank'!$A87)</f>
        <v>124.915036638</v>
      </c>
      <c r="J87" s="5" t="str">
        <f>VLOOKUP(K87,'datedec &amp; datejul kaf'!$F$5:$O$94,10,FALSE)</f>
        <v>2013-14</v>
      </c>
      <c r="K87" s="18">
        <f>LARGE('datedec &amp; datejul kaf'!$F$5:$F$94,'datedec &amp; datejul kaf rank'!$A87)</f>
        <v>64.254543045000005</v>
      </c>
      <c r="L87" s="5" t="str">
        <f>VLOOKUP(M87,'datedec &amp; datejul kaf'!$G$5:$O$94,9,FALSE)</f>
        <v>1940-41</v>
      </c>
      <c r="M87" s="18">
        <f>LARGE('datedec &amp; datejul kaf'!$G$5:$G$94,'datedec &amp; datejul kaf rank'!$A87)</f>
        <v>629.43865408199997</v>
      </c>
      <c r="N87" s="5" t="str">
        <f>VLOOKUP(O87,'datedec &amp; datejul kaf'!$H$5:$O$94,8,FALSE)</f>
        <v>2014-15</v>
      </c>
      <c r="O87" s="18">
        <f>LARGE('datedec &amp; datejul kaf'!$H$5:$H$94,'datedec &amp; datejul kaf rank'!$A87)</f>
        <v>529.73750079600006</v>
      </c>
      <c r="P87" s="5" t="str">
        <f>VLOOKUP(Q87,'datedec &amp; datejul kaf'!$I$5:$O$94,7,FALSE)</f>
        <v>1993-94</v>
      </c>
      <c r="Q87" s="18">
        <f>LARGE('datedec &amp; datejul kaf'!$I$5:$I$94,'datedec &amp; datejul kaf rank'!$A87)</f>
        <v>409.21188548100002</v>
      </c>
      <c r="R87" s="5" t="str">
        <f>VLOOKUP(S87,'datedec &amp; datejul kaf'!$J$5:$O$94,6,FALSE)</f>
        <v>1976-77</v>
      </c>
      <c r="S87" s="18">
        <f>LARGE('datedec &amp; datejul kaf'!$J$5:$J$94,'datedec &amp; datejul kaf rank'!$A87)</f>
        <v>314.08064937900002</v>
      </c>
      <c r="T87" s="5" t="str">
        <f>VLOOKUP(U87,'datedec &amp; datejul kaf'!$K$5:$O$94,5,FALSE)</f>
        <v>1939-40</v>
      </c>
      <c r="U87" s="18">
        <f>LARGE('datedec &amp; datejul kaf'!$K$5:$K$94,'datedec &amp; datejul kaf rank'!$A87)</f>
        <v>224.864123799</v>
      </c>
      <c r="V87" s="5" t="str">
        <f>VLOOKUP(W87,'datedec &amp; datejul kaf'!$L$5:$O$94,4,FALSE)</f>
        <v>1939-40</v>
      </c>
      <c r="W87" s="18">
        <f>LARGE('datedec &amp; datejul kaf'!$L$5:$L$94,'datedec &amp; datejul kaf rank'!$A87)</f>
        <v>122.610243336</v>
      </c>
      <c r="X87" s="5" t="str">
        <f>VLOOKUP(Y87,'datedec &amp; datejul kaf'!$M$5:$O$94,3,FALSE)</f>
        <v>2014-15</v>
      </c>
      <c r="Y87" s="18">
        <f>LARGE('datedec &amp; datejul kaf'!$M$5:$M$94,'datedec &amp; datejul kaf rank'!$A87)</f>
        <v>54.478014485999999</v>
      </c>
      <c r="Z87" s="5" t="str">
        <f>VLOOKUP(AA87,'datedec &amp; datejul kaf'!$N$5:$O$94,2,FALSE)</f>
        <v>1940-41</v>
      </c>
      <c r="AA87" s="18">
        <f>LARGE('datedec &amp; datejul kaf'!$N$5:$N$94,'datedec &amp; datejul kaf rank'!$A87)</f>
        <v>943.61252659799993</v>
      </c>
    </row>
    <row r="88" spans="1:27" x14ac:dyDescent="0.2">
      <c r="A88" s="11">
        <v>83</v>
      </c>
      <c r="B88" s="5" t="str">
        <f>VLOOKUP(C88,'datedec &amp; datejul kaf'!$B$5:$O$94,14,FALSE)</f>
        <v>1944-45</v>
      </c>
      <c r="C88" s="18">
        <f>LARGE('datedec &amp; datejul kaf'!$B$5:$B$94,'datedec &amp; datejul kaf rank'!$A88)</f>
        <v>288.956022222</v>
      </c>
      <c r="D88" s="5" t="str">
        <f>VLOOKUP(E88,'datedec &amp; datejul kaf'!$C$5:$O$94,13,FALSE)</f>
        <v>1939-40</v>
      </c>
      <c r="E88" s="18">
        <f>LARGE('datedec &amp; datejul kaf'!$C$5:$C$94,'datedec &amp; datejul kaf rank'!$A88)</f>
        <v>234.813214335</v>
      </c>
      <c r="F88" s="5" t="str">
        <f>VLOOKUP(G88,'datedec &amp; datejul kaf'!$D$5:$O$94,12,FALSE)</f>
        <v>1967-68</v>
      </c>
      <c r="G88" s="18">
        <f>LARGE('datedec &amp; datejul kaf'!$D$5:$D$94,'datedec &amp; datejul kaf rank'!$A88)</f>
        <v>181.45982790599999</v>
      </c>
      <c r="H88" s="5" t="str">
        <f>VLOOKUP(I88,'datedec &amp; datejul kaf'!$E$5:$O$94,11,FALSE)</f>
        <v>1976-77</v>
      </c>
      <c r="I88" s="18">
        <f>LARGE('datedec &amp; datejul kaf'!$E$5:$E$94,'datedec &amp; datejul kaf rank'!$A88)</f>
        <v>124.526276322</v>
      </c>
      <c r="J88" s="5" t="str">
        <f>VLOOKUP(K88,'datedec &amp; datejul kaf'!$F$5:$O$94,10,FALSE)</f>
        <v>1935-36</v>
      </c>
      <c r="K88" s="18">
        <f>LARGE('datedec &amp; datejul kaf'!$F$5:$F$94,'datedec &amp; datejul kaf rank'!$A88)</f>
        <v>63.332229030000001</v>
      </c>
      <c r="L88" s="5" t="str">
        <f>VLOOKUP(M88,'datedec &amp; datejul kaf'!$G$5:$O$94,9,FALSE)</f>
        <v>1980-81</v>
      </c>
      <c r="M88" s="18">
        <f>LARGE('datedec &amp; datejul kaf'!$G$5:$G$94,'datedec &amp; datejul kaf rank'!$A88)</f>
        <v>624.07336502699991</v>
      </c>
      <c r="N88" s="5" t="str">
        <f>VLOOKUP(O88,'datedec &amp; datejul kaf'!$H$5:$O$94,8,FALSE)</f>
        <v>1940-41</v>
      </c>
      <c r="O88" s="18">
        <f>LARGE('datedec &amp; datejul kaf'!$H$5:$H$94,'datedec &amp; datejul kaf rank'!$A88)</f>
        <v>528.41452563899998</v>
      </c>
      <c r="P88" s="5" t="str">
        <f>VLOOKUP(Q88,'datedec &amp; datejul kaf'!$I$5:$O$94,7,FALSE)</f>
        <v>1967-68</v>
      </c>
      <c r="Q88" s="18">
        <f>LARGE('datedec &amp; datejul kaf'!$I$5:$I$94,'datedec &amp; datejul kaf rank'!$A88)</f>
        <v>408.23006733599999</v>
      </c>
      <c r="R88" s="5" t="str">
        <f>VLOOKUP(S88,'datedec &amp; datejul kaf'!$J$5:$O$94,6,FALSE)</f>
        <v>1993-94</v>
      </c>
      <c r="S88" s="18">
        <f>LARGE('datedec &amp; datejul kaf'!$J$5:$J$94,'datedec &amp; datejul kaf rank'!$A88)</f>
        <v>311.38511229</v>
      </c>
      <c r="T88" s="5" t="str">
        <f>VLOOKUP(U88,'datedec &amp; datejul kaf'!$K$5:$O$94,5,FALSE)</f>
        <v>1967-68</v>
      </c>
      <c r="U88" s="18">
        <f>LARGE('datedec &amp; datejul kaf'!$K$5:$K$94,'datedec &amp; datejul kaf rank'!$A88)</f>
        <v>211.76924825699999</v>
      </c>
      <c r="V88" s="5" t="str">
        <f>VLOOKUP(W88,'datedec &amp; datejul kaf'!$L$5:$O$94,4,FALSE)</f>
        <v>1967-68</v>
      </c>
      <c r="W88" s="18">
        <f>LARGE('datedec &amp; datejul kaf'!$L$5:$L$94,'datedec &amp; datejul kaf rank'!$A88)</f>
        <v>119.291896353</v>
      </c>
      <c r="X88" s="5" t="str">
        <f>VLOOKUP(Y88,'datedec &amp; datejul kaf'!$M$5:$O$94,3,FALSE)</f>
        <v>1967-68</v>
      </c>
      <c r="Y88" s="18">
        <f>LARGE('datedec &amp; datejul kaf'!$M$5:$M$94,'datedec &amp; datejul kaf rank'!$A88)</f>
        <v>53.063799662999998</v>
      </c>
      <c r="Z88" s="5" t="str">
        <f>VLOOKUP(AA88,'datedec &amp; datejul kaf'!$N$5:$O$94,2,FALSE)</f>
        <v>1933-34</v>
      </c>
      <c r="AA88" s="18">
        <f>LARGE('datedec &amp; datejul kaf'!$N$5:$N$94,'datedec &amp; datejul kaf rank'!$A88)</f>
        <v>928.81583293800009</v>
      </c>
    </row>
    <row r="89" spans="1:27" x14ac:dyDescent="0.2">
      <c r="A89" s="11">
        <v>84</v>
      </c>
      <c r="B89" s="5" t="str">
        <f>VLOOKUP(C89,'datedec &amp; datejul kaf'!$B$5:$O$94,14,FALSE)</f>
        <v>2001-02</v>
      </c>
      <c r="C89" s="18">
        <f>LARGE('datedec &amp; datejul kaf'!$B$5:$B$94,'datedec &amp; datejul kaf rank'!$A89)</f>
        <v>288.00395614199999</v>
      </c>
      <c r="D89" s="5" t="str">
        <f>VLOOKUP(E89,'datedec &amp; datejul kaf'!$C$5:$O$94,13,FALSE)</f>
        <v>1990-91</v>
      </c>
      <c r="E89" s="18">
        <f>LARGE('datedec &amp; datejul kaf'!$C$5:$C$94,'datedec &amp; datejul kaf rank'!$A89)</f>
        <v>231.89354502299997</v>
      </c>
      <c r="F89" s="5" t="str">
        <f>VLOOKUP(G89,'datedec &amp; datejul kaf'!$D$5:$O$94,12,FALSE)</f>
        <v>1990-91</v>
      </c>
      <c r="G89" s="18">
        <f>LARGE('datedec &amp; datejul kaf'!$D$5:$D$94,'datedec &amp; datejul kaf rank'!$A89)</f>
        <v>180.77949735299998</v>
      </c>
      <c r="H89" s="5" t="str">
        <f>VLOOKUP(I89,'datedec &amp; datejul kaf'!$E$5:$O$94,11,FALSE)</f>
        <v>1944-45</v>
      </c>
      <c r="I89" s="18">
        <f>LARGE('datedec &amp; datejul kaf'!$E$5:$E$94,'datedec &amp; datejul kaf rank'!$A89)</f>
        <v>121.602640068</v>
      </c>
      <c r="J89" s="5" t="str">
        <f>VLOOKUP(K89,'datedec &amp; datejul kaf'!$F$5:$O$94,10,FALSE)</f>
        <v>1944-45</v>
      </c>
      <c r="K89" s="18">
        <f>LARGE('datedec &amp; datejul kaf'!$F$5:$F$94,'datedec &amp; datejul kaf rank'!$A89)</f>
        <v>61.979501808000002</v>
      </c>
      <c r="L89" s="5" t="str">
        <f>VLOOKUP(M89,'datedec &amp; datejul kaf'!$G$5:$O$94,9,FALSE)</f>
        <v>1933-34</v>
      </c>
      <c r="M89" s="18">
        <f>LARGE('datedec &amp; datejul kaf'!$G$5:$G$94,'datedec &amp; datejul kaf rank'!$A89)</f>
        <v>600.37683699000002</v>
      </c>
      <c r="N89" s="5" t="str">
        <f>VLOOKUP(O89,'datedec &amp; datejul kaf'!$H$5:$O$94,8,FALSE)</f>
        <v>1929-30</v>
      </c>
      <c r="O89" s="18">
        <f>LARGE('datedec &amp; datejul kaf'!$H$5:$H$94,'datedec &amp; datejul kaf rank'!$A89)</f>
        <v>517.42807977000007</v>
      </c>
      <c r="P89" s="5" t="str">
        <f>VLOOKUP(Q89,'datedec &amp; datejul kaf'!$I$5:$O$94,7,FALSE)</f>
        <v>2000-01</v>
      </c>
      <c r="Q89" s="18">
        <f>LARGE('datedec &amp; datejul kaf'!$I$5:$I$94,'datedec &amp; datejul kaf rank'!$A89)</f>
        <v>389.09552259899999</v>
      </c>
      <c r="R89" s="5" t="str">
        <f>VLOOKUP(S89,'datedec &amp; datejul kaf'!$J$5:$O$94,6,FALSE)</f>
        <v>1967-68</v>
      </c>
      <c r="S89" s="18">
        <f>LARGE('datedec &amp; datejul kaf'!$J$5:$J$94,'datedec &amp; datejul kaf rank'!$A89)</f>
        <v>300.073377177</v>
      </c>
      <c r="T89" s="5" t="str">
        <f>VLOOKUP(U89,'datedec &amp; datejul kaf'!$K$5:$O$94,5,FALSE)</f>
        <v>2000-01</v>
      </c>
      <c r="U89" s="18">
        <f>LARGE('datedec &amp; datejul kaf'!$K$5:$K$94,'datedec &amp; datejul kaf rank'!$A89)</f>
        <v>206.59238894699999</v>
      </c>
      <c r="V89" s="5" t="str">
        <f>VLOOKUP(W89,'datedec &amp; datejul kaf'!$L$5:$O$94,4,FALSE)</f>
        <v>2014-15</v>
      </c>
      <c r="W89" s="18">
        <f>LARGE('datedec &amp; datejul kaf'!$L$5:$L$94,'datedec &amp; datejul kaf rank'!$A89)</f>
        <v>118.02842532599999</v>
      </c>
      <c r="X89" s="5" t="str">
        <f>VLOOKUP(Y89,'datedec &amp; datejul kaf'!$M$5:$O$94,3,FALSE)</f>
        <v>1976-77</v>
      </c>
      <c r="Y89" s="18">
        <f>LARGE('datedec &amp; datejul kaf'!$M$5:$M$94,'datedec &amp; datejul kaf rank'!$A89)</f>
        <v>52.756361658000003</v>
      </c>
      <c r="Z89" s="5" t="str">
        <f>VLOOKUP(AA89,'datedec &amp; datejul kaf'!$N$5:$O$94,2,FALSE)</f>
        <v>1967-68</v>
      </c>
      <c r="AA89" s="18">
        <f>LARGE('datedec &amp; datejul kaf'!$N$5:$N$94,'datedec &amp; datejul kaf rank'!$A89)</f>
        <v>926.92955201699999</v>
      </c>
    </row>
    <row r="90" spans="1:27" x14ac:dyDescent="0.2">
      <c r="A90" s="11">
        <v>85</v>
      </c>
      <c r="B90" s="5" t="str">
        <f>VLOOKUP(C90,'datedec &amp; datejul kaf'!$B$5:$O$94,14,FALSE)</f>
        <v>1990-91</v>
      </c>
      <c r="C90" s="18">
        <f>LARGE('datedec &amp; datejul kaf'!$B$5:$B$94,'datedec &amp; datejul kaf rank'!$A90)</f>
        <v>286.43304710999996</v>
      </c>
      <c r="D90" s="5" t="str">
        <f>VLOOKUP(E90,'datedec &amp; datejul kaf'!$C$5:$O$94,13,FALSE)</f>
        <v>1944-45</v>
      </c>
      <c r="E90" s="18">
        <f>LARGE('datedec &amp; datejul kaf'!$C$5:$C$94,'datedec &amp; datejul kaf rank'!$A90)</f>
        <v>229.49751205499999</v>
      </c>
      <c r="F90" s="5" t="str">
        <f>VLOOKUP(G90,'datedec &amp; datejul kaf'!$D$5:$O$94,12,FALSE)</f>
        <v>1944-45</v>
      </c>
      <c r="G90" s="18">
        <f>LARGE('datedec &amp; datejul kaf'!$D$5:$D$94,'datedec &amp; datejul kaf rank'!$A90)</f>
        <v>175.527266145</v>
      </c>
      <c r="H90" s="5" t="str">
        <f>VLOOKUP(I90,'datedec &amp; datejul kaf'!$E$5:$O$94,11,FALSE)</f>
        <v>1959-60</v>
      </c>
      <c r="I90" s="18">
        <f>LARGE('datedec &amp; datejul kaf'!$E$5:$E$94,'datedec &amp; datejul kaf rank'!$A90)</f>
        <v>119.400987258</v>
      </c>
      <c r="J90" s="5" t="str">
        <f>VLOOKUP(K90,'datedec &amp; datejul kaf'!$F$5:$O$94,10,FALSE)</f>
        <v>1967-68</v>
      </c>
      <c r="K90" s="18">
        <f>LARGE('datedec &amp; datejul kaf'!$F$5:$F$94,'datedec &amp; datejul kaf rank'!$A90)</f>
        <v>61.364625797999999</v>
      </c>
      <c r="L90" s="5" t="str">
        <f>VLOOKUP(M90,'datedec &amp; datejul kaf'!$G$5:$O$94,9,FALSE)</f>
        <v>1929-30</v>
      </c>
      <c r="M90" s="18">
        <f>LARGE('datedec &amp; datejul kaf'!$G$5:$G$94,'datedec &amp; datejul kaf rank'!$A90)</f>
        <v>587.70840771299993</v>
      </c>
      <c r="N90" s="5" t="str">
        <f>VLOOKUP(O90,'datedec &amp; datejul kaf'!$H$5:$O$94,8,FALSE)</f>
        <v>1993-94</v>
      </c>
      <c r="O90" s="18">
        <f>LARGE('datedec &amp; datejul kaf'!$H$5:$H$94,'datedec &amp; datejul kaf rank'!$A90)</f>
        <v>475.68989951700001</v>
      </c>
      <c r="P90" s="5" t="str">
        <f>VLOOKUP(Q90,'datedec &amp; datejul kaf'!$I$5:$O$94,7,FALSE)</f>
        <v>2014-15</v>
      </c>
      <c r="Q90" s="18">
        <f>LARGE('datedec &amp; datejul kaf'!$I$5:$I$94,'datedec &amp; datejul kaf rank'!$A90)</f>
        <v>382.78610134799999</v>
      </c>
      <c r="R90" s="5" t="str">
        <f>VLOOKUP(S90,'datedec &amp; datejul kaf'!$J$5:$O$94,6,FALSE)</f>
        <v>2000-01</v>
      </c>
      <c r="S90" s="18">
        <f>LARGE('datedec &amp; datejul kaf'!$J$5:$J$94,'datedec &amp; datejul kaf rank'!$A90)</f>
        <v>298.58577392699999</v>
      </c>
      <c r="T90" s="5" t="str">
        <f>VLOOKUP(U90,'datedec &amp; datejul kaf'!$K$5:$O$94,5,FALSE)</f>
        <v>1993-94</v>
      </c>
      <c r="U90" s="18">
        <f>LARGE('datedec &amp; datejul kaf'!$K$5:$K$94,'datedec &amp; datejul kaf rank'!$A90)</f>
        <v>205.11073611</v>
      </c>
      <c r="V90" s="5" t="str">
        <f>VLOOKUP(W90,'datedec &amp; datejul kaf'!$L$5:$O$94,4,FALSE)</f>
        <v>1993-94</v>
      </c>
      <c r="W90" s="18">
        <f>LARGE('datedec &amp; datejul kaf'!$L$5:$L$94,'datedec &amp; datejul kaf rank'!$A90)</f>
        <v>114.10908663000001</v>
      </c>
      <c r="X90" s="5" t="str">
        <f>VLOOKUP(Y90,'datedec &amp; datejul kaf'!$M$5:$O$94,3,FALSE)</f>
        <v>1993-94</v>
      </c>
      <c r="Y90" s="18">
        <f>LARGE('datedec &amp; datejul kaf'!$M$5:$M$94,'datedec &amp; datejul kaf rank'!$A90)</f>
        <v>51.034708830000007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895.55500773899985</v>
      </c>
    </row>
    <row r="91" spans="1:27" x14ac:dyDescent="0.2">
      <c r="A91" s="11">
        <v>86</v>
      </c>
      <c r="B91" s="5" t="str">
        <f>VLOOKUP(C91,'datedec &amp; datejul kaf'!$B$5:$O$94,14,FALSE)</f>
        <v>1992-93</v>
      </c>
      <c r="C91" s="18">
        <f>LARGE('datedec &amp; datejul kaf'!$B$5:$B$94,'datedec &amp; datejul kaf rank'!$A91)</f>
        <v>281.41089853800003</v>
      </c>
      <c r="D91" s="5" t="str">
        <f>VLOOKUP(E91,'datedec &amp; datejul kaf'!$C$5:$O$94,13,FALSE)</f>
        <v>1935-36</v>
      </c>
      <c r="E91" s="18">
        <f>LARGE('datedec &amp; datejul kaf'!$C$5:$C$94,'datedec &amp; datejul kaf rank'!$A91)</f>
        <v>228.53751209100002</v>
      </c>
      <c r="F91" s="5" t="str">
        <f>VLOOKUP(G91,'datedec &amp; datejul kaf'!$D$5:$O$94,12,FALSE)</f>
        <v>1935-36</v>
      </c>
      <c r="G91" s="18">
        <f>LARGE('datedec &amp; datejul kaf'!$D$5:$D$94,'datedec &amp; datejul kaf rank'!$A91)</f>
        <v>175.22181161100002</v>
      </c>
      <c r="H91" s="5" t="str">
        <f>VLOOKUP(I91,'datedec &amp; datejul kaf'!$E$5:$O$94,11,FALSE)</f>
        <v>1935-36</v>
      </c>
      <c r="I91" s="18">
        <f>LARGE('datedec &amp; datejul kaf'!$E$5:$E$94,'datedec &amp; datejul kaf rank'!$A91)</f>
        <v>119.2066071</v>
      </c>
      <c r="J91" s="5" t="str">
        <f>VLOOKUP(K91,'datedec &amp; datejul kaf'!$F$5:$O$94,10,FALSE)</f>
        <v>1976-77</v>
      </c>
      <c r="K91" s="18">
        <f>LARGE('datedec &amp; datejul kaf'!$F$5:$F$94,'datedec &amp; datejul kaf rank'!$A91)</f>
        <v>60.380824182000005</v>
      </c>
      <c r="L91" s="5" t="str">
        <f>VLOOKUP(M91,'datedec &amp; datejul kaf'!$G$5:$O$94,9,FALSE)</f>
        <v>1993-94</v>
      </c>
      <c r="M91" s="18">
        <f>LARGE('datedec &amp; datejul kaf'!$G$5:$G$94,'datedec &amp; datejul kaf rank'!$A91)</f>
        <v>558.20626005899999</v>
      </c>
      <c r="N91" s="5" t="str">
        <f>VLOOKUP(O91,'datedec &amp; datejul kaf'!$H$5:$O$94,8,FALSE)</f>
        <v>1933-34</v>
      </c>
      <c r="O91" s="18">
        <f>LARGE('datedec &amp; datejul kaf'!$H$5:$H$94,'datedec &amp; datejul kaf rank'!$A91)</f>
        <v>464.98113958800002</v>
      </c>
      <c r="P91" s="5" t="str">
        <f>VLOOKUP(Q91,'datedec &amp; datejul kaf'!$I$5:$O$94,7,FALSE)</f>
        <v>1933-34</v>
      </c>
      <c r="Q91" s="18">
        <f>LARGE('datedec &amp; datejul kaf'!$I$5:$I$94,'datedec &amp; datejul kaf rank'!$A91)</f>
        <v>382.619489784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281.94643570799997</v>
      </c>
      <c r="T91" s="5" t="str">
        <f>VLOOKUP(U91,'datedec &amp; datejul kaf'!$K$5:$O$94,5,FALSE)</f>
        <v>2014-15</v>
      </c>
      <c r="U91" s="18">
        <f>LARGE('datedec &amp; datejul kaf'!$K$5:$K$94,'datedec &amp; datejul kaf rank'!$A91)</f>
        <v>195.010901778</v>
      </c>
      <c r="V91" s="5" t="str">
        <f>VLOOKUP(W91,'datedec &amp; datejul kaf'!$L$5:$O$94,4,FALSE)</f>
        <v>1929-30</v>
      </c>
      <c r="W91" s="18">
        <f>LARGE('datedec &amp; datejul kaf'!$L$5:$L$94,'datedec &amp; datejul kaf rank'!$A91)</f>
        <v>110.13222727499999</v>
      </c>
      <c r="X91" s="5" t="str">
        <f>VLOOKUP(Y91,'datedec &amp; datejul kaf'!$M$5:$O$94,3,FALSE)</f>
        <v>2000-01</v>
      </c>
      <c r="Y91" s="18">
        <f>LARGE('datedec &amp; datejul kaf'!$M$5:$M$94,'datedec &amp; datejul kaf rank'!$A91)</f>
        <v>50.173882415999998</v>
      </c>
      <c r="Z91" s="5" t="str">
        <f>VLOOKUP(AA91,'datedec &amp; datejul kaf'!$N$5:$O$94,2,FALSE)</f>
        <v>1993-94</v>
      </c>
      <c r="AA91" s="18">
        <f>LARGE('datedec &amp; datejul kaf'!$N$5:$N$94,'datedec &amp; datejul kaf rank'!$A91)</f>
        <v>886.85550393299991</v>
      </c>
    </row>
    <row r="92" spans="1:27" x14ac:dyDescent="0.2">
      <c r="A92" s="11">
        <v>87</v>
      </c>
      <c r="B92" s="5" t="str">
        <f>VLOOKUP(C92,'datedec &amp; datejul kaf'!$B$5:$O$94,14,FALSE)</f>
        <v>1936-37</v>
      </c>
      <c r="C92" s="18">
        <f>LARGE('datedec &amp; datejul kaf'!$B$5:$B$94,'datedec &amp; datejul kaf rank'!$A92)</f>
        <v>278.40990691500002</v>
      </c>
      <c r="D92" s="5" t="str">
        <f>VLOOKUP(E92,'datedec &amp; datejul kaf'!$C$5:$O$94,13,FALSE)</f>
        <v>1994-95</v>
      </c>
      <c r="E92" s="18">
        <f>LARGE('datedec &amp; datejul kaf'!$C$5:$C$94,'datedec &amp; datejul kaf rank'!$A92)</f>
        <v>220.76230577099997</v>
      </c>
      <c r="F92" s="5" t="str">
        <f>VLOOKUP(G92,'datedec &amp; datejul kaf'!$D$5:$O$94,12,FALSE)</f>
        <v>1994-95</v>
      </c>
      <c r="G92" s="18">
        <f>LARGE('datedec &amp; datejul kaf'!$D$5:$D$94,'datedec &amp; datejul kaf rank'!$A92)</f>
        <v>174.70610915100002</v>
      </c>
      <c r="H92" s="5" t="str">
        <f>VLOOKUP(I92,'datedec &amp; datejul kaf'!$E$5:$O$94,11,FALSE)</f>
        <v>1967-68</v>
      </c>
      <c r="I92" s="18">
        <f>LARGE('datedec &amp; datejul kaf'!$E$5:$E$94,'datedec &amp; datejul kaf rank'!$A92)</f>
        <v>118.250574078</v>
      </c>
      <c r="J92" s="5" t="str">
        <f>VLOOKUP(K92,'datedec &amp; datejul kaf'!$F$5:$O$94,10,FALSE)</f>
        <v>1959-60</v>
      </c>
      <c r="K92" s="18">
        <f>LARGE('datedec &amp; datejul kaf'!$F$5:$F$94,'datedec &amp; datejul kaf rank'!$A92)</f>
        <v>60.134873777999999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516.18642692399999</v>
      </c>
      <c r="N92" s="5" t="str">
        <f>VLOOKUP(O92,'datedec &amp; datejul kaf'!$H$5:$O$94,8,FALSE)</f>
        <v>2000-01</v>
      </c>
      <c r="O92" s="18">
        <f>LARGE('datedec &amp; datejul kaf'!$H$5:$H$94,'datedec &amp; datejul kaf rank'!$A92)</f>
        <v>449.96428064700001</v>
      </c>
      <c r="P92" s="5" t="str">
        <f>VLOOKUP(Q92,'datedec &amp; datejul kaf'!$I$5:$O$94,7,FALSE)</f>
        <v>1976-77</v>
      </c>
      <c r="Q92" s="18">
        <f>LARGE('datedec &amp; datejul kaf'!$I$5:$I$94,'datedec &amp; datejul kaf rank'!$A92)</f>
        <v>381.96296088299999</v>
      </c>
      <c r="R92" s="5" t="str">
        <f>VLOOKUP(S92,'datedec &amp; datejul kaf'!$J$5:$O$94,6,FALSE)</f>
        <v>1930-31</v>
      </c>
      <c r="S92" s="18">
        <f>LARGE('datedec &amp; datejul kaf'!$J$5:$J$94,'datedec &amp; datejul kaf rank'!$A92)</f>
        <v>279.10015482300003</v>
      </c>
      <c r="T92" s="5" t="str">
        <f>VLOOKUP(U92,'datedec &amp; datejul kaf'!$K$5:$O$94,5,FALSE)</f>
        <v>1929-30</v>
      </c>
      <c r="U92" s="18">
        <f>LARGE('datedec &amp; datejul kaf'!$K$5:$K$94,'datedec &amp; datejul kaf rank'!$A92)</f>
        <v>189.14379456</v>
      </c>
      <c r="V92" s="5" t="str">
        <f>VLOOKUP(W92,'datedec &amp; datejul kaf'!$L$5:$O$94,4,FALSE)</f>
        <v>2000-01</v>
      </c>
      <c r="W92" s="18">
        <f>LARGE('datedec &amp; datejul kaf'!$L$5:$L$94,'datedec &amp; datejul kaf rank'!$A92)</f>
        <v>107.535863736</v>
      </c>
      <c r="X92" s="5" t="str">
        <f>VLOOKUP(Y92,'datedec &amp; datejul kaf'!$M$5:$O$94,3,FALSE)</f>
        <v>1933-34</v>
      </c>
      <c r="Y92" s="18">
        <f>LARGE('datedec &amp; datejul kaf'!$M$5:$M$94,'datedec &amp; datejul kaf rank'!$A92)</f>
        <v>50.050907213999999</v>
      </c>
      <c r="Z92" s="5" t="str">
        <f>VLOOKUP(AA92,'datedec &amp; datejul kaf'!$N$5:$O$94,2,FALSE)</f>
        <v>1976-77</v>
      </c>
      <c r="AA92" s="18">
        <f>LARGE('datedec &amp; datejul kaf'!$N$5:$N$94,'datedec &amp; datejul kaf rank'!$A92)</f>
        <v>851.55963748799991</v>
      </c>
    </row>
    <row r="93" spans="1:27" x14ac:dyDescent="0.2">
      <c r="A93" s="11">
        <v>88</v>
      </c>
      <c r="B93" s="5" t="str">
        <f>VLOOKUP(C93,'datedec &amp; datejul kaf'!$B$5:$O$94,14,FALSE)</f>
        <v>1994-95</v>
      </c>
      <c r="C93" s="18">
        <f>LARGE('datedec &amp; datejul kaf'!$B$5:$B$94,'datedec &amp; datejul kaf rank'!$A93)</f>
        <v>267.24693212699998</v>
      </c>
      <c r="D93" s="5" t="str">
        <f>VLOOKUP(E93,'datedec &amp; datejul kaf'!$C$5:$O$94,13,FALSE)</f>
        <v>1936-37</v>
      </c>
      <c r="E93" s="18">
        <f>LARGE('datedec &amp; datejul kaf'!$C$5:$C$94,'datedec &amp; datejul kaf rank'!$A93)</f>
        <v>216.98379351599999</v>
      </c>
      <c r="F93" s="5" t="str">
        <f>VLOOKUP(G93,'datedec &amp; datejul kaf'!$D$5:$O$94,12,FALSE)</f>
        <v>1936-37</v>
      </c>
      <c r="G93" s="18">
        <f>LARGE('datedec &amp; datejul kaf'!$D$5:$D$94,'datedec &amp; datejul kaf rank'!$A93)</f>
        <v>160.752390666</v>
      </c>
      <c r="H93" s="5" t="str">
        <f>VLOOKUP(I93,'datedec &amp; datejul kaf'!$E$5:$O$94,11,FALSE)</f>
        <v>1936-37</v>
      </c>
      <c r="I93" s="18">
        <f>LARGE('datedec &amp; datejul kaf'!$E$5:$E$94,'datedec &amp; datejul kaf rank'!$A93)</f>
        <v>107.012227392</v>
      </c>
      <c r="J93" s="5" t="str">
        <f>VLOOKUP(K93,'datedec &amp; datejul kaf'!$F$5:$O$94,10,FALSE)</f>
        <v>1936-37</v>
      </c>
      <c r="K93" s="18">
        <f>LARGE('datedec &amp; datejul kaf'!$F$5:$F$94,'datedec &amp; datejul kaf rank'!$A93)</f>
        <v>56.076692111999996</v>
      </c>
      <c r="L93" s="5" t="str">
        <f>VLOOKUP(M93,'datedec &amp; datejul kaf'!$G$5:$O$94,9,FALSE)</f>
        <v>1976-77</v>
      </c>
      <c r="M93" s="18">
        <f>LARGE('datedec &amp; datejul kaf'!$G$5:$G$94,'datedec &amp; datejul kaf rank'!$A93)</f>
        <v>492.049568325</v>
      </c>
      <c r="N93" s="5" t="str">
        <f>VLOOKUP(O93,'datedec &amp; datejul kaf'!$H$5:$O$94,8,FALSE)</f>
        <v>1976-77</v>
      </c>
      <c r="O93" s="18">
        <f>LARGE('datedec &amp; datejul kaf'!$H$5:$H$94,'datedec &amp; datejul kaf rank'!$A93)</f>
        <v>433.39039697100003</v>
      </c>
      <c r="P93" s="5" t="str">
        <f>VLOOKUP(Q93,'datedec &amp; datejul kaf'!$I$5:$O$94,7,FALSE)</f>
        <v>1930-31</v>
      </c>
      <c r="Q93" s="18">
        <f>LARGE('datedec &amp; datejul kaf'!$I$5:$I$94,'datedec &amp; datejul kaf rank'!$A93)</f>
        <v>370.90114311600001</v>
      </c>
      <c r="R93" s="5" t="str">
        <f>VLOOKUP(S93,'datedec &amp; datejul kaf'!$J$5:$O$94,6,FALSE)</f>
        <v>1929-30</v>
      </c>
      <c r="S93" s="18">
        <f>LARGE('datedec &amp; datejul kaf'!$J$5:$J$94,'datedec &amp; datejul kaf rank'!$A93)</f>
        <v>272.09255178000001</v>
      </c>
      <c r="T93" s="5" t="str">
        <f>VLOOKUP(U93,'datedec &amp; datejul kaf'!$K$5:$O$94,5,FALSE)</f>
        <v>1933-34</v>
      </c>
      <c r="U93" s="18">
        <f>LARGE('datedec &amp; datejul kaf'!$K$5:$K$94,'datedec &amp; datejul kaf rank'!$A93)</f>
        <v>177.14577848099998</v>
      </c>
      <c r="V93" s="5" t="str">
        <f>VLOOKUP(W93,'datedec &amp; datejul kaf'!$L$5:$O$94,4,FALSE)</f>
        <v>1933-34</v>
      </c>
      <c r="W93" s="18">
        <f>LARGE('datedec &amp; datejul kaf'!$L$5:$L$94,'datedec &amp; datejul kaf rank'!$A93)</f>
        <v>107.234376144</v>
      </c>
      <c r="X93" s="5" t="str">
        <f>VLOOKUP(Y93,'datedec &amp; datejul kaf'!$M$5:$O$94,3,FALSE)</f>
        <v>1929-30</v>
      </c>
      <c r="Y93" s="18">
        <f>LARGE('datedec &amp; datejul kaf'!$M$5:$M$94,'datedec &amp; datejul kaf rank'!$A93)</f>
        <v>49.497518804999999</v>
      </c>
      <c r="Z93" s="5" t="str">
        <f>VLOOKUP(AA93,'datedec &amp; datejul kaf'!$N$5:$O$94,2,FALSE)</f>
        <v>2000-01</v>
      </c>
      <c r="AA93" s="18">
        <f>LARGE('datedec &amp; datejul kaf'!$N$5:$N$94,'datedec &amp; datejul kaf rank'!$A93)</f>
        <v>849.45319128599999</v>
      </c>
    </row>
    <row r="94" spans="1:27" x14ac:dyDescent="0.2">
      <c r="A94" s="11">
        <v>89</v>
      </c>
      <c r="B94" s="5" t="str">
        <f>VLOOKUP(C94,'datedec &amp; datejul kaf'!$B$5:$O$94,14,FALSE)</f>
        <v>1930-31</v>
      </c>
      <c r="C94" s="18">
        <f>LARGE('datedec &amp; datejul kaf'!$B$5:$B$94,'datedec &amp; datejul kaf rank'!$A94)</f>
        <v>228.69618977100001</v>
      </c>
      <c r="D94" s="5" t="str">
        <f>VLOOKUP(E94,'datedec &amp; datejul kaf'!$C$5:$O$94,13,FALSE)</f>
        <v>1930-31</v>
      </c>
      <c r="E94" s="18">
        <f>LARGE('datedec &amp; datejul kaf'!$C$5:$C$94,'datedec &amp; datejul kaf rank'!$A94)</f>
        <v>184.36362945000002</v>
      </c>
      <c r="F94" s="5" t="str">
        <f>VLOOKUP(G94,'datedec &amp; datejul kaf'!$D$5:$O$94,12,FALSE)</f>
        <v>1930-31</v>
      </c>
      <c r="G94" s="18">
        <f>LARGE('datedec &amp; datejul kaf'!$D$5:$D$94,'datedec &amp; datejul kaf rank'!$A94)</f>
        <v>141.58015997999999</v>
      </c>
      <c r="H94" s="5" t="str">
        <f>VLOOKUP(I94,'datedec &amp; datejul kaf'!$E$5:$O$94,11,FALSE)</f>
        <v>1930-31</v>
      </c>
      <c r="I94" s="18">
        <f>LARGE('datedec &amp; datejul kaf'!$E$5:$E$94,'datedec &amp; datejul kaf rank'!$A94)</f>
        <v>95.525946830999999</v>
      </c>
      <c r="J94" s="5" t="str">
        <f>VLOOKUP(K94,'datedec &amp; datejul kaf'!$F$5:$O$94,10,FALSE)</f>
        <v>1930-31</v>
      </c>
      <c r="K94" s="18">
        <f>LARGE('datedec &amp; datejul kaf'!$F$5:$F$94,'datedec &amp; datejul kaf rank'!$A94)</f>
        <v>50.481320421000007</v>
      </c>
      <c r="L94" s="5" t="str">
        <f>VLOOKUP(M94,'datedec &amp; datejul kaf'!$G$5:$O$94,9,FALSE)</f>
        <v>1991-92</v>
      </c>
      <c r="M94" s="18">
        <f>LARGE('datedec &amp; datejul kaf'!$G$5:$G$94,'datedec &amp; datejul kaf rank'!$A94)</f>
        <v>475.93783339200002</v>
      </c>
      <c r="N94" s="5" t="str">
        <f>VLOOKUP(O94,'datedec &amp; datejul kaf'!$H$5:$O$94,8,FALSE)</f>
        <v>1930-31</v>
      </c>
      <c r="O94" s="18">
        <f>LARGE('datedec &amp; datejul kaf'!$H$5:$H$94,'datedec &amp; datejul kaf rank'!$A94)</f>
        <v>420.21816606000004</v>
      </c>
      <c r="P94" s="5" t="str">
        <f>VLOOKUP(Q94,'datedec &amp; datejul kaf'!$I$5:$O$94,7,FALSE)</f>
        <v>1929-30</v>
      </c>
      <c r="Q94" s="18">
        <f>LARGE('datedec &amp; datejul kaf'!$I$5:$I$94,'datedec &amp; datejul kaf rank'!$A94)</f>
        <v>364.20097807799999</v>
      </c>
      <c r="R94" s="5" t="str">
        <f>VLOOKUP(S94,'datedec &amp; datejul kaf'!$J$5:$O$94,6,FALSE)</f>
        <v>1933-34</v>
      </c>
      <c r="S94" s="18">
        <f>LARGE('datedec &amp; datejul kaf'!$J$5:$J$94,'datedec &amp; datejul kaf rank'!$A94)</f>
        <v>271.75734518100001</v>
      </c>
      <c r="T94" s="5" t="str">
        <f>VLOOKUP(U94,'datedec &amp; datejul kaf'!$K$5:$O$94,5,FALSE)</f>
        <v>1930-31</v>
      </c>
      <c r="U94" s="18">
        <f>LARGE('datedec &amp; datejul kaf'!$K$5:$K$94,'datedec &amp; datejul kaf rank'!$A94)</f>
        <v>167.29189455299999</v>
      </c>
      <c r="V94" s="5" t="str">
        <f>VLOOKUP(W94,'datedec &amp; datejul kaf'!$L$5:$O$94,4,FALSE)</f>
        <v>1991-92</v>
      </c>
      <c r="W94" s="18">
        <f>LARGE('datedec &amp; datejul kaf'!$L$5:$L$94,'datedec &amp; datejul kaf rank'!$A94)</f>
        <v>99.663467337</v>
      </c>
      <c r="X94" s="5" t="str">
        <f>VLOOKUP(Y94,'datedec &amp; datejul kaf'!$M$5:$O$94,3,FALSE)</f>
        <v>1991-92</v>
      </c>
      <c r="Y94" s="18">
        <f>LARGE('datedec &amp; datejul kaf'!$M$5:$M$94,'datedec &amp; datejul kaf rank'!$A94)</f>
        <v>47.775865977000002</v>
      </c>
      <c r="Z94" s="5" t="str">
        <f>VLOOKUP(AA94,'datedec &amp; datejul kaf'!$N$5:$O$94,2,FALSE)</f>
        <v>1991-92</v>
      </c>
      <c r="AA94" s="18">
        <f>LARGE('datedec &amp; datejul kaf'!$N$5:$N$94,'datedec &amp; datejul kaf rank'!$A94)</f>
        <v>800.00129231400001</v>
      </c>
    </row>
    <row r="95" spans="1:27" x14ac:dyDescent="0.2">
      <c r="A95" s="11">
        <v>90</v>
      </c>
      <c r="B95" s="5" t="str">
        <f>VLOOKUP(C95,'datedec &amp; datejul kaf'!$B$5:$O$94,14,FALSE)</f>
        <v>1931-32</v>
      </c>
      <c r="C95" s="18">
        <f>LARGE('datedec &amp; datejul kaf'!$B$5:$B$94,'datedec &amp; datejul kaf rank'!$A95)</f>
        <v>208.48065333900001</v>
      </c>
      <c r="D95" s="5" t="str">
        <f>VLOOKUP(E95,'datedec &amp; datejul kaf'!$C$5:$O$94,13,FALSE)</f>
        <v>1931-32</v>
      </c>
      <c r="E95" s="18">
        <f>LARGE('datedec &amp; datejul kaf'!$C$5:$C$94,'datedec &amp; datejul kaf rank'!$A95)</f>
        <v>172.01850594599998</v>
      </c>
      <c r="F95" s="5" t="str">
        <f>VLOOKUP(G95,'datedec &amp; datejul kaf'!$D$5:$O$94,12,FALSE)</f>
        <v>1931-32</v>
      </c>
      <c r="G95" s="18">
        <f>LARGE('datedec &amp; datejul kaf'!$D$5:$D$94,'datedec &amp; datejul kaf rank'!$A95)</f>
        <v>135.482970126</v>
      </c>
      <c r="H95" s="5" t="str">
        <f>VLOOKUP(I95,'datedec &amp; datejul kaf'!$E$5:$O$94,11,FALSE)</f>
        <v>1931-32</v>
      </c>
      <c r="I95" s="18">
        <f>LARGE('datedec &amp; datejul kaf'!$E$5:$E$94,'datedec &amp; datejul kaf rank'!$A95)</f>
        <v>93.240988239000004</v>
      </c>
      <c r="J95" s="5" t="str">
        <f>VLOOKUP(K95,'datedec &amp; datejul kaf'!$F$5:$O$94,10,FALSE)</f>
        <v>1931-32</v>
      </c>
      <c r="K95" s="18">
        <f>LARGE('datedec &amp; datejul kaf'!$F$5:$F$94,'datedec &amp; datejul kaf rank'!$A95)</f>
        <v>49.743469208999997</v>
      </c>
      <c r="L95" s="5" t="str">
        <f>VLOOKUP(M95,'datedec &amp; datejul kaf'!$G$5:$O$94,9,FALSE)</f>
        <v>1930-31</v>
      </c>
      <c r="M95" s="18">
        <f>LARGE('datedec &amp; datejul kaf'!$G$5:$G$94,'datedec &amp; datejul kaf rank'!$A95)</f>
        <v>472.11370130399996</v>
      </c>
      <c r="N95" s="5" t="str">
        <f>VLOOKUP(O95,'datedec &amp; datejul kaf'!$H$5:$O$94,8,FALSE)</f>
        <v>1991-92</v>
      </c>
      <c r="O95" s="18">
        <f>LARGE('datedec &amp; datejul kaf'!$H$5:$H$94,'datedec &amp; datejul kaf rank'!$A95)</f>
        <v>409.03932350399998</v>
      </c>
      <c r="P95" s="5" t="str">
        <f>VLOOKUP(Q95,'datedec &amp; datejul kaf'!$I$5:$O$94,7,FALSE)</f>
        <v>1991-92</v>
      </c>
      <c r="Q95" s="18">
        <f>LARGE('datedec &amp; datejul kaf'!$I$5:$I$94,'datedec &amp; datejul kaf rank'!$A95)</f>
        <v>329.94841737899998</v>
      </c>
      <c r="R95" s="5" t="str">
        <f>VLOOKUP(S95,'datedec &amp; datejul kaf'!$J$5:$O$94,6,FALSE)</f>
        <v>1991-92</v>
      </c>
      <c r="S95" s="18">
        <f>LARGE('datedec &amp; datejul kaf'!$J$5:$J$94,'datedec &amp; datejul kaf rank'!$A95)</f>
        <v>256.04032097700002</v>
      </c>
      <c r="T95" s="5" t="str">
        <f>VLOOKUP(U95,'datedec &amp; datejul kaf'!$K$5:$O$94,5,FALSE)</f>
        <v>1991-92</v>
      </c>
      <c r="U95" s="18">
        <f>LARGE('datedec &amp; datejul kaf'!$K$5:$K$94,'datedec &amp; datejul kaf rank'!$A95)</f>
        <v>162.38082035699998</v>
      </c>
      <c r="V95" s="5" t="str">
        <f>VLOOKUP(W95,'datedec &amp; datejul kaf'!$L$5:$O$94,4,FALSE)</f>
        <v>1930-31</v>
      </c>
      <c r="W95" s="18">
        <f>LARGE('datedec &amp; datejul kaf'!$L$5:$L$94,'datedec &amp; datejul kaf rank'!$A95)</f>
        <v>93.076360146000013</v>
      </c>
      <c r="X95" s="5" t="str">
        <f>VLOOKUP(Y95,'datedec &amp; datejul kaf'!$M$5:$O$94,3,FALSE)</f>
        <v>1930-31</v>
      </c>
      <c r="Y95" s="18">
        <f>LARGE('datedec &amp; datejul kaf'!$M$5:$M$94,'datedec &amp; datejul kaf rank'!$A95)</f>
        <v>42.795370296000002</v>
      </c>
      <c r="Z95" s="5" t="str">
        <f>VLOOKUP(AA95,'datedec &amp; datejul kaf'!$N$5:$O$94,2,FALSE)</f>
        <v>1930-31</v>
      </c>
      <c r="AA95" s="18">
        <f>LARGE('datedec &amp; datejul kaf'!$N$5:$N$94,'datedec &amp; datejul kaf rank'!$A95)</f>
        <v>700.809891075</v>
      </c>
    </row>
    <row r="97" spans="2:27" x14ac:dyDescent="0.2">
      <c r="B97" t="s">
        <v>114</v>
      </c>
      <c r="C97" s="18">
        <f>AVERAGE(C6:C94)</f>
        <v>407.88786287302224</v>
      </c>
      <c r="D97" s="18"/>
      <c r="E97" s="18">
        <f t="shared" ref="E97:AA97" si="0">AVERAGE(E6:E94)</f>
        <v>340.79314535935964</v>
      </c>
      <c r="F97" s="18"/>
      <c r="G97" s="18">
        <f t="shared" si="0"/>
        <v>280.18116880419092</v>
      </c>
      <c r="H97" s="18"/>
      <c r="I97" s="18">
        <f t="shared" si="0"/>
        <v>214.97944035502252</v>
      </c>
      <c r="J97" s="18"/>
      <c r="K97" s="18">
        <f t="shared" si="0"/>
        <v>128.2859344594045</v>
      </c>
      <c r="L97" s="18"/>
      <c r="M97" s="18">
        <f t="shared" si="0"/>
        <v>937.34379993178641</v>
      </c>
      <c r="N97" s="18"/>
      <c r="O97" s="18">
        <f t="shared" si="0"/>
        <v>803.07063568483159</v>
      </c>
      <c r="P97" s="18"/>
      <c r="Q97" s="18">
        <f t="shared" si="0"/>
        <v>677.15575137330336</v>
      </c>
      <c r="R97" s="18"/>
      <c r="S97" s="18">
        <f t="shared" si="0"/>
        <v>534.1652989399214</v>
      </c>
      <c r="T97" s="18"/>
      <c r="U97" s="18">
        <f t="shared" si="0"/>
        <v>381.37808208610102</v>
      </c>
      <c r="V97" s="18"/>
      <c r="W97" s="18">
        <f t="shared" si="0"/>
        <v>211.29724901757314</v>
      </c>
      <c r="X97" s="18"/>
      <c r="Y97" s="18">
        <f t="shared" si="0"/>
        <v>82.762310946000014</v>
      </c>
      <c r="Z97" s="18"/>
      <c r="AA97" s="18">
        <f t="shared" si="0"/>
        <v>1345.0045219460219</v>
      </c>
    </row>
    <row r="98" spans="2:27" x14ac:dyDescent="0.2">
      <c r="B98" t="s">
        <v>115</v>
      </c>
      <c r="C98" s="18">
        <f>MEDIAN(C6:C94)</f>
        <v>380.91370472400001</v>
      </c>
      <c r="D98" s="18"/>
      <c r="E98" s="18">
        <f t="shared" ref="E98:AA98" si="1">MEDIAN(E6:E94)</f>
        <v>315.69122783099999</v>
      </c>
      <c r="F98" s="18"/>
      <c r="G98" s="18">
        <f t="shared" si="1"/>
        <v>248.49916423499999</v>
      </c>
      <c r="H98" s="18"/>
      <c r="I98" s="18">
        <f t="shared" si="1"/>
        <v>185.777844273</v>
      </c>
      <c r="J98" s="18"/>
      <c r="K98" s="18">
        <f t="shared" si="1"/>
        <v>103.176194478</v>
      </c>
      <c r="L98" s="18"/>
      <c r="M98" s="18">
        <f t="shared" si="1"/>
        <v>917.46839534699996</v>
      </c>
      <c r="N98" s="18"/>
      <c r="O98" s="18">
        <f t="shared" si="1"/>
        <v>794.41782144900003</v>
      </c>
      <c r="P98" s="18"/>
      <c r="Q98" s="18">
        <f t="shared" si="1"/>
        <v>671.55964423800003</v>
      </c>
      <c r="R98" s="18"/>
      <c r="S98" s="18">
        <f t="shared" si="1"/>
        <v>544.75832667899999</v>
      </c>
      <c r="T98" s="18"/>
      <c r="U98" s="18">
        <f t="shared" si="1"/>
        <v>375.35403551100001</v>
      </c>
      <c r="V98" s="18"/>
      <c r="W98" s="18">
        <f t="shared" si="1"/>
        <v>201.73883541000001</v>
      </c>
      <c r="X98" s="18"/>
      <c r="Y98" s="18">
        <f t="shared" si="1"/>
        <v>78.08925327</v>
      </c>
      <c r="Z98" s="18"/>
      <c r="AA98" s="18">
        <f t="shared" si="1"/>
        <v>1281.8677205250001</v>
      </c>
    </row>
    <row r="99" spans="2:27" x14ac:dyDescent="0.2">
      <c r="B99" t="s">
        <v>116</v>
      </c>
      <c r="C99" s="18">
        <f>STDEV(C6:C94)</f>
        <v>107.43298398867594</v>
      </c>
      <c r="D99" s="18"/>
      <c r="E99" s="18">
        <f t="shared" ref="E99:AA99" si="2">STDEV(E6:E94)</f>
        <v>101.98980217536054</v>
      </c>
      <c r="F99" s="18"/>
      <c r="G99" s="18">
        <f t="shared" si="2"/>
        <v>98.605712338021377</v>
      </c>
      <c r="H99" s="18"/>
      <c r="I99" s="18">
        <f t="shared" si="2"/>
        <v>93.796253351066042</v>
      </c>
      <c r="J99" s="18"/>
      <c r="K99" s="18">
        <f t="shared" si="2"/>
        <v>72.952963519481344</v>
      </c>
      <c r="L99" s="18"/>
      <c r="M99" s="18">
        <f t="shared" si="2"/>
        <v>231.95730859029754</v>
      </c>
      <c r="N99" s="18"/>
      <c r="O99" s="18">
        <f t="shared" si="2"/>
        <v>195.98607312506499</v>
      </c>
      <c r="P99" s="18"/>
      <c r="Q99" s="18">
        <f t="shared" si="2"/>
        <v>170.54916661126674</v>
      </c>
      <c r="R99" s="18"/>
      <c r="S99" s="18">
        <f t="shared" si="2"/>
        <v>139.50082715216183</v>
      </c>
      <c r="T99" s="18"/>
      <c r="U99" s="18">
        <f t="shared" si="2"/>
        <v>112.23210366012502</v>
      </c>
      <c r="V99" s="18"/>
      <c r="W99" s="18">
        <f t="shared" si="2"/>
        <v>67.6388561818722</v>
      </c>
      <c r="X99" s="18"/>
      <c r="Y99" s="18">
        <f t="shared" si="2"/>
        <v>21.47877008065651</v>
      </c>
      <c r="Z99" s="18"/>
      <c r="AA99" s="18">
        <f t="shared" si="2"/>
        <v>303.00511162694335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543.740806056</v>
      </c>
      <c r="C5" s="6">
        <f>('augjul cfs'!$C5*30 + 'octsep cfs'!$B5*31 + 'octsep cfs'!$C5*30 + 'octsep cfs'!$D5*31 + 'octsep cfs'!$E5*31 + 'octsep cfs'!$F5*28 + 'octsep cfs'!$G5*31)*1.983471/1000</f>
        <v>481.02345303600003</v>
      </c>
      <c r="D5" s="6">
        <f>('octsep cfs'!$B5*31 + 'octsep cfs'!$C5*30 + 'octsep cfs'!$D5*31 + 'octsep cfs'!$E5*31 + 'octsep cfs'!$F5*28 + 'octsep cfs'!$G5*31)*1.983471/1000</f>
        <v>423.18543867599999</v>
      </c>
      <c r="E5" s="6">
        <f>('octsep cfs'!$C5*30 + 'octsep cfs'!$D5*31 + 'octsep cfs'!$E5*31 + 'octsep cfs'!$F5*28 + 'octsep cfs'!$G5*31)*1.983471/1000</f>
        <v>359.79172204500003</v>
      </c>
      <c r="F5" s="6">
        <f>('octsep cfs'!$D5*31 + 'octsep cfs'!$E5*31 + 'octsep cfs'!$F5*28 + 'octsep cfs'!$G5*31)*1.983471/1000</f>
        <v>295.76527816500004</v>
      </c>
      <c r="G5" s="6">
        <f>('octsep cfs'!$E5*31 + 'octsep cfs'!$F5*28 + 'octsep cfs'!$G5*31)*1.983471/1000</f>
        <v>229.29718148399999</v>
      </c>
      <c r="H5" s="6">
        <f>('octsep cfs'!$F5*28 + 'octsep cfs'!$G5*31)*1.983471/1000</f>
        <v>162.21420879300001</v>
      </c>
      <c r="I5" s="6">
        <f>'octsep cfs'!$G5*31*1.983471/1000</f>
        <v>106.066111725</v>
      </c>
      <c r="J5" s="6">
        <f xml:space="preserve"> ('octsep cfs'!$H5*30 + 'octsep cfs'!$I5*31 + 'octsep cfs'!$J5*30 + 'octsep cfs'!$K5*31 + 'octsep cfs'!$L5*31)*1.983471/1000</f>
        <v>475.77122182799997</v>
      </c>
      <c r="K5" s="6">
        <f xml:space="preserve"> ('octsep cfs'!$I5*31 + 'octsep cfs'!$J5*30 + 'octsep cfs'!$K5*31 + 'octsep cfs'!$L5*31)*1.983471/1000</f>
        <v>369.13982086799996</v>
      </c>
      <c r="L5" s="6">
        <f xml:space="preserve"> ('octsep cfs'!$J5*30 + 'octsep cfs'!$K5*31 + 'octsep cfs'!$L5*31)*1.983471/1000</f>
        <v>216.958008393</v>
      </c>
      <c r="M5" s="6">
        <f xml:space="preserve"> ('octsep cfs'!$K5*31 + 'octsep cfs'!$L5*31)*1.983471/1000</f>
        <v>114.551400663</v>
      </c>
      <c r="N5" s="6">
        <f xml:space="preserve"> 'octsep cfs'!$L5*31*1.983471/1000</f>
        <v>51.649584840000003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623.46245595900007</v>
      </c>
      <c r="C6" s="6">
        <f>('augjul cfs'!$C6*30 + 'octsep cfs'!$B6*31 + 'octsep cfs'!$C6*30 + 'octsep cfs'!$D6*31 + 'octsep cfs'!$E6*31 + 'octsep cfs'!$F6*28 + 'octsep cfs'!$G6*31)*1.983471/1000</f>
        <v>571.81287111899996</v>
      </c>
      <c r="D6" s="6">
        <f>('octsep cfs'!$B6*31 + 'octsep cfs'!$C6*30 + 'octsep cfs'!$D6*31 + 'octsep cfs'!$E6*31 + 'octsep cfs'!$F6*28 + 'octsep cfs'!$G6*31)*1.983471/1000</f>
        <v>526.113699279</v>
      </c>
      <c r="E6" s="6">
        <f>('octsep cfs'!$C6*30 + 'octsep cfs'!$D6*31 + 'octsep cfs'!$E6*31 + 'octsep cfs'!$F6*28 + 'octsep cfs'!$G6*31)*1.983471/1000</f>
        <v>478.89122171100001</v>
      </c>
      <c r="F6" s="6">
        <f>('octsep cfs'!$D6*31 + 'octsep cfs'!$E6*31 + 'octsep cfs'!$F6*28 + 'octsep cfs'!$G6*31)*1.983471/1000</f>
        <v>435.39370268099998</v>
      </c>
      <c r="G6" s="6">
        <f>('octsep cfs'!$E6*31 + 'octsep cfs'!$F6*28 + 'octsep cfs'!$G6*31)*1.983471/1000</f>
        <v>315.61585593299998</v>
      </c>
      <c r="H6" s="6">
        <f>('octsep cfs'!$F6*28 + 'octsep cfs'!$G6*31)*1.983471/1000</f>
        <v>245.33552799</v>
      </c>
      <c r="I6" s="6">
        <f>'octsep cfs'!$G6*31*1.983471/1000</f>
        <v>92.108426298000012</v>
      </c>
      <c r="J6" s="6">
        <f xml:space="preserve"> ('octsep cfs'!$H6*30 + 'octsep cfs'!$I6*31 + 'octsep cfs'!$J6*30 + 'octsep cfs'!$K6*31 + 'octsep cfs'!$L6*31)*1.983471/1000</f>
        <v>316.42511210099997</v>
      </c>
      <c r="K6" s="6">
        <f xml:space="preserve"> ('octsep cfs'!$I6*31 + 'octsep cfs'!$J6*30 + 'octsep cfs'!$K6*31 + 'octsep cfs'!$L6*31)*1.983471/1000</f>
        <v>233.47635488100002</v>
      </c>
      <c r="L6" s="6">
        <f xml:space="preserve"> ('octsep cfs'!$J6*30 + 'octsep cfs'!$K6*31 + 'octsep cfs'!$L6*31)*1.983471/1000</f>
        <v>154.46478759600001</v>
      </c>
      <c r="M6" s="6">
        <f xml:space="preserve"> ('octsep cfs'!$K6*31 + 'octsep cfs'!$L6*31)*1.983471/1000</f>
        <v>93.830079126000001</v>
      </c>
      <c r="N6" s="6">
        <f xml:space="preserve"> 'octsep cfs'!$L6*31*1.983471/1000</f>
        <v>44.332560320999995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421.70973625199997</v>
      </c>
      <c r="C7" s="6">
        <f>('augjul cfs'!$C7*30 + 'octsep cfs'!$B7*31 + 'octsep cfs'!$C7*30 + 'octsep cfs'!$D7*31 + 'octsep cfs'!$E7*31 + 'octsep cfs'!$F7*28 + 'octsep cfs'!$G7*31)*1.983471/1000</f>
        <v>377.37717593099995</v>
      </c>
      <c r="D7" s="6">
        <f>('octsep cfs'!$B7*31 + 'octsep cfs'!$C7*30 + 'octsep cfs'!$D7*31 + 'octsep cfs'!$E7*31 + 'octsep cfs'!$F7*28 + 'octsep cfs'!$G7*31)*1.983471/1000</f>
        <v>334.59370646100001</v>
      </c>
      <c r="E7" s="6">
        <f>('octsep cfs'!$C7*30 + 'octsep cfs'!$D7*31 + 'octsep cfs'!$E7*31 + 'octsep cfs'!$F7*28 + 'octsep cfs'!$G7*31)*1.983471/1000</f>
        <v>288.53949331199999</v>
      </c>
      <c r="F7" s="6">
        <f>('octsep cfs'!$D7*31 + 'octsep cfs'!$E7*31 + 'octsep cfs'!$F7*28 + 'octsep cfs'!$G7*31)*1.983471/1000</f>
        <v>243.49486690200001</v>
      </c>
      <c r="G7" s="6">
        <f>('octsep cfs'!$E7*31 + 'octsep cfs'!$F7*28 + 'octsep cfs'!$G7*31)*1.983471/1000</f>
        <v>193.01354648099999</v>
      </c>
      <c r="H7" s="6">
        <f>('octsep cfs'!$F7*28 + 'octsep cfs'!$G7*31)*1.983471/1000</f>
        <v>141.11801123699999</v>
      </c>
      <c r="I7" s="6">
        <f>'octsep cfs'!$G7*31*1.983471/1000</f>
        <v>91.800988293000003</v>
      </c>
      <c r="J7" s="6">
        <f xml:space="preserve"> ('octsep cfs'!$H7*30 + 'octsep cfs'!$I7*31 + 'octsep cfs'!$J7*30 + 'octsep cfs'!$K7*31 + 'octsep cfs'!$L7*31)*1.983471/1000</f>
        <v>315.56230221599998</v>
      </c>
      <c r="K7" s="6">
        <f xml:space="preserve"> ('octsep cfs'!$I7*31 + 'octsep cfs'!$J7*30 + 'octsep cfs'!$K7*31 + 'octsep cfs'!$L7*31)*1.983471/1000</f>
        <v>203.754041946</v>
      </c>
      <c r="L7" s="6">
        <f xml:space="preserve"> ('octsep cfs'!$J7*30 + 'octsep cfs'!$K7*31 + 'octsep cfs'!$L7*31)*1.983471/1000</f>
        <v>129.53850753899999</v>
      </c>
      <c r="M7" s="6">
        <f xml:space="preserve"> ('octsep cfs'!$K7*31 + 'octsep cfs'!$L7*31)*1.983471/1000</f>
        <v>79.257517688999997</v>
      </c>
      <c r="N7" s="6">
        <f xml:space="preserve"> 'octsep cfs'!$L7*31*1.983471/1000</f>
        <v>36.462147393000002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518.02907148300005</v>
      </c>
      <c r="C8" s="6">
        <f>('augjul cfs'!$C8*30 + 'octsep cfs'!$B8*31 + 'octsep cfs'!$C8*30 + 'octsep cfs'!$D8*31 + 'octsep cfs'!$E8*31 + 'octsep cfs'!$F8*29 + 'octsep cfs'!$G8*31)*1.983471/1000</f>
        <v>481.56692408999999</v>
      </c>
      <c r="D8" s="6">
        <f>('octsep cfs'!$B8*31 + 'octsep cfs'!$C8*30 + 'octsep cfs'!$D8*31 + 'octsep cfs'!$E8*31 + 'octsep cfs'!$F8*29 + 'octsep cfs'!$G8*31)*1.983471/1000</f>
        <v>445.03138826999998</v>
      </c>
      <c r="E8" s="6">
        <f>('octsep cfs'!$C8*30 + 'octsep cfs'!$D8*31 + 'octsep cfs'!$E8*31 + 'octsep cfs'!$F8*29 + 'octsep cfs'!$G8*31)*1.983471/1000</f>
        <v>402.78940638300003</v>
      </c>
      <c r="F8" s="6">
        <f>('octsep cfs'!$D8*31 + 'octsep cfs'!$E8*31 + 'octsep cfs'!$F8*29 + 'octsep cfs'!$G8*31)*1.983471/1000</f>
        <v>359.29188735299999</v>
      </c>
      <c r="G8" s="6">
        <f>('octsep cfs'!$E8*31 + 'octsep cfs'!$F8*29 + 'octsep cfs'!$G8*31)*1.983471/1000</f>
        <v>309.54841814399998</v>
      </c>
      <c r="H8" s="6">
        <f>('octsep cfs'!$F8*29 + 'octsep cfs'!$G8*31)*1.983471/1000</f>
        <v>248.245279947</v>
      </c>
      <c r="I8" s="6">
        <f>'octsep cfs'!$G8*31*1.983471/1000</f>
        <v>195.03867037199998</v>
      </c>
      <c r="J8" s="6">
        <f xml:space="preserve"> ('octsep cfs'!$H8*30 + 'octsep cfs'!$I8*31 + 'octsep cfs'!$J8*30 + 'octsep cfs'!$K8*31 + 'octsep cfs'!$L8*31)*1.983471/1000</f>
        <v>697.63038706199995</v>
      </c>
      <c r="K8" s="6">
        <f xml:space="preserve"> ('octsep cfs'!$I8*31 + 'octsep cfs'!$J8*30 + 'octsep cfs'!$K8*31 + 'octsep cfs'!$L8*31)*1.983471/1000</f>
        <v>541.96758298199995</v>
      </c>
      <c r="L8" s="6">
        <f xml:space="preserve"> ('octsep cfs'!$J8*30 + 'octsep cfs'!$K8*31 + 'octsep cfs'!$L8*31)*1.983471/1000</f>
        <v>313.47965766600004</v>
      </c>
      <c r="M8" s="6">
        <f xml:space="preserve"> ('octsep cfs'!$K8*31 + 'octsep cfs'!$L8*31)*1.983471/1000</f>
        <v>146.09453997599999</v>
      </c>
      <c r="N8" s="6">
        <f xml:space="preserve"> 'octsep cfs'!$L8*31*1.983471/1000</f>
        <v>60.380824181999998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533.77981469399992</v>
      </c>
      <c r="C9" s="6">
        <f>('augjul cfs'!$C9*30 + 'octsep cfs'!$B9*31 + 'octsep cfs'!$C9*30 + 'octsep cfs'!$D9*31 + 'octsep cfs'!$E9*31 + 'octsep cfs'!$F9*28 + 'octsep cfs'!$G9*31)*1.983471/1000</f>
        <v>473.39899051200001</v>
      </c>
      <c r="D9" s="6">
        <f>('octsep cfs'!$B9*31 + 'octsep cfs'!$C9*30 + 'octsep cfs'!$D9*31 + 'octsep cfs'!$E9*31 + 'octsep cfs'!$F9*28 + 'octsep cfs'!$G9*31)*1.983471/1000</f>
        <v>423.05849653199999</v>
      </c>
      <c r="E9" s="6">
        <f>('octsep cfs'!$C9*30 + 'octsep cfs'!$D9*31 + 'octsep cfs'!$E9*31 + 'octsep cfs'!$F9*28 + 'octsep cfs'!$G9*31)*1.983471/1000</f>
        <v>367.658168031</v>
      </c>
      <c r="F9" s="6">
        <f>('octsep cfs'!$D9*31 + 'octsep cfs'!$E9*31 + 'octsep cfs'!$F9*28 + 'octsep cfs'!$G9*31)*1.983471/1000</f>
        <v>291.49288163100005</v>
      </c>
      <c r="G9" s="6">
        <f>('octsep cfs'!$E9*31 + 'octsep cfs'!$F9*28 + 'octsep cfs'!$G9*31)*1.983471/1000</f>
        <v>223.61057012699999</v>
      </c>
      <c r="H9" s="6">
        <f>('octsep cfs'!$F9*28 + 'octsep cfs'!$G9*31)*1.983471/1000</f>
        <v>154.68296940599998</v>
      </c>
      <c r="I9" s="6">
        <f>'octsep cfs'!$G9*31*1.983471/1000</f>
        <v>98.257186398000002</v>
      </c>
      <c r="J9" s="6">
        <f xml:space="preserve"> ('octsep cfs'!$H9*30 + 'octsep cfs'!$I9*31 + 'octsep cfs'!$J9*30 + 'octsep cfs'!$K9*31 + 'octsep cfs'!$L9*31)*1.983471/1000</f>
        <v>835.10674554299999</v>
      </c>
      <c r="K9" s="6">
        <f xml:space="preserve"> ('octsep cfs'!$I9*31 + 'octsep cfs'!$J9*30 + 'octsep cfs'!$K9*31 + 'octsep cfs'!$L9*31)*1.983471/1000</f>
        <v>668.61418980299993</v>
      </c>
      <c r="L9" s="6">
        <f xml:space="preserve"> ('octsep cfs'!$J9*30 + 'octsep cfs'!$K9*31 + 'octsep cfs'!$L9*31)*1.983471/1000</f>
        <v>475.29717225900004</v>
      </c>
      <c r="M9" s="6">
        <f xml:space="preserve"> ('octsep cfs'!$K9*31 + 'octsep cfs'!$L9*31)*1.983471/1000</f>
        <v>187.475695449</v>
      </c>
      <c r="N9" s="6">
        <f xml:space="preserve"> 'octsep cfs'!$L9*31*1.983471/1000</f>
        <v>72.985782387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657.05848775700008</v>
      </c>
      <c r="C10" s="6">
        <f>('augjul cfs'!$C10*30 + 'octsep cfs'!$B10*31 + 'octsep cfs'!$C10*30 + 'octsep cfs'!$D10*31 + 'octsep cfs'!$E10*31 + 'octsep cfs'!$F10*28 + 'octsep cfs'!$G10*31)*1.983471/1000</f>
        <v>584.07270536999999</v>
      </c>
      <c r="D10" s="6">
        <f>('octsep cfs'!$B10*31 + 'octsep cfs'!$C10*30 + 'octsep cfs'!$D10*31 + 'octsep cfs'!$E10*31 + 'octsep cfs'!$F10*28 + 'octsep cfs'!$G10*31)*1.983471/1000</f>
        <v>520.81981517999998</v>
      </c>
      <c r="E10" s="6">
        <f>('octsep cfs'!$C10*30 + 'octsep cfs'!$D10*31 + 'octsep cfs'!$E10*31 + 'octsep cfs'!$F10*28 + 'octsep cfs'!$G10*31)*1.983471/1000</f>
        <v>459.33221417999999</v>
      </c>
      <c r="F10" s="6">
        <f>('octsep cfs'!$D10*31 + 'octsep cfs'!$E10*31 + 'octsep cfs'!$F10*28 + 'octsep cfs'!$G10*31)*1.983471/1000</f>
        <v>401.85122460000002</v>
      </c>
      <c r="G10" s="6">
        <f>('octsep cfs'!$E10*31 + 'octsep cfs'!$F10*28 + 'octsep cfs'!$G10*31)*1.983471/1000</f>
        <v>328.61949180899995</v>
      </c>
      <c r="H10" s="6">
        <f>('octsep cfs'!$F10*28 + 'octsep cfs'!$G10*31)*1.983471/1000</f>
        <v>193.22379440700001</v>
      </c>
      <c r="I10" s="6">
        <f>'octsep cfs'!$G10*31*1.983471/1000</f>
        <v>110.86214460299999</v>
      </c>
      <c r="J10" s="6">
        <f xml:space="preserve"> ('octsep cfs'!$H10*30 + 'octsep cfs'!$I10*31 + 'octsep cfs'!$J10*30 + 'octsep cfs'!$K10*31 + 'octsep cfs'!$L10*31)*1.983471/1000</f>
        <v>318.11899633499996</v>
      </c>
      <c r="K10" s="6">
        <f xml:space="preserve"> ('octsep cfs'!$I10*31 + 'octsep cfs'!$J10*30 + 'octsep cfs'!$K10*31 + 'octsep cfs'!$L10*31)*1.983471/1000</f>
        <v>223.50742963499999</v>
      </c>
      <c r="L10" s="6">
        <f xml:space="preserve"> ('octsep cfs'!$J10*30 + 'octsep cfs'!$K10*31 + 'octsep cfs'!$L10*31)*1.983471/1000</f>
        <v>153.596027298</v>
      </c>
      <c r="M10" s="6">
        <f xml:space="preserve"> ('octsep cfs'!$K10*31 + 'octsep cfs'!$L10*31)*1.983471/1000</f>
        <v>96.412558367999992</v>
      </c>
      <c r="N10" s="6">
        <f xml:space="preserve"> 'octsep cfs'!$L10*31*1.983471/1000</f>
        <v>46.361651154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663.98476848900009</v>
      </c>
      <c r="C11" s="6">
        <f>('augjul cfs'!$C11*30 + 'octsep cfs'!$B11*31 + 'octsep cfs'!$C11*30 + 'octsep cfs'!$D11*31 + 'octsep cfs'!$E11*31 + 'octsep cfs'!$F11*28 + 'octsep cfs'!$G11*31)*1.983471/1000</f>
        <v>617.62311733499996</v>
      </c>
      <c r="D11" s="6">
        <f>('octsep cfs'!$B11*31 + 'octsep cfs'!$C11*30 + 'octsep cfs'!$D11*31 + 'octsep cfs'!$E11*31 + 'octsep cfs'!$F11*28 + 'octsep cfs'!$G11*31)*1.983471/1000</f>
        <v>573.76857352499997</v>
      </c>
      <c r="E11" s="6">
        <f>('octsep cfs'!$C11*30 + 'octsep cfs'!$D11*31 + 'octsep cfs'!$E11*31 + 'octsep cfs'!$F11*28 + 'octsep cfs'!$G11*31)*1.983471/1000</f>
        <v>519.22907143800001</v>
      </c>
      <c r="F11" s="6">
        <f>('octsep cfs'!$D11*31 + 'octsep cfs'!$E11*31 + 'octsep cfs'!$F11*28 + 'octsep cfs'!$G11*31)*1.983471/1000</f>
        <v>425.68857907799998</v>
      </c>
      <c r="G11" s="6">
        <f>('octsep cfs'!$E11*31 + 'octsep cfs'!$F11*28 + 'octsep cfs'!$G11*31)*1.983471/1000</f>
        <v>286.72660081799995</v>
      </c>
      <c r="H11" s="6">
        <f>('octsep cfs'!$F11*28 + 'octsep cfs'!$G11*31)*1.983471/1000</f>
        <v>190.867430859</v>
      </c>
      <c r="I11" s="6">
        <f>'octsep cfs'!$G11*31*1.983471/1000</f>
        <v>88.234707435000004</v>
      </c>
      <c r="J11" s="6">
        <f xml:space="preserve"> ('octsep cfs'!$H11*30 + 'octsep cfs'!$I11*31 + 'octsep cfs'!$J11*30 + 'octsep cfs'!$K11*31 + 'octsep cfs'!$L11*31)*1.983471/1000</f>
        <v>612.96791089800001</v>
      </c>
      <c r="K11" s="6">
        <f xml:space="preserve"> ('octsep cfs'!$I11*31 + 'octsep cfs'!$J11*30 + 'octsep cfs'!$K11*31 + 'octsep cfs'!$L11*31)*1.983471/1000</f>
        <v>459.80428027799996</v>
      </c>
      <c r="L11" s="6">
        <f xml:space="preserve"> ('octsep cfs'!$J11*30 + 'octsep cfs'!$K11*31 + 'octsep cfs'!$L11*31)*1.983471/1000</f>
        <v>268.33189076400004</v>
      </c>
      <c r="M11" s="6">
        <f xml:space="preserve"> ('octsep cfs'!$K11*31 + 'octsep cfs'!$L11*31)*1.983471/1000</f>
        <v>137.36330063399998</v>
      </c>
      <c r="N11" s="6">
        <f xml:space="preserve"> 'octsep cfs'!$L11*31*1.983471/1000</f>
        <v>60.688262186999999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655.95766135199995</v>
      </c>
      <c r="C12" s="6">
        <f>('augjul cfs'!$C12*30 + 'octsep cfs'!$B12*31 + 'octsep cfs'!$C12*30 + 'octsep cfs'!$D12*31 + 'octsep cfs'!$E12*31 + 'octsep cfs'!$F12*29 + 'octsep cfs'!$G12*31)*1.983471/1000</f>
        <v>595.26939916499998</v>
      </c>
      <c r="D12" s="6">
        <f>('octsep cfs'!$B12*31 + 'octsep cfs'!$C12*30 + 'octsep cfs'!$D12*31 + 'octsep cfs'!$E12*31 + 'octsep cfs'!$F12*29 + 'octsep cfs'!$G12*31)*1.983471/1000</f>
        <v>541.95369868499995</v>
      </c>
      <c r="E12" s="6">
        <f>('octsep cfs'!$C12*30 + 'octsep cfs'!$D12*31 + 'octsep cfs'!$E12*31 + 'octsep cfs'!$F12*29 + 'octsep cfs'!$G12*31)*1.983471/1000</f>
        <v>485.93849417399997</v>
      </c>
      <c r="F12" s="6">
        <f>('octsep cfs'!$D12*31 + 'octsep cfs'!$E12*31 + 'octsep cfs'!$F12*29 + 'octsep cfs'!$G12*31)*1.983471/1000</f>
        <v>430.06411610399999</v>
      </c>
      <c r="G12" s="6">
        <f>('octsep cfs'!$E12*31 + 'octsep cfs'!$F12*29 + 'octsep cfs'!$G12*31)*1.983471/1000</f>
        <v>366.73188707399999</v>
      </c>
      <c r="H12" s="6">
        <f>('octsep cfs'!$F12*29 + 'octsep cfs'!$G12*31)*1.983471/1000</f>
        <v>226.17123118800001</v>
      </c>
      <c r="I12" s="6">
        <f>'octsep cfs'!$G12*31*1.983471/1000</f>
        <v>123.03668960100001</v>
      </c>
      <c r="J12" s="6">
        <f xml:space="preserve"> ('octsep cfs'!$H12*30 + 'octsep cfs'!$I12*31 + 'octsep cfs'!$J12*30 + 'octsep cfs'!$K12*31 + 'octsep cfs'!$L12*31)*1.983471/1000</f>
        <v>612.162621672</v>
      </c>
      <c r="K12" s="6">
        <f xml:space="preserve"> ('octsep cfs'!$I12*31 + 'octsep cfs'!$J12*30 + 'octsep cfs'!$K12*31 + 'octsep cfs'!$L12*31)*1.983471/1000</f>
        <v>435.911388612</v>
      </c>
      <c r="L12" s="6">
        <f xml:space="preserve"> ('octsep cfs'!$J12*30 + 'octsep cfs'!$K12*31 + 'octsep cfs'!$L12*31)*1.983471/1000</f>
        <v>251.202635208</v>
      </c>
      <c r="M12" s="6">
        <f xml:space="preserve"> ('octsep cfs'!$K12*31 + 'octsep cfs'!$L12*31)*1.983471/1000</f>
        <v>135.764623008</v>
      </c>
      <c r="N12" s="6">
        <f xml:space="preserve"> 'octsep cfs'!$L12*31*1.983471/1000</f>
        <v>61.426113399000002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463.23568510799998</v>
      </c>
      <c r="C13" s="6">
        <f>('augjul cfs'!$C13*30 + 'octsep cfs'!$B13*31 + 'octsep cfs'!$C13*30 + 'octsep cfs'!$D13*31 + 'octsep cfs'!$E13*31 + 'octsep cfs'!$F13*28 + 'octsep cfs'!$G13*31)*1.983471/1000</f>
        <v>401.80957170899995</v>
      </c>
      <c r="D13" s="6">
        <f>('octsep cfs'!$B13*31 + 'octsep cfs'!$C13*30 + 'octsep cfs'!$D13*31 + 'octsep cfs'!$E13*31 + 'octsep cfs'!$F13*28 + 'octsep cfs'!$G13*31)*1.983471/1000</f>
        <v>345.57816885899996</v>
      </c>
      <c r="E13" s="6">
        <f>('octsep cfs'!$C13*30 + 'octsep cfs'!$D13*31 + 'octsep cfs'!$E13*31 + 'octsep cfs'!$F13*28 + 'octsep cfs'!$G13*31)*1.983471/1000</f>
        <v>291.83800558499996</v>
      </c>
      <c r="F13" s="6">
        <f>('octsep cfs'!$D13*31 + 'octsep cfs'!$E13*31 + 'octsep cfs'!$F13*28 + 'octsep cfs'!$G13*31)*1.983471/1000</f>
        <v>240.90247030500001</v>
      </c>
      <c r="G13" s="6">
        <f>('octsep cfs'!$E13*31 + 'octsep cfs'!$F13*28 + 'octsep cfs'!$G13*31)*1.983471/1000</f>
        <v>184.82577819300002</v>
      </c>
      <c r="H13" s="6">
        <f>('octsep cfs'!$F13*28 + 'octsep cfs'!$G13*31)*1.983471/1000</f>
        <v>133.360656156</v>
      </c>
      <c r="I13" s="6">
        <f>'octsep cfs'!$G13*31*1.983471/1000</f>
        <v>83.377186956000003</v>
      </c>
      <c r="J13" s="6">
        <f xml:space="preserve"> ('octsep cfs'!$H13*30 + 'octsep cfs'!$I13*31 + 'octsep cfs'!$J13*30 + 'octsep cfs'!$K13*31 + 'octsep cfs'!$L13*31)*1.983471/1000</f>
        <v>726.85484877599993</v>
      </c>
      <c r="K13" s="6">
        <f xml:space="preserve"> ('octsep cfs'!$I13*31 + 'octsep cfs'!$J13*30 + 'octsep cfs'!$K13*31 + 'octsep cfs'!$L13*31)*1.983471/1000</f>
        <v>549.354028986</v>
      </c>
      <c r="L13" s="6">
        <f xml:space="preserve"> ('octsep cfs'!$J13*30 + 'octsep cfs'!$K13*31 + 'octsep cfs'!$L13*31)*1.983471/1000</f>
        <v>320.18974005899997</v>
      </c>
      <c r="M13" s="6">
        <f xml:space="preserve"> ('octsep cfs'!$K13*31 + 'octsep cfs'!$L13*31)*1.983471/1000</f>
        <v>147.50875479899997</v>
      </c>
      <c r="N13" s="6">
        <f xml:space="preserve"> 'octsep cfs'!$L13*31*1.983471/1000</f>
        <v>62.409915014999996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881.61120660899996</v>
      </c>
      <c r="C14" s="6">
        <f>('augjul cfs'!$C14*30 + 'octsep cfs'!$B14*31 + 'octsep cfs'!$C14*30 + 'octsep cfs'!$D14*31 + 'octsep cfs'!$E14*31 + 'octsep cfs'!$F14*28 + 'octsep cfs'!$G14*31)*1.983471/1000</f>
        <v>819.20129159399994</v>
      </c>
      <c r="D14" s="6">
        <f>('octsep cfs'!$B14*31 + 'octsep cfs'!$C14*30 + 'octsep cfs'!$D14*31 + 'octsep cfs'!$E14*31 + 'octsep cfs'!$F14*28 + 'octsep cfs'!$G14*31)*1.983471/1000</f>
        <v>763.86245069400002</v>
      </c>
      <c r="E14" s="6">
        <f>('octsep cfs'!$C14*30 + 'octsep cfs'!$D14*31 + 'octsep cfs'!$E14*31 + 'octsep cfs'!$F14*28 + 'octsep cfs'!$G14*31)*1.983471/1000</f>
        <v>702.31336209300002</v>
      </c>
      <c r="F14" s="6">
        <f>('octsep cfs'!$D14*31 + 'octsep cfs'!$E14*31 + 'octsep cfs'!$F14*28 + 'octsep cfs'!$G14*31)*1.983471/1000</f>
        <v>587.94642423300002</v>
      </c>
      <c r="G14" s="6">
        <f>('octsep cfs'!$E14*31 + 'octsep cfs'!$F14*28 + 'octsep cfs'!$G14*31)*1.983471/1000</f>
        <v>452.48923923000001</v>
      </c>
      <c r="H14" s="6">
        <f>('octsep cfs'!$F14*28 + 'octsep cfs'!$G14*31)*1.983471/1000</f>
        <v>297.78643511399997</v>
      </c>
      <c r="I14" s="6">
        <f>'octsep cfs'!$G14*31*1.983471/1000</f>
        <v>176.71536527400002</v>
      </c>
      <c r="J14" s="6">
        <f xml:space="preserve"> ('octsep cfs'!$H14*30 + 'octsep cfs'!$I14*31 + 'octsep cfs'!$J14*30 + 'octsep cfs'!$K14*31 + 'octsep cfs'!$L14*31)*1.983471/1000</f>
        <v>792.23600334900004</v>
      </c>
      <c r="K14" s="6">
        <f xml:space="preserve"> ('octsep cfs'!$I14*31 + 'octsep cfs'!$J14*30 + 'octsep cfs'!$K14*31 + 'octsep cfs'!$L14*31)*1.983471/1000</f>
        <v>579.746755119</v>
      </c>
      <c r="L14" s="6">
        <f xml:space="preserve"> ('octsep cfs'!$J14*30 + 'octsep cfs'!$K14*31 + 'octsep cfs'!$L14*31)*1.983471/1000</f>
        <v>319.469740086</v>
      </c>
      <c r="M14" s="6">
        <f xml:space="preserve"> ('octsep cfs'!$K14*31 + 'octsep cfs'!$L14*31)*1.983471/1000</f>
        <v>158.392060176</v>
      </c>
      <c r="N14" s="6">
        <f xml:space="preserve"> 'octsep cfs'!$L14*31*1.983471/1000</f>
        <v>70.649253549000008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698.15402340599996</v>
      </c>
      <c r="C15" s="6">
        <f>('augjul cfs'!$C15*30 + 'octsep cfs'!$B15*31 + 'octsep cfs'!$C15*30 + 'octsep cfs'!$D15*31 + 'octsep cfs'!$E15*31 + 'octsep cfs'!$F15*28 + 'octsep cfs'!$G15*31)*1.983471/1000</f>
        <v>627.50476985699993</v>
      </c>
      <c r="D15" s="6">
        <f>('octsep cfs'!$B15*31 + 'octsep cfs'!$C15*30 + 'octsep cfs'!$D15*31 + 'octsep cfs'!$E15*31 + 'octsep cfs'!$F15*28 + 'octsep cfs'!$G15*31)*1.983471/1000</f>
        <v>563.65683836699998</v>
      </c>
      <c r="E15" s="6">
        <f>('octsep cfs'!$C15*30 + 'octsep cfs'!$D15*31 + 'octsep cfs'!$E15*31 + 'octsep cfs'!$F15*28 + 'octsep cfs'!$G15*31)*1.983471/1000</f>
        <v>499.52527052400001</v>
      </c>
      <c r="F15" s="6">
        <f>('octsep cfs'!$D15*31 + 'octsep cfs'!$E15*31 + 'octsep cfs'!$F15*28 + 'octsep cfs'!$G15*31)*1.983471/1000</f>
        <v>418.71866198399999</v>
      </c>
      <c r="G15" s="6">
        <f>('octsep cfs'!$E15*31 + 'octsep cfs'!$F15*28 + 'octsep cfs'!$G15*31)*1.983471/1000</f>
        <v>304.84362493200001</v>
      </c>
      <c r="H15" s="6">
        <f>('octsep cfs'!$F15*28 + 'octsep cfs'!$G15*31)*1.983471/1000</f>
        <v>225.09420643499999</v>
      </c>
      <c r="I15" s="6">
        <f>'octsep cfs'!$G15*31*1.983471/1000</f>
        <v>149.23040762700001</v>
      </c>
      <c r="J15" s="6">
        <f xml:space="preserve"> ('octsep cfs'!$H15*30 + 'octsep cfs'!$I15*31 + 'octsep cfs'!$J15*30 + 'octsep cfs'!$K15*31 + 'octsep cfs'!$L15*31)*1.983471/1000</f>
        <v>540.700145013</v>
      </c>
      <c r="K15" s="6">
        <f xml:space="preserve"> ('octsep cfs'!$I15*31 + 'octsep cfs'!$J15*30 + 'octsep cfs'!$K15*31 + 'octsep cfs'!$L15*31)*1.983471/1000</f>
        <v>360.99767241300003</v>
      </c>
      <c r="L15" s="6">
        <f xml:space="preserve"> ('octsep cfs'!$J15*30 + 'octsep cfs'!$K15*31 + 'octsep cfs'!$L15*31)*1.983471/1000</f>
        <v>217.85453728499999</v>
      </c>
      <c r="M15" s="6">
        <f xml:space="preserve"> ('octsep cfs'!$K15*31 + 'octsep cfs'!$L15*31)*1.983471/1000</f>
        <v>127.586772075</v>
      </c>
      <c r="N15" s="6">
        <f xml:space="preserve"> 'octsep cfs'!$L15*31*1.983471/1000</f>
        <v>58.843634157000004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694.89319708199992</v>
      </c>
      <c r="C16" s="6">
        <f>('augjul cfs'!$C16*30 + 'octsep cfs'!$B16*31 + 'octsep cfs'!$C16*30 + 'octsep cfs'!$D16*31 + 'octsep cfs'!$E16*31 + 'octsep cfs'!$F16*29 + 'octsep cfs'!$G16*31)*1.983471/1000</f>
        <v>636.04956292500003</v>
      </c>
      <c r="D16" s="6">
        <f>('octsep cfs'!$B16*31 + 'octsep cfs'!$C16*30 + 'octsep cfs'!$D16*31 + 'octsep cfs'!$E16*31 + 'octsep cfs'!$F16*29 + 'octsep cfs'!$G16*31)*1.983471/1000</f>
        <v>583.03138309499991</v>
      </c>
      <c r="E16" s="6">
        <f>('octsep cfs'!$C16*30 + 'octsep cfs'!$D16*31 + 'octsep cfs'!$E16*31 + 'octsep cfs'!$F16*29 + 'octsep cfs'!$G16*31)*1.983471/1000</f>
        <v>526.70874057899994</v>
      </c>
      <c r="F16" s="6">
        <f>('octsep cfs'!$D16*31 + 'octsep cfs'!$E16*31 + 'octsep cfs'!$F16*29 + 'octsep cfs'!$G16*31)*1.983471/1000</f>
        <v>476.18973420899999</v>
      </c>
      <c r="G16" s="6">
        <f>('octsep cfs'!$E16*31 + 'octsep cfs'!$F16*29 + 'octsep cfs'!$G16*31)*1.983471/1000</f>
        <v>401.23634859000003</v>
      </c>
      <c r="H16" s="6">
        <f>('octsep cfs'!$F16*29 + 'octsep cfs'!$G16*31)*1.983471/1000</f>
        <v>310.78808751899999</v>
      </c>
      <c r="I16" s="6">
        <f>'octsep cfs'!$G16*31*1.983471/1000</f>
        <v>171.24296878500002</v>
      </c>
      <c r="J16" s="6">
        <f xml:space="preserve"> ('octsep cfs'!$H16*30 + 'octsep cfs'!$I16*31 + 'octsep cfs'!$J16*30 + 'octsep cfs'!$K16*31 + 'octsep cfs'!$L16*31)*1.983471/1000</f>
        <v>413.924612577</v>
      </c>
      <c r="K16" s="6">
        <f xml:space="preserve"> ('octsep cfs'!$I16*31 + 'octsep cfs'!$J16*30 + 'octsep cfs'!$K16*31 + 'octsep cfs'!$L16*31)*1.983471/1000</f>
        <v>275.16098141700002</v>
      </c>
      <c r="L16" s="6">
        <f xml:space="preserve"> ('octsep cfs'!$J16*30 + 'octsep cfs'!$K16*31 + 'octsep cfs'!$L16*31)*1.983471/1000</f>
        <v>172.90710095399999</v>
      </c>
      <c r="M16" s="6">
        <f xml:space="preserve"> ('octsep cfs'!$K16*31 + 'octsep cfs'!$L16*31)*1.983471/1000</f>
        <v>106.61950013400001</v>
      </c>
      <c r="N16" s="6">
        <f xml:space="preserve"> 'octsep cfs'!$L16*31*1.983471/1000</f>
        <v>50.296857618000004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599.23039075200006</v>
      </c>
      <c r="C17" s="6">
        <f>('augjul cfs'!$C17*30 + 'octsep cfs'!$B17*31 + 'octsep cfs'!$C17*30 + 'octsep cfs'!$D17*31 + 'octsep cfs'!$E17*31 + 'octsep cfs'!$F17*28 + 'octsep cfs'!$G17*31)*1.983471/1000</f>
        <v>548.93353313400007</v>
      </c>
      <c r="D17" s="6">
        <f>('octsep cfs'!$B17*31 + 'octsep cfs'!$C17*30 + 'octsep cfs'!$D17*31 + 'octsep cfs'!$E17*31 + 'octsep cfs'!$F17*28 + 'octsep cfs'!$G17*31)*1.983471/1000</f>
        <v>498.17651024399999</v>
      </c>
      <c r="E17" s="6">
        <f>('octsep cfs'!$C17*30 + 'octsep cfs'!$D17*31 + 'octsep cfs'!$E17*31 + 'octsep cfs'!$F17*28 + 'octsep cfs'!$G17*31)*1.983471/1000</f>
        <v>445.05122298000003</v>
      </c>
      <c r="F17" s="6">
        <f>('octsep cfs'!$D17*31 + 'octsep cfs'!$E17*31 + 'octsep cfs'!$F17*28 + 'octsep cfs'!$G17*31)*1.983471/1000</f>
        <v>375.07436609999996</v>
      </c>
      <c r="G17" s="6">
        <f>('octsep cfs'!$E17*31 + 'octsep cfs'!$F17*28 + 'octsep cfs'!$G17*31)*1.983471/1000</f>
        <v>285.05651823599999</v>
      </c>
      <c r="H17" s="6">
        <f>('octsep cfs'!$F17*28 + 'octsep cfs'!$G17*31)*1.983471/1000</f>
        <v>184.03238979300002</v>
      </c>
      <c r="I17" s="6">
        <f>'octsep cfs'!$G17*31*1.983471/1000</f>
        <v>91.063137080999994</v>
      </c>
      <c r="J17" s="6">
        <f xml:space="preserve"> ('octsep cfs'!$H17*30 + 'octsep cfs'!$I17*31 + 'octsep cfs'!$J17*30 + 'octsep cfs'!$K17*31 + 'octsep cfs'!$L17*31)*1.983471/1000</f>
        <v>396.40064629200003</v>
      </c>
      <c r="K17" s="6">
        <f xml:space="preserve"> ('octsep cfs'!$I17*31 + 'octsep cfs'!$J17*30 + 'octsep cfs'!$K17*31 + 'octsep cfs'!$L17*31)*1.983471/1000</f>
        <v>309.16759171200005</v>
      </c>
      <c r="L17" s="6">
        <f xml:space="preserve"> ('octsep cfs'!$J17*30 + 'octsep cfs'!$K17*31 + 'octsep cfs'!$L17*31)*1.983471/1000</f>
        <v>192.710075418</v>
      </c>
      <c r="M17" s="6">
        <f xml:space="preserve"> ('octsep cfs'!$K17*31 + 'octsep cfs'!$L17*31)*1.983471/1000</f>
        <v>113.629086648</v>
      </c>
      <c r="N17" s="6">
        <f xml:space="preserve"> 'octsep cfs'!$L17*31*1.983471/1000</f>
        <v>52.018510446000001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671.57352853500004</v>
      </c>
      <c r="C18" s="6">
        <f>('augjul cfs'!$C18*30 + 'octsep cfs'!$B18*31 + 'octsep cfs'!$C18*30 + 'octsep cfs'!$D18*31 + 'octsep cfs'!$E18*31 + 'octsep cfs'!$F18*28 + 'octsep cfs'!$G18*31)*1.983471/1000</f>
        <v>619.55501808899999</v>
      </c>
      <c r="D18" s="6">
        <f>('octsep cfs'!$B18*31 + 'octsep cfs'!$C18*30 + 'octsep cfs'!$D18*31 + 'octsep cfs'!$E18*31 + 'octsep cfs'!$F18*28 + 'octsep cfs'!$G18*31)*1.983471/1000</f>
        <v>568.73849106900002</v>
      </c>
      <c r="E18" s="6">
        <f>('octsep cfs'!$C18*30 + 'octsep cfs'!$D18*31 + 'octsep cfs'!$E18*31 + 'octsep cfs'!$F18*28 + 'octsep cfs'!$G18*31)*1.983471/1000</f>
        <v>520.34774908199995</v>
      </c>
      <c r="F18" s="6">
        <f>('octsep cfs'!$D18*31 + 'octsep cfs'!$E18*31 + 'octsep cfs'!$F18*28 + 'octsep cfs'!$G18*31)*1.983471/1000</f>
        <v>458.46345388200001</v>
      </c>
      <c r="G18" s="6">
        <f>('octsep cfs'!$E18*31 + 'octsep cfs'!$F18*28 + 'octsep cfs'!$G18*31)*1.983471/1000</f>
        <v>320.239326834</v>
      </c>
      <c r="H18" s="6">
        <f>('octsep cfs'!$F18*28 + 'octsep cfs'!$G18*31)*1.983471/1000</f>
        <v>199.23172806600002</v>
      </c>
      <c r="I18" s="6">
        <f>'octsep cfs'!$G18*31*1.983471/1000</f>
        <v>89.157021450000002</v>
      </c>
      <c r="J18" s="6">
        <f xml:space="preserve"> ('octsep cfs'!$H18*30 + 'octsep cfs'!$I18*31 + 'octsep cfs'!$J18*30 + 'octsep cfs'!$K18*31 + 'octsep cfs'!$L18*31)*1.983471/1000</f>
        <v>490.803948537</v>
      </c>
      <c r="K18" s="6">
        <f xml:space="preserve"> ('octsep cfs'!$I18*31 + 'octsep cfs'!$J18*30 + 'octsep cfs'!$K18*31 + 'octsep cfs'!$L18*31)*1.983471/1000</f>
        <v>386.55271277699995</v>
      </c>
      <c r="L18" s="6">
        <f xml:space="preserve"> ('octsep cfs'!$J18*30 + 'octsep cfs'!$K18*31 + 'octsep cfs'!$L18*31)*1.983471/1000</f>
        <v>245.37718088100002</v>
      </c>
      <c r="M18" s="6">
        <f xml:space="preserve"> ('octsep cfs'!$K18*31 + 'octsep cfs'!$L18*31)*1.983471/1000</f>
        <v>128.57057369099999</v>
      </c>
      <c r="N18" s="6">
        <f xml:space="preserve"> 'octsep cfs'!$L18*31*1.983471/1000</f>
        <v>57.121981329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1127.3791312770002</v>
      </c>
      <c r="C19" s="6">
        <f>('augjul cfs'!$C19*30 + 'octsep cfs'!$B19*31 + 'octsep cfs'!$C19*30 + 'octsep cfs'!$D19*31 + 'octsep cfs'!$E19*31 + 'octsep cfs'!$F19*28 + 'octsep cfs'!$G19*31)*1.983471/1000</f>
        <v>1070.257149948</v>
      </c>
      <c r="D19" s="6">
        <f>('octsep cfs'!$B19*31 + 'octsep cfs'!$C19*30 + 'octsep cfs'!$D19*31 + 'octsep cfs'!$E19*31 + 'octsep cfs'!$F19*28 + 'octsep cfs'!$G19*31)*1.983471/1000</f>
        <v>1019.678639448</v>
      </c>
      <c r="E19" s="6">
        <f>('octsep cfs'!$C19*30 + 'octsep cfs'!$D19*31 + 'octsep cfs'!$E19*31 + 'octsep cfs'!$F19*28 + 'octsep cfs'!$G19*31)*1.983471/1000</f>
        <v>968.52095541599999</v>
      </c>
      <c r="F19" s="6">
        <f>('octsep cfs'!$D19*31 + 'octsep cfs'!$E19*31 + 'octsep cfs'!$F19*28 + 'octsep cfs'!$G19*31)*1.983471/1000</f>
        <v>811.96558938599992</v>
      </c>
      <c r="G19" s="6">
        <f>('octsep cfs'!$E19*31 + 'octsep cfs'!$F19*28 + 'octsep cfs'!$G19*31)*1.983471/1000</f>
        <v>545.78576465699996</v>
      </c>
      <c r="H19" s="6">
        <f>('octsep cfs'!$F19*28 + 'octsep cfs'!$G19*31)*1.983471/1000</f>
        <v>318.65056656299998</v>
      </c>
      <c r="I19" s="6">
        <f>'octsep cfs'!$G19*31*1.983471/1000</f>
        <v>164.47933267500002</v>
      </c>
      <c r="J19" s="6">
        <f xml:space="preserve"> ('octsep cfs'!$H19*30 + 'octsep cfs'!$I19*31 + 'octsep cfs'!$J19*30 + 'octsep cfs'!$K19*31 + 'octsep cfs'!$L19*31)*1.983471/1000</f>
        <v>729.18939414299996</v>
      </c>
      <c r="K19" s="6">
        <f xml:space="preserve"> ('octsep cfs'!$I19*31 + 'octsep cfs'!$J19*30 + 'octsep cfs'!$K19*31 + 'octsep cfs'!$L19*31)*1.983471/1000</f>
        <v>528.18444300299996</v>
      </c>
      <c r="L19" s="6">
        <f xml:space="preserve"> ('octsep cfs'!$J19*30 + 'octsep cfs'!$K19*31 + 'octsep cfs'!$L19*31)*1.983471/1000</f>
        <v>355.89618500099999</v>
      </c>
      <c r="M19" s="6">
        <f xml:space="preserve"> ('octsep cfs'!$K19*31 + 'octsep cfs'!$L19*31)*1.983471/1000</f>
        <v>182.67966257099999</v>
      </c>
      <c r="N19" s="6">
        <f xml:space="preserve"> 'octsep cfs'!$L19*31*1.983471/1000</f>
        <v>80.917682916000004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675.399644094</v>
      </c>
      <c r="C20" s="6">
        <f>('augjul cfs'!$C20*30 + 'octsep cfs'!$B20*31 + 'octsep cfs'!$C20*30 + 'octsep cfs'!$D20*31 + 'octsep cfs'!$E20*31 + 'octsep cfs'!$F20*29 + 'octsep cfs'!$G20*31)*1.983471/1000</f>
        <v>594.48196117800001</v>
      </c>
      <c r="D20" s="6">
        <f>('octsep cfs'!$B20*31 + 'octsep cfs'!$C20*30 + 'octsep cfs'!$D20*31 + 'octsep cfs'!$E20*31 + 'octsep cfs'!$F20*29 + 'octsep cfs'!$G20*31)*1.983471/1000</f>
        <v>523.434029958</v>
      </c>
      <c r="E20" s="6">
        <f>('octsep cfs'!$C20*30 + 'octsep cfs'!$D20*31 + 'octsep cfs'!$E20*31 + 'octsep cfs'!$F20*29 + 'octsep cfs'!$G20*31)*1.983471/1000</f>
        <v>444.85287588</v>
      </c>
      <c r="F20" s="6">
        <f>('octsep cfs'!$D20*31 + 'octsep cfs'!$E20*31 + 'octsep cfs'!$F20*29 + 'octsep cfs'!$G20*31)*1.983471/1000</f>
        <v>355.35866435999998</v>
      </c>
      <c r="G20" s="6">
        <f>('octsep cfs'!$E20*31 + 'octsep cfs'!$F20*29 + 'octsep cfs'!$G20*31)*1.983471/1000</f>
        <v>276.65453508000002</v>
      </c>
      <c r="H20" s="6">
        <f>('octsep cfs'!$F20*29 + 'octsep cfs'!$G20*31)*1.983471/1000</f>
        <v>195.244951356</v>
      </c>
      <c r="I20" s="6">
        <f>'octsep cfs'!$G20*31*1.983471/1000</f>
        <v>103.72958288699999</v>
      </c>
      <c r="J20" s="6">
        <f xml:space="preserve"> ('octsep cfs'!$H20*30 + 'octsep cfs'!$I20*31 + 'octsep cfs'!$J20*30 + 'octsep cfs'!$K20*31 + 'octsep cfs'!$L20*31)*1.983471/1000</f>
        <v>484.35568431599995</v>
      </c>
      <c r="K20" s="6">
        <f xml:space="preserve"> ('octsep cfs'!$I20*31 + 'octsep cfs'!$J20*30 + 'octsep cfs'!$K20*31 + 'octsep cfs'!$L20*31)*1.983471/1000</f>
        <v>365.70444909600002</v>
      </c>
      <c r="L20" s="6">
        <f xml:space="preserve"> ('octsep cfs'!$J20*30 + 'octsep cfs'!$K20*31 + 'octsep cfs'!$L20*31)*1.983471/1000</f>
        <v>227.04990884099999</v>
      </c>
      <c r="M20" s="6">
        <f xml:space="preserve"> ('octsep cfs'!$K20*31 + 'octsep cfs'!$L20*31)*1.983471/1000</f>
        <v>128.57057369099999</v>
      </c>
      <c r="N20" s="6">
        <f xml:space="preserve"> 'octsep cfs'!$L20*31*1.983471/1000</f>
        <v>59.458510167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659.29584304499997</v>
      </c>
      <c r="C21" s="6">
        <f>('augjul cfs'!$C21*30 + 'octsep cfs'!$B21*31 + 'octsep cfs'!$C21*30 + 'octsep cfs'!$D21*31 + 'octsep cfs'!$E21*31 + 'octsep cfs'!$F21*28 + 'octsep cfs'!$G21*31)*1.983471/1000</f>
        <v>599.83733287799998</v>
      </c>
      <c r="D21" s="6">
        <f>('octsep cfs'!$B21*31 + 'octsep cfs'!$C21*30 + 'octsep cfs'!$D21*31 + 'octsep cfs'!$E21*31 + 'octsep cfs'!$F21*28 + 'octsep cfs'!$G21*31)*1.983471/1000</f>
        <v>545.86708696800008</v>
      </c>
      <c r="E21" s="6">
        <f>('octsep cfs'!$C21*30 + 'octsep cfs'!$D21*31 + 'octsep cfs'!$E21*31 + 'octsep cfs'!$F21*28 + 'octsep cfs'!$G21*31)*1.983471/1000</f>
        <v>491.942460891</v>
      </c>
      <c r="F21" s="6">
        <f>('octsep cfs'!$D21*31 + 'octsep cfs'!$E21*31 + 'octsep cfs'!$F21*28 + 'octsep cfs'!$G21*31)*1.983471/1000</f>
        <v>432.31932263100003</v>
      </c>
      <c r="G21" s="6">
        <f>('octsep cfs'!$E21*31 + 'octsep cfs'!$F21*28 + 'octsep cfs'!$G21*31)*1.983471/1000</f>
        <v>370.33982082299997</v>
      </c>
      <c r="H21" s="6">
        <f>('octsep cfs'!$F21*28 + 'octsep cfs'!$G21*31)*1.983471/1000</f>
        <v>271.529246016</v>
      </c>
      <c r="I21" s="6">
        <f>'octsep cfs'!$G21*31*1.983471/1000</f>
        <v>104.52892170000001</v>
      </c>
      <c r="J21" s="6">
        <f xml:space="preserve"> ('octsep cfs'!$H21*30 + 'octsep cfs'!$I21*31 + 'octsep cfs'!$J21*30 + 'octsep cfs'!$K21*31 + 'octsep cfs'!$L21*31)*1.983471/1000</f>
        <v>607.81683671099995</v>
      </c>
      <c r="K21" s="6">
        <f xml:space="preserve"> ('octsep cfs'!$I21*31 + 'octsep cfs'!$J21*30 + 'octsep cfs'!$K21*31 + 'octsep cfs'!$L21*31)*1.983471/1000</f>
        <v>472.325932701</v>
      </c>
      <c r="L21" s="6">
        <f xml:space="preserve"> ('octsep cfs'!$J21*30 + 'octsep cfs'!$K21*31 + 'octsep cfs'!$L21*31)*1.983471/1000</f>
        <v>250.60164349499999</v>
      </c>
      <c r="M21" s="6">
        <f xml:space="preserve"> ('octsep cfs'!$K21*31 + 'octsep cfs'!$L21*31)*1.983471/1000</f>
        <v>135.580160205</v>
      </c>
      <c r="N21" s="6">
        <f xml:space="preserve"> 'octsep cfs'!$L21*31*1.983471/1000</f>
        <v>61.364625797999999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824.70344014800003</v>
      </c>
      <c r="C22" s="6">
        <f>('augjul cfs'!$C22*30 + 'octsep cfs'!$B22*31 + 'octsep cfs'!$C22*30 + 'octsep cfs'!$D22*31 + 'octsep cfs'!$E22*31 + 'octsep cfs'!$F22*28 + 'octsep cfs'!$G22*31)*1.983471/1000</f>
        <v>763.33881435000001</v>
      </c>
      <c r="D22" s="6">
        <f>('octsep cfs'!$B22*31 + 'octsep cfs'!$C22*30 + 'octsep cfs'!$D22*31 + 'octsep cfs'!$E22*31 + 'octsep cfs'!$F22*28 + 'octsep cfs'!$G22*31)*1.983471/1000</f>
        <v>708.53551061999997</v>
      </c>
      <c r="E22" s="6">
        <f>('octsep cfs'!$C22*30 + 'octsep cfs'!$D22*31 + 'octsep cfs'!$E22*31 + 'octsep cfs'!$F22*28 + 'octsep cfs'!$G22*31)*1.983471/1000</f>
        <v>652.52030610899999</v>
      </c>
      <c r="F22" s="6">
        <f>('octsep cfs'!$D22*31 + 'octsep cfs'!$E22*31 + 'octsep cfs'!$F22*28 + 'octsep cfs'!$G22*31)*1.983471/1000</f>
        <v>573.32030907900003</v>
      </c>
      <c r="G22" s="6">
        <f>('octsep cfs'!$E22*31 + 'octsep cfs'!$F22*28 + 'octsep cfs'!$G22*31)*1.983471/1000</f>
        <v>410.07072842399998</v>
      </c>
      <c r="H22" s="6">
        <f>('octsep cfs'!$F22*28 + 'octsep cfs'!$G22*31)*1.983471/1000</f>
        <v>243.439329714</v>
      </c>
      <c r="I22" s="6">
        <f>'octsep cfs'!$G22*31*1.983471/1000</f>
        <v>144.249911946</v>
      </c>
      <c r="J22" s="6">
        <f xml:space="preserve"> ('octsep cfs'!$H22*30 + 'octsep cfs'!$I22*31 + 'octsep cfs'!$J22*30 + 'octsep cfs'!$K22*31 + 'octsep cfs'!$L22*31)*1.983471/1000</f>
        <v>679.81088359800003</v>
      </c>
      <c r="K22" s="6">
        <f xml:space="preserve"> ('octsep cfs'!$I22*31 + 'octsep cfs'!$J22*30 + 'octsep cfs'!$K22*31 + 'octsep cfs'!$L22*31)*1.983471/1000</f>
        <v>521.05386475800003</v>
      </c>
      <c r="L22" s="6">
        <f xml:space="preserve"> ('octsep cfs'!$J22*30 + 'octsep cfs'!$K22*31 + 'octsep cfs'!$L22*31)*1.983471/1000</f>
        <v>309.53651731799999</v>
      </c>
      <c r="M22" s="6">
        <f xml:space="preserve"> ('octsep cfs'!$K22*31 + 'octsep cfs'!$L22*31)*1.983471/1000</f>
        <v>162.20429143799998</v>
      </c>
      <c r="N22" s="6">
        <f xml:space="preserve"> 'octsep cfs'!$L22*31*1.983471/1000</f>
        <v>70.895203953000006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757.1741864820001</v>
      </c>
      <c r="C23" s="6">
        <f>('augjul cfs'!$C23*30 + 'octsep cfs'!$B23*31 + 'octsep cfs'!$C23*30 + 'octsep cfs'!$D23*31 + 'octsep cfs'!$E23*31 + 'octsep cfs'!$F23*28 + 'octsep cfs'!$G23*31)*1.983471/1000</f>
        <v>686.27898252900002</v>
      </c>
      <c r="D23" s="6">
        <f>('octsep cfs'!$B23*31 + 'octsep cfs'!$C23*30 + 'octsep cfs'!$D23*31 + 'octsep cfs'!$E23*31 + 'octsep cfs'!$F23*28 + 'octsep cfs'!$G23*31)*1.983471/1000</f>
        <v>623.74014189900004</v>
      </c>
      <c r="E23" s="6">
        <f>('octsep cfs'!$C23*30 + 'octsep cfs'!$D23*31 + 'octsep cfs'!$E23*31 + 'octsep cfs'!$F23*28 + 'octsep cfs'!$G23*31)*1.983471/1000</f>
        <v>558.25584683399995</v>
      </c>
      <c r="F23" s="6">
        <f>('octsep cfs'!$D23*31 + 'octsep cfs'!$E23*31 + 'octsep cfs'!$F23*28 + 'octsep cfs'!$G23*31)*1.983471/1000</f>
        <v>462.69221405399998</v>
      </c>
      <c r="G23" s="6">
        <f>('octsep cfs'!$E23*31 + 'octsep cfs'!$F23*28 + 'octsep cfs'!$G23*31)*1.983471/1000</f>
        <v>330.67833470699998</v>
      </c>
      <c r="H23" s="6">
        <f>('octsep cfs'!$F23*28 + 'octsep cfs'!$G23*31)*1.983471/1000</f>
        <v>239.36924722200001</v>
      </c>
      <c r="I23" s="6">
        <f>'octsep cfs'!$G23*31*1.983471/1000</f>
        <v>129.73883810999999</v>
      </c>
      <c r="J23" s="6">
        <f xml:space="preserve"> ('octsep cfs'!$H23*30 + 'octsep cfs'!$I23*31 + 'octsep cfs'!$J23*30 + 'octsep cfs'!$K23*31 + 'octsep cfs'!$L23*31)*1.983471/1000</f>
        <v>489.48692379300002</v>
      </c>
      <c r="K23" s="6">
        <f xml:space="preserve"> ('octsep cfs'!$I23*31 + 'octsep cfs'!$J23*30 + 'octsep cfs'!$K23*31 + 'octsep cfs'!$L23*31)*1.983471/1000</f>
        <v>349.29519351299996</v>
      </c>
      <c r="L23" s="6">
        <f xml:space="preserve"> ('octsep cfs'!$J23*30 + 'octsep cfs'!$K23*31 + 'octsep cfs'!$L23*31)*1.983471/1000</f>
        <v>231.36197479499998</v>
      </c>
      <c r="M23" s="6">
        <f xml:space="preserve"> ('octsep cfs'!$K23*31 + 'octsep cfs'!$L23*31)*1.983471/1000</f>
        <v>133.12065616499999</v>
      </c>
      <c r="N23" s="6">
        <f xml:space="preserve"> 'octsep cfs'!$L23*31*1.983471/1000</f>
        <v>61.487601000000005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751.54707925499997</v>
      </c>
      <c r="C24" s="6">
        <f>('augjul cfs'!$C24*30 + 'octsep cfs'!$B24*31 + 'octsep cfs'!$C24*30 + 'octsep cfs'!$D24*31 + 'octsep cfs'!$E24*31 + 'octsep cfs'!$F24*29 + 'octsep cfs'!$G24*31)*1.983471/1000</f>
        <v>690.05947825499993</v>
      </c>
      <c r="D24" s="6">
        <f>('octsep cfs'!$B24*31 + 'octsep cfs'!$C24*30 + 'octsep cfs'!$D24*31 + 'octsep cfs'!$E24*31 + 'octsep cfs'!$F24*29 + 'octsep cfs'!$G24*31)*1.983471/1000</f>
        <v>634.54212496499997</v>
      </c>
      <c r="E24" s="6">
        <f>('octsep cfs'!$C24*30 + 'octsep cfs'!$D24*31 + 'octsep cfs'!$E24*31 + 'octsep cfs'!$F24*29 + 'octsep cfs'!$G24*31)*1.983471/1000</f>
        <v>566.04493745100001</v>
      </c>
      <c r="F24" s="6">
        <f>('octsep cfs'!$D24*31 + 'octsep cfs'!$E24*31 + 'octsep cfs'!$F24*29 + 'octsep cfs'!$G24*31)*1.983471/1000</f>
        <v>482.26312241100004</v>
      </c>
      <c r="G24" s="6">
        <f>('octsep cfs'!$E24*31 + 'octsep cfs'!$F24*29 + 'octsep cfs'!$G24*31)*1.983471/1000</f>
        <v>400.54610068199997</v>
      </c>
      <c r="H24" s="6">
        <f>('octsep cfs'!$F24*29 + 'octsep cfs'!$G24*31)*1.983471/1000</f>
        <v>220.202966949</v>
      </c>
      <c r="I24" s="6">
        <f>'octsep cfs'!$G24*31*1.983471/1000</f>
        <v>109.878342987</v>
      </c>
      <c r="J24" s="6">
        <f xml:space="preserve"> ('octsep cfs'!$H24*30 + 'octsep cfs'!$I24*31 + 'octsep cfs'!$J24*30 + 'octsep cfs'!$K24*31 + 'octsep cfs'!$L24*31)*1.983471/1000</f>
        <v>675.82807382999999</v>
      </c>
      <c r="K24" s="6">
        <f xml:space="preserve"> ('octsep cfs'!$I24*31 + 'octsep cfs'!$J24*30 + 'octsep cfs'!$K24*31 + 'octsep cfs'!$L24*31)*1.983471/1000</f>
        <v>534.98179812000001</v>
      </c>
      <c r="L24" s="6">
        <f xml:space="preserve"> ('octsep cfs'!$J24*30 + 'octsep cfs'!$K24*31 + 'octsep cfs'!$L24*31)*1.983471/1000</f>
        <v>356.23734201299999</v>
      </c>
      <c r="M24" s="6">
        <f xml:space="preserve"> ('octsep cfs'!$K24*31 + 'octsep cfs'!$L24*31)*1.983471/1000</f>
        <v>169.275365553</v>
      </c>
      <c r="N24" s="6">
        <f xml:space="preserve"> 'octsep cfs'!$L24*31*1.983471/1000</f>
        <v>71.633055165000002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663.24691727700008</v>
      </c>
      <c r="C25" s="6">
        <f>('augjul cfs'!$C25*30 + 'octsep cfs'!$B25*31 + 'octsep cfs'!$C25*30 + 'octsep cfs'!$D25*31 + 'octsep cfs'!$E25*31 + 'octsep cfs'!$F25*28 + 'octsep cfs'!$G25*31)*1.983471/1000</f>
        <v>591.61386211199999</v>
      </c>
      <c r="D25" s="6">
        <f>('octsep cfs'!$B25*31 + 'octsep cfs'!$C25*30 + 'octsep cfs'!$D25*31 + 'octsep cfs'!$E25*31 + 'octsep cfs'!$F25*28 + 'octsep cfs'!$G25*31)*1.983471/1000</f>
        <v>528.24196366199999</v>
      </c>
      <c r="E25" s="6">
        <f>('octsep cfs'!$C25*30 + 'octsep cfs'!$D25*31 + 'octsep cfs'!$E25*31 + 'octsep cfs'!$F25*28 + 'octsep cfs'!$G25*31)*1.983471/1000</f>
        <v>463.06510660200001</v>
      </c>
      <c r="F25" s="6">
        <f>('octsep cfs'!$D25*31 + 'octsep cfs'!$E25*31 + 'octsep cfs'!$F25*28 + 'octsep cfs'!$G25*31)*1.983471/1000</f>
        <v>389.81552257199996</v>
      </c>
      <c r="G25" s="6">
        <f>('octsep cfs'!$E25*31 + 'octsep cfs'!$F25*28 + 'octsep cfs'!$G25*31)*1.983471/1000</f>
        <v>285.16362566999999</v>
      </c>
      <c r="H25" s="6">
        <f>('octsep cfs'!$F25*28 + 'octsep cfs'!$G25*31)*1.983471/1000</f>
        <v>216.60495055499999</v>
      </c>
      <c r="I25" s="6">
        <f>'octsep cfs'!$G25*31*1.983471/1000</f>
        <v>128.078672883</v>
      </c>
      <c r="J25" s="6">
        <f xml:space="preserve"> ('octsep cfs'!$H25*30 + 'octsep cfs'!$I25*31 + 'octsep cfs'!$J25*30 + 'octsep cfs'!$K25*31 + 'octsep cfs'!$L25*31)*1.983471/1000</f>
        <v>738.70212105899998</v>
      </c>
      <c r="K25" s="6">
        <f xml:space="preserve"> ('octsep cfs'!$I25*31 + 'octsep cfs'!$J25*30 + 'octsep cfs'!$K25*31 + 'octsep cfs'!$L25*31)*1.983471/1000</f>
        <v>546.56328528900008</v>
      </c>
      <c r="L25" s="6">
        <f xml:space="preserve"> ('octsep cfs'!$J25*30 + 'octsep cfs'!$K25*31 + 'octsep cfs'!$L25*31)*1.983471/1000</f>
        <v>290.09850151799998</v>
      </c>
      <c r="M25" s="6">
        <f xml:space="preserve"> ('octsep cfs'!$K25*31 + 'octsep cfs'!$L25*31)*1.983471/1000</f>
        <v>149.90677123799998</v>
      </c>
      <c r="N25" s="6">
        <f xml:space="preserve"> 'octsep cfs'!$L25*31*1.983471/1000</f>
        <v>67.328923095000007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723.23699767199992</v>
      </c>
      <c r="C26" s="6">
        <f>('augjul cfs'!$C26*30 + 'octsep cfs'!$B26*31 + 'octsep cfs'!$C26*30 + 'octsep cfs'!$D26*31 + 'octsep cfs'!$E26*31 + 'octsep cfs'!$F26*28 + 'octsep cfs'!$G26*31)*1.983471/1000</f>
        <v>655.90807457699998</v>
      </c>
      <c r="D26" s="6">
        <f>('octsep cfs'!$B26*31 + 'octsep cfs'!$C26*30 + 'octsep cfs'!$D26*31 + 'octsep cfs'!$E26*31 + 'octsep cfs'!$F26*28 + 'octsep cfs'!$G26*31)*1.983471/1000</f>
        <v>596.04691979699999</v>
      </c>
      <c r="E26" s="6">
        <f>('octsep cfs'!$C26*30 + 'octsep cfs'!$D26*31 + 'octsep cfs'!$E26*31 + 'octsep cfs'!$F26*28 + 'octsep cfs'!$G26*31)*1.983471/1000</f>
        <v>531.73088915099993</v>
      </c>
      <c r="F26" s="6">
        <f>('octsep cfs'!$D26*31 + 'octsep cfs'!$E26*31 + 'octsep cfs'!$F26*28 + 'octsep cfs'!$G26*31)*1.983471/1000</f>
        <v>465.97882550099996</v>
      </c>
      <c r="G26" s="6">
        <f>('octsep cfs'!$E26*31 + 'octsep cfs'!$F26*28 + 'octsep cfs'!$G26*31)*1.983471/1000</f>
        <v>398.03502639599998</v>
      </c>
      <c r="H26" s="6">
        <f>('octsep cfs'!$F26*28 + 'octsep cfs'!$G26*31)*1.983471/1000</f>
        <v>287.72627020199997</v>
      </c>
      <c r="I26" s="6">
        <f>'octsep cfs'!$G26*31*1.983471/1000</f>
        <v>177.20726608199999</v>
      </c>
      <c r="J26" s="6">
        <f xml:space="preserve"> ('octsep cfs'!$H26*30 + 'octsep cfs'!$I26*31 + 'octsep cfs'!$J26*30 + 'octsep cfs'!$K26*31 + 'octsep cfs'!$L26*31)*1.983471/1000</f>
        <v>746.88988934700001</v>
      </c>
      <c r="K26" s="6">
        <f xml:space="preserve"> ('octsep cfs'!$I26*31 + 'octsep cfs'!$J26*30 + 'octsep cfs'!$K26*31 + 'octsep cfs'!$L26*31)*1.983471/1000</f>
        <v>571.5907223669999</v>
      </c>
      <c r="L26" s="6">
        <f xml:space="preserve"> ('octsep cfs'!$J26*30 + 'octsep cfs'!$K26*31 + 'octsep cfs'!$L26*31)*1.983471/1000</f>
        <v>358.10577169499999</v>
      </c>
      <c r="M26" s="6">
        <f xml:space="preserve"> ('octsep cfs'!$K26*31 + 'octsep cfs'!$L26*31)*1.983471/1000</f>
        <v>179.23635691500002</v>
      </c>
      <c r="N26" s="6">
        <f xml:space="preserve"> 'octsep cfs'!$L26*31*1.983471/1000</f>
        <v>78.212228472000007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1231.384416633</v>
      </c>
      <c r="C27" s="6">
        <f>('augjul cfs'!$C27*30 + 'octsep cfs'!$B27*31 + 'octsep cfs'!$C27*30 + 'octsep cfs'!$D27*31 + 'octsep cfs'!$E27*31 + 'octsep cfs'!$F27*28 + 'octsep cfs'!$G27*31)*1.983471/1000</f>
        <v>1153.1721881609999</v>
      </c>
      <c r="D27" s="6">
        <f>('octsep cfs'!$B27*31 + 'octsep cfs'!$C27*30 + 'octsep cfs'!$D27*31 + 'octsep cfs'!$E27*31 + 'octsep cfs'!$F27*28 + 'octsep cfs'!$G27*31)*1.983471/1000</f>
        <v>1083.7308684509999</v>
      </c>
      <c r="E27" s="6">
        <f>('octsep cfs'!$C27*30 + 'octsep cfs'!$D27*31 + 'octsep cfs'!$E27*31 + 'octsep cfs'!$F27*28 + 'octsep cfs'!$G27*31)*1.983471/1000</f>
        <v>965.92062493499998</v>
      </c>
      <c r="F27" s="6">
        <f>('octsep cfs'!$D27*31 + 'octsep cfs'!$E27*31 + 'octsep cfs'!$F27*28 + 'octsep cfs'!$G27*31)*1.983471/1000</f>
        <v>800.85616831499999</v>
      </c>
      <c r="G27" s="6">
        <f>('octsep cfs'!$E27*31 + 'octsep cfs'!$F27*28 + 'octsep cfs'!$G27*31)*1.983471/1000</f>
        <v>545.12923575600007</v>
      </c>
      <c r="H27" s="6">
        <f>('octsep cfs'!$F27*28 + 'octsep cfs'!$G27*31)*1.983471/1000</f>
        <v>360.604945155</v>
      </c>
      <c r="I27" s="6">
        <f>'octsep cfs'!$G27*31*1.983471/1000</f>
        <v>145.787101971</v>
      </c>
      <c r="J27" s="6">
        <f xml:space="preserve"> ('octsep cfs'!$H27*30 + 'octsep cfs'!$I27*31 + 'octsep cfs'!$J27*30 + 'octsep cfs'!$K27*31 + 'octsep cfs'!$L27*31)*1.983471/1000</f>
        <v>673.98542927099993</v>
      </c>
      <c r="K27" s="6">
        <f xml:space="preserve"> ('octsep cfs'!$I27*31 + 'octsep cfs'!$J27*30 + 'octsep cfs'!$K27*31 + 'octsep cfs'!$L27*31)*1.983471/1000</f>
        <v>475.77717224100002</v>
      </c>
      <c r="L27" s="6">
        <f xml:space="preserve"> ('octsep cfs'!$J27*30 + 'octsep cfs'!$K27*31 + 'octsep cfs'!$L27*31)*1.983471/1000</f>
        <v>289.59271641300001</v>
      </c>
      <c r="M27" s="6">
        <f xml:space="preserve"> ('octsep cfs'!$K27*31 + 'octsep cfs'!$L27*31)*1.983471/1000</f>
        <v>169.275365553</v>
      </c>
      <c r="N27" s="6">
        <f xml:space="preserve"> 'octsep cfs'!$L27*31*1.983471/1000</f>
        <v>79.257517688999997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947.14508844900001</v>
      </c>
      <c r="C28" s="6">
        <f>('augjul cfs'!$C28*30 + 'octsep cfs'!$B28*31 + 'octsep cfs'!$C28*30 + 'octsep cfs'!$D28*31 + 'octsep cfs'!$E28*31 + 'octsep cfs'!$F28*29 + 'octsep cfs'!$G28*31)*1.983471/1000</f>
        <v>867.88757076000002</v>
      </c>
      <c r="D28" s="6">
        <f>('octsep cfs'!$B28*31 + 'octsep cfs'!$C28*30 + 'octsep cfs'!$D28*31 + 'octsep cfs'!$E28*31 + 'octsep cfs'!$F28*29 + 'octsep cfs'!$G28*31)*1.983471/1000</f>
        <v>795.64955694000002</v>
      </c>
      <c r="E28" s="6">
        <f>('octsep cfs'!$C28*30 + 'octsep cfs'!$D28*31 + 'octsep cfs'!$E28*31 + 'octsep cfs'!$F28*29 + 'octsep cfs'!$G28*31)*1.983471/1000</f>
        <v>698.19170935499994</v>
      </c>
      <c r="F28" s="6">
        <f>('octsep cfs'!$D28*31 + 'octsep cfs'!$E28*31 + 'octsep cfs'!$F28*29 + 'octsep cfs'!$G28*31)*1.983471/1000</f>
        <v>583.05121780500008</v>
      </c>
      <c r="G28" s="6">
        <f>('octsep cfs'!$E28*31 + 'octsep cfs'!$F28*29 + 'octsep cfs'!$G28*31)*1.983471/1000</f>
        <v>418.44890992800003</v>
      </c>
      <c r="H28" s="6">
        <f>('octsep cfs'!$F28*29 + 'octsep cfs'!$G28*31)*1.983471/1000</f>
        <v>304.45089767400003</v>
      </c>
      <c r="I28" s="6">
        <f>'octsep cfs'!$G28*31*1.983471/1000</f>
        <v>139.88429227499998</v>
      </c>
      <c r="J28" s="6">
        <f xml:space="preserve"> ('octsep cfs'!$H28*30 + 'octsep cfs'!$I28*31 + 'octsep cfs'!$J28*30 + 'octsep cfs'!$K28*31 + 'octsep cfs'!$L28*31)*1.983471/1000</f>
        <v>934.30013025299991</v>
      </c>
      <c r="K28" s="6">
        <f xml:space="preserve"> ('octsep cfs'!$I28*31 + 'octsep cfs'!$J28*30 + 'octsep cfs'!$K28*31 + 'octsep cfs'!$L28*31)*1.983471/1000</f>
        <v>702.94807281299995</v>
      </c>
      <c r="L28" s="6">
        <f xml:space="preserve"> ('octsep cfs'!$J28*30 + 'octsep cfs'!$K28*31 + 'octsep cfs'!$L28*31)*1.983471/1000</f>
        <v>436.52229768000001</v>
      </c>
      <c r="M28" s="6">
        <f xml:space="preserve"> ('octsep cfs'!$K28*31 + 'octsep cfs'!$L28*31)*1.983471/1000</f>
        <v>228.73387572000001</v>
      </c>
      <c r="N28" s="6">
        <f xml:space="preserve"> 'octsep cfs'!$L28*31*1.983471/1000</f>
        <v>94.629417939000007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1001.714342601</v>
      </c>
      <c r="C29" s="6">
        <f>('augjul cfs'!$C29*30 + 'octsep cfs'!$B29*31 + 'octsep cfs'!$C29*30 + 'octsep cfs'!$D29*31 + 'octsep cfs'!$E29*31 + 'octsep cfs'!$F29*28 + 'octsep cfs'!$G29*31)*1.983471/1000</f>
        <v>907.08492466200005</v>
      </c>
      <c r="D29" s="6">
        <f>('octsep cfs'!$B29*31 + 'octsep cfs'!$C29*30 + 'octsep cfs'!$D29*31 + 'octsep cfs'!$E29*31 + 'octsep cfs'!$F29*28 + 'octsep cfs'!$G29*31)*1.983471/1000</f>
        <v>824.017159182</v>
      </c>
      <c r="E29" s="6">
        <f>('octsep cfs'!$C29*30 + 'octsep cfs'!$D29*31 + 'octsep cfs'!$E29*31 + 'octsep cfs'!$F29*28 + 'octsep cfs'!$G29*31)*1.983471/1000</f>
        <v>746.41980672</v>
      </c>
      <c r="F29" s="6">
        <f>('octsep cfs'!$D29*31 + 'octsep cfs'!$E29*31 + 'octsep cfs'!$F29*28 + 'octsep cfs'!$G29*31)*1.983471/1000</f>
        <v>676.32394158</v>
      </c>
      <c r="G29" s="6">
        <f>('octsep cfs'!$E29*31 + 'octsep cfs'!$F29*28 + 'octsep cfs'!$G29*31)*1.983471/1000</f>
        <v>595.09882065900001</v>
      </c>
      <c r="H29" s="6">
        <f>('octsep cfs'!$F29*28 + 'octsep cfs'!$G29*31)*1.983471/1000</f>
        <v>361.38444925800002</v>
      </c>
      <c r="I29" s="6">
        <f>'octsep cfs'!$G29*31*1.983471/1000</f>
        <v>138.34710225000001</v>
      </c>
      <c r="J29" s="6">
        <f xml:space="preserve"> ('octsep cfs'!$H29*30 + 'octsep cfs'!$I29*31 + 'octsep cfs'!$J29*30 + 'octsep cfs'!$K29*31 + 'octsep cfs'!$L29*31)*1.983471/1000</f>
        <v>814.29616781100003</v>
      </c>
      <c r="K29" s="6">
        <f xml:space="preserve"> ('octsep cfs'!$I29*31 + 'octsep cfs'!$J29*30 + 'octsep cfs'!$K29*31 + 'octsep cfs'!$L29*31)*1.983471/1000</f>
        <v>663.6912147810001</v>
      </c>
      <c r="L29" s="6">
        <f xml:space="preserve"> ('octsep cfs'!$J29*30 + 'octsep cfs'!$K29*31 + 'octsep cfs'!$L29*31)*1.983471/1000</f>
        <v>460.72064388000001</v>
      </c>
      <c r="M29" s="6">
        <f xml:space="preserve"> ('octsep cfs'!$K29*31 + 'octsep cfs'!$L29*31)*1.983471/1000</f>
        <v>235.49751183000001</v>
      </c>
      <c r="N29" s="6">
        <f xml:space="preserve"> 'octsep cfs'!$L29*31*1.983471/1000</f>
        <v>94.014541929000004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1103.6826032400002</v>
      </c>
      <c r="C30" s="6">
        <f>('augjul cfs'!$C30*30 + 'octsep cfs'!$B30*31 + 'octsep cfs'!$C30*30 + 'octsep cfs'!$D30*31 + 'octsep cfs'!$E30*31 + 'octsep cfs'!$F30*28 + 'octsep cfs'!$G30*31)*1.983471/1000</f>
        <v>1009.668061311</v>
      </c>
      <c r="D30" s="6">
        <f>('octsep cfs'!$B30*31 + 'octsep cfs'!$C30*30 + 'octsep cfs'!$D30*31 + 'octsep cfs'!$E30*31 + 'octsep cfs'!$F30*28 + 'octsep cfs'!$G30*31)*1.983471/1000</f>
        <v>930.051535371</v>
      </c>
      <c r="E30" s="6">
        <f>('octsep cfs'!$C30*30 + 'octsep cfs'!$D30*31 + 'octsep cfs'!$E30*31 + 'octsep cfs'!$F30*28 + 'octsep cfs'!$G30*31)*1.983471/1000</f>
        <v>848.88790205100008</v>
      </c>
      <c r="F30" s="6">
        <f>('octsep cfs'!$D30*31 + 'octsep cfs'!$E30*31 + 'octsep cfs'!$F30*28 + 'octsep cfs'!$G30*31)*1.983471/1000</f>
        <v>692.86807319100001</v>
      </c>
      <c r="G30" s="6">
        <f>('octsep cfs'!$E30*31 + 'octsep cfs'!$F30*28 + 'octsep cfs'!$G30*31)*1.983471/1000</f>
        <v>497.03006400599998</v>
      </c>
      <c r="H30" s="6">
        <f>('octsep cfs'!$F30*28 + 'octsep cfs'!$G30*31)*1.983471/1000</f>
        <v>341.89684668299998</v>
      </c>
      <c r="I30" s="6">
        <f>'octsep cfs'!$G30*31*1.983471/1000</f>
        <v>157.346770959</v>
      </c>
      <c r="J30" s="6">
        <f xml:space="preserve"> ('octsep cfs'!$H30*30 + 'octsep cfs'!$I30*31 + 'octsep cfs'!$J30*30 + 'octsep cfs'!$K30*31 + 'octsep cfs'!$L30*31)*1.983471/1000</f>
        <v>675.04063584300002</v>
      </c>
      <c r="K30" s="6">
        <f xml:space="preserve"> ('octsep cfs'!$I30*31 + 'octsep cfs'!$J30*30 + 'octsep cfs'!$K30*31 + 'octsep cfs'!$L30*31)*1.983471/1000</f>
        <v>497.48031192299999</v>
      </c>
      <c r="L30" s="6">
        <f xml:space="preserve"> ('octsep cfs'!$J30*30 + 'octsep cfs'!$K30*31 + 'octsep cfs'!$L30*31)*1.983471/1000</f>
        <v>313.93982293799996</v>
      </c>
      <c r="M30" s="6">
        <f xml:space="preserve"> ('octsep cfs'!$K30*31 + 'octsep cfs'!$L30*31)*1.983471/1000</f>
        <v>175.11668764799998</v>
      </c>
      <c r="N30" s="6">
        <f xml:space="preserve"> 'octsep cfs'!$L30*31*1.983471/1000</f>
        <v>79.933881299999996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612.71005966799999</v>
      </c>
      <c r="C31" s="6">
        <f>('augjul cfs'!$C31*30 + 'octsep cfs'!$B31*31 + 'octsep cfs'!$C31*30 + 'octsep cfs'!$D31*31 + 'octsep cfs'!$E31*31 + 'octsep cfs'!$F31*28 + 'octsep cfs'!$G31*31)*1.983471/1000</f>
        <v>532.77617836799993</v>
      </c>
      <c r="D31" s="6">
        <f>('octsep cfs'!$B31*31 + 'octsep cfs'!$C31*30 + 'octsep cfs'!$D31*31 + 'octsep cfs'!$E31*31 + 'octsep cfs'!$F31*28 + 'octsep cfs'!$G31*31)*1.983471/1000</f>
        <v>459.526594338</v>
      </c>
      <c r="E31" s="6">
        <f>('octsep cfs'!$C31*30 + 'octsep cfs'!$D31*31 + 'octsep cfs'!$E31*31 + 'octsep cfs'!$F31*28 + 'octsep cfs'!$G31*31)*1.983471/1000</f>
        <v>388.20097717799996</v>
      </c>
      <c r="F31" s="6">
        <f>('octsep cfs'!$D31*31 + 'octsep cfs'!$E31*31 + 'octsep cfs'!$F31*28 + 'octsep cfs'!$G31*31)*1.983471/1000</f>
        <v>318.10511203800002</v>
      </c>
      <c r="G31" s="6">
        <f>('octsep cfs'!$E31*31 + 'octsep cfs'!$F31*28 + 'octsep cfs'!$G31*31)*1.983471/1000</f>
        <v>242.78280081300002</v>
      </c>
      <c r="H31" s="6">
        <f>('octsep cfs'!$F31*28 + 'octsep cfs'!$G31*31)*1.983471/1000</f>
        <v>164.14015913399999</v>
      </c>
      <c r="I31" s="6">
        <f>'octsep cfs'!$G31*31*1.983471/1000</f>
        <v>92.108426298000012</v>
      </c>
      <c r="J31" s="6">
        <f xml:space="preserve"> ('octsep cfs'!$H31*30 + 'octsep cfs'!$I31*31 + 'octsep cfs'!$J31*30 + 'octsep cfs'!$K31*31 + 'octsep cfs'!$L31*31)*1.983471/1000</f>
        <v>600.32328327300002</v>
      </c>
      <c r="K31" s="6">
        <f xml:space="preserve"> ('octsep cfs'!$I31*31 + 'octsep cfs'!$J31*30 + 'octsep cfs'!$K31*31 + 'octsep cfs'!$L31*31)*1.983471/1000</f>
        <v>487.32494040299997</v>
      </c>
      <c r="L31" s="6">
        <f xml:space="preserve"> ('octsep cfs'!$J31*30 + 'octsep cfs'!$K31*31 + 'octsep cfs'!$L31*31)*1.983471/1000</f>
        <v>309.07238510399998</v>
      </c>
      <c r="M31" s="6">
        <f xml:space="preserve"> ('octsep cfs'!$K31*31 + 'octsep cfs'!$L31*31)*1.983471/1000</f>
        <v>145.971564774</v>
      </c>
      <c r="N31" s="6">
        <f xml:space="preserve"> 'octsep cfs'!$L31*31*1.983471/1000</f>
        <v>63.639667034999995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1123.3764867990001</v>
      </c>
      <c r="C32" s="6">
        <f>('augjul cfs'!$C32*30 + 'octsep cfs'!$B32*31 + 'octsep cfs'!$C32*30 + 'octsep cfs'!$D32*31 + 'octsep cfs'!$E32*31 + 'octsep cfs'!$F32*29 + 'octsep cfs'!$G32*31)*1.983471/1000</f>
        <v>1059.7368197639998</v>
      </c>
      <c r="D32" s="6">
        <f>('octsep cfs'!$B32*31 + 'octsep cfs'!$C32*30 + 'octsep cfs'!$D32*31 + 'octsep cfs'!$E32*31 + 'octsep cfs'!$F32*29 + 'octsep cfs'!$G32*31)*1.983471/1000</f>
        <v>1001.125251714</v>
      </c>
      <c r="E32" s="6">
        <f>('octsep cfs'!$C32*30 + 'octsep cfs'!$D32*31 + 'octsep cfs'!$E32*31 + 'octsep cfs'!$F32*29 + 'octsep cfs'!$G32*31)*1.983471/1000</f>
        <v>936.132857457</v>
      </c>
      <c r="F32" s="6">
        <f>('octsep cfs'!$D32*31 + 'octsep cfs'!$E32*31 + 'octsep cfs'!$F32*29 + 'octsep cfs'!$G32*31)*1.983471/1000</f>
        <v>838.48658012700002</v>
      </c>
      <c r="G32" s="6">
        <f>('octsep cfs'!$E32*31 + 'octsep cfs'!$F32*29 + 'octsep cfs'!$G32*31)*1.983471/1000</f>
        <v>545.80559936700001</v>
      </c>
      <c r="H32" s="6">
        <f>('octsep cfs'!$F32*29 + 'octsep cfs'!$G32*31)*1.983471/1000</f>
        <v>276.48990698700004</v>
      </c>
      <c r="I32" s="6">
        <f>'octsep cfs'!$G32*31*1.983471/1000</f>
        <v>138.90049065900001</v>
      </c>
      <c r="J32" s="6">
        <f xml:space="preserve"> ('octsep cfs'!$H32*30 + 'octsep cfs'!$I32*31 + 'octsep cfs'!$J32*30 + 'octsep cfs'!$K32*31 + 'octsep cfs'!$L32*31)*1.983471/1000</f>
        <v>845.38112532299999</v>
      </c>
      <c r="K32" s="6">
        <f xml:space="preserve"> ('octsep cfs'!$I32*31 + 'octsep cfs'!$J32*30 + 'octsep cfs'!$K32*31 + 'octsep cfs'!$L32*31)*1.983471/1000</f>
        <v>651.45716565299995</v>
      </c>
      <c r="L32" s="6">
        <f xml:space="preserve"> ('octsep cfs'!$J32*30 + 'octsep cfs'!$K32*31 + 'octsep cfs'!$L32*31)*1.983471/1000</f>
        <v>394.561968675</v>
      </c>
      <c r="M32" s="6">
        <f xml:space="preserve"> ('octsep cfs'!$K32*31 + 'octsep cfs'!$L32*31)*1.983471/1000</f>
        <v>206.29090135500002</v>
      </c>
      <c r="N32" s="6">
        <f xml:space="preserve"> 'octsep cfs'!$L32*31*1.983471/1000</f>
        <v>89.833385060999987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1089.8637607829999</v>
      </c>
      <c r="C33" s="6">
        <f>('augjul cfs'!$C33*30 + 'octsep cfs'!$B33*31 + 'octsep cfs'!$C33*30 + 'octsep cfs'!$D33*31 + 'octsep cfs'!$E33*31 + 'octsep cfs'!$F33*28 + 'octsep cfs'!$G33*31)*1.983471/1000</f>
        <v>1000.030375722</v>
      </c>
      <c r="D33" s="6">
        <f>('octsep cfs'!$B33*31 + 'octsep cfs'!$C33*30 + 'octsep cfs'!$D33*31 + 'octsep cfs'!$E33*31 + 'octsep cfs'!$F33*28 + 'octsep cfs'!$G33*31)*1.983471/1000</f>
        <v>921.3064117319999</v>
      </c>
      <c r="E33" s="6">
        <f>('octsep cfs'!$C33*30 + 'octsep cfs'!$D33*31 + 'octsep cfs'!$E33*31 + 'octsep cfs'!$F33*28 + 'octsep cfs'!$G33*31)*1.983471/1000</f>
        <v>826.73848139400002</v>
      </c>
      <c r="F33" s="6">
        <f>('octsep cfs'!$D33*31 + 'octsep cfs'!$E33*31 + 'octsep cfs'!$F33*28 + 'octsep cfs'!$G33*31)*1.983471/1000</f>
        <v>722.48724563400003</v>
      </c>
      <c r="G33" s="6">
        <f>('octsep cfs'!$E33*31 + 'octsep cfs'!$F33*28 + 'octsep cfs'!$G33*31)*1.983471/1000</f>
        <v>519.63964993499997</v>
      </c>
      <c r="H33" s="6">
        <f>('octsep cfs'!$F33*28 + 'octsep cfs'!$G33*31)*1.983471/1000</f>
        <v>411.42147217500002</v>
      </c>
      <c r="I33" s="6">
        <f>'octsep cfs'!$G33*31*1.983471/1000</f>
        <v>252.52957730700001</v>
      </c>
      <c r="J33" s="6">
        <f xml:space="preserve"> ('octsep cfs'!$H33*30 + 'octsep cfs'!$I33*31 + 'octsep cfs'!$J33*30 + 'octsep cfs'!$K33*31 + 'octsep cfs'!$L33*31)*1.983471/1000</f>
        <v>646.70278566599995</v>
      </c>
      <c r="K33" s="6">
        <f xml:space="preserve"> ('octsep cfs'!$I33*31 + 'octsep cfs'!$J33*30 + 'octsep cfs'!$K33*31 + 'octsep cfs'!$L33*31)*1.983471/1000</f>
        <v>457.89618117599997</v>
      </c>
      <c r="L33" s="6">
        <f xml:space="preserve"> ('octsep cfs'!$J33*30 + 'octsep cfs'!$K33*31 + 'octsep cfs'!$L33*31)*1.983471/1000</f>
        <v>274.72461779700001</v>
      </c>
      <c r="M33" s="6">
        <f xml:space="preserve"> ('octsep cfs'!$K33*31 + 'octsep cfs'!$L33*31)*1.983471/1000</f>
        <v>156.60891974700002</v>
      </c>
      <c r="N33" s="6">
        <f xml:space="preserve"> 'octsep cfs'!$L33*31*1.983471/1000</f>
        <v>72.985782387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1080.4145049389999</v>
      </c>
      <c r="C34" s="6">
        <f>('augjul cfs'!$C34*30 + 'octsep cfs'!$B34*31 + 'octsep cfs'!$C34*30 + 'octsep cfs'!$D34*31 + 'octsep cfs'!$E34*31 + 'octsep cfs'!$F34*28 + 'octsep cfs'!$G34*31)*1.983471/1000</f>
        <v>1007.428722552</v>
      </c>
      <c r="D34" s="6">
        <f>('octsep cfs'!$B34*31 + 'octsep cfs'!$C34*30 + 'octsep cfs'!$D34*31 + 'octsep cfs'!$E34*31 + 'octsep cfs'!$F34*28 + 'octsep cfs'!$G34*31)*1.983471/1000</f>
        <v>940.66508869200004</v>
      </c>
      <c r="E34" s="6">
        <f>('octsep cfs'!$C34*30 + 'octsep cfs'!$D34*31 + 'octsep cfs'!$E34*31 + 'octsep cfs'!$F34*28 + 'octsep cfs'!$G34*31)*1.983471/1000</f>
        <v>864.42046345199992</v>
      </c>
      <c r="F34" s="6">
        <f>('octsep cfs'!$D34*31 + 'octsep cfs'!$E34*31 + 'octsep cfs'!$F34*28 + 'octsep cfs'!$G34*31)*1.983471/1000</f>
        <v>767.19071503199996</v>
      </c>
      <c r="G34" s="6">
        <f>('octsep cfs'!$E34*31 + 'octsep cfs'!$F34*28 + 'octsep cfs'!$G34*31)*1.983471/1000</f>
        <v>617.22245619299997</v>
      </c>
      <c r="H34" s="6">
        <f>('octsep cfs'!$F34*28 + 'octsep cfs'!$G34*31)*1.983471/1000</f>
        <v>435.09618203099996</v>
      </c>
      <c r="I34" s="6">
        <f>'octsep cfs'!$G34*31*1.983471/1000</f>
        <v>158.576522979</v>
      </c>
      <c r="J34" s="6">
        <f xml:space="preserve"> ('octsep cfs'!$H34*30 + 'octsep cfs'!$I34*31 + 'octsep cfs'!$J34*30 + 'octsep cfs'!$K34*31 + 'octsep cfs'!$L34*31)*1.983471/1000</f>
        <v>748.1057570700001</v>
      </c>
      <c r="K34" s="6">
        <f xml:space="preserve"> ('octsep cfs'!$I34*31 + 'octsep cfs'!$J34*30 + 'octsep cfs'!$K34*31 + 'octsep cfs'!$L34*31)*1.983471/1000</f>
        <v>584.35039130999996</v>
      </c>
      <c r="L34" s="6">
        <f xml:space="preserve"> ('octsep cfs'!$J34*30 + 'octsep cfs'!$K34*31 + 'octsep cfs'!$L34*31)*1.983471/1000</f>
        <v>357.70709402400001</v>
      </c>
      <c r="M34" s="6">
        <f xml:space="preserve"> ('octsep cfs'!$K34*31 + 'octsep cfs'!$L34*31)*1.983471/1000</f>
        <v>187.16825744399998</v>
      </c>
      <c r="N34" s="6">
        <f xml:space="preserve"> 'octsep cfs'!$L34*31*1.983471/1000</f>
        <v>83.623137359999987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815.53385371499996</v>
      </c>
      <c r="C35" s="6">
        <f>('augjul cfs'!$C35*30 + 'octsep cfs'!$B35*31 + 'octsep cfs'!$C35*30 + 'octsep cfs'!$D35*31 + 'octsep cfs'!$E35*31 + 'octsep cfs'!$F35*28 + 'octsep cfs'!$G35*31)*1.983471/1000</f>
        <v>731.91071635500009</v>
      </c>
      <c r="D35" s="6">
        <f>('octsep cfs'!$B35*31 + 'octsep cfs'!$C35*30 + 'octsep cfs'!$D35*31 + 'octsep cfs'!$E35*31 + 'octsep cfs'!$F35*28 + 'octsep cfs'!$G35*31)*1.983471/1000</f>
        <v>657.17352907499992</v>
      </c>
      <c r="E35" s="6">
        <f>('octsep cfs'!$C35*30 + 'octsep cfs'!$D35*31 + 'octsep cfs'!$E35*31 + 'octsep cfs'!$F35*28 + 'octsep cfs'!$G35*31)*1.983471/1000</f>
        <v>584.00328388500009</v>
      </c>
      <c r="F35" s="6">
        <f>('octsep cfs'!$D35*31 + 'octsep cfs'!$E35*31 + 'octsep cfs'!$F35*28 + 'octsep cfs'!$G35*31)*1.983471/1000</f>
        <v>479.21651095499999</v>
      </c>
      <c r="G35" s="6">
        <f>('octsep cfs'!$E35*31 + 'octsep cfs'!$F35*28 + 'octsep cfs'!$G35*31)*1.983471/1000</f>
        <v>376.04031647700003</v>
      </c>
      <c r="H35" s="6">
        <f>('octsep cfs'!$F35*28 + 'octsep cfs'!$G35*31)*1.983471/1000</f>
        <v>229.023462486</v>
      </c>
      <c r="I35" s="6">
        <f>'octsep cfs'!$G35*31*1.983471/1000</f>
        <v>120.39272275800001</v>
      </c>
      <c r="J35" s="6">
        <f xml:space="preserve"> ('octsep cfs'!$H35*30 + 'octsep cfs'!$I35*31 + 'octsep cfs'!$J35*30 + 'octsep cfs'!$K35*31 + 'octsep cfs'!$L35*31)*1.983471/1000</f>
        <v>492.44824599600003</v>
      </c>
      <c r="K35" s="6">
        <f xml:space="preserve"> ('octsep cfs'!$I35*31 + 'octsep cfs'!$J35*30 + 'octsep cfs'!$K35*31 + 'octsep cfs'!$L35*31)*1.983471/1000</f>
        <v>349.22180508600002</v>
      </c>
      <c r="L35" s="6">
        <f xml:space="preserve"> ('octsep cfs'!$J35*30 + 'octsep cfs'!$K35*31 + 'octsep cfs'!$L35*31)*1.983471/1000</f>
        <v>221.26610740499999</v>
      </c>
      <c r="M35" s="6">
        <f xml:space="preserve"> ('octsep cfs'!$K35*31 + 'octsep cfs'!$L35*31)*1.983471/1000</f>
        <v>130.04627611500001</v>
      </c>
      <c r="N35" s="6">
        <f xml:space="preserve"> 'octsep cfs'!$L35*31*1.983471/1000</f>
        <v>61.180162994999996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623.18278654799997</v>
      </c>
      <c r="C36" s="6">
        <f>('augjul cfs'!$C36*30 + 'octsep cfs'!$B36*31 + 'octsep cfs'!$C36*30 + 'octsep cfs'!$D36*31 + 'octsep cfs'!$E36*31 + 'octsep cfs'!$F36*29 + 'octsep cfs'!$G36*31)*1.983471/1000</f>
        <v>562.00262355300003</v>
      </c>
      <c r="D36" s="6">
        <f>('octsep cfs'!$B36*31 + 'octsep cfs'!$C36*30 + 'octsep cfs'!$D36*31 + 'octsep cfs'!$E36*31 + 'octsep cfs'!$F36*29 + 'octsep cfs'!$G36*31)*1.983471/1000</f>
        <v>503.33155137300002</v>
      </c>
      <c r="E36" s="6">
        <f>('octsep cfs'!$C36*30 + 'octsep cfs'!$D36*31 + 'octsep cfs'!$E36*31 + 'octsep cfs'!$F36*29 + 'octsep cfs'!$G36*31)*1.983471/1000</f>
        <v>439.13849592899999</v>
      </c>
      <c r="F36" s="6">
        <f>('octsep cfs'!$D36*31 + 'octsep cfs'!$E36*31 + 'octsep cfs'!$F36*29 + 'octsep cfs'!$G36*31)*1.983471/1000</f>
        <v>379.87238244899999</v>
      </c>
      <c r="G36" s="6">
        <f>('octsep cfs'!$E36*31 + 'octsep cfs'!$F36*29 + 'octsep cfs'!$G36*31)*1.983471/1000</f>
        <v>319.737508671</v>
      </c>
      <c r="H36" s="6">
        <f>('octsep cfs'!$F36*29 + 'octsep cfs'!$G36*31)*1.983471/1000</f>
        <v>254.00726320199999</v>
      </c>
      <c r="I36" s="6">
        <f>'octsep cfs'!$G36*31*1.983471/1000</f>
        <v>151.50544886400002</v>
      </c>
      <c r="J36" s="6">
        <f xml:space="preserve"> ('octsep cfs'!$H36*30 + 'octsep cfs'!$I36*31 + 'octsep cfs'!$J36*30 + 'octsep cfs'!$K36*31 + 'octsep cfs'!$L36*31)*1.983471/1000</f>
        <v>605.09551449900005</v>
      </c>
      <c r="K36" s="6">
        <f xml:space="preserve"> ('octsep cfs'!$I36*31 + 'octsep cfs'!$J36*30 + 'octsep cfs'!$K36*31 + 'octsep cfs'!$L36*31)*1.983471/1000</f>
        <v>444.61287588900001</v>
      </c>
      <c r="L36" s="6">
        <f xml:space="preserve"> ('octsep cfs'!$J36*30 + 'octsep cfs'!$K36*31 + 'octsep cfs'!$L36*31)*1.983471/1000</f>
        <v>275.52197313900001</v>
      </c>
      <c r="M36" s="6">
        <f xml:space="preserve"> ('octsep cfs'!$K36*31 + 'octsep cfs'!$L36*31)*1.983471/1000</f>
        <v>140.74511868900001</v>
      </c>
      <c r="N36" s="6">
        <f xml:space="preserve"> 'octsep cfs'!$L36*31*1.983471/1000</f>
        <v>64.684956251999992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771.46311156600007</v>
      </c>
      <c r="C37" s="6">
        <f>('augjul cfs'!$C37*30 + 'octsep cfs'!$B37*31 + 'octsep cfs'!$C37*30 + 'octsep cfs'!$D37*31 + 'octsep cfs'!$E37*31 + 'octsep cfs'!$F37*28 + 'octsep cfs'!$G37*31)*1.983471/1000</f>
        <v>706.77815531399995</v>
      </c>
      <c r="D37" s="6">
        <f>('octsep cfs'!$B37*31 + 'octsep cfs'!$C37*30 + 'octsep cfs'!$D37*31 + 'octsep cfs'!$E37*31 + 'octsep cfs'!$F37*28 + 'octsep cfs'!$G37*31)*1.983471/1000</f>
        <v>647.57154596400005</v>
      </c>
      <c r="E37" s="6">
        <f>('octsep cfs'!$C37*30 + 'octsep cfs'!$D37*31 + 'octsep cfs'!$E37*31 + 'octsep cfs'!$F37*28 + 'octsep cfs'!$G37*31)*1.983471/1000</f>
        <v>585.83799455999997</v>
      </c>
      <c r="F37" s="6">
        <f>('octsep cfs'!$D37*31 + 'octsep cfs'!$E37*31 + 'octsep cfs'!$F37*28 + 'octsep cfs'!$G37*31)*1.983471/1000</f>
        <v>499.85452671000002</v>
      </c>
      <c r="G37" s="6">
        <f>('octsep cfs'!$E37*31 + 'octsep cfs'!$F37*28 + 'octsep cfs'!$G37*31)*1.983471/1000</f>
        <v>400.060150287</v>
      </c>
      <c r="H37" s="6">
        <f>('octsep cfs'!$F37*28 + 'octsep cfs'!$G37*31)*1.983471/1000</f>
        <v>320.06478138599999</v>
      </c>
      <c r="I37" s="6">
        <f>'octsep cfs'!$G37*31*1.983471/1000</f>
        <v>157.28528335799999</v>
      </c>
      <c r="J37" s="6">
        <f xml:space="preserve"> ('octsep cfs'!$H37*30 + 'octsep cfs'!$I37*31 + 'octsep cfs'!$J37*30 + 'octsep cfs'!$K37*31 + 'octsep cfs'!$L37*31)*1.983471/1000</f>
        <v>620.32262136600002</v>
      </c>
      <c r="K37" s="6">
        <f xml:space="preserve"> ('octsep cfs'!$I37*31 + 'octsep cfs'!$J37*30 + 'octsep cfs'!$K37*31 + 'octsep cfs'!$L37*31)*1.983471/1000</f>
        <v>463.94576772599999</v>
      </c>
      <c r="L37" s="6">
        <f xml:space="preserve"> ('octsep cfs'!$J37*30 + 'octsep cfs'!$K37*31 + 'octsep cfs'!$L37*31)*1.983471/1000</f>
        <v>292.82577414299999</v>
      </c>
      <c r="M37" s="6">
        <f xml:space="preserve"> ('octsep cfs'!$K37*31 + 'octsep cfs'!$L37*31)*1.983471/1000</f>
        <v>145.91007717299999</v>
      </c>
      <c r="N37" s="6">
        <f xml:space="preserve"> 'octsep cfs'!$L37*31*1.983471/1000</f>
        <v>67.759336301999994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746.25517862699996</v>
      </c>
      <c r="C38" s="6">
        <f>('augjul cfs'!$C38*30 + 'octsep cfs'!$B38*31 + 'octsep cfs'!$C38*30 + 'octsep cfs'!$D38*31 + 'octsep cfs'!$E38*31 + 'octsep cfs'!$F38*28 + 'octsep cfs'!$G38*31)*1.983471/1000</f>
        <v>678.49584232500001</v>
      </c>
      <c r="D38" s="6">
        <f>('octsep cfs'!$B38*31 + 'octsep cfs'!$C38*30 + 'octsep cfs'!$D38*31 + 'octsep cfs'!$E38*31 + 'octsep cfs'!$F38*28 + 'octsep cfs'!$G38*31)*1.983471/1000</f>
        <v>614.76691909500005</v>
      </c>
      <c r="E38" s="6">
        <f>('octsep cfs'!$C38*30 + 'octsep cfs'!$D38*31 + 'octsep cfs'!$E38*31 + 'octsep cfs'!$F38*28 + 'octsep cfs'!$G38*31)*1.983471/1000</f>
        <v>543.87171514199997</v>
      </c>
      <c r="F38" s="6">
        <f>('octsep cfs'!$D38*31 + 'octsep cfs'!$E38*31 + 'octsep cfs'!$F38*28 + 'octsep cfs'!$G38*31)*1.983471/1000</f>
        <v>436.70477701199997</v>
      </c>
      <c r="G38" s="6">
        <f>('octsep cfs'!$E38*31 + 'octsep cfs'!$F38*28 + 'octsep cfs'!$G38*31)*1.983471/1000</f>
        <v>310.347756957</v>
      </c>
      <c r="H38" s="6">
        <f>('octsep cfs'!$F38*28 + 'octsep cfs'!$G38*31)*1.983471/1000</f>
        <v>204.89652124199998</v>
      </c>
      <c r="I38" s="6">
        <f>'octsep cfs'!$G38*31*1.983471/1000</f>
        <v>104.65189690199999</v>
      </c>
      <c r="J38" s="6">
        <f xml:space="preserve"> ('octsep cfs'!$H38*30 + 'octsep cfs'!$I38*31 + 'octsep cfs'!$J38*30 + 'octsep cfs'!$K38*31 + 'octsep cfs'!$L38*31)*1.983471/1000</f>
        <v>577.06708579799999</v>
      </c>
      <c r="K38" s="6">
        <f xml:space="preserve"> ('octsep cfs'!$I38*31 + 'octsep cfs'!$J38*30 + 'octsep cfs'!$K38*31 + 'octsep cfs'!$L38*31)*1.983471/1000</f>
        <v>410.63403418800004</v>
      </c>
      <c r="L38" s="6">
        <f xml:space="preserve"> ('octsep cfs'!$J38*30 + 'octsep cfs'!$K38*31 + 'octsep cfs'!$L38*31)*1.983471/1000</f>
        <v>261.52660176299997</v>
      </c>
      <c r="M38" s="6">
        <f xml:space="preserve"> ('octsep cfs'!$K38*31 + 'octsep cfs'!$L38*31)*1.983471/1000</f>
        <v>142.220821113</v>
      </c>
      <c r="N38" s="6">
        <f xml:space="preserve"> 'octsep cfs'!$L38*31*1.983471/1000</f>
        <v>65.299832261999995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847.77120787800004</v>
      </c>
      <c r="C39" s="6">
        <f>('augjul cfs'!$C39*30 + 'octsep cfs'!$B39*31 + 'octsep cfs'!$C39*30 + 'octsep cfs'!$D39*31 + 'octsep cfs'!$E39*31 + 'octsep cfs'!$F39*28 + 'octsep cfs'!$G39*31)*1.983471/1000</f>
        <v>782.47137561600005</v>
      </c>
      <c r="D39" s="6">
        <f>('octsep cfs'!$B39*31 + 'octsep cfs'!$C39*30 + 'octsep cfs'!$D39*31 + 'octsep cfs'!$E39*31 + 'octsep cfs'!$F39*28 + 'octsep cfs'!$G39*31)*1.983471/1000</f>
        <v>725.94245211600003</v>
      </c>
      <c r="E39" s="6">
        <f>('octsep cfs'!$C39*30 + 'octsep cfs'!$D39*31 + 'octsep cfs'!$E39*31 + 'octsep cfs'!$F39*28 + 'octsep cfs'!$G39*31)*1.983471/1000</f>
        <v>633.83402581799999</v>
      </c>
      <c r="F39" s="6">
        <f>('octsep cfs'!$D39*31 + 'octsep cfs'!$E39*31 + 'octsep cfs'!$F39*28 + 'octsep cfs'!$G39*31)*1.983471/1000</f>
        <v>531.12989743799994</v>
      </c>
      <c r="G39" s="6">
        <f>('octsep cfs'!$E39*31 + 'octsep cfs'!$F39*28 + 'octsep cfs'!$G39*31)*1.983471/1000</f>
        <v>373.72163887799996</v>
      </c>
      <c r="H39" s="6">
        <f>('octsep cfs'!$F39*28 + 'octsep cfs'!$G39*31)*1.983471/1000</f>
        <v>290.34445192199996</v>
      </c>
      <c r="I39" s="6">
        <f>'octsep cfs'!$G39*31*1.983471/1000</f>
        <v>109.57090498199999</v>
      </c>
      <c r="J39" s="6">
        <f xml:space="preserve"> ('octsep cfs'!$H39*30 + 'octsep cfs'!$I39*31 + 'octsep cfs'!$J39*30 + 'octsep cfs'!$K39*31 + 'octsep cfs'!$L39*31)*1.983471/1000</f>
        <v>584.13815991299998</v>
      </c>
      <c r="K39" s="6">
        <f xml:space="preserve"> ('octsep cfs'!$I39*31 + 'octsep cfs'!$J39*30 + 'octsep cfs'!$K39*31 + 'octsep cfs'!$L39*31)*1.983471/1000</f>
        <v>428.23733931299995</v>
      </c>
      <c r="L39" s="6">
        <f xml:space="preserve"> ('octsep cfs'!$J39*30 + 'octsep cfs'!$K39*31 + 'octsep cfs'!$L39*31)*1.983471/1000</f>
        <v>241.49949507599999</v>
      </c>
      <c r="M39" s="6">
        <f xml:space="preserve"> ('octsep cfs'!$K39*31 + 'octsep cfs'!$L39*31)*1.983471/1000</f>
        <v>141.175531896</v>
      </c>
      <c r="N39" s="6">
        <f xml:space="preserve"> 'octsep cfs'!$L39*31*1.983471/1000</f>
        <v>64.746443853000002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743.92063326000005</v>
      </c>
      <c r="C40" s="6">
        <f>('augjul cfs'!$C40*30 + 'octsep cfs'!$B40*31 + 'octsep cfs'!$C40*30 + 'octsep cfs'!$D40*31 + 'octsep cfs'!$E40*31 + 'octsep cfs'!$F40*29 + 'octsep cfs'!$G40*31)*1.983471/1000</f>
        <v>679.17418940699997</v>
      </c>
      <c r="D40" s="6">
        <f>('octsep cfs'!$B40*31 + 'octsep cfs'!$C40*30 + 'octsep cfs'!$D40*31 + 'octsep cfs'!$E40*31 + 'octsep cfs'!$F40*29 + 'octsep cfs'!$G40*31)*1.983471/1000</f>
        <v>619.78906766700004</v>
      </c>
      <c r="E40" s="6">
        <f>('octsep cfs'!$C40*30 + 'octsep cfs'!$D40*31 + 'octsep cfs'!$E40*31 + 'octsep cfs'!$F40*29 + 'octsep cfs'!$G40*31)*1.983471/1000</f>
        <v>557.44064025299997</v>
      </c>
      <c r="F40" s="6">
        <f>('octsep cfs'!$D40*31 + 'octsep cfs'!$E40*31 + 'octsep cfs'!$F40*29 + 'octsep cfs'!$G40*31)*1.983471/1000</f>
        <v>437.65882656299999</v>
      </c>
      <c r="G40" s="6">
        <f>('octsep cfs'!$E40*31 + 'octsep cfs'!$F40*29 + 'octsep cfs'!$G40*31)*1.983471/1000</f>
        <v>337.61849973599999</v>
      </c>
      <c r="H40" s="6">
        <f>('octsep cfs'!$F40*29 + 'octsep cfs'!$G40*31)*1.983471/1000</f>
        <v>218.63999180100001</v>
      </c>
      <c r="I40" s="6">
        <f>'octsep cfs'!$G40*31*1.983471/1000</f>
        <v>112.39933462799999</v>
      </c>
      <c r="J40" s="6">
        <f xml:space="preserve"> ('octsep cfs'!$H40*30 + 'octsep cfs'!$I40*31 + 'octsep cfs'!$J40*30 + 'octsep cfs'!$K40*31 + 'octsep cfs'!$L40*31)*1.983471/1000</f>
        <v>666.26179319700009</v>
      </c>
      <c r="K40" s="6">
        <f xml:space="preserve"> ('octsep cfs'!$I40*31 + 'octsep cfs'!$J40*30 + 'octsep cfs'!$K40*31 + 'octsep cfs'!$L40*31)*1.983471/1000</f>
        <v>521.30973251700004</v>
      </c>
      <c r="L40" s="6">
        <f xml:space="preserve"> ('octsep cfs'!$J40*30 + 'octsep cfs'!$K40*31 + 'octsep cfs'!$L40*31)*1.983471/1000</f>
        <v>349.82081332800004</v>
      </c>
      <c r="M40" s="6">
        <f xml:space="preserve"> ('octsep cfs'!$K40*31 + 'octsep cfs'!$L40*31)*1.983471/1000</f>
        <v>167.738175528</v>
      </c>
      <c r="N40" s="6">
        <f xml:space="preserve"> 'octsep cfs'!$L40*31*1.983471/1000</f>
        <v>71.387104760999989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1318.8852397980002</v>
      </c>
      <c r="C41" s="6">
        <f>('augjul cfs'!$C41*30 + 'octsep cfs'!$B41*31 + 'octsep cfs'!$C41*30 + 'octsep cfs'!$D41*31 + 'octsep cfs'!$E41*31 + 'octsep cfs'!$F41*28 + 'octsep cfs'!$G41*31)*1.983471/1000</f>
        <v>1247.4981350370001</v>
      </c>
      <c r="D41" s="6">
        <f>('octsep cfs'!$B41*31 + 'octsep cfs'!$C41*30 + 'octsep cfs'!$D41*31 + 'octsep cfs'!$E41*31 + 'octsep cfs'!$F41*28 + 'octsep cfs'!$G41*31)*1.983471/1000</f>
        <v>1186.6849141770001</v>
      </c>
      <c r="E41" s="6">
        <f>('octsep cfs'!$C41*30 + 'octsep cfs'!$D41*31 + 'octsep cfs'!$E41*31 + 'octsep cfs'!$F41*28 + 'octsep cfs'!$G41*31)*1.983471/1000</f>
        <v>1134.4819409280001</v>
      </c>
      <c r="F41" s="6">
        <f>('octsep cfs'!$D41*31 + 'octsep cfs'!$E41*31 + 'octsep cfs'!$F41*28 + 'octsep cfs'!$G41*31)*1.983471/1000</f>
        <v>1060.934836248</v>
      </c>
      <c r="G41" s="6">
        <f>('octsep cfs'!$E41*31 + 'octsep cfs'!$F41*28 + 'octsep cfs'!$G41*31)*1.983471/1000</f>
        <v>592.46080422900002</v>
      </c>
      <c r="H41" s="6">
        <f>('octsep cfs'!$F41*28 + 'octsep cfs'!$G41*31)*1.983471/1000</f>
        <v>309.37188922500002</v>
      </c>
      <c r="I41" s="6">
        <f>'octsep cfs'!$G41*31*1.983471/1000</f>
        <v>132.874705761</v>
      </c>
      <c r="J41" s="6">
        <f xml:space="preserve"> ('octsep cfs'!$H41*30 + 'octsep cfs'!$I41*31 + 'octsep cfs'!$J41*30 + 'octsep cfs'!$K41*31 + 'octsep cfs'!$L41*31)*1.983471/1000</f>
        <v>557.97617742299997</v>
      </c>
      <c r="K41" s="6">
        <f xml:space="preserve"> ('octsep cfs'!$I41*31 + 'octsep cfs'!$J41*30 + 'octsep cfs'!$K41*31 + 'octsep cfs'!$L41*31)*1.983471/1000</f>
        <v>408.79932351299999</v>
      </c>
      <c r="L41" s="6">
        <f xml:space="preserve"> ('octsep cfs'!$J41*30 + 'octsep cfs'!$K41*31 + 'octsep cfs'!$L41*31)*1.983471/1000</f>
        <v>266.33255199600001</v>
      </c>
      <c r="M41" s="6">
        <f xml:space="preserve"> ('octsep cfs'!$K41*31 + 'octsep cfs'!$L41*31)*1.983471/1000</f>
        <v>158.392060176</v>
      </c>
      <c r="N41" s="6">
        <f xml:space="preserve"> 'octsep cfs'!$L41*31*1.983471/1000</f>
        <v>73.293220392000009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689.18675101500003</v>
      </c>
      <c r="C42" s="6">
        <f>('augjul cfs'!$C42*30 + 'octsep cfs'!$B42*31 + 'octsep cfs'!$C42*30 + 'octsep cfs'!$D42*31 + 'octsep cfs'!$E42*31 + 'octsep cfs'!$F42*28 + 'octsep cfs'!$G42*31)*1.983471/1000</f>
        <v>615.89353062299995</v>
      </c>
      <c r="D42" s="6">
        <f>('octsep cfs'!$B42*31 + 'octsep cfs'!$C42*30 + 'octsep cfs'!$D42*31 + 'octsep cfs'!$E42*31 + 'octsep cfs'!$F42*28 + 'octsep cfs'!$G42*31)*1.983471/1000</f>
        <v>551.33154957299996</v>
      </c>
      <c r="E42" s="6">
        <f>('octsep cfs'!$C42*30 + 'octsep cfs'!$D42*31 + 'octsep cfs'!$E42*31 + 'octsep cfs'!$F42*28 + 'octsep cfs'!$G42*31)*1.983471/1000</f>
        <v>483.69518847300003</v>
      </c>
      <c r="F42" s="6">
        <f>('octsep cfs'!$D42*31 + 'octsep cfs'!$E42*31 + 'octsep cfs'!$F42*28 + 'octsep cfs'!$G42*31)*1.983471/1000</f>
        <v>410.743125093</v>
      </c>
      <c r="G42" s="6">
        <f>('octsep cfs'!$E42*31 + 'octsep cfs'!$F42*28 + 'octsep cfs'!$G42*31)*1.983471/1000</f>
        <v>335.42081386799998</v>
      </c>
      <c r="H42" s="6">
        <f>('octsep cfs'!$F42*28 + 'octsep cfs'!$G42*31)*1.983471/1000</f>
        <v>223.02147923999999</v>
      </c>
      <c r="I42" s="6">
        <f>'octsep cfs'!$G42*31*1.983471/1000</f>
        <v>145.602639168</v>
      </c>
      <c r="J42" s="6">
        <f xml:space="preserve"> ('octsep cfs'!$H42*30 + 'octsep cfs'!$I42*31 + 'octsep cfs'!$J42*30 + 'octsep cfs'!$K42*31 + 'octsep cfs'!$L42*31)*1.983471/1000</f>
        <v>604.83171285599997</v>
      </c>
      <c r="K42" s="6">
        <f xml:space="preserve"> ('octsep cfs'!$I42*31 + 'octsep cfs'!$J42*30 + 'octsep cfs'!$K42*31 + 'octsep cfs'!$L42*31)*1.983471/1000</f>
        <v>389.90279529600002</v>
      </c>
      <c r="L42" s="6">
        <f xml:space="preserve"> ('octsep cfs'!$J42*30 + 'octsep cfs'!$K42*31 + 'octsep cfs'!$L42*31)*1.983471/1000</f>
        <v>226.960652646</v>
      </c>
      <c r="M42" s="6">
        <f xml:space="preserve"> ('octsep cfs'!$K42*31 + 'octsep cfs'!$L42*31)*1.983471/1000</f>
        <v>133.182143766</v>
      </c>
      <c r="N42" s="6">
        <f xml:space="preserve"> 'octsep cfs'!$L42*31*1.983471/1000</f>
        <v>60.073386177000003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756.19831875</v>
      </c>
      <c r="C43" s="6">
        <f>('augjul cfs'!$C43*30 + 'octsep cfs'!$B43*31 + 'octsep cfs'!$C43*30 + 'octsep cfs'!$D43*31 + 'octsep cfs'!$E43*31 + 'octsep cfs'!$F43*28 + 'octsep cfs'!$G43*31)*1.983471/1000</f>
        <v>696.12493257300002</v>
      </c>
      <c r="D43" s="6">
        <f>('octsep cfs'!$B43*31 + 'octsep cfs'!$C43*30 + 'octsep cfs'!$D43*31 + 'octsep cfs'!$E43*31 + 'octsep cfs'!$F43*28 + 'octsep cfs'!$G43*31)*1.983471/1000</f>
        <v>640.667083413</v>
      </c>
      <c r="E43" s="6">
        <f>('octsep cfs'!$C43*30 + 'octsep cfs'!$D43*31 + 'octsep cfs'!$E43*31 + 'octsep cfs'!$F43*28 + 'octsep cfs'!$G43*31)*1.983471/1000</f>
        <v>582.19237486199995</v>
      </c>
      <c r="F43" s="6">
        <f>('octsep cfs'!$D43*31 + 'octsep cfs'!$E43*31 + 'octsep cfs'!$F43*28 + 'octsep cfs'!$G43*31)*1.983471/1000</f>
        <v>481.80890755199999</v>
      </c>
      <c r="G43" s="6">
        <f>('octsep cfs'!$E43*31 + 'octsep cfs'!$F43*28 + 'octsep cfs'!$G43*31)*1.983471/1000</f>
        <v>350.10246620999999</v>
      </c>
      <c r="H43" s="6">
        <f>('octsep cfs'!$F43*28 + 'octsep cfs'!$G43*31)*1.983471/1000</f>
        <v>228.66445423500002</v>
      </c>
      <c r="I43" s="6">
        <f>'octsep cfs'!$G43*31*1.983471/1000</f>
        <v>117.25685510699999</v>
      </c>
      <c r="J43" s="6">
        <f xml:space="preserve"> ('octsep cfs'!$H43*30 + 'octsep cfs'!$I43*31 + 'octsep cfs'!$J43*30 + 'octsep cfs'!$K43*31 + 'octsep cfs'!$L43*31)*1.983471/1000</f>
        <v>566.15799529800006</v>
      </c>
      <c r="K43" s="6">
        <f xml:space="preserve"> ('octsep cfs'!$I43*31 + 'octsep cfs'!$J43*30 + 'octsep cfs'!$K43*31 + 'octsep cfs'!$L43*31)*1.983471/1000</f>
        <v>469.40427991799999</v>
      </c>
      <c r="L43" s="6">
        <f xml:space="preserve"> ('octsep cfs'!$J43*30 + 'octsep cfs'!$K43*31 + 'octsep cfs'!$L43*31)*1.983471/1000</f>
        <v>271.16825429400001</v>
      </c>
      <c r="M43" s="6">
        <f xml:space="preserve"> ('octsep cfs'!$K43*31 + 'octsep cfs'!$L43*31)*1.983471/1000</f>
        <v>136.74842462399999</v>
      </c>
      <c r="N43" s="6">
        <f xml:space="preserve"> 'octsep cfs'!$L43*31*1.983471/1000</f>
        <v>60.196361379000003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626.85617483999999</v>
      </c>
      <c r="C44" s="6">
        <f>('augjul cfs'!$C44*30 + 'octsep cfs'!$B44*31 + 'octsep cfs'!$C44*30 + 'octsep cfs'!$D44*31 + 'octsep cfs'!$E44*31 + 'octsep cfs'!$F44*29 + 'octsep cfs'!$G44*31)*1.983471/1000</f>
        <v>566.659813461</v>
      </c>
      <c r="D44" s="6">
        <f>('octsep cfs'!$B44*31 + 'octsep cfs'!$C44*30 + 'octsep cfs'!$D44*31 + 'octsep cfs'!$E44*31 + 'octsep cfs'!$F44*29 + 'octsep cfs'!$G44*31)*1.983471/1000</f>
        <v>513.22510472099998</v>
      </c>
      <c r="E44" s="6">
        <f>('octsep cfs'!$C44*30 + 'octsep cfs'!$D44*31 + 'octsep cfs'!$E44*31 + 'octsep cfs'!$F44*29 + 'octsep cfs'!$G44*31)*1.983471/1000</f>
        <v>450.01585089300005</v>
      </c>
      <c r="F44" s="6">
        <f>('octsep cfs'!$D44*31 + 'octsep cfs'!$E44*31 + 'octsep cfs'!$F44*29 + 'octsep cfs'!$G44*31)*1.983471/1000</f>
        <v>393.12990261300001</v>
      </c>
      <c r="G44" s="6">
        <f>('octsep cfs'!$E44*31 + 'octsep cfs'!$F44*29 + 'octsep cfs'!$G44*31)*1.983471/1000</f>
        <v>331.76527681499999</v>
      </c>
      <c r="H44" s="6">
        <f>('octsep cfs'!$F44*29 + 'octsep cfs'!$G44*31)*1.983471/1000</f>
        <v>253.79899874700001</v>
      </c>
      <c r="I44" s="6">
        <f>'octsep cfs'!$G44*31*1.983471/1000</f>
        <v>108.15669015900001</v>
      </c>
      <c r="J44" s="6">
        <f xml:space="preserve"> ('octsep cfs'!$H44*30 + 'octsep cfs'!$I44*31 + 'octsep cfs'!$J44*30 + 'octsep cfs'!$K44*31 + 'octsep cfs'!$L44*31)*1.983471/1000</f>
        <v>351.72296201699999</v>
      </c>
      <c r="K44" s="6">
        <f xml:space="preserve"> ('octsep cfs'!$I44*31 + 'octsep cfs'!$J44*30 + 'octsep cfs'!$K44*31 + 'octsep cfs'!$L44*31)*1.983471/1000</f>
        <v>263.418833097</v>
      </c>
      <c r="L44" s="6">
        <f xml:space="preserve"> ('octsep cfs'!$J44*30 + 'octsep cfs'!$K44*31 + 'octsep cfs'!$L44*31)*1.983471/1000</f>
        <v>170.94148119299999</v>
      </c>
      <c r="M44" s="6">
        <f xml:space="preserve"> ('octsep cfs'!$K44*31 + 'octsep cfs'!$L44*31)*1.983471/1000</f>
        <v>104.713384503</v>
      </c>
      <c r="N44" s="6">
        <f xml:space="preserve"> 'octsep cfs'!$L44*31*1.983471/1000</f>
        <v>51.649584840000003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658.38939679800001</v>
      </c>
      <c r="C45" s="6">
        <f>('augjul cfs'!$C45*30 + 'octsep cfs'!$B45*31 + 'octsep cfs'!$C45*30 + 'octsep cfs'!$D45*31 + 'octsep cfs'!$E45*31 + 'octsep cfs'!$F45*28 + 'octsep cfs'!$G45*31)*1.983471/1000</f>
        <v>606.7398119579999</v>
      </c>
      <c r="D45" s="6">
        <f>('octsep cfs'!$B45*31 + 'octsep cfs'!$C45*30 + 'octsep cfs'!$D45*31 + 'octsep cfs'!$E45*31 + 'octsep cfs'!$F45*28 + 'octsep cfs'!$G45*31)*1.983471/1000</f>
        <v>559.43402860800006</v>
      </c>
      <c r="E45" s="6">
        <f>('octsep cfs'!$C45*30 + 'octsep cfs'!$D45*31 + 'octsep cfs'!$E45*31 + 'octsep cfs'!$F45*28 + 'octsep cfs'!$G45*31)*1.983471/1000</f>
        <v>508.09188177300001</v>
      </c>
      <c r="F45" s="6">
        <f>('octsep cfs'!$D45*31 + 'octsep cfs'!$E45*31 + 'octsep cfs'!$F45*28 + 'octsep cfs'!$G45*31)*1.983471/1000</f>
        <v>409.55304249299996</v>
      </c>
      <c r="G45" s="6">
        <f>('octsep cfs'!$E45*31 + 'octsep cfs'!$F45*28 + 'octsep cfs'!$G45*31)*1.983471/1000</f>
        <v>311.60329409999997</v>
      </c>
      <c r="H45" s="6">
        <f>('octsep cfs'!$F45*28 + 'octsep cfs'!$G45*31)*1.983471/1000</f>
        <v>188.93553010500003</v>
      </c>
      <c r="I45" s="6">
        <f>'octsep cfs'!$G45*31*1.983471/1000</f>
        <v>102.130905261</v>
      </c>
      <c r="J45" s="6">
        <f xml:space="preserve"> ('octsep cfs'!$H45*30 + 'octsep cfs'!$I45*31 + 'octsep cfs'!$J45*30 + 'octsep cfs'!$K45*31 + 'octsep cfs'!$L45*31)*1.983471/1000</f>
        <v>680.16790837799999</v>
      </c>
      <c r="K45" s="6">
        <f xml:space="preserve"> ('octsep cfs'!$I45*31 + 'octsep cfs'!$J45*30 + 'octsep cfs'!$K45*31 + 'octsep cfs'!$L45*31)*1.983471/1000</f>
        <v>521.47039366800004</v>
      </c>
      <c r="L45" s="6">
        <f xml:space="preserve"> ('octsep cfs'!$J45*30 + 'octsep cfs'!$K45*31 + 'octsep cfs'!$L45*31)*1.983471/1000</f>
        <v>297.348088023</v>
      </c>
      <c r="M45" s="6">
        <f xml:space="preserve"> ('octsep cfs'!$K45*31 + 'octsep cfs'!$L45*31)*1.983471/1000</f>
        <v>155.133217323</v>
      </c>
      <c r="N45" s="6">
        <f xml:space="preserve"> 'octsep cfs'!$L45*31*1.983471/1000</f>
        <v>65.853220671000003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875.39500849499996</v>
      </c>
      <c r="C46" s="6">
        <f>('augjul cfs'!$C46*30 + 'octsep cfs'!$B46*31 + 'octsep cfs'!$C46*30 + 'octsep cfs'!$D46*31 + 'octsep cfs'!$E46*31 + 'octsep cfs'!$F46*28 + 'octsep cfs'!$G46*31)*1.983471/1000</f>
        <v>809.54178782400004</v>
      </c>
      <c r="D46" s="6">
        <f>('octsep cfs'!$B46*31 + 'octsep cfs'!$C46*30 + 'octsep cfs'!$D46*31 + 'octsep cfs'!$E46*31 + 'octsep cfs'!$F46*28 + 'octsep cfs'!$G46*31)*1.983471/1000</f>
        <v>749.085591744</v>
      </c>
      <c r="E46" s="6">
        <f>('octsep cfs'!$C46*30 + 'octsep cfs'!$D46*31 + 'octsep cfs'!$E46*31 + 'octsep cfs'!$F46*28 + 'octsep cfs'!$G46*31)*1.983471/1000</f>
        <v>681.63369344700004</v>
      </c>
      <c r="F46" s="6">
        <f>('octsep cfs'!$D46*31 + 'octsep cfs'!$E46*31 + 'octsep cfs'!$F46*28 + 'octsep cfs'!$G46*31)*1.983471/1000</f>
        <v>619.33286933699992</v>
      </c>
      <c r="G46" s="6">
        <f>('octsep cfs'!$E46*31 + 'octsep cfs'!$F46*28 + 'octsep cfs'!$G46*31)*1.983471/1000</f>
        <v>521.32163334300003</v>
      </c>
      <c r="H46" s="6">
        <f>('octsep cfs'!$F46*28 + 'octsep cfs'!$G46*31)*1.983471/1000</f>
        <v>266.639990001</v>
      </c>
      <c r="I46" s="6">
        <f>'octsep cfs'!$G46*31*1.983471/1000</f>
        <v>136.072061013</v>
      </c>
      <c r="J46" s="6">
        <f xml:space="preserve"> ('octsep cfs'!$H46*30 + 'octsep cfs'!$I46*31 + 'octsep cfs'!$J46*30 + 'octsep cfs'!$K46*31 + 'octsep cfs'!$L46*31)*1.983471/1000</f>
        <v>464.88593298000001</v>
      </c>
      <c r="K46" s="6">
        <f xml:space="preserve"> ('octsep cfs'!$I46*31 + 'octsep cfs'!$J46*30 + 'octsep cfs'!$K46*31 + 'octsep cfs'!$L46*31)*1.983471/1000</f>
        <v>366.70411847999998</v>
      </c>
      <c r="L46" s="6">
        <f xml:space="preserve"> ('octsep cfs'!$J46*30 + 'octsep cfs'!$K46*31 + 'octsep cfs'!$L46*31)*1.983471/1000</f>
        <v>226.26643779599999</v>
      </c>
      <c r="M46" s="6">
        <f xml:space="preserve"> ('octsep cfs'!$K46*31 + 'octsep cfs'!$L46*31)*1.983471/1000</f>
        <v>126.418507656</v>
      </c>
      <c r="N46" s="6">
        <f xml:space="preserve"> 'octsep cfs'!$L46*31*1.983471/1000</f>
        <v>58.413220950000003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1004.7074003399999</v>
      </c>
      <c r="C47" s="6">
        <f>('augjul cfs'!$C47*30 + 'octsep cfs'!$B47*31 + 'octsep cfs'!$C47*30 + 'octsep cfs'!$D47*31 + 'octsep cfs'!$E47*31 + 'octsep cfs'!$F47*28 + 'octsep cfs'!$G47*31)*1.983471/1000</f>
        <v>946.29417938999995</v>
      </c>
      <c r="D47" s="6">
        <f>('octsep cfs'!$B47*31 + 'octsep cfs'!$C47*30 + 'octsep cfs'!$D47*31 + 'octsep cfs'!$E47*31 + 'octsep cfs'!$F47*28 + 'octsep cfs'!$G47*31)*1.983471/1000</f>
        <v>892.38343760999999</v>
      </c>
      <c r="E47" s="6">
        <f>('octsep cfs'!$C47*30 + 'octsep cfs'!$D47*31 + 'octsep cfs'!$E47*31 + 'octsep cfs'!$F47*28 + 'octsep cfs'!$G47*31)*1.983471/1000</f>
        <v>834.03170426100007</v>
      </c>
      <c r="F47" s="6">
        <f>('octsep cfs'!$D47*31 + 'octsep cfs'!$E47*31 + 'octsep cfs'!$F47*28 + 'octsep cfs'!$G47*31)*1.983471/1000</f>
        <v>696.69617222099998</v>
      </c>
      <c r="G47" s="6">
        <f>('octsep cfs'!$E47*31 + 'octsep cfs'!$F47*28 + 'octsep cfs'!$G47*31)*1.983471/1000</f>
        <v>568.61749933800002</v>
      </c>
      <c r="H47" s="6">
        <f>('octsep cfs'!$F47*28 + 'octsep cfs'!$G47*31)*1.983471/1000</f>
        <v>312.02974036499995</v>
      </c>
      <c r="I47" s="6">
        <f>'octsep cfs'!$G47*31*1.983471/1000</f>
        <v>169.52131595699998</v>
      </c>
      <c r="J47" s="6">
        <f xml:space="preserve"> ('octsep cfs'!$H47*30 + 'octsep cfs'!$I47*31 + 'octsep cfs'!$J47*30 + 'octsep cfs'!$K47*31 + 'octsep cfs'!$L47*31)*1.983471/1000</f>
        <v>849.90740614499998</v>
      </c>
      <c r="K47" s="6">
        <f xml:space="preserve"> ('octsep cfs'!$I47*31 + 'octsep cfs'!$J47*30 + 'octsep cfs'!$K47*31 + 'octsep cfs'!$L47*31)*1.983471/1000</f>
        <v>676.09584241499999</v>
      </c>
      <c r="L47" s="6">
        <f xml:space="preserve"> ('octsep cfs'!$J47*30 + 'octsep cfs'!$K47*31 + 'octsep cfs'!$L47*31)*1.983471/1000</f>
        <v>422.02907508300001</v>
      </c>
      <c r="M47" s="6">
        <f xml:space="preserve"> ('octsep cfs'!$K47*31 + 'octsep cfs'!$L47*31)*1.983471/1000</f>
        <v>218.465446353</v>
      </c>
      <c r="N47" s="6">
        <f xml:space="preserve"> 'octsep cfs'!$L47*31*1.983471/1000</f>
        <v>89.771897459999991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1391.0141627130001</v>
      </c>
      <c r="C48" s="6">
        <f>('augjul cfs'!$C48*30 + 'octsep cfs'!$B48*31 + 'octsep cfs'!$C48*30 + 'octsep cfs'!$D48*31 + 'octsep cfs'!$E48*31 + 'octsep cfs'!$F48*29 + 'octsep cfs'!$G48*31)*1.983471/1000</f>
        <v>1301.2422652529999</v>
      </c>
      <c r="D48" s="6">
        <f>('octsep cfs'!$B48*31 + 'octsep cfs'!$C48*30 + 'octsep cfs'!$D48*31 + 'octsep cfs'!$E48*31 + 'octsep cfs'!$F48*29 + 'octsep cfs'!$G48*31)*1.983471/1000</f>
        <v>1220.376152583</v>
      </c>
      <c r="E48" s="6">
        <f>('octsep cfs'!$C48*30 + 'octsep cfs'!$D48*31 + 'octsep cfs'!$E48*31 + 'octsep cfs'!$F48*29 + 'octsep cfs'!$G48*31)*1.983471/1000</f>
        <v>1138.9050812579999</v>
      </c>
      <c r="F48" s="6">
        <f>('octsep cfs'!$D48*31 + 'octsep cfs'!$E48*31 + 'octsep cfs'!$F48*29 + 'octsep cfs'!$G48*31)*1.983471/1000</f>
        <v>1032.1546720379999</v>
      </c>
      <c r="G48" s="6">
        <f>('octsep cfs'!$E48*31 + 'octsep cfs'!$F48*29 + 'octsep cfs'!$G48*31)*1.983471/1000</f>
        <v>889.81087572299998</v>
      </c>
      <c r="H48" s="6">
        <f>('octsep cfs'!$F48*29 + 'octsep cfs'!$G48*31)*1.983471/1000</f>
        <v>649.94774422199998</v>
      </c>
      <c r="I48" s="6">
        <f>'octsep cfs'!$G48*31*1.983471/1000</f>
        <v>429.18345497999996</v>
      </c>
      <c r="J48" s="6">
        <f xml:space="preserve"> ('octsep cfs'!$H48*30 + 'octsep cfs'!$I48*31 + 'octsep cfs'!$J48*30 + 'octsep cfs'!$K48*31 + 'octsep cfs'!$L48*31)*1.983471/1000</f>
        <v>789.60393733199999</v>
      </c>
      <c r="K48" s="6">
        <f xml:space="preserve"> ('octsep cfs'!$I48*31 + 'octsep cfs'!$J48*30 + 'octsep cfs'!$K48*31 + 'octsep cfs'!$L48*31)*1.983471/1000</f>
        <v>595.5014652719999</v>
      </c>
      <c r="L48" s="6">
        <f xml:space="preserve"> ('octsep cfs'!$J48*30 + 'octsep cfs'!$K48*31 + 'octsep cfs'!$L48*31)*1.983471/1000</f>
        <v>380.47932457499996</v>
      </c>
      <c r="M48" s="6">
        <f xml:space="preserve"> ('octsep cfs'!$K48*31 + 'octsep cfs'!$L48*31)*1.983471/1000</f>
        <v>201.37189327500002</v>
      </c>
      <c r="N48" s="6">
        <f xml:space="preserve"> 'octsep cfs'!$L48*31*1.983471/1000</f>
        <v>90.386773469999994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752.68360813799995</v>
      </c>
      <c r="C49" s="6">
        <f>('augjul cfs'!$C49*30 + 'octsep cfs'!$B49*31 + 'octsep cfs'!$C49*30 + 'octsep cfs'!$D49*31 + 'octsep cfs'!$E49*31 + 'octsep cfs'!$F49*28 + 'octsep cfs'!$G49*31)*1.983471/1000</f>
        <v>662.29683466799997</v>
      </c>
      <c r="D49" s="6">
        <f>('octsep cfs'!$B49*31 + 'octsep cfs'!$C49*30 + 'octsep cfs'!$D49*31 + 'octsep cfs'!$E49*31 + 'octsep cfs'!$F49*28 + 'octsep cfs'!$G49*31)*1.983471/1000</f>
        <v>578.93154853800002</v>
      </c>
      <c r="E49" s="6">
        <f>('octsep cfs'!$C49*30 + 'octsep cfs'!$D49*31 + 'octsep cfs'!$E49*31 + 'octsep cfs'!$F49*28 + 'octsep cfs'!$G49*31)*1.983471/1000</f>
        <v>502.13353488899998</v>
      </c>
      <c r="F49" s="6">
        <f>('octsep cfs'!$D49*31 + 'octsep cfs'!$E49*31 + 'octsep cfs'!$F49*28 + 'octsep cfs'!$G49*31)*1.983471/1000</f>
        <v>424.48064523899995</v>
      </c>
      <c r="G49" s="6">
        <f>('octsep cfs'!$E49*31 + 'octsep cfs'!$F49*28 + 'octsep cfs'!$G49*31)*1.983471/1000</f>
        <v>312.08131061099999</v>
      </c>
      <c r="H49" s="6">
        <f>('octsep cfs'!$F49*28 + 'octsep cfs'!$G49*31)*1.983471/1000</f>
        <v>190.21288542899998</v>
      </c>
      <c r="I49" s="6">
        <f>'octsep cfs'!$G49*31*1.983471/1000</f>
        <v>103.852558089</v>
      </c>
      <c r="J49" s="6">
        <f xml:space="preserve"> ('octsep cfs'!$H49*30 + 'octsep cfs'!$I49*31 + 'octsep cfs'!$J49*30 + 'octsep cfs'!$K49*31 + 'octsep cfs'!$L49*31)*1.983471/1000</f>
        <v>436.94477700300001</v>
      </c>
      <c r="K49" s="6">
        <f xml:space="preserve"> ('octsep cfs'!$I49*31 + 'octsep cfs'!$J49*30 + 'octsep cfs'!$K49*31 + 'octsep cfs'!$L49*31)*1.983471/1000</f>
        <v>320.078665683</v>
      </c>
      <c r="L49" s="6">
        <f xml:space="preserve"> ('octsep cfs'!$J49*30 + 'octsep cfs'!$K49*31 + 'octsep cfs'!$L49*31)*1.983471/1000</f>
        <v>196.98048848100001</v>
      </c>
      <c r="M49" s="6">
        <f xml:space="preserve"> ('octsep cfs'!$K49*31 + 'octsep cfs'!$L49*31)*1.983471/1000</f>
        <v>122.421813591</v>
      </c>
      <c r="N49" s="6">
        <f xml:space="preserve"> 'octsep cfs'!$L49*31*1.983471/1000</f>
        <v>57.552394536000001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1214.5407809009998</v>
      </c>
      <c r="C50" s="6">
        <f>('augjul cfs'!$C50*30 + 'octsep cfs'!$B50*31 + 'octsep cfs'!$C50*30 + 'octsep cfs'!$D50*31 + 'octsep cfs'!$E50*31 + 'octsep cfs'!$F50*28 + 'octsep cfs'!$G50*31)*1.983471/1000</f>
        <v>1156.988386365</v>
      </c>
      <c r="D50" s="6">
        <f>('octsep cfs'!$B50*31 + 'octsep cfs'!$C50*30 + 'octsep cfs'!$D50*31 + 'octsep cfs'!$E50*31 + 'octsep cfs'!$F50*28 + 'octsep cfs'!$G50*31)*1.983471/1000</f>
        <v>1100.5784711249999</v>
      </c>
      <c r="E50" s="6">
        <f>('octsep cfs'!$C50*30 + 'octsep cfs'!$D50*31 + 'octsep cfs'!$E50*31 + 'octsep cfs'!$F50*28 + 'octsep cfs'!$G50*31)*1.983471/1000</f>
        <v>1035.524589267</v>
      </c>
      <c r="F50" s="6">
        <f>('octsep cfs'!$D50*31 + 'octsep cfs'!$E50*31 + 'octsep cfs'!$F50*28 + 'octsep cfs'!$G50*31)*1.983471/1000</f>
        <v>836.60228267700006</v>
      </c>
      <c r="G50" s="6">
        <f>('octsep cfs'!$E50*31 + 'octsep cfs'!$F50*28 + 'octsep cfs'!$G50*31)*1.983471/1000</f>
        <v>617.39898511199999</v>
      </c>
      <c r="H50" s="6">
        <f>('octsep cfs'!$F50*28 + 'octsep cfs'!$G50*31)*1.983471/1000</f>
        <v>347.09949111599997</v>
      </c>
      <c r="I50" s="6">
        <f>'octsep cfs'!$G50*31*1.983471/1000</f>
        <v>210.53354582399999</v>
      </c>
      <c r="J50" s="6">
        <f xml:space="preserve"> ('octsep cfs'!$H50*30 + 'octsep cfs'!$I50*31 + 'octsep cfs'!$J50*30 + 'octsep cfs'!$K50*31 + 'octsep cfs'!$L50*31)*1.983471/1000</f>
        <v>853.22178618600003</v>
      </c>
      <c r="K50" s="6">
        <f xml:space="preserve"> ('octsep cfs'!$I50*31 + 'octsep cfs'!$J50*30 + 'octsep cfs'!$K50*31 + 'octsep cfs'!$L50*31)*1.983471/1000</f>
        <v>646.50443856599998</v>
      </c>
      <c r="L50" s="6">
        <f xml:space="preserve"> ('octsep cfs'!$J50*30 + 'octsep cfs'!$K50*31 + 'octsep cfs'!$L50*31)*1.983471/1000</f>
        <v>430.559983854</v>
      </c>
      <c r="M50" s="6">
        <f xml:space="preserve"> ('octsep cfs'!$K50*31 + 'octsep cfs'!$L50*31)*1.983471/1000</f>
        <v>202.54015769399999</v>
      </c>
      <c r="N50" s="6">
        <f xml:space="preserve"> 'octsep cfs'!$L50*31*1.983471/1000</f>
        <v>84.299500971000001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832.56393572100001</v>
      </c>
      <c r="C51" s="6">
        <f>('augjul cfs'!$C51*30 + 'octsep cfs'!$B51*31 + 'octsep cfs'!$C51*30 + 'octsep cfs'!$D51*31 + 'octsep cfs'!$E51*31 + 'octsep cfs'!$F51*28 + 'octsep cfs'!$G51*31)*1.983471/1000</f>
        <v>748.26443474999996</v>
      </c>
      <c r="D51" s="6">
        <f>('octsep cfs'!$B51*31 + 'octsep cfs'!$C51*30 + 'octsep cfs'!$D51*31 + 'octsep cfs'!$E51*31 + 'octsep cfs'!$F51*28 + 'octsep cfs'!$G51*31)*1.983471/1000</f>
        <v>674.47931354999992</v>
      </c>
      <c r="E51" s="6">
        <f>('octsep cfs'!$C51*30 + 'octsep cfs'!$D51*31 + 'octsep cfs'!$E51*31 + 'octsep cfs'!$F51*28 + 'octsep cfs'!$G51*31)*1.983471/1000</f>
        <v>600.14080394100006</v>
      </c>
      <c r="F51" s="6">
        <f>('octsep cfs'!$D51*31 + 'octsep cfs'!$E51*31 + 'octsep cfs'!$F51*28 + 'octsep cfs'!$G51*31)*1.983471/1000</f>
        <v>529.15237685099999</v>
      </c>
      <c r="G51" s="6">
        <f>('octsep cfs'!$E51*31 + 'octsep cfs'!$F51*28 + 'octsep cfs'!$G51*31)*1.983471/1000</f>
        <v>426.95998398899997</v>
      </c>
      <c r="H51" s="6">
        <f>('octsep cfs'!$F51*28 + 'octsep cfs'!$G51*31)*1.983471/1000</f>
        <v>304.47668279699997</v>
      </c>
      <c r="I51" s="6">
        <f>'octsep cfs'!$G51*31*1.983471/1000</f>
        <v>172.96462161299999</v>
      </c>
      <c r="J51" s="6">
        <f xml:space="preserve"> ('octsep cfs'!$H51*30 + 'octsep cfs'!$I51*31 + 'octsep cfs'!$J51*30 + 'octsep cfs'!$K51*31 + 'octsep cfs'!$L51*31)*1.983471/1000</f>
        <v>818.24922551400005</v>
      </c>
      <c r="K51" s="6">
        <f xml:space="preserve"> ('octsep cfs'!$I51*31 + 'octsep cfs'!$J51*30 + 'octsep cfs'!$K51*31 + 'octsep cfs'!$L51*31)*1.983471/1000</f>
        <v>682.16328020399999</v>
      </c>
      <c r="L51" s="6">
        <f xml:space="preserve"> ('octsep cfs'!$J51*30 + 'octsep cfs'!$K51*31 + 'octsep cfs'!$L51*31)*1.983471/1000</f>
        <v>442.73056191000001</v>
      </c>
      <c r="M51" s="6">
        <f xml:space="preserve"> ('octsep cfs'!$K51*31 + 'octsep cfs'!$L51*31)*1.983471/1000</f>
        <v>214.59172748999998</v>
      </c>
      <c r="N51" s="6">
        <f xml:space="preserve"> 'octsep cfs'!$L51*31*1.983471/1000</f>
        <v>88.726608243000001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952.04624529</v>
      </c>
      <c r="C52" s="6">
        <f>('augjul cfs'!$C52*30 + 'octsep cfs'!$B52*31 + 'octsep cfs'!$C52*30 + 'octsep cfs'!$D52*31 + 'octsep cfs'!$E52*31 + 'octsep cfs'!$F52*29 + 'octsep cfs'!$G52*31)*1.983471/1000</f>
        <v>863.31963704700001</v>
      </c>
      <c r="D52" s="6">
        <f>('octsep cfs'!$B52*31 + 'octsep cfs'!$C52*30 + 'octsep cfs'!$D52*31 + 'octsep cfs'!$E52*31 + 'octsep cfs'!$F52*29 + 'octsep cfs'!$G52*31)*1.983471/1000</f>
        <v>787.39236716699997</v>
      </c>
      <c r="E52" s="6">
        <f>('octsep cfs'!$C52*30 + 'octsep cfs'!$D52*31 + 'octsep cfs'!$E52*31 + 'octsep cfs'!$F52*29 + 'octsep cfs'!$G52*31)*1.983471/1000</f>
        <v>705.49088263500005</v>
      </c>
      <c r="F52" s="6">
        <f>('octsep cfs'!$D52*31 + 'octsep cfs'!$E52*31 + 'octsep cfs'!$F52*29 + 'octsep cfs'!$G52*31)*1.983471/1000</f>
        <v>604.03634098500004</v>
      </c>
      <c r="G52" s="6">
        <f>('octsep cfs'!$E52*31 + 'octsep cfs'!$F52*29 + 'octsep cfs'!$G52*31)*1.983471/1000</f>
        <v>420.80329000500001</v>
      </c>
      <c r="H52" s="6">
        <f>('octsep cfs'!$F52*29 + 'octsep cfs'!$G52*31)*1.983471/1000</f>
        <v>244.825775943</v>
      </c>
      <c r="I52" s="6">
        <f>'octsep cfs'!$G52*31*1.983471/1000</f>
        <v>122.421813591</v>
      </c>
      <c r="J52" s="6">
        <f xml:space="preserve"> ('octsep cfs'!$H52*30 + 'octsep cfs'!$I52*31 + 'octsep cfs'!$J52*30 + 'octsep cfs'!$K52*31 + 'octsep cfs'!$L52*31)*1.983471/1000</f>
        <v>661.68195865799999</v>
      </c>
      <c r="K52" s="6">
        <f xml:space="preserve"> ('octsep cfs'!$I52*31 + 'octsep cfs'!$J52*30 + 'octsep cfs'!$K52*31 + 'octsep cfs'!$L52*31)*1.983471/1000</f>
        <v>524.22741835800002</v>
      </c>
      <c r="L52" s="6">
        <f xml:space="preserve"> ('octsep cfs'!$J52*30 + 'octsep cfs'!$K52*31 + 'octsep cfs'!$L52*31)*1.983471/1000</f>
        <v>324.76164071399995</v>
      </c>
      <c r="M52" s="6">
        <f xml:space="preserve"> ('octsep cfs'!$K52*31 + 'octsep cfs'!$L52*31)*1.983471/1000</f>
        <v>187.78313345399999</v>
      </c>
      <c r="N52" s="6">
        <f xml:space="preserve"> 'octsep cfs'!$L52*31*1.983471/1000</f>
        <v>91.985451096000006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537.47898810900006</v>
      </c>
      <c r="C53" s="6">
        <f>('augjul cfs'!$C53*30 + 'octsep cfs'!$B53*31 + 'octsep cfs'!$C53*30 + 'octsep cfs'!$D53*31 + 'octsep cfs'!$E53*31 + 'octsep cfs'!$F53*28 + 'octsep cfs'!$G53*31)*1.983471/1000</f>
        <v>445.49353701299998</v>
      </c>
      <c r="D53" s="6">
        <f>('octsep cfs'!$B53*31 + 'octsep cfs'!$C53*30 + 'octsep cfs'!$D53*31 + 'octsep cfs'!$E53*31 + 'octsep cfs'!$F53*28 + 'octsep cfs'!$G53*31)*1.983471/1000</f>
        <v>372.89849841300003</v>
      </c>
      <c r="E53" s="6">
        <f>('octsep cfs'!$C53*30 + 'octsep cfs'!$D53*31 + 'octsep cfs'!$E53*31 + 'octsep cfs'!$F53*28 + 'octsep cfs'!$G53*31)*1.983471/1000</f>
        <v>302.49519526800003</v>
      </c>
      <c r="F53" s="6">
        <f>('octsep cfs'!$D53*31 + 'octsep cfs'!$E53*31 + 'octsep cfs'!$F53*28 + 'octsep cfs'!$G53*31)*1.983471/1000</f>
        <v>238.349743128</v>
      </c>
      <c r="G53" s="6">
        <f>('octsep cfs'!$E53*31 + 'octsep cfs'!$F53*28 + 'octsep cfs'!$G53*31)*1.983471/1000</f>
        <v>177.968918946</v>
      </c>
      <c r="H53" s="6">
        <f>('octsep cfs'!$F53*28 + 'octsep cfs'!$G53*31)*1.983471/1000</f>
        <v>119.30974759199999</v>
      </c>
      <c r="I53" s="6">
        <f>'octsep cfs'!$G53*31*1.983471/1000</f>
        <v>67.882311504</v>
      </c>
      <c r="J53" s="6">
        <f xml:space="preserve"> ('octsep cfs'!$H53*30 + 'octsep cfs'!$I53*31 + 'octsep cfs'!$J53*30 + 'octsep cfs'!$K53*31 + 'octsep cfs'!$L53*31)*1.983471/1000</f>
        <v>361.54907735099999</v>
      </c>
      <c r="K53" s="6">
        <f xml:space="preserve"> ('octsep cfs'!$I53*31 + 'octsep cfs'!$J53*30 + 'octsep cfs'!$K53*31 + 'octsep cfs'!$L53*31)*1.983471/1000</f>
        <v>279.25486556100003</v>
      </c>
      <c r="L53" s="6">
        <f xml:space="preserve"> ('octsep cfs'!$J53*30 + 'octsep cfs'!$K53*31 + 'octsep cfs'!$L53*31)*1.983471/1000</f>
        <v>176.50908429</v>
      </c>
      <c r="M53" s="6">
        <f xml:space="preserve"> ('octsep cfs'!$K53*31 + 'octsep cfs'!$L53*31)*1.983471/1000</f>
        <v>100.22478963</v>
      </c>
      <c r="N53" s="6">
        <f xml:space="preserve"> 'octsep cfs'!$L53*31*1.983471/1000</f>
        <v>47.468427972000001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935.757981438</v>
      </c>
      <c r="C54" s="6">
        <f>('augjul cfs'!$C54*30 + 'octsep cfs'!$B54*31 + 'octsep cfs'!$C54*30 + 'octsep cfs'!$D54*31 + 'octsep cfs'!$E54*31 + 'octsep cfs'!$F54*28 + 'octsep cfs'!$G54*31)*1.983471/1000</f>
        <v>888.28955346600003</v>
      </c>
      <c r="D54" s="6">
        <f>('octsep cfs'!$B54*31 + 'octsep cfs'!$C54*30 + 'octsep cfs'!$D54*31 + 'octsep cfs'!$E54*31 + 'octsep cfs'!$F54*28 + 'octsep cfs'!$G54*31)*1.983471/1000</f>
        <v>837.532530576</v>
      </c>
      <c r="E54" s="6">
        <f>('octsep cfs'!$C54*30 + 'octsep cfs'!$D54*31 + 'octsep cfs'!$E54*31 + 'octsep cfs'!$F54*28 + 'octsep cfs'!$G54*31)*1.983471/1000</f>
        <v>782.87005328700002</v>
      </c>
      <c r="F54" s="6">
        <f>('octsep cfs'!$D54*31 + 'octsep cfs'!$E54*31 + 'octsep cfs'!$F54*28 + 'octsep cfs'!$G54*31)*1.983471/1000</f>
        <v>651.90146315699997</v>
      </c>
      <c r="G54" s="6">
        <f>('octsep cfs'!$E54*31 + 'octsep cfs'!$F54*28 + 'octsep cfs'!$G54*31)*1.983471/1000</f>
        <v>403.98345592500004</v>
      </c>
      <c r="H54" s="6">
        <f>('octsep cfs'!$F54*28 + 'octsep cfs'!$G54*31)*1.983471/1000</f>
        <v>257.45850274200001</v>
      </c>
      <c r="I54" s="6">
        <f>'octsep cfs'!$G54*31*1.983471/1000</f>
        <v>122.11437558599999</v>
      </c>
      <c r="J54" s="6">
        <f xml:space="preserve"> ('octsep cfs'!$H54*30 + 'octsep cfs'!$I54*31 + 'octsep cfs'!$J54*30 + 'octsep cfs'!$K54*31 + 'octsep cfs'!$L54*31)*1.983471/1000</f>
        <v>452.15006568900003</v>
      </c>
      <c r="K54" s="6">
        <f xml:space="preserve"> ('octsep cfs'!$I54*31 + 'octsep cfs'!$J54*30 + 'octsep cfs'!$K54*31 + 'octsep cfs'!$L54*31)*1.983471/1000</f>
        <v>338.497177389</v>
      </c>
      <c r="L54" s="6">
        <f xml:space="preserve"> ('octsep cfs'!$J54*30 + 'octsep cfs'!$K54*31 + 'octsep cfs'!$L54*31)*1.983471/1000</f>
        <v>223.02346271100001</v>
      </c>
      <c r="M54" s="6">
        <f xml:space="preserve"> ('octsep cfs'!$K54*31 + 'octsep cfs'!$L54*31)*1.983471/1000</f>
        <v>132.874705761</v>
      </c>
      <c r="N54" s="6">
        <f xml:space="preserve"> 'octsep cfs'!$L54*31*1.983471/1000</f>
        <v>60.811237388999999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640.94675282399999</v>
      </c>
      <c r="C55" s="6">
        <f>('augjul cfs'!$C55*30 + 'octsep cfs'!$B55*31 + 'octsep cfs'!$C55*30 + 'octsep cfs'!$D55*31 + 'octsep cfs'!$E55*31 + 'octsep cfs'!$F55*28 + 'octsep cfs'!$G55*31)*1.983471/1000</f>
        <v>580.135515435</v>
      </c>
      <c r="D55" s="6">
        <f>('octsep cfs'!$B55*31 + 'octsep cfs'!$C55*30 + 'octsep cfs'!$D55*31 + 'octsep cfs'!$E55*31 + 'octsep cfs'!$F55*28 + 'octsep cfs'!$G55*31)*1.983471/1000</f>
        <v>518.48923675499998</v>
      </c>
      <c r="E55" s="6">
        <f>('octsep cfs'!$C55*30 + 'octsep cfs'!$D55*31 + 'octsep cfs'!$E55*31 + 'octsep cfs'!$F55*28 + 'octsep cfs'!$G55*31)*1.983471/1000</f>
        <v>465.79436269799999</v>
      </c>
      <c r="F55" s="6">
        <f>('octsep cfs'!$D55*31 + 'octsep cfs'!$E55*31 + 'octsep cfs'!$F55*28 + 'octsep cfs'!$G55*31)*1.983471/1000</f>
        <v>410.93155483799995</v>
      </c>
      <c r="G55" s="6">
        <f>('octsep cfs'!$E55*31 + 'octsep cfs'!$F55*28 + 'octsep cfs'!$G55*31)*1.983471/1000</f>
        <v>334.74841719900002</v>
      </c>
      <c r="H55" s="6">
        <f>('octsep cfs'!$F55*28 + 'octsep cfs'!$G55*31)*1.983471/1000</f>
        <v>233.29387554899998</v>
      </c>
      <c r="I55" s="6">
        <f>'octsep cfs'!$G55*31*1.983471/1000</f>
        <v>137.54776343699999</v>
      </c>
      <c r="J55" s="6">
        <f xml:space="preserve"> ('octsep cfs'!$H55*30 + 'octsep cfs'!$I55*31 + 'octsep cfs'!$J55*30 + 'octsep cfs'!$K55*31 + 'octsep cfs'!$L55*31)*1.983471/1000</f>
        <v>515.46047653799997</v>
      </c>
      <c r="K55" s="6">
        <f xml:space="preserve"> ('octsep cfs'!$I55*31 + 'octsep cfs'!$J55*30 + 'octsep cfs'!$K55*31 + 'octsep cfs'!$L55*31)*1.983471/1000</f>
        <v>385.14643183800001</v>
      </c>
      <c r="L55" s="6">
        <f xml:space="preserve"> ('octsep cfs'!$J55*30 + 'octsep cfs'!$K55*31 + 'octsep cfs'!$L55*31)*1.983471/1000</f>
        <v>208.73850456900001</v>
      </c>
      <c r="M55" s="6">
        <f xml:space="preserve"> ('octsep cfs'!$K55*31 + 'octsep cfs'!$L55*31)*1.983471/1000</f>
        <v>123.528590409</v>
      </c>
      <c r="N55" s="6">
        <f xml:space="preserve"> 'octsep cfs'!$L55*31*1.983471/1000</f>
        <v>58.351733349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789.71501170800002</v>
      </c>
      <c r="C56" s="6">
        <f>('augjul cfs'!$C56*30 + 'octsep cfs'!$B56*31 + 'octsep cfs'!$C56*30 + 'octsep cfs'!$D56*31 + 'octsep cfs'!$E56*31 + 'octsep cfs'!$F56*29 + 'octsep cfs'!$G56*31)*1.983471/1000</f>
        <v>731.36327835899999</v>
      </c>
      <c r="D56" s="6">
        <f>('octsep cfs'!$B56*31 + 'octsep cfs'!$C56*30 + 'octsep cfs'!$D56*31 + 'octsep cfs'!$E56*31 + 'octsep cfs'!$F56*29 + 'octsep cfs'!$G56*31)*1.983471/1000</f>
        <v>678.52361091900002</v>
      </c>
      <c r="E56" s="6">
        <f>('octsep cfs'!$C56*30 + 'octsep cfs'!$D56*31 + 'octsep cfs'!$E56*31 + 'octsep cfs'!$F56*29 + 'octsep cfs'!$G56*31)*1.983471/1000</f>
        <v>613.71567946500011</v>
      </c>
      <c r="F56" s="6">
        <f>('octsep cfs'!$D56*31 + 'octsep cfs'!$E56*31 + 'octsep cfs'!$F56*29 + 'octsep cfs'!$G56*31)*1.983471/1000</f>
        <v>526.60163314499994</v>
      </c>
      <c r="G56" s="6">
        <f>('octsep cfs'!$E56*31 + 'octsep cfs'!$F56*29 + 'octsep cfs'!$G56*31)*1.983471/1000</f>
        <v>421.88824864200001</v>
      </c>
      <c r="H56" s="6">
        <f>('octsep cfs'!$F56*29 + 'octsep cfs'!$G56*31)*1.983471/1000</f>
        <v>231.276685542</v>
      </c>
      <c r="I56" s="6">
        <f>'octsep cfs'!$G56*31*1.983471/1000</f>
        <v>123.71305321200001</v>
      </c>
      <c r="J56" s="6">
        <f xml:space="preserve"> ('octsep cfs'!$H56*30 + 'octsep cfs'!$I56*31 + 'octsep cfs'!$J56*30 + 'octsep cfs'!$K56*31 + 'octsep cfs'!$L56*31)*1.983471/1000</f>
        <v>456.164610993</v>
      </c>
      <c r="K56" s="6">
        <f xml:space="preserve"> ('octsep cfs'!$I56*31 + 'octsep cfs'!$J56*30 + 'octsep cfs'!$K56*31 + 'octsep cfs'!$L56*31)*1.983471/1000</f>
        <v>319.06709547299999</v>
      </c>
      <c r="L56" s="6">
        <f xml:space="preserve"> ('octsep cfs'!$J56*30 + 'octsep cfs'!$K56*31 + 'octsep cfs'!$L56*31)*1.983471/1000</f>
        <v>202.11767837099998</v>
      </c>
      <c r="M56" s="6">
        <f xml:space="preserve"> ('octsep cfs'!$K56*31 + 'octsep cfs'!$L56*31)*1.983471/1000</f>
        <v>119.347433541</v>
      </c>
      <c r="N56" s="6">
        <f xml:space="preserve"> 'octsep cfs'!$L56*31*1.983471/1000</f>
        <v>54.969915293999996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622.61551384200004</v>
      </c>
      <c r="C57" s="6">
        <f>('augjul cfs'!$C57*30 + 'octsep cfs'!$B57*31 + 'octsep cfs'!$C57*30 + 'octsep cfs'!$D57*31 + 'octsep cfs'!$E57*31 + 'octsep cfs'!$F57*28 + 'octsep cfs'!$G57*31)*1.983471/1000</f>
        <v>567.64559854799995</v>
      </c>
      <c r="D57" s="6">
        <f>('octsep cfs'!$B57*31 + 'octsep cfs'!$C57*30 + 'octsep cfs'!$D57*31 + 'octsep cfs'!$E57*31 + 'octsep cfs'!$F57*28 + 'octsep cfs'!$G57*31)*1.983471/1000</f>
        <v>515.51998066800002</v>
      </c>
      <c r="E57" s="6">
        <f>('octsep cfs'!$C57*30 + 'octsep cfs'!$D57*31 + 'octsep cfs'!$E57*31 + 'octsep cfs'!$F57*28 + 'octsep cfs'!$G57*31)*1.983471/1000</f>
        <v>458.70543734399996</v>
      </c>
      <c r="F57" s="6">
        <f>('octsep cfs'!$D57*31 + 'octsep cfs'!$E57*31 + 'octsep cfs'!$F57*28 + 'octsep cfs'!$G57*31)*1.983471/1000</f>
        <v>391.76329109400001</v>
      </c>
      <c r="G57" s="6">
        <f>('octsep cfs'!$E57*31 + 'octsep cfs'!$F57*28 + 'octsep cfs'!$G57*31)*1.983471/1000</f>
        <v>276.53552681999997</v>
      </c>
      <c r="H57" s="6">
        <f>('octsep cfs'!$F57*28 + 'octsep cfs'!$G57*31)*1.983471/1000</f>
        <v>201.27470319599999</v>
      </c>
      <c r="I57" s="6">
        <f>'octsep cfs'!$G57*31*1.983471/1000</f>
        <v>92.477351904000002</v>
      </c>
      <c r="J57" s="6">
        <f xml:space="preserve"> ('octsep cfs'!$H57*30 + 'octsep cfs'!$I57*31 + 'octsep cfs'!$J57*30 + 'octsep cfs'!$K57*31 + 'octsep cfs'!$L57*31)*1.983471/1000</f>
        <v>399.67932385500001</v>
      </c>
      <c r="K57" s="6">
        <f xml:space="preserve"> ('octsep cfs'!$I57*31 + 'octsep cfs'!$J57*30 + 'octsep cfs'!$K57*31 + 'octsep cfs'!$L57*31)*1.983471/1000</f>
        <v>304.53221998499998</v>
      </c>
      <c r="L57" s="6">
        <f xml:space="preserve"> ('octsep cfs'!$J57*30 + 'octsep cfs'!$K57*31 + 'octsep cfs'!$L57*31)*1.983471/1000</f>
        <v>204.61486836</v>
      </c>
      <c r="M57" s="6">
        <f xml:space="preserve"> ('octsep cfs'!$K57*31 + 'octsep cfs'!$L57*31)*1.983471/1000</f>
        <v>115.59668988</v>
      </c>
      <c r="N57" s="6">
        <f xml:space="preserve"> 'octsep cfs'!$L57*31*1.983471/1000</f>
        <v>52.141485648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1080.3688851059999</v>
      </c>
      <c r="C58" s="6">
        <f>('augjul cfs'!$C58*30 + 'octsep cfs'!$B58*31 + 'octsep cfs'!$C58*30 + 'octsep cfs'!$D58*31 + 'octsep cfs'!$E58*31 + 'octsep cfs'!$F58*28 + 'octsep cfs'!$G58*31)*1.983471/1000</f>
        <v>1028.227399458</v>
      </c>
      <c r="D58" s="6">
        <f>('octsep cfs'!$B58*31 + 'octsep cfs'!$C58*30 + 'octsep cfs'!$D58*31 + 'octsep cfs'!$E58*31 + 'octsep cfs'!$F58*28 + 'octsep cfs'!$G58*31)*1.983471/1000</f>
        <v>981.04062436799995</v>
      </c>
      <c r="E58" s="6">
        <f>('octsep cfs'!$C58*30 + 'octsep cfs'!$D58*31 + 'octsep cfs'!$E58*31 + 'octsep cfs'!$F58*28 + 'octsep cfs'!$G58*31)*1.983471/1000</f>
        <v>926.50112228099999</v>
      </c>
      <c r="F58" s="6">
        <f>('octsep cfs'!$D58*31 + 'octsep cfs'!$E58*31 + 'octsep cfs'!$F58*28 + 'octsep cfs'!$G58*31)*1.983471/1000</f>
        <v>821.23831631100006</v>
      </c>
      <c r="G58" s="6">
        <f>('octsep cfs'!$E58*31 + 'octsep cfs'!$F58*28 + 'octsep cfs'!$G58*31)*1.983471/1000</f>
        <v>536.735186484</v>
      </c>
      <c r="H58" s="6">
        <f>('octsep cfs'!$F58*28 + 'octsep cfs'!$G58*31)*1.983471/1000</f>
        <v>399.98676185999994</v>
      </c>
      <c r="I58" s="6">
        <f>'octsep cfs'!$G58*31*1.983471/1000</f>
        <v>159.62181219599998</v>
      </c>
      <c r="J58" s="6">
        <f xml:space="preserve"> ('octsep cfs'!$H58*30 + 'octsep cfs'!$I58*31 + 'octsep cfs'!$J58*30 + 'octsep cfs'!$K58*31 + 'octsep cfs'!$L58*31)*1.983471/1000</f>
        <v>688.232701464</v>
      </c>
      <c r="K58" s="6">
        <f xml:space="preserve"> ('octsep cfs'!$I58*31 + 'octsep cfs'!$J58*30 + 'octsep cfs'!$K58*31 + 'octsep cfs'!$L58*31)*1.983471/1000</f>
        <v>525.01287287399998</v>
      </c>
      <c r="L58" s="6">
        <f xml:space="preserve"> ('octsep cfs'!$J58*30 + 'octsep cfs'!$K58*31 + 'octsep cfs'!$L58*31)*1.983471/1000</f>
        <v>326.407921644</v>
      </c>
      <c r="M58" s="6">
        <f xml:space="preserve"> ('octsep cfs'!$K58*31 + 'octsep cfs'!$L58*31)*1.983471/1000</f>
        <v>174.25586123400001</v>
      </c>
      <c r="N58" s="6">
        <f xml:space="preserve"> 'octsep cfs'!$L58*31*1.983471/1000</f>
        <v>74.645947614000008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1037.8412833950001</v>
      </c>
      <c r="C59" s="6">
        <f>('augjul cfs'!$C59*30 + 'octsep cfs'!$B59*31 + 'octsep cfs'!$C59*30 + 'octsep cfs'!$D59*31 + 'octsep cfs'!$E59*31 + 'octsep cfs'!$F59*28 + 'octsep cfs'!$G59*31)*1.983471/1000</f>
        <v>963.19533578099993</v>
      </c>
      <c r="D59" s="6">
        <f>('octsep cfs'!$B59*31 + 'octsep cfs'!$C59*30 + 'octsep cfs'!$D59*31 + 'octsep cfs'!$E59*31 + 'octsep cfs'!$F59*28 + 'octsep cfs'!$G59*31)*1.983471/1000</f>
        <v>892.02839630100004</v>
      </c>
      <c r="E59" s="6">
        <f>('octsep cfs'!$C59*30 + 'octsep cfs'!$D59*31 + 'octsep cfs'!$E59*31 + 'octsep cfs'!$F59*28 + 'octsep cfs'!$G59*31)*1.983471/1000</f>
        <v>814.30806863700002</v>
      </c>
      <c r="F59" s="6">
        <f>('octsep cfs'!$D59*31 + 'octsep cfs'!$E59*31 + 'octsep cfs'!$F59*28 + 'octsep cfs'!$G59*31)*1.983471/1000</f>
        <v>732.96592292699995</v>
      </c>
      <c r="G59" s="6">
        <f>('octsep cfs'!$E59*31 + 'octsep cfs'!$F59*28 + 'octsep cfs'!$G59*31)*1.983471/1000</f>
        <v>553.79105361299992</v>
      </c>
      <c r="H59" s="6">
        <f>('octsep cfs'!$F59*28 + 'octsep cfs'!$G59*31)*1.983471/1000</f>
        <v>409.29519126299999</v>
      </c>
      <c r="I59" s="6">
        <f>'octsep cfs'!$G59*31*1.983471/1000</f>
        <v>208.750405395</v>
      </c>
      <c r="J59" s="6">
        <f xml:space="preserve"> ('octsep cfs'!$H59*30 + 'octsep cfs'!$I59*31 + 'octsep cfs'!$J59*30 + 'octsep cfs'!$K59*31 + 'octsep cfs'!$L59*31)*1.983471/1000</f>
        <v>784.97451601799992</v>
      </c>
      <c r="K59" s="6">
        <f xml:space="preserve"> ('octsep cfs'!$I59*31 + 'octsep cfs'!$J59*30 + 'octsep cfs'!$K59*31 + 'octsep cfs'!$L59*31)*1.983471/1000</f>
        <v>604.37948146799999</v>
      </c>
      <c r="L59" s="6">
        <f xml:space="preserve"> ('octsep cfs'!$J59*30 + 'octsep cfs'!$K59*31 + 'octsep cfs'!$L59*31)*1.983471/1000</f>
        <v>382.71667986300002</v>
      </c>
      <c r="M59" s="6">
        <f xml:space="preserve"> ('octsep cfs'!$K59*31 + 'octsep cfs'!$L59*31)*1.983471/1000</f>
        <v>213.54643827300001</v>
      </c>
      <c r="N59" s="6">
        <f xml:space="preserve"> 'octsep cfs'!$L59*31*1.983471/1000</f>
        <v>92.907765111000003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1156.5024359700001</v>
      </c>
      <c r="C60" s="6">
        <f>('augjul cfs'!$C60*30 + 'octsep cfs'!$B60*31 + 'octsep cfs'!$C60*30 + 'octsep cfs'!$D60*31 + 'octsep cfs'!$E60*31 + 'octsep cfs'!$F60*29 + 'octsep cfs'!$G60*31)*1.983471/1000</f>
        <v>1063.594670859</v>
      </c>
      <c r="D60" s="6">
        <f>('octsep cfs'!$B60*31 + 'octsep cfs'!$C60*30 + 'octsep cfs'!$D60*31 + 'octsep cfs'!$E60*31 + 'octsep cfs'!$F60*29 + 'octsep cfs'!$G60*31)*1.983471/1000</f>
        <v>986.89384728899995</v>
      </c>
      <c r="E60" s="6">
        <f>('octsep cfs'!$C60*30 + 'octsep cfs'!$D60*31 + 'octsep cfs'!$E60*31 + 'octsep cfs'!$F60*29 + 'octsep cfs'!$G60*31)*1.983471/1000</f>
        <v>910.95666005399994</v>
      </c>
      <c r="F60" s="6">
        <f>('octsep cfs'!$D60*31 + 'octsep cfs'!$E60*31 + 'octsep cfs'!$F60*29 + 'octsep cfs'!$G60*31)*1.983471/1000</f>
        <v>790.04426789400009</v>
      </c>
      <c r="G60" s="6">
        <f>('octsep cfs'!$E60*31 + 'octsep cfs'!$F60*29 + 'octsep cfs'!$G60*31)*1.983471/1000</f>
        <v>540.40460783399999</v>
      </c>
      <c r="H60" s="6">
        <f>('octsep cfs'!$F60*29 + 'octsep cfs'!$G60*31)*1.983471/1000</f>
        <v>371.92858109400004</v>
      </c>
      <c r="I60" s="6">
        <f>'octsep cfs'!$G60*31*1.983471/1000</f>
        <v>201.49486847700001</v>
      </c>
      <c r="J60" s="6">
        <f xml:space="preserve"> ('octsep cfs'!$H60*30 + 'octsep cfs'!$I60*31 + 'octsep cfs'!$J60*30 + 'octsep cfs'!$K60*31 + 'octsep cfs'!$L60*31)*1.983471/1000</f>
        <v>828.68823338700008</v>
      </c>
      <c r="K60" s="6">
        <f xml:space="preserve"> ('octsep cfs'!$I60*31 + 'octsep cfs'!$J60*30 + 'octsep cfs'!$K60*31 + 'octsep cfs'!$L60*31)*1.983471/1000</f>
        <v>644.22543038699996</v>
      </c>
      <c r="L60" s="6">
        <f xml:space="preserve"> ('octsep cfs'!$J60*30 + 'octsep cfs'!$K60*31 + 'octsep cfs'!$L60*31)*1.983471/1000</f>
        <v>420.71800075200002</v>
      </c>
      <c r="M60" s="6">
        <f xml:space="preserve"> ('octsep cfs'!$K60*31 + 'octsep cfs'!$L60*31)*1.983471/1000</f>
        <v>211.02544663200001</v>
      </c>
      <c r="N60" s="6">
        <f xml:space="preserve"> 'octsep cfs'!$L60*31*1.983471/1000</f>
        <v>89.771897459999991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855.43335635100004</v>
      </c>
      <c r="C61" s="6">
        <f>('augjul cfs'!$C61*30 + 'octsep cfs'!$B61*31 + 'octsep cfs'!$C61*30 + 'octsep cfs'!$D61*31 + 'octsep cfs'!$E61*31 + 'octsep cfs'!$F61*28 + 'octsep cfs'!$G61*31)*1.983471/1000</f>
        <v>765.66145889100005</v>
      </c>
      <c r="D61" s="6">
        <f>('octsep cfs'!$B61*31 + 'octsep cfs'!$C61*30 + 'octsep cfs'!$D61*31 + 'octsep cfs'!$E61*31 + 'octsep cfs'!$F61*28 + 'octsep cfs'!$G61*31)*1.983471/1000</f>
        <v>683.664767751</v>
      </c>
      <c r="E61" s="6">
        <f>('octsep cfs'!$C61*30 + 'octsep cfs'!$D61*31 + 'octsep cfs'!$E61*31 + 'octsep cfs'!$F61*28 + 'octsep cfs'!$G61*31)*1.983471/1000</f>
        <v>592.60163066999996</v>
      </c>
      <c r="F61" s="6">
        <f>('octsep cfs'!$D61*31 + 'octsep cfs'!$E61*31 + 'octsep cfs'!$F61*28 + 'octsep cfs'!$G61*31)*1.983471/1000</f>
        <v>426.88262861999999</v>
      </c>
      <c r="G61" s="6">
        <f>('octsep cfs'!$E61*31 + 'octsep cfs'!$F61*28 + 'octsep cfs'!$G61*31)*1.983471/1000</f>
        <v>309.07238510399998</v>
      </c>
      <c r="H61" s="6">
        <f>('octsep cfs'!$F61*28 + 'octsep cfs'!$G61*31)*1.983471/1000</f>
        <v>209.89288469099998</v>
      </c>
      <c r="I61" s="6">
        <f>'octsep cfs'!$G61*31*1.983471/1000</f>
        <v>110.37024379500001</v>
      </c>
      <c r="J61" s="6">
        <f xml:space="preserve"> ('octsep cfs'!$H61*30 + 'octsep cfs'!$I61*31 + 'octsep cfs'!$J61*30 + 'octsep cfs'!$K61*31 + 'octsep cfs'!$L61*31)*1.983471/1000</f>
        <v>626.883943434</v>
      </c>
      <c r="K61" s="6">
        <f xml:space="preserve"> ('octsep cfs'!$I61*31 + 'octsep cfs'!$J61*30 + 'octsep cfs'!$K61*31 + 'octsep cfs'!$L61*31)*1.983471/1000</f>
        <v>436.88725634399998</v>
      </c>
      <c r="L61" s="6">
        <f xml:space="preserve"> ('octsep cfs'!$J61*30 + 'octsep cfs'!$K61*31 + 'octsep cfs'!$L61*31)*1.983471/1000</f>
        <v>277.51139455199996</v>
      </c>
      <c r="M61" s="6">
        <f xml:space="preserve"> ('octsep cfs'!$K61*31 + 'octsep cfs'!$L61*31)*1.983471/1000</f>
        <v>148.92296962200001</v>
      </c>
      <c r="N61" s="6">
        <f xml:space="preserve"> 'octsep cfs'!$L61*31*1.983471/1000</f>
        <v>69.419501529000001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975.57616176299996</v>
      </c>
      <c r="C62" s="6">
        <f>('augjul cfs'!$C62*30 + 'octsep cfs'!$B62*31 + 'octsep cfs'!$C62*30 + 'octsep cfs'!$D62*31 + 'octsep cfs'!$E62*31 + 'octsep cfs'!$F62*28 + 'octsep cfs'!$G62*31)*1.983471/1000</f>
        <v>906.1566602339999</v>
      </c>
      <c r="D62" s="6">
        <f>('octsep cfs'!$B62*31 + 'octsep cfs'!$C62*30 + 'octsep cfs'!$D62*31 + 'octsep cfs'!$E62*31 + 'octsep cfs'!$F62*28 + 'octsep cfs'!$G62*31)*1.983471/1000</f>
        <v>839.09550572400008</v>
      </c>
      <c r="E62" s="6">
        <f>('octsep cfs'!$C62*30 + 'octsep cfs'!$D62*31 + 'octsep cfs'!$E62*31 + 'octsep cfs'!$F62*28 + 'octsep cfs'!$G62*31)*1.983471/1000</f>
        <v>760.88327725199997</v>
      </c>
      <c r="F62" s="6">
        <f>('octsep cfs'!$D62*31 + 'octsep cfs'!$E62*31 + 'octsep cfs'!$F62*28 + 'octsep cfs'!$G62*31)*1.983471/1000</f>
        <v>686.32460236200006</v>
      </c>
      <c r="G62" s="6">
        <f>('octsep cfs'!$E62*31 + 'octsep cfs'!$F62*28 + 'octsep cfs'!$G62*31)*1.983471/1000</f>
        <v>590.46543240299991</v>
      </c>
      <c r="H62" s="6">
        <f>('octsep cfs'!$F62*28 + 'octsep cfs'!$G62*31)*1.983471/1000</f>
        <v>455.68461101100002</v>
      </c>
      <c r="I62" s="6">
        <f>'octsep cfs'!$G62*31*1.983471/1000</f>
        <v>209.48825660699998</v>
      </c>
      <c r="J62" s="6">
        <f xml:space="preserve"> ('octsep cfs'!$H62*30 + 'octsep cfs'!$I62*31 + 'octsep cfs'!$J62*30 + 'octsep cfs'!$K62*31 + 'octsep cfs'!$L62*31)*1.983471/1000</f>
        <v>519.00890615699996</v>
      </c>
      <c r="K62" s="6">
        <f xml:space="preserve"> ('octsep cfs'!$I62*31 + 'octsep cfs'!$J62*30 + 'octsep cfs'!$K62*31 + 'octsep cfs'!$L62*31)*1.983471/1000</f>
        <v>387.92130776699997</v>
      </c>
      <c r="L62" s="6">
        <f xml:space="preserve"> ('octsep cfs'!$J62*30 + 'octsep cfs'!$K62*31 + 'octsep cfs'!$L62*31)*1.983471/1000</f>
        <v>245.516023851</v>
      </c>
      <c r="M62" s="6">
        <f xml:space="preserve"> ('octsep cfs'!$K62*31 + 'octsep cfs'!$L62*31)*1.983471/1000</f>
        <v>138.40858985099999</v>
      </c>
      <c r="N62" s="6">
        <f xml:space="preserve"> 'octsep cfs'!$L62*31*1.983471/1000</f>
        <v>63.639667034999995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732.6783196319999</v>
      </c>
      <c r="C63" s="6">
        <f>('augjul cfs'!$C63*30 + 'octsep cfs'!$B63*31 + 'octsep cfs'!$C63*30 + 'octsep cfs'!$D63*31 + 'octsep cfs'!$E63*31 + 'octsep cfs'!$F63*28 + 'octsep cfs'!$G63*31)*1.983471/1000</f>
        <v>669.03865259700001</v>
      </c>
      <c r="D63" s="6">
        <f>('octsep cfs'!$B63*31 + 'octsep cfs'!$C63*30 + 'octsep cfs'!$D63*31 + 'octsep cfs'!$E63*31 + 'octsep cfs'!$F63*28 + 'octsep cfs'!$G63*31)*1.983471/1000</f>
        <v>597.27667181700008</v>
      </c>
      <c r="E63" s="6">
        <f>('octsep cfs'!$C63*30 + 'octsep cfs'!$D63*31 + 'octsep cfs'!$E63*31 + 'octsep cfs'!$F63*28 + 'octsep cfs'!$G63*31)*1.983471/1000</f>
        <v>524.84427783900003</v>
      </c>
      <c r="F63" s="6">
        <f>('octsep cfs'!$D63*31 + 'octsep cfs'!$E63*31 + 'octsep cfs'!$F63*28 + 'octsep cfs'!$G63*31)*1.983471/1000</f>
        <v>437.90874390900001</v>
      </c>
      <c r="G63" s="6">
        <f>('octsep cfs'!$E63*31 + 'octsep cfs'!$F63*28 + 'octsep cfs'!$G63*31)*1.983471/1000</f>
        <v>351.764614908</v>
      </c>
      <c r="H63" s="6">
        <f>('octsep cfs'!$F63*28 + 'octsep cfs'!$G63*31)*1.983471/1000</f>
        <v>248.46544522799999</v>
      </c>
      <c r="I63" s="6">
        <f>'octsep cfs'!$G63*31*1.983471/1000</f>
        <v>121.00759876799999</v>
      </c>
      <c r="J63" s="6">
        <f xml:space="preserve"> ('octsep cfs'!$H63*30 + 'octsep cfs'!$I63*31 + 'octsep cfs'!$J63*30 + 'octsep cfs'!$K63*31 + 'octsep cfs'!$L63*31)*1.983471/1000</f>
        <v>438.90047940900001</v>
      </c>
      <c r="K63" s="6">
        <f xml:space="preserve"> ('octsep cfs'!$I63*31 + 'octsep cfs'!$J63*30 + 'octsep cfs'!$K63*31 + 'octsep cfs'!$L63*31)*1.983471/1000</f>
        <v>308.34841818899997</v>
      </c>
      <c r="L63" s="6">
        <f xml:space="preserve"> ('octsep cfs'!$J63*30 + 'octsep cfs'!$K63*31 + 'octsep cfs'!$L63*31)*1.983471/1000</f>
        <v>195.580157955</v>
      </c>
      <c r="M63" s="6">
        <f xml:space="preserve"> ('octsep cfs'!$K63*31 + 'octsep cfs'!$L63*31)*1.983471/1000</f>
        <v>125.127268035</v>
      </c>
      <c r="N63" s="6">
        <f xml:space="preserve"> 'octsep cfs'!$L63*31*1.983471/1000</f>
        <v>57.736857339000004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603.85584512399998</v>
      </c>
      <c r="C64" s="6">
        <f>('augjul cfs'!$C64*30 + 'octsep cfs'!$B64*31 + 'octsep cfs'!$C64*30 + 'octsep cfs'!$D64*31 + 'octsep cfs'!$E64*31 + 'octsep cfs'!$F64*29 + 'octsep cfs'!$G64*31)*1.983471/1000</f>
        <v>546.11898778500006</v>
      </c>
      <c r="D64" s="6">
        <f>('octsep cfs'!$B64*31 + 'octsep cfs'!$C64*30 + 'octsep cfs'!$D64*31 + 'octsep cfs'!$E64*31 + 'octsep cfs'!$F64*29 + 'octsep cfs'!$G64*31)*1.983471/1000</f>
        <v>495.30246076499998</v>
      </c>
      <c r="E64" s="6">
        <f>('octsep cfs'!$C64*30 + 'octsep cfs'!$D64*31 + 'octsep cfs'!$E64*31 + 'octsep cfs'!$F64*29 + 'octsep cfs'!$G64*31)*1.983471/1000</f>
        <v>446.11237996499995</v>
      </c>
      <c r="F64" s="6">
        <f>('octsep cfs'!$D64*31 + 'octsep cfs'!$E64*31 + 'octsep cfs'!$F64*29 + 'octsep cfs'!$G64*31)*1.983471/1000</f>
        <v>392.73717535500003</v>
      </c>
      <c r="G64" s="6">
        <f>('octsep cfs'!$E64*31 + 'octsep cfs'!$F64*29 + 'octsep cfs'!$G64*31)*1.983471/1000</f>
        <v>302.96527789499999</v>
      </c>
      <c r="H64" s="6">
        <f>('octsep cfs'!$F64*29 + 'octsep cfs'!$G64*31)*1.983471/1000</f>
        <v>196.407265362</v>
      </c>
      <c r="I64" s="6">
        <f>'octsep cfs'!$G64*31*1.983471/1000</f>
        <v>105.69718611900001</v>
      </c>
      <c r="J64" s="6">
        <f xml:space="preserve"> ('octsep cfs'!$H64*30 + 'octsep cfs'!$I64*31 + 'octsep cfs'!$J64*30 + 'octsep cfs'!$K64*31 + 'octsep cfs'!$L64*31)*1.983471/1000</f>
        <v>440.22345456599999</v>
      </c>
      <c r="K64" s="6">
        <f xml:space="preserve"> ('octsep cfs'!$I64*31 + 'octsep cfs'!$J64*30 + 'octsep cfs'!$K64*31 + 'octsep cfs'!$L64*31)*1.983471/1000</f>
        <v>336.68626836599998</v>
      </c>
      <c r="L64" s="6">
        <f xml:space="preserve"> ('octsep cfs'!$J64*30 + 'octsep cfs'!$K64*31 + 'octsep cfs'!$L64*31)*1.983471/1000</f>
        <v>224.532884142</v>
      </c>
      <c r="M64" s="6">
        <f xml:space="preserve"> ('octsep cfs'!$K64*31 + 'octsep cfs'!$L64*31)*1.983471/1000</f>
        <v>120.63867316199999</v>
      </c>
      <c r="N64" s="6">
        <f xml:space="preserve"> 'octsep cfs'!$L64*31*1.983471/1000</f>
        <v>56.445617718000001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716.83435328399992</v>
      </c>
      <c r="C65" s="6">
        <f>('augjul cfs'!$C65*30 + 'octsep cfs'!$B65*31 + 'octsep cfs'!$C65*30 + 'octsep cfs'!$D65*31 + 'octsep cfs'!$E65*31 + 'octsep cfs'!$F65*28 + 'octsep cfs'!$G65*31)*1.983471/1000</f>
        <v>660.38873556600004</v>
      </c>
      <c r="D65" s="6">
        <f>('octsep cfs'!$B65*31 + 'octsep cfs'!$C65*30 + 'octsep cfs'!$D65*31 + 'octsep cfs'!$E65*31 + 'octsep cfs'!$F65*28 + 'octsep cfs'!$G65*31)*1.983471/1000</f>
        <v>609.03667137600007</v>
      </c>
      <c r="E65" s="6">
        <f>('octsep cfs'!$C65*30 + 'octsep cfs'!$D65*31 + 'octsep cfs'!$E65*31 + 'octsep cfs'!$F65*28 + 'octsep cfs'!$G65*31)*1.983471/1000</f>
        <v>559.78510297500009</v>
      </c>
      <c r="F65" s="6">
        <f>('octsep cfs'!$D65*31 + 'octsep cfs'!$E65*31 + 'octsep cfs'!$F65*28 + 'octsep cfs'!$G65*31)*1.983471/1000</f>
        <v>474.57518881499999</v>
      </c>
      <c r="G65" s="6">
        <f>('octsep cfs'!$E65*31 + 'octsep cfs'!$F65*28 + 'octsep cfs'!$G65*31)*1.983471/1000</f>
        <v>398.57651397899997</v>
      </c>
      <c r="H65" s="6">
        <f>('octsep cfs'!$F65*28 + 'octsep cfs'!$G65*31)*1.983471/1000</f>
        <v>299.33552596499999</v>
      </c>
      <c r="I65" s="6">
        <f>'octsep cfs'!$G65*31*1.983471/1000</f>
        <v>214.530239889</v>
      </c>
      <c r="J65" s="6">
        <f xml:space="preserve"> ('octsep cfs'!$H65*30 + 'octsep cfs'!$I65*31 + 'octsep cfs'!$J65*30 + 'octsep cfs'!$K65*31 + 'octsep cfs'!$L65*31)*1.983471/1000</f>
        <v>718.732535031</v>
      </c>
      <c r="K65" s="6">
        <f xml:space="preserve"> ('octsep cfs'!$I65*31 + 'octsep cfs'!$J65*30 + 'octsep cfs'!$K65*31 + 'octsep cfs'!$L65*31)*1.983471/1000</f>
        <v>489.284609751</v>
      </c>
      <c r="L65" s="6">
        <f xml:space="preserve"> ('octsep cfs'!$J65*30 + 'octsep cfs'!$K65*31 + 'octsep cfs'!$L65*31)*1.983471/1000</f>
        <v>298.55007144899997</v>
      </c>
      <c r="M65" s="6">
        <f xml:space="preserve"> ('octsep cfs'!$K65*31 + 'octsep cfs'!$L65*31)*1.983471/1000</f>
        <v>157.346770959</v>
      </c>
      <c r="N65" s="6">
        <f xml:space="preserve"> 'octsep cfs'!$L65*31*1.983471/1000</f>
        <v>70.403303144999995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640.68890159399996</v>
      </c>
      <c r="C66" s="6">
        <f>('augjul cfs'!$C66*30 + 'octsep cfs'!$B66*31 + 'octsep cfs'!$C66*30 + 'octsep cfs'!$D66*31 + 'octsep cfs'!$E66*31 + 'octsep cfs'!$F66*28 + 'octsep cfs'!$G66*31)*1.983471/1000</f>
        <v>570.28559844900008</v>
      </c>
      <c r="D66" s="6">
        <f>('octsep cfs'!$B66*31 + 'octsep cfs'!$C66*30 + 'octsep cfs'!$D66*31 + 'octsep cfs'!$E66*31 + 'octsep cfs'!$F66*28 + 'octsep cfs'!$G66*31)*1.983471/1000</f>
        <v>510.72196431899999</v>
      </c>
      <c r="E66" s="6">
        <f>('octsep cfs'!$C66*30 + 'octsep cfs'!$D66*31 + 'octsep cfs'!$E66*31 + 'octsep cfs'!$F66*28 + 'octsep cfs'!$G66*31)*1.983471/1000</f>
        <v>445.60659486000003</v>
      </c>
      <c r="F66" s="6">
        <f>('octsep cfs'!$D66*31 + 'octsep cfs'!$E66*31 + 'octsep cfs'!$F66*28 + 'octsep cfs'!$G66*31)*1.983471/1000</f>
        <v>383.06775423000005</v>
      </c>
      <c r="G66" s="6">
        <f>('octsep cfs'!$E66*31 + 'octsep cfs'!$F66*28 + 'octsep cfs'!$G66*31)*1.983471/1000</f>
        <v>310.38940984799996</v>
      </c>
      <c r="H66" s="6">
        <f>('octsep cfs'!$F66*28 + 'octsep cfs'!$G66*31)*1.983471/1000</f>
        <v>214.89916549500001</v>
      </c>
      <c r="I66" s="6">
        <f>'octsep cfs'!$G66*31*1.983471/1000</f>
        <v>139.146441063</v>
      </c>
      <c r="J66" s="6">
        <f xml:space="preserve"> ('octsep cfs'!$H66*30 + 'octsep cfs'!$I66*31 + 'octsep cfs'!$J66*30 + 'octsep cfs'!$K66*31 + 'octsep cfs'!$L66*31)*1.983471/1000</f>
        <v>474.69816401700001</v>
      </c>
      <c r="K66" s="6">
        <f xml:space="preserve"> ('octsep cfs'!$I66*31 + 'octsep cfs'!$J66*30 + 'octsep cfs'!$K66*31 + 'octsep cfs'!$L66*31)*1.983471/1000</f>
        <v>326.23535966700001</v>
      </c>
      <c r="L66" s="6">
        <f xml:space="preserve"> ('octsep cfs'!$J66*30 + 'octsep cfs'!$K66*31 + 'octsep cfs'!$L66*31)*1.983471/1000</f>
        <v>214.02048784199999</v>
      </c>
      <c r="M66" s="6">
        <f xml:space="preserve"> ('octsep cfs'!$K66*31 + 'octsep cfs'!$L66*31)*1.983471/1000</f>
        <v>115.71966508199999</v>
      </c>
      <c r="N66" s="6">
        <f xml:space="preserve"> 'octsep cfs'!$L66*31*1.983471/1000</f>
        <v>54.539502087000002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626.22543106199998</v>
      </c>
      <c r="C67" s="6">
        <f>('augjul cfs'!$C67*30 + 'octsep cfs'!$B67*31 + 'octsep cfs'!$C67*30 + 'octsep cfs'!$D67*31 + 'octsep cfs'!$E67*31 + 'octsep cfs'!$F67*28 + 'octsep cfs'!$G67*31)*1.983471/1000</f>
        <v>571.68592897500002</v>
      </c>
      <c r="D67" s="6">
        <f>('octsep cfs'!$B67*31 + 'octsep cfs'!$C67*30 + 'octsep cfs'!$D67*31 + 'octsep cfs'!$E67*31 + 'octsep cfs'!$F67*28 + 'octsep cfs'!$G67*31)*1.983471/1000</f>
        <v>520.57188130500003</v>
      </c>
      <c r="E67" s="6">
        <f>('octsep cfs'!$C67*30 + 'octsep cfs'!$D67*31 + 'octsep cfs'!$E67*31 + 'octsep cfs'!$F67*28 + 'octsep cfs'!$G67*31)*1.983471/1000</f>
        <v>466.64725522800001</v>
      </c>
      <c r="F67" s="6">
        <f>('octsep cfs'!$D67*31 + 'octsep cfs'!$E67*31 + 'octsep cfs'!$F67*28 + 'octsep cfs'!$G67*31)*1.983471/1000</f>
        <v>404.10841459800002</v>
      </c>
      <c r="G67" s="6">
        <f>('octsep cfs'!$E67*31 + 'octsep cfs'!$F67*28 + 'octsep cfs'!$G67*31)*1.983471/1000</f>
        <v>339.79238395200002</v>
      </c>
      <c r="H67" s="6">
        <f>('octsep cfs'!$F67*28 + 'octsep cfs'!$G67*31)*1.983471/1000</f>
        <v>229.05321455100002</v>
      </c>
      <c r="I67" s="6">
        <f>'octsep cfs'!$G67*31*1.983471/1000</f>
        <v>127.586772075</v>
      </c>
      <c r="J67" s="6">
        <f xml:space="preserve"> ('octsep cfs'!$H67*30 + 'octsep cfs'!$I67*31 + 'octsep cfs'!$J67*30 + 'octsep cfs'!$K67*31 + 'octsep cfs'!$L67*31)*1.983471/1000</f>
        <v>503.30378277900002</v>
      </c>
      <c r="K67" s="6">
        <f xml:space="preserve"> ('octsep cfs'!$I67*31 + 'octsep cfs'!$J67*30 + 'octsep cfs'!$K67*31 + 'octsep cfs'!$L67*31)*1.983471/1000</f>
        <v>379.11866346900001</v>
      </c>
      <c r="L67" s="6">
        <f xml:space="preserve"> ('octsep cfs'!$J67*30 + 'octsep cfs'!$K67*31 + 'octsep cfs'!$L67*31)*1.983471/1000</f>
        <v>237.38974316399998</v>
      </c>
      <c r="M67" s="6">
        <f xml:space="preserve"> ('octsep cfs'!$K67*31 + 'octsep cfs'!$L67*31)*1.983471/1000</f>
        <v>129.984788514</v>
      </c>
      <c r="N67" s="6">
        <f xml:space="preserve"> 'octsep cfs'!$L67*31*1.983471/1000</f>
        <v>58.167270545999997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543.96097133700005</v>
      </c>
      <c r="C68" s="6">
        <f>('augjul cfs'!$C68*30 + 'octsep cfs'!$B68*31 + 'octsep cfs'!$C68*30 + 'octsep cfs'!$D68*31 + 'octsep cfs'!$E68*31 + 'octsep cfs'!$F68*29 + 'octsep cfs'!$G68*31)*1.983471/1000</f>
        <v>485.79370079099999</v>
      </c>
      <c r="D68" s="6">
        <f>('octsep cfs'!$B68*31 + 'octsep cfs'!$C68*30 + 'octsep cfs'!$D68*31 + 'octsep cfs'!$E68*31 + 'octsep cfs'!$F68*29 + 'octsep cfs'!$G68*31)*1.983471/1000</f>
        <v>435.45320681100003</v>
      </c>
      <c r="E68" s="6">
        <f>('octsep cfs'!$C68*30 + 'octsep cfs'!$D68*31 + 'octsep cfs'!$E68*31 + 'octsep cfs'!$F68*29 + 'octsep cfs'!$G68*31)*1.983471/1000</f>
        <v>382.69684515299997</v>
      </c>
      <c r="F68" s="6">
        <f>('octsep cfs'!$D68*31 + 'octsep cfs'!$E68*31 + 'octsep cfs'!$F68*29 + 'octsep cfs'!$G68*31)*1.983471/1000</f>
        <v>310.16131068300001</v>
      </c>
      <c r="G68" s="6">
        <f>('octsep cfs'!$E68*31 + 'octsep cfs'!$F68*29 + 'octsep cfs'!$G68*31)*1.983471/1000</f>
        <v>219.89751241499999</v>
      </c>
      <c r="H68" s="6">
        <f>('octsep cfs'!$F68*29 + 'octsep cfs'!$G68*31)*1.983471/1000</f>
        <v>152.99900252700002</v>
      </c>
      <c r="I68" s="6">
        <f>'octsep cfs'!$G68*31*1.983471/1000</f>
        <v>73.908096401999998</v>
      </c>
      <c r="J68" s="6">
        <f xml:space="preserve"> ('octsep cfs'!$H68*30 + 'octsep cfs'!$I68*31 + 'octsep cfs'!$J68*30 + 'octsep cfs'!$K68*31 + 'octsep cfs'!$L68*31)*1.983471/1000</f>
        <v>299.20461687899996</v>
      </c>
      <c r="K68" s="6">
        <f xml:space="preserve"> ('octsep cfs'!$I68*31 + 'octsep cfs'!$J68*30 + 'octsep cfs'!$K68*31 + 'octsep cfs'!$L68*31)*1.983471/1000</f>
        <v>205.545116259</v>
      </c>
      <c r="L68" s="6">
        <f xml:space="preserve"> ('octsep cfs'!$J68*30 + 'octsep cfs'!$K68*31 + 'octsep cfs'!$L68*31)*1.983471/1000</f>
        <v>142.82776323900001</v>
      </c>
      <c r="M68" s="6">
        <f xml:space="preserve"> ('octsep cfs'!$K68*31 + 'octsep cfs'!$L68*31)*1.983471/1000</f>
        <v>90.940161878999987</v>
      </c>
      <c r="N68" s="6">
        <f xml:space="preserve"> 'octsep cfs'!$L68*31*1.983471/1000</f>
        <v>43.164295901999999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686.05683377699995</v>
      </c>
      <c r="C69" s="6">
        <f>('augjul cfs'!$C69*30 + 'octsep cfs'!$B69*31 + 'octsep cfs'!$C69*30 + 'octsep cfs'!$D69*31 + 'octsep cfs'!$E69*31 + 'octsep cfs'!$F69*28 + 'octsep cfs'!$G69*31)*1.983471/1000</f>
        <v>642.89253787500002</v>
      </c>
      <c r="D69" s="6">
        <f>('octsep cfs'!$B69*31 + 'octsep cfs'!$C69*30 + 'octsep cfs'!$D69*31 + 'octsep cfs'!$E69*31 + 'octsep cfs'!$F69*28 + 'octsep cfs'!$G69*31)*1.983471/1000</f>
        <v>597.60989494499995</v>
      </c>
      <c r="E69" s="6">
        <f>('octsep cfs'!$C69*30 + 'octsep cfs'!$D69*31 + 'octsep cfs'!$E69*31 + 'octsep cfs'!$F69*28 + 'octsep cfs'!$G69*31)*1.983471/1000</f>
        <v>553.27733462399999</v>
      </c>
      <c r="F69" s="6">
        <f>('octsep cfs'!$D69*31 + 'octsep cfs'!$E69*31 + 'octsep cfs'!$F69*28 + 'octsep cfs'!$G69*31)*1.983471/1000</f>
        <v>483.65750252399999</v>
      </c>
      <c r="G69" s="6">
        <f>('octsep cfs'!$E69*31 + 'octsep cfs'!$F69*28 + 'octsep cfs'!$G69*31)*1.983471/1000</f>
        <v>404.64593523900004</v>
      </c>
      <c r="H69" s="6">
        <f>('octsep cfs'!$F69*28 + 'octsep cfs'!$G69*31)*1.983471/1000</f>
        <v>318.74775664200001</v>
      </c>
      <c r="I69" s="6">
        <f>'octsep cfs'!$G69*31*1.983471/1000</f>
        <v>233.775859002</v>
      </c>
      <c r="J69" s="6">
        <f xml:space="preserve"> ('octsep cfs'!$H69*30 + 'octsep cfs'!$I69*31 + 'octsep cfs'!$J69*30 + 'octsep cfs'!$K69*31 + 'octsep cfs'!$L69*31)*1.983471/1000</f>
        <v>776.88393780900003</v>
      </c>
      <c r="K69" s="6">
        <f xml:space="preserve"> ('octsep cfs'!$I69*31 + 'octsep cfs'!$J69*30 + 'octsep cfs'!$K69*31 + 'octsep cfs'!$L69*31)*1.983471/1000</f>
        <v>574.629399939</v>
      </c>
      <c r="L69" s="6">
        <f xml:space="preserve"> ('octsep cfs'!$J69*30 + 'octsep cfs'!$K69*31 + 'octsep cfs'!$L69*31)*1.983471/1000</f>
        <v>339.43932611399998</v>
      </c>
      <c r="M69" s="6">
        <f xml:space="preserve"> ('octsep cfs'!$K69*31 + 'octsep cfs'!$L69*31)*1.983471/1000</f>
        <v>170.56660517399999</v>
      </c>
      <c r="N69" s="6">
        <f xml:space="preserve"> 'octsep cfs'!$L69*31*1.983471/1000</f>
        <v>78.150740870999996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575.47039164299997</v>
      </c>
      <c r="C70" s="6">
        <f>('augjul cfs'!$C70*30 + 'octsep cfs'!$B70*31 + 'octsep cfs'!$C70*30 + 'octsep cfs'!$D70*31 + 'octsep cfs'!$E70*31 + 'octsep cfs'!$F70*28 + 'octsep cfs'!$G70*31)*1.983471/1000</f>
        <v>497.31965077200005</v>
      </c>
      <c r="D70" s="6">
        <f>('octsep cfs'!$B70*31 + 'octsep cfs'!$C70*30 + 'octsep cfs'!$D70*31 + 'octsep cfs'!$E70*31 + 'octsep cfs'!$F70*28 + 'octsep cfs'!$G70*31)*1.983471/1000</f>
        <v>433.53122341199997</v>
      </c>
      <c r="E70" s="6">
        <f>('octsep cfs'!$C70*30 + 'octsep cfs'!$D70*31 + 'octsep cfs'!$E70*31 + 'octsep cfs'!$F70*28 + 'octsep cfs'!$G70*31)*1.983471/1000</f>
        <v>371.736184407</v>
      </c>
      <c r="F70" s="6">
        <f>('octsep cfs'!$D70*31 + 'octsep cfs'!$E70*31 + 'octsep cfs'!$F70*28 + 'octsep cfs'!$G70*31)*1.983471/1000</f>
        <v>315.56428568700005</v>
      </c>
      <c r="G70" s="6">
        <f>('octsep cfs'!$E70*31 + 'octsep cfs'!$F70*28 + 'octsep cfs'!$G70*31)*1.983471/1000</f>
        <v>246.82114776899999</v>
      </c>
      <c r="H70" s="6">
        <f>('octsep cfs'!$F70*28 + 'octsep cfs'!$G70*31)*1.983471/1000</f>
        <v>164.30478722699999</v>
      </c>
      <c r="I70" s="6">
        <f>'octsep cfs'!$G70*31*1.983471/1000</f>
        <v>97.826773191000001</v>
      </c>
      <c r="J70" s="6">
        <f xml:space="preserve"> ('octsep cfs'!$H70*30 + 'octsep cfs'!$I70*31 + 'octsep cfs'!$J70*30 + 'octsep cfs'!$K70*31 + 'octsep cfs'!$L70*31)*1.983471/1000</f>
        <v>357.86973864599997</v>
      </c>
      <c r="K70" s="6">
        <f xml:space="preserve"> ('octsep cfs'!$I70*31 + 'octsep cfs'!$J70*30 + 'octsep cfs'!$K70*31 + 'octsep cfs'!$L70*31)*1.983471/1000</f>
        <v>251.59536246599998</v>
      </c>
      <c r="L70" s="6">
        <f xml:space="preserve"> ('octsep cfs'!$J70*30 + 'octsep cfs'!$K70*31 + 'octsep cfs'!$L70*31)*1.983471/1000</f>
        <v>160.59371298599999</v>
      </c>
      <c r="M70" s="6">
        <f xml:space="preserve"> ('octsep cfs'!$K70*31 + 'octsep cfs'!$L70*31)*1.983471/1000</f>
        <v>97.519335185999992</v>
      </c>
      <c r="N70" s="6">
        <f xml:space="preserve"> 'octsep cfs'!$L70*31*1.983471/1000</f>
        <v>46.484626356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705.79038675599998</v>
      </c>
      <c r="C71" s="6">
        <f>('augjul cfs'!$C71*30 + 'octsep cfs'!$B71*31 + 'octsep cfs'!$C71*30 + 'octsep cfs'!$D71*31 + 'octsep cfs'!$E71*31 + 'octsep cfs'!$F71*28 + 'octsep cfs'!$G71*31)*1.983471/1000</f>
        <v>659.30576040000005</v>
      </c>
      <c r="D71" s="6">
        <f>('octsep cfs'!$B71*31 + 'octsep cfs'!$C71*30 + 'octsep cfs'!$D71*31 + 'octsep cfs'!$E71*31 + 'octsep cfs'!$F71*28 + 'octsep cfs'!$G71*31)*1.983471/1000</f>
        <v>613.24956378000002</v>
      </c>
      <c r="E71" s="6">
        <f>('octsep cfs'!$C71*30 + 'octsep cfs'!$D71*31 + 'octsep cfs'!$E71*31 + 'octsep cfs'!$F71*28 + 'octsep cfs'!$G71*31)*1.983471/1000</f>
        <v>565.35072260100003</v>
      </c>
      <c r="F71" s="6">
        <f>('octsep cfs'!$D71*31 + 'octsep cfs'!$E71*31 + 'octsep cfs'!$F71*28 + 'octsep cfs'!$G71*31)*1.983471/1000</f>
        <v>510.60692300100004</v>
      </c>
      <c r="G71" s="6">
        <f>('octsep cfs'!$E71*31 + 'octsep cfs'!$F71*28 + 'octsep cfs'!$G71*31)*1.983471/1000</f>
        <v>438.543454629</v>
      </c>
      <c r="H71" s="6">
        <f>('octsep cfs'!$F71*28 + 'octsep cfs'!$G71*31)*1.983471/1000</f>
        <v>316.92097985100003</v>
      </c>
      <c r="I71" s="6">
        <f>'octsep cfs'!$G71*31*1.983471/1000</f>
        <v>152.919663687</v>
      </c>
      <c r="J71" s="6">
        <f xml:space="preserve"> ('octsep cfs'!$H71*30 + 'octsep cfs'!$I71*31 + 'octsep cfs'!$J71*30 + 'octsep cfs'!$K71*31 + 'octsep cfs'!$L71*31)*1.983471/1000</f>
        <v>580.00460634900003</v>
      </c>
      <c r="K71" s="6">
        <f xml:space="preserve"> ('octsep cfs'!$I71*31 + 'octsep cfs'!$J71*30 + 'octsep cfs'!$K71*31 + 'octsep cfs'!$L71*31)*1.983471/1000</f>
        <v>436.71866130899997</v>
      </c>
      <c r="L71" s="6">
        <f xml:space="preserve"> ('octsep cfs'!$J71*30 + 'octsep cfs'!$K71*31 + 'octsep cfs'!$L71*31)*1.983471/1000</f>
        <v>269.71833699299998</v>
      </c>
      <c r="M71" s="6">
        <f xml:space="preserve"> ('octsep cfs'!$K71*31 + 'octsep cfs'!$L71*31)*1.983471/1000</f>
        <v>148.98445722299999</v>
      </c>
      <c r="N71" s="6">
        <f xml:space="preserve"> 'octsep cfs'!$L71*31*1.983471/1000</f>
        <v>61.364625797999999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1132.1335112640002</v>
      </c>
      <c r="C72" s="6">
        <f>('augjul cfs'!$C72*30 + 'octsep cfs'!$B72*31 + 'octsep cfs'!$C72*30 + 'octsep cfs'!$D72*31 + 'octsep cfs'!$E72*31 + 'octsep cfs'!$F72*29 + 'octsep cfs'!$G72*31)*1.983471/1000</f>
        <v>1070.768885466</v>
      </c>
      <c r="D72" s="6">
        <f>('octsep cfs'!$B72*31 + 'octsep cfs'!$C72*30 + 'octsep cfs'!$D72*31 + 'octsep cfs'!$E72*31 + 'octsep cfs'!$F72*29 + 'octsep cfs'!$G72*31)*1.983471/1000</f>
        <v>1015.549052826</v>
      </c>
      <c r="E72" s="6">
        <f>('octsep cfs'!$C72*30 + 'octsep cfs'!$D72*31 + 'octsep cfs'!$E72*31 + 'octsep cfs'!$F72*29 + 'octsep cfs'!$G72*31)*1.983471/1000</f>
        <v>956.88988147200007</v>
      </c>
      <c r="F72" s="6">
        <f>('octsep cfs'!$D72*31 + 'octsep cfs'!$E72*31 + 'octsep cfs'!$F72*29 + 'octsep cfs'!$G72*31)*1.983471/1000</f>
        <v>878.46343813200008</v>
      </c>
      <c r="G72" s="6">
        <f>('octsep cfs'!$E72*31 + 'octsep cfs'!$F72*29 + 'octsep cfs'!$G72*31)*1.983471/1000</f>
        <v>617.51005948800002</v>
      </c>
      <c r="H72" s="6">
        <f>('octsep cfs'!$F72*29 + 'octsep cfs'!$G72*31)*1.983471/1000</f>
        <v>400.52031555899998</v>
      </c>
      <c r="I72" s="6">
        <f>'octsep cfs'!$G72*31*1.983471/1000</f>
        <v>160.54412621099999</v>
      </c>
      <c r="J72" s="6">
        <f xml:space="preserve"> ('octsep cfs'!$H72*30 + 'octsep cfs'!$I72*31 + 'octsep cfs'!$J72*30 + 'octsep cfs'!$K72*31 + 'octsep cfs'!$L72*31)*1.983471/1000</f>
        <v>715.66410539399999</v>
      </c>
      <c r="K72" s="6">
        <f xml:space="preserve"> ('octsep cfs'!$I72*31 + 'octsep cfs'!$J72*30 + 'octsep cfs'!$K72*31 + 'octsep cfs'!$L72*31)*1.983471/1000</f>
        <v>520.31204660399999</v>
      </c>
      <c r="L72" s="6">
        <f xml:space="preserve"> ('octsep cfs'!$J72*30 + 'octsep cfs'!$K72*31 + 'octsep cfs'!$L72*31)*1.983471/1000</f>
        <v>292.37750969699999</v>
      </c>
      <c r="M72" s="6">
        <f xml:space="preserve"> ('octsep cfs'!$K72*31 + 'octsep cfs'!$L72*31)*1.983471/1000</f>
        <v>165.217183887</v>
      </c>
      <c r="N72" s="6">
        <f xml:space="preserve"> 'octsep cfs'!$L72*31*1.983471/1000</f>
        <v>75.014873219999998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1388.8025925479999</v>
      </c>
      <c r="C73" s="6">
        <f>('augjul cfs'!$C73*30 + 'octsep cfs'!$B73*31 + 'octsep cfs'!$C73*30 + 'octsep cfs'!$D73*31 + 'octsep cfs'!$E73*31 + 'octsep cfs'!$F73*28 + 'octsep cfs'!$G73*31)*1.983471/1000</f>
        <v>1313.7877193279999</v>
      </c>
      <c r="D73" s="6">
        <f>('octsep cfs'!$B73*31 + 'octsep cfs'!$C73*30 + 'octsep cfs'!$D73*31 + 'octsep cfs'!$E73*31 + 'octsep cfs'!$F73*28 + 'octsep cfs'!$G73*31)*1.983471/1000</f>
        <v>1245.298465698</v>
      </c>
      <c r="E73" s="6">
        <f>('octsep cfs'!$C73*30 + 'octsep cfs'!$D73*31 + 'octsep cfs'!$E73*31 + 'octsep cfs'!$F73*28 + 'octsep cfs'!$G73*31)*1.983471/1000</f>
        <v>1170.3450800789999</v>
      </c>
      <c r="F73" s="6">
        <f>('octsep cfs'!$D73*31 + 'octsep cfs'!$E73*31 + 'octsep cfs'!$F73*28 + 'octsep cfs'!$G73*31)*1.983471/1000</f>
        <v>1010.1599621190001</v>
      </c>
      <c r="G73" s="6">
        <f>('octsep cfs'!$E73*31 + 'octsep cfs'!$F73*28 + 'octsep cfs'!$G73*31)*1.983471/1000</f>
        <v>658.81981000500002</v>
      </c>
      <c r="H73" s="6">
        <f>('octsep cfs'!$F73*28 + 'octsep cfs'!$G73*31)*1.983471/1000</f>
        <v>323.83535975699999</v>
      </c>
      <c r="I73" s="6">
        <f>'octsep cfs'!$G73*31*1.983471/1000</f>
        <v>160.66710141299998</v>
      </c>
      <c r="J73" s="6">
        <f xml:space="preserve"> ('octsep cfs'!$H73*30 + 'octsep cfs'!$I73*31 + 'octsep cfs'!$J73*30 + 'octsep cfs'!$K73*31 + 'octsep cfs'!$L73*31)*1.983471/1000</f>
        <v>653.36129781300008</v>
      </c>
      <c r="K73" s="6">
        <f xml:space="preserve"> ('octsep cfs'!$I73*31 + 'octsep cfs'!$J73*30 + 'octsep cfs'!$K73*31 + 'octsep cfs'!$L73*31)*1.983471/1000</f>
        <v>476.03899041299996</v>
      </c>
      <c r="L73" s="6">
        <f xml:space="preserve"> ('octsep cfs'!$J73*30 + 'octsep cfs'!$K73*31 + 'octsep cfs'!$L73*31)*1.983471/1000</f>
        <v>291.45321221099999</v>
      </c>
      <c r="M73" s="6">
        <f xml:space="preserve"> ('octsep cfs'!$K73*31 + 'octsep cfs'!$L73*31)*1.983471/1000</f>
        <v>169.767266361</v>
      </c>
      <c r="N73" s="6">
        <f xml:space="preserve"> 'octsep cfs'!$L73*31*1.983471/1000</f>
        <v>78.581154077999997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955.21781541899998</v>
      </c>
      <c r="C74" s="6">
        <f>('augjul cfs'!$C74*30 + 'octsep cfs'!$B74*31 + 'octsep cfs'!$C74*30 + 'octsep cfs'!$D74*31 + 'octsep cfs'!$E74*31 + 'octsep cfs'!$F74*28 + 'octsep cfs'!$G74*31)*1.983471/1000</f>
        <v>876.63666134100004</v>
      </c>
      <c r="D74" s="6">
        <f>('octsep cfs'!$B74*31 + 'octsep cfs'!$C74*30 + 'octsep cfs'!$D74*31 + 'octsep cfs'!$E74*31 + 'octsep cfs'!$F74*28 + 'octsep cfs'!$G74*31)*1.983471/1000</f>
        <v>801.5424492809999</v>
      </c>
      <c r="E74" s="6">
        <f>('octsep cfs'!$C74*30 + 'octsep cfs'!$D74*31 + 'octsep cfs'!$E74*31 + 'octsep cfs'!$F74*28 + 'octsep cfs'!$G74*31)*1.983471/1000</f>
        <v>720.809229168</v>
      </c>
      <c r="F74" s="6">
        <f>('octsep cfs'!$D74*31 + 'octsep cfs'!$E74*31 + 'octsep cfs'!$F74*28 + 'octsep cfs'!$G74*31)*1.983471/1000</f>
        <v>630.42245569800002</v>
      </c>
      <c r="G74" s="6">
        <f>('octsep cfs'!$E74*31 + 'octsep cfs'!$F74*28 + 'octsep cfs'!$G74*31)*1.983471/1000</f>
        <v>537.76064099099995</v>
      </c>
      <c r="H74" s="6">
        <f>('octsep cfs'!$F74*28 + 'octsep cfs'!$G74*31)*1.983471/1000</f>
        <v>316.589740194</v>
      </c>
      <c r="I74" s="6">
        <f>'octsep cfs'!$G74*31*1.983471/1000</f>
        <v>183.35602618199999</v>
      </c>
      <c r="J74" s="6">
        <f xml:space="preserve"> ('octsep cfs'!$H74*30 + 'octsep cfs'!$I74*31 + 'octsep cfs'!$J74*30 + 'octsep cfs'!$K74*31 + 'octsep cfs'!$L74*31)*1.983471/1000</f>
        <v>690.18245345699995</v>
      </c>
      <c r="K74" s="6">
        <f xml:space="preserve"> ('octsep cfs'!$I74*31 + 'octsep cfs'!$J74*30 + 'octsep cfs'!$K74*31 + 'octsep cfs'!$L74*31)*1.983471/1000</f>
        <v>538.80394673700005</v>
      </c>
      <c r="L74" s="6">
        <f xml:space="preserve"> ('octsep cfs'!$J74*30 + 'octsep cfs'!$K74*31 + 'octsep cfs'!$L74*31)*1.983471/1000</f>
        <v>351.69717689399999</v>
      </c>
      <c r="M74" s="6">
        <f xml:space="preserve"> ('octsep cfs'!$K74*31 + 'octsep cfs'!$L74*31)*1.983471/1000</f>
        <v>189.012885474</v>
      </c>
      <c r="N74" s="6">
        <f xml:space="preserve"> 'octsep cfs'!$L74*31*1.983471/1000</f>
        <v>84.606938976000009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1126.008552816</v>
      </c>
      <c r="C75" s="6">
        <f>('augjul cfs'!$C75*30 + 'octsep cfs'!$B75*31 + 'octsep cfs'!$C75*30 + 'octsep cfs'!$D75*31 + 'octsep cfs'!$E75*31 + 'octsep cfs'!$F75*28 + 'octsep cfs'!$G75*31)*1.983471/1000</f>
        <v>1041.40161384</v>
      </c>
      <c r="D75" s="6">
        <f>('octsep cfs'!$B75*31 + 'octsep cfs'!$C75*30 + 'octsep cfs'!$D75*31 + 'octsep cfs'!$E75*31 + 'octsep cfs'!$F75*28 + 'octsep cfs'!$G75*31)*1.983471/1000</f>
        <v>970.17517023000005</v>
      </c>
      <c r="E75" s="6">
        <f>('octsep cfs'!$C75*30 + 'octsep cfs'!$D75*31 + 'octsep cfs'!$E75*31 + 'octsep cfs'!$F75*28 + 'octsep cfs'!$G75*31)*1.983471/1000</f>
        <v>896.26707382799998</v>
      </c>
      <c r="F75" s="6">
        <f>('octsep cfs'!$D75*31 + 'octsep cfs'!$E75*31 + 'octsep cfs'!$F75*28 + 'octsep cfs'!$G75*31)*1.983471/1000</f>
        <v>731.20261720799999</v>
      </c>
      <c r="G75" s="6">
        <f>('octsep cfs'!$E75*31 + 'octsep cfs'!$F75*28 + 'octsep cfs'!$G75*31)*1.983471/1000</f>
        <v>566.47733412899993</v>
      </c>
      <c r="H75" s="6">
        <f>('octsep cfs'!$F75*28 + 'octsep cfs'!$G75*31)*1.983471/1000</f>
        <v>362.64593681400004</v>
      </c>
      <c r="I75" s="6">
        <f>'octsep cfs'!$G75*31*1.983471/1000</f>
        <v>173.76396042600001</v>
      </c>
      <c r="J75" s="6">
        <f xml:space="preserve"> ('octsep cfs'!$H75*30 + 'octsep cfs'!$I75*31 + 'octsep cfs'!$J75*30 + 'octsep cfs'!$K75*31 + 'octsep cfs'!$L75*31)*1.983471/1000</f>
        <v>758.34443437200002</v>
      </c>
      <c r="K75" s="6">
        <f xml:space="preserve"> ('octsep cfs'!$I75*31 + 'octsep cfs'!$J75*30 + 'octsep cfs'!$K75*31 + 'octsep cfs'!$L75*31)*1.983471/1000</f>
        <v>604.407250062</v>
      </c>
      <c r="L75" s="6">
        <f xml:space="preserve"> ('octsep cfs'!$J75*30 + 'octsep cfs'!$K75*31 + 'octsep cfs'!$L75*31)*1.983471/1000</f>
        <v>392.33651421300004</v>
      </c>
      <c r="M75" s="6">
        <f xml:space="preserve"> ('octsep cfs'!$K75*31 + 'octsep cfs'!$L75*31)*1.983471/1000</f>
        <v>211.08693423299999</v>
      </c>
      <c r="N75" s="6">
        <f xml:space="preserve"> 'octsep cfs'!$L75*31*1.983471/1000</f>
        <v>88.480657838999988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876.44228118299998</v>
      </c>
      <c r="C76" s="6">
        <f>('augjul cfs'!$C76*30 + 'octsep cfs'!$B76*31 + 'octsep cfs'!$C76*30 + 'octsep cfs'!$D76*31 + 'octsep cfs'!$E76*31 + 'octsep cfs'!$F76*29 + 'octsep cfs'!$G76*31)*1.983471/1000</f>
        <v>787.96162334399992</v>
      </c>
      <c r="D76" s="6">
        <f>('octsep cfs'!$B76*31 + 'octsep cfs'!$C76*30 + 'octsep cfs'!$D76*31 + 'octsep cfs'!$E76*31 + 'octsep cfs'!$F76*29 + 'octsep cfs'!$G76*31)*1.983471/1000</f>
        <v>712.92691541400006</v>
      </c>
      <c r="E76" s="6">
        <f>('octsep cfs'!$C76*30 + 'octsep cfs'!$D76*31 + 'octsep cfs'!$E76*31 + 'octsep cfs'!$F76*29 + 'octsep cfs'!$G76*31)*1.983471/1000</f>
        <v>636.92824057799999</v>
      </c>
      <c r="F76" s="6">
        <f>('octsep cfs'!$D76*31 + 'octsep cfs'!$E76*31 + 'octsep cfs'!$F76*29 + 'octsep cfs'!$G76*31)*1.983471/1000</f>
        <v>552.84890488799999</v>
      </c>
      <c r="G76" s="6">
        <f>('octsep cfs'!$E76*31 + 'octsep cfs'!$F76*29 + 'octsep cfs'!$G76*31)*1.983471/1000</f>
        <v>448.50444599100001</v>
      </c>
      <c r="H76" s="6">
        <f>('octsep cfs'!$F76*29 + 'octsep cfs'!$G76*31)*1.983471/1000</f>
        <v>306.03767447400003</v>
      </c>
      <c r="I76" s="6">
        <f>'octsep cfs'!$G76*31*1.983471/1000</f>
        <v>153.780490101</v>
      </c>
      <c r="J76" s="6">
        <f xml:space="preserve"> ('octsep cfs'!$H76*30 + 'octsep cfs'!$I76*31 + 'octsep cfs'!$J76*30 + 'octsep cfs'!$K76*31 + 'octsep cfs'!$L76*31)*1.983471/1000</f>
        <v>641.24229000299999</v>
      </c>
      <c r="K76" s="6">
        <f xml:space="preserve"> ('octsep cfs'!$I76*31 + 'octsep cfs'!$J76*30 + 'octsep cfs'!$K76*31 + 'octsep cfs'!$L76*31)*1.983471/1000</f>
        <v>442.55799993300002</v>
      </c>
      <c r="L76" s="6">
        <f xml:space="preserve"> ('octsep cfs'!$J76*30 + 'octsep cfs'!$K76*31 + 'octsep cfs'!$L76*31)*1.983471/1000</f>
        <v>272.48329556699997</v>
      </c>
      <c r="M76" s="6">
        <f xml:space="preserve"> ('octsep cfs'!$K76*31 + 'octsep cfs'!$L76*31)*1.983471/1000</f>
        <v>155.37916772699998</v>
      </c>
      <c r="N76" s="6">
        <f xml:space="preserve"> 'octsep cfs'!$L76*31*1.983471/1000</f>
        <v>71.510079962999995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550.867417359</v>
      </c>
      <c r="C77" s="6">
        <f>('augjul cfs'!$C77*30 + 'octsep cfs'!$B77*31 + 'octsep cfs'!$C77*30 + 'octsep cfs'!$D77*31 + 'octsep cfs'!$E77*31 + 'octsep cfs'!$F77*28 + 'octsep cfs'!$G77*31)*1.983471/1000</f>
        <v>479.35733739599999</v>
      </c>
      <c r="D77" s="6">
        <f>('octsep cfs'!$B77*31 + 'octsep cfs'!$C77*30 + 'octsep cfs'!$D77*31 + 'octsep cfs'!$E77*31 + 'octsep cfs'!$F77*28 + 'octsep cfs'!$G77*31)*1.983471/1000</f>
        <v>413.42676135599999</v>
      </c>
      <c r="E77" s="6">
        <f>('octsep cfs'!$C77*30 + 'octsep cfs'!$D77*31 + 'octsep cfs'!$E77*31 + 'octsep cfs'!$F77*28 + 'octsep cfs'!$G77*31)*1.983471/1000</f>
        <v>348.24990429600001</v>
      </c>
      <c r="F77" s="6">
        <f>('octsep cfs'!$D77*31 + 'octsep cfs'!$E77*31 + 'octsep cfs'!$F77*28 + 'octsep cfs'!$G77*31)*1.983471/1000</f>
        <v>285.17552649600003</v>
      </c>
      <c r="G77" s="6">
        <f>('octsep cfs'!$E77*31 + 'octsep cfs'!$F77*28 + 'octsep cfs'!$G77*31)*1.983471/1000</f>
        <v>217.600652997</v>
      </c>
      <c r="H77" s="6">
        <f>('octsep cfs'!$F77*28 + 'octsep cfs'!$G77*31)*1.983471/1000</f>
        <v>151.37850672000002</v>
      </c>
      <c r="I77" s="6">
        <f>'octsep cfs'!$G77*31*1.983471/1000</f>
        <v>90.509748672000001</v>
      </c>
      <c r="J77" s="6">
        <f xml:space="preserve"> ('octsep cfs'!$H77*30 + 'octsep cfs'!$I77*31 + 'octsep cfs'!$J77*30 + 'octsep cfs'!$K77*31 + 'octsep cfs'!$L77*31)*1.983471/1000</f>
        <v>345.931226697</v>
      </c>
      <c r="K77" s="6">
        <f xml:space="preserve"> ('octsep cfs'!$I77*31 + 'octsep cfs'!$J77*30 + 'octsep cfs'!$K77*31 + 'octsep cfs'!$L77*31)*1.983471/1000</f>
        <v>253.937841717</v>
      </c>
      <c r="L77" s="6">
        <f xml:space="preserve"> ('octsep cfs'!$J77*30 + 'octsep cfs'!$K77*31 + 'octsep cfs'!$L77*31)*1.983471/1000</f>
        <v>154.88131650599999</v>
      </c>
      <c r="M77" s="6">
        <f xml:space="preserve"> ('octsep cfs'!$K77*31 + 'octsep cfs'!$L77*31)*1.983471/1000</f>
        <v>97.519335185999992</v>
      </c>
      <c r="N77" s="6">
        <f xml:space="preserve"> 'octsep cfs'!$L77*31*1.983471/1000</f>
        <v>47.345452769999994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629.16295161300002</v>
      </c>
      <c r="C78" s="6">
        <f>('augjul cfs'!$C78*30 + 'octsep cfs'!$B78*31 + 'octsep cfs'!$C78*30 + 'octsep cfs'!$D78*31 + 'octsep cfs'!$E78*31 + 'octsep cfs'!$F78*28 + 'octsep cfs'!$G78*31)*1.983471/1000</f>
        <v>581.81749884300007</v>
      </c>
      <c r="D78" s="6">
        <f>('octsep cfs'!$B78*31 + 'octsep cfs'!$C78*30 + 'octsep cfs'!$D78*31 + 'octsep cfs'!$E78*31 + 'octsep cfs'!$F78*28 + 'octsep cfs'!$G78*31)*1.983471/1000</f>
        <v>539.15303763299994</v>
      </c>
      <c r="E78" s="6">
        <f>('octsep cfs'!$C78*30 + 'octsep cfs'!$D78*31 + 'octsep cfs'!$E78*31 + 'octsep cfs'!$F78*28 + 'octsep cfs'!$G78*31)*1.983471/1000</f>
        <v>490.147419636</v>
      </c>
      <c r="F78" s="6">
        <f>('octsep cfs'!$D78*31 + 'octsep cfs'!$E78*31 + 'octsep cfs'!$F78*28 + 'octsep cfs'!$G78*31)*1.983471/1000</f>
        <v>433.08295896599998</v>
      </c>
      <c r="G78" s="6">
        <f>('octsep cfs'!$E78*31 + 'octsep cfs'!$F78*28 + 'octsep cfs'!$G78*31)*1.983471/1000</f>
        <v>341.15899547099997</v>
      </c>
      <c r="H78" s="6">
        <f>('octsep cfs'!$F78*28 + 'octsep cfs'!$G78*31)*1.983471/1000</f>
        <v>213.387760593</v>
      </c>
      <c r="I78" s="6">
        <f>'octsep cfs'!$G78*31*1.983471/1000</f>
        <v>113.19867344100001</v>
      </c>
      <c r="J78" s="6">
        <f xml:space="preserve"> ('octsep cfs'!$H78*30 + 'octsep cfs'!$I78*31 + 'octsep cfs'!$J78*30 + 'octsep cfs'!$K78*31 + 'octsep cfs'!$L78*31)*1.983471/1000</f>
        <v>525.93121994700005</v>
      </c>
      <c r="K78" s="6">
        <f xml:space="preserve"> ('octsep cfs'!$I78*31 + 'octsep cfs'!$J78*30 + 'octsep cfs'!$K78*31 + 'octsep cfs'!$L78*31)*1.983471/1000</f>
        <v>340.15932608700001</v>
      </c>
      <c r="L78" s="6">
        <f xml:space="preserve"> ('octsep cfs'!$J78*30 + 'octsep cfs'!$K78*31 + 'octsep cfs'!$L78*31)*1.983471/1000</f>
        <v>211.281314391</v>
      </c>
      <c r="M78" s="6">
        <f xml:space="preserve"> ('octsep cfs'!$K78*31 + 'octsep cfs'!$L78*31)*1.983471/1000</f>
        <v>115.65817748100001</v>
      </c>
      <c r="N78" s="6">
        <f xml:space="preserve"> 'octsep cfs'!$L78*31*1.983471/1000</f>
        <v>53.309750067000003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690.50575922999997</v>
      </c>
      <c r="C79" s="6">
        <f>('augjul cfs'!$C79*30 + 'octsep cfs'!$B79*31 + 'octsep cfs'!$C79*30 + 'octsep cfs'!$D79*31 + 'octsep cfs'!$E79*31 + 'octsep cfs'!$F79*28 + 'octsep cfs'!$G79*31)*1.983471/1000</f>
        <v>637.19600916299999</v>
      </c>
      <c r="D79" s="6">
        <f>('octsep cfs'!$B79*31 + 'octsep cfs'!$C79*30 + 'octsep cfs'!$D79*31 + 'octsep cfs'!$E79*31 + 'octsep cfs'!$F79*28 + 'octsep cfs'!$G79*31)*1.983471/1000</f>
        <v>589.29518451299998</v>
      </c>
      <c r="E79" s="6">
        <f>('octsep cfs'!$C79*30 + 'octsep cfs'!$D79*31 + 'octsep cfs'!$E79*31 + 'octsep cfs'!$F79*28 + 'octsep cfs'!$G79*31)*1.983471/1000</f>
        <v>538.13750048100007</v>
      </c>
      <c r="F79" s="6">
        <f>('octsep cfs'!$D79*31 + 'octsep cfs'!$E79*31 + 'octsep cfs'!$F79*28 + 'octsep cfs'!$G79*31)*1.983471/1000</f>
        <v>481.90609763099997</v>
      </c>
      <c r="G79" s="6">
        <f>('octsep cfs'!$E79*31 + 'octsep cfs'!$F79*28 + 'octsep cfs'!$G79*31)*1.983471/1000</f>
        <v>400.25056350300002</v>
      </c>
      <c r="H79" s="6">
        <f>('octsep cfs'!$F79*28 + 'octsep cfs'!$G79*31)*1.983471/1000</f>
        <v>259.81288281899998</v>
      </c>
      <c r="I79" s="6">
        <f>'octsep cfs'!$G79*31*1.983471/1000</f>
        <v>148.73850681900001</v>
      </c>
      <c r="J79" s="6">
        <f xml:space="preserve"> ('octsep cfs'!$H79*30 + 'octsep cfs'!$I79*31 + 'octsep cfs'!$J79*30 + 'octsep cfs'!$K79*31 + 'octsep cfs'!$L79*31)*1.983471/1000</f>
        <v>513.10014604800006</v>
      </c>
      <c r="K79" s="6">
        <f xml:space="preserve"> ('octsep cfs'!$I79*31 + 'octsep cfs'!$J79*30 + 'octsep cfs'!$K79*31 + 'octsep cfs'!$L79*31)*1.983471/1000</f>
        <v>359.63899477799998</v>
      </c>
      <c r="L79" s="6">
        <f xml:space="preserve"> ('octsep cfs'!$J79*30 + 'octsep cfs'!$K79*31 + 'octsep cfs'!$L79*31)*1.983471/1000</f>
        <v>216.06544644299998</v>
      </c>
      <c r="M79" s="6">
        <f xml:space="preserve"> ('octsep cfs'!$K79*31 + 'octsep cfs'!$L79*31)*1.983471/1000</f>
        <v>120.085284753</v>
      </c>
      <c r="N79" s="6">
        <f xml:space="preserve"> 'octsep cfs'!$L79*31*1.983471/1000</f>
        <v>57.060493728000004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724.46873316300002</v>
      </c>
      <c r="C80" s="6">
        <f>('augjul cfs'!$C80*30 + 'octsep cfs'!$B80*31 + 'octsep cfs'!$C80*30 + 'octsep cfs'!$D80*31 + 'octsep cfs'!$E80*31 + 'octsep cfs'!$F80*29 + 'octsep cfs'!$G80*31)*1.983471/1000</f>
        <v>667.40823943500004</v>
      </c>
      <c r="D80" s="6">
        <f>('octsep cfs'!$B80*31 + 'octsep cfs'!$C80*30 + 'octsep cfs'!$D80*31 + 'octsep cfs'!$E80*31 + 'octsep cfs'!$F80*29 + 'octsep cfs'!$G80*31)*1.983471/1000</f>
        <v>615.75865459499994</v>
      </c>
      <c r="E80" s="6">
        <f>('octsep cfs'!$C80*30 + 'octsep cfs'!$D80*31 + 'octsep cfs'!$E80*31 + 'octsep cfs'!$F80*29 + 'octsep cfs'!$G80*31)*1.983471/1000</f>
        <v>565.83072258300001</v>
      </c>
      <c r="F80" s="6">
        <f>('octsep cfs'!$D80*31 + 'octsep cfs'!$E80*31 + 'octsep cfs'!$F80*29 + 'octsep cfs'!$G80*31)*1.983471/1000</f>
        <v>510.729898203</v>
      </c>
      <c r="G80" s="6">
        <f>('octsep cfs'!$E80*31 + 'octsep cfs'!$F80*29 + 'octsep cfs'!$G80*31)*1.983471/1000</f>
        <v>406.262464104</v>
      </c>
      <c r="H80" s="6">
        <f>('octsep cfs'!$F80*29 + 'octsep cfs'!$G80*31)*1.983471/1000</f>
        <v>289.558997406</v>
      </c>
      <c r="I80" s="6">
        <f>'octsep cfs'!$G80*31*1.983471/1000</f>
        <v>153.35007689400001</v>
      </c>
      <c r="J80" s="6">
        <f xml:space="preserve"> ('octsep cfs'!$H80*30 + 'octsep cfs'!$I80*31 + 'octsep cfs'!$J80*30 + 'octsep cfs'!$K80*31 + 'octsep cfs'!$L80*31)*1.983471/1000</f>
        <v>558.66840880200004</v>
      </c>
      <c r="K80" s="6">
        <f xml:space="preserve"> ('octsep cfs'!$I80*31 + 'octsep cfs'!$J80*30 + 'octsep cfs'!$K80*31 + 'octsep cfs'!$L80*31)*1.983471/1000</f>
        <v>410.44362097200002</v>
      </c>
      <c r="L80" s="6">
        <f xml:space="preserve"> ('octsep cfs'!$J80*30 + 'octsep cfs'!$K80*31 + 'octsep cfs'!$L80*31)*1.983471/1000</f>
        <v>249.96098236200001</v>
      </c>
      <c r="M80" s="6">
        <f xml:space="preserve"> ('octsep cfs'!$K80*31 + 'octsep cfs'!$L80*31)*1.983471/1000</f>
        <v>136.01057341199999</v>
      </c>
      <c r="N80" s="6">
        <f xml:space="preserve"> 'octsep cfs'!$L80*31*1.983471/1000</f>
        <v>63.209253828000001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587.51997796800003</v>
      </c>
      <c r="C81" s="6">
        <f>('augjul cfs'!$C81*30 + 'octsep cfs'!$B81*31 + 'octsep cfs'!$C81*30 + 'octsep cfs'!$D81*31 + 'octsep cfs'!$E81*31 + 'octsep cfs'!$F81*28 + 'octsep cfs'!$G81*31)*1.983471/1000</f>
        <v>524.31072413999993</v>
      </c>
      <c r="D81" s="6">
        <f>('octsep cfs'!$B81*31 + 'octsep cfs'!$C81*30 + 'octsep cfs'!$D81*31 + 'octsep cfs'!$E81*31 + 'octsep cfs'!$F81*28 + 'octsep cfs'!$G81*31)*1.983471/1000</f>
        <v>466.82973456000002</v>
      </c>
      <c r="E81" s="6">
        <f>('octsep cfs'!$C81*30 + 'octsep cfs'!$D81*31 + 'octsep cfs'!$E81*31 + 'octsep cfs'!$F81*28 + 'octsep cfs'!$G81*31)*1.983471/1000</f>
        <v>404.66576994899998</v>
      </c>
      <c r="F81" s="6">
        <f>('octsep cfs'!$D81*31 + 'octsep cfs'!$E81*31 + 'octsep cfs'!$F81*28 + 'octsep cfs'!$G81*31)*1.983471/1000</f>
        <v>346.35172254899999</v>
      </c>
      <c r="G81" s="6">
        <f>('octsep cfs'!$E81*31 + 'octsep cfs'!$F81*28 + 'octsep cfs'!$G81*31)*1.983471/1000</f>
        <v>230.69354506800002</v>
      </c>
      <c r="H81" s="6">
        <f>('octsep cfs'!$F81*28 + 'octsep cfs'!$G81*31)*1.983471/1000</f>
        <v>147.13189530899999</v>
      </c>
      <c r="I81" s="6">
        <f>'octsep cfs'!$G81*31*1.983471/1000</f>
        <v>80.487269709000003</v>
      </c>
      <c r="J81" s="6">
        <f xml:space="preserve"> ('octsep cfs'!$H81*30 + 'octsep cfs'!$I81*31 + 'octsep cfs'!$J81*30 + 'octsep cfs'!$K81*31 + 'octsep cfs'!$L81*31)*1.983471/1000</f>
        <v>494.729237646</v>
      </c>
      <c r="K81" s="6">
        <f xml:space="preserve"> ('octsep cfs'!$I81*31 + 'octsep cfs'!$J81*30 + 'octsep cfs'!$K81*31 + 'octsep cfs'!$L81*31)*1.983471/1000</f>
        <v>375.89949003599997</v>
      </c>
      <c r="L81" s="6">
        <f xml:space="preserve"> ('octsep cfs'!$J81*30 + 'octsep cfs'!$K81*31 + 'octsep cfs'!$L81*31)*1.983471/1000</f>
        <v>209.08362852299999</v>
      </c>
      <c r="M81" s="6">
        <f xml:space="preserve"> ('octsep cfs'!$K81*31 + 'octsep cfs'!$L81*31)*1.983471/1000</f>
        <v>119.47040874299999</v>
      </c>
      <c r="N81" s="6">
        <f xml:space="preserve"> 'octsep cfs'!$L81*31*1.983471/1000</f>
        <v>54.109088880000002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958.91698883399999</v>
      </c>
      <c r="C82" s="6">
        <f>('augjul cfs'!$C82*30 + 'octsep cfs'!$B82*31 + 'octsep cfs'!$C82*30 + 'octsep cfs'!$D82*31 + 'octsep cfs'!$E82*31 + 'octsep cfs'!$F82*28 + 'octsep cfs'!$G82*31)*1.983471/1000</f>
        <v>904.80789995400005</v>
      </c>
      <c r="D82" s="6">
        <f>('octsep cfs'!$B82*31 + 'octsep cfs'!$C82*30 + 'octsep cfs'!$D82*31 + 'octsep cfs'!$E82*31 + 'octsep cfs'!$F82*28 + 'octsep cfs'!$G82*31)*1.983471/1000</f>
        <v>855.41947205400004</v>
      </c>
      <c r="E82" s="6">
        <f>('octsep cfs'!$C82*30 + 'octsep cfs'!$D82*31 + 'octsep cfs'!$E82*31 + 'octsep cfs'!$F82*28 + 'octsep cfs'!$G82*31)*1.983471/1000</f>
        <v>803.64691201200003</v>
      </c>
      <c r="F82" s="6">
        <f>('octsep cfs'!$D82*31 + 'octsep cfs'!$E82*31 + 'octsep cfs'!$F82*28 + 'octsep cfs'!$G82*31)*1.983471/1000</f>
        <v>720.28162588199996</v>
      </c>
      <c r="G82" s="6">
        <f>('octsep cfs'!$E82*31 + 'octsep cfs'!$F82*28 + 'octsep cfs'!$G82*31)*1.983471/1000</f>
        <v>544.30411182</v>
      </c>
      <c r="H82" s="6">
        <f>('octsep cfs'!$F82*28 + 'octsep cfs'!$G82*31)*1.983471/1000</f>
        <v>288.63866686200004</v>
      </c>
      <c r="I82" s="6">
        <f>'octsep cfs'!$G82*31*1.983471/1000</f>
        <v>124.08197881800001</v>
      </c>
      <c r="J82" s="6">
        <f xml:space="preserve"> ('octsep cfs'!$H82*30 + 'octsep cfs'!$I82*31 + 'octsep cfs'!$J82*30 + 'octsep cfs'!$K82*31 + 'octsep cfs'!$L82*31)*1.983471/1000</f>
        <v>629.76989373899994</v>
      </c>
      <c r="K82" s="6">
        <f xml:space="preserve"> ('octsep cfs'!$I82*31 + 'octsep cfs'!$J82*30 + 'octsep cfs'!$K82*31 + 'octsep cfs'!$L82*31)*1.983471/1000</f>
        <v>482.91370089899999</v>
      </c>
      <c r="L82" s="6">
        <f xml:space="preserve"> ('octsep cfs'!$J82*30 + 'octsep cfs'!$K82*31 + 'octsep cfs'!$L82*31)*1.983471/1000</f>
        <v>289.47370815299996</v>
      </c>
      <c r="M82" s="6">
        <f xml:space="preserve"> ('octsep cfs'!$K82*31 + 'octsep cfs'!$L82*31)*1.983471/1000</f>
        <v>154.51834131300001</v>
      </c>
      <c r="N82" s="6">
        <f xml:space="preserve"> 'octsep cfs'!$L82*31*1.983471/1000</f>
        <v>69.480989129999998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880.10376864900002</v>
      </c>
      <c r="C83" s="6">
        <f>('augjul cfs'!$C83*30 + 'octsep cfs'!$B83*31 + 'octsep cfs'!$C83*30 + 'octsep cfs'!$D83*31 + 'octsep cfs'!$E83*31 + 'octsep cfs'!$F83*28 + 'octsep cfs'!$G83*31)*1.983471/1000</f>
        <v>810.62277951900001</v>
      </c>
      <c r="D83" s="6">
        <f>('octsep cfs'!$B83*31 + 'octsep cfs'!$C83*30 + 'octsep cfs'!$D83*31 + 'octsep cfs'!$E83*31 + 'octsep cfs'!$F83*28 + 'octsep cfs'!$G83*31)*1.983471/1000</f>
        <v>750.40459995900005</v>
      </c>
      <c r="E83" s="6">
        <f>('octsep cfs'!$C83*30 + 'octsep cfs'!$D83*31 + 'octsep cfs'!$E83*31 + 'octsep cfs'!$F83*28 + 'octsep cfs'!$G83*31)*1.983471/1000</f>
        <v>689.90080057499995</v>
      </c>
      <c r="F83" s="6">
        <f>('octsep cfs'!$D83*31 + 'octsep cfs'!$E83*31 + 'octsep cfs'!$F83*28 + 'octsep cfs'!$G83*31)*1.983471/1000</f>
        <v>593.20658932499998</v>
      </c>
      <c r="G83" s="6">
        <f>('octsep cfs'!$E83*31 + 'octsep cfs'!$F83*28 + 'octsep cfs'!$G83*31)*1.983471/1000</f>
        <v>417.47502566699995</v>
      </c>
      <c r="H83" s="6">
        <f>('octsep cfs'!$F83*28 + 'octsep cfs'!$G83*31)*1.983471/1000</f>
        <v>287.73618755700005</v>
      </c>
      <c r="I83" s="6">
        <f>'octsep cfs'!$G83*31*1.983471/1000</f>
        <v>169.275365553</v>
      </c>
      <c r="J83" s="6">
        <f xml:space="preserve"> ('octsep cfs'!$H83*30 + 'octsep cfs'!$I83*31 + 'octsep cfs'!$J83*30 + 'octsep cfs'!$K83*31 + 'octsep cfs'!$L83*31)*1.983471/1000</f>
        <v>521.05783169999995</v>
      </c>
      <c r="K83" s="6">
        <f xml:space="preserve"> ('octsep cfs'!$I83*31 + 'octsep cfs'!$J83*30 + 'octsep cfs'!$K83*31 + 'octsep cfs'!$L83*31)*1.983471/1000</f>
        <v>376.70081231999995</v>
      </c>
      <c r="L83" s="6">
        <f xml:space="preserve"> ('octsep cfs'!$J83*30 + 'octsep cfs'!$K83*31 + 'octsep cfs'!$L83*31)*1.983471/1000</f>
        <v>237.06247044899999</v>
      </c>
      <c r="M83" s="6">
        <f xml:space="preserve"> ('octsep cfs'!$K83*31 + 'octsep cfs'!$L83*31)*1.983471/1000</f>
        <v>140.13024267899999</v>
      </c>
      <c r="N83" s="6">
        <f xml:space="preserve"> 'octsep cfs'!$L83*31*1.983471/1000</f>
        <v>66.037683474000005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738.81517890600003</v>
      </c>
      <c r="C84" s="6">
        <f>('augjul cfs'!$C84*30 + 'octsep cfs'!$B84*31 + 'octsep cfs'!$C84*30 + 'octsep cfs'!$D84*31 + 'octsep cfs'!$E84*31 + 'octsep cfs'!$F84*29 + 'octsep cfs'!$G84*31)*1.983471/1000</f>
        <v>672.77749543200002</v>
      </c>
      <c r="D84" s="6">
        <f>('octsep cfs'!$B84*31 + 'octsep cfs'!$C84*30 + 'octsep cfs'!$D84*31 + 'octsep cfs'!$E84*31 + 'octsep cfs'!$F84*29 + 'octsep cfs'!$G84*31)*1.983471/1000</f>
        <v>613.21386130200005</v>
      </c>
      <c r="E84" s="6">
        <f>('octsep cfs'!$C84*30 + 'octsep cfs'!$D84*31 + 'octsep cfs'!$E84*31 + 'octsep cfs'!$F84*29 + 'octsep cfs'!$G84*31)*1.983471/1000</f>
        <v>538.26047568299998</v>
      </c>
      <c r="F84" s="6">
        <f>('octsep cfs'!$D84*31 + 'octsep cfs'!$E84*31 + 'octsep cfs'!$F84*29 + 'octsep cfs'!$G84*31)*1.983471/1000</f>
        <v>442.04229747300002</v>
      </c>
      <c r="G84" s="6">
        <f>('octsep cfs'!$E84*31 + 'octsep cfs'!$F84*29 + 'octsep cfs'!$G84*31)*1.983471/1000</f>
        <v>346.79800352400002</v>
      </c>
      <c r="H84" s="6">
        <f>('octsep cfs'!$F84*29 + 'octsep cfs'!$G84*31)*1.983471/1000</f>
        <v>235.44395811300001</v>
      </c>
      <c r="I84" s="6">
        <f>'octsep cfs'!$G84*31*1.983471/1000</f>
        <v>141.052556694</v>
      </c>
      <c r="J84" s="6">
        <f xml:space="preserve"> ('octsep cfs'!$H84*30 + 'octsep cfs'!$I84*31 + 'octsep cfs'!$J84*30 + 'octsep cfs'!$K84*31 + 'octsep cfs'!$L84*31)*1.983471/1000</f>
        <v>773.78575610699988</v>
      </c>
      <c r="K84" s="6">
        <f xml:space="preserve"> ('octsep cfs'!$I84*31 + 'octsep cfs'!$J84*30 + 'octsep cfs'!$K84*31 + 'octsep cfs'!$L84*31)*1.983471/1000</f>
        <v>635.02212494699995</v>
      </c>
      <c r="L84" s="6">
        <f xml:space="preserve"> ('octsep cfs'!$J84*30 + 'octsep cfs'!$K84*31 + 'octsep cfs'!$L84*31)*1.983471/1000</f>
        <v>367.551060597</v>
      </c>
      <c r="M84" s="6">
        <f xml:space="preserve"> ('octsep cfs'!$K84*31 + 'octsep cfs'!$L84*31)*1.983471/1000</f>
        <v>176.89982807700002</v>
      </c>
      <c r="N84" s="6">
        <f xml:space="preserve"> 'octsep cfs'!$L84*31*1.983471/1000</f>
        <v>75.875699634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740.53881520499999</v>
      </c>
      <c r="C85" s="6">
        <f>('augjul cfs'!$C85*30 + 'octsep cfs'!$B85*31 + 'octsep cfs'!$C85*30 + 'octsep cfs'!$D85*31 + 'octsep cfs'!$E85*31 + 'octsep cfs'!$F85*28 + 'octsep cfs'!$G85*31)*1.983471/1000</f>
        <v>664.66311557100005</v>
      </c>
      <c r="D85" s="6">
        <f>('octsep cfs'!$B85*31 + 'octsep cfs'!$C85*30 + 'octsep cfs'!$D85*31 + 'octsep cfs'!$E85*31 + 'octsep cfs'!$F85*28 + 'octsep cfs'!$G85*31)*1.983471/1000</f>
        <v>600.22014278100005</v>
      </c>
      <c r="E85" s="6">
        <f>('octsep cfs'!$C85*30 + 'octsep cfs'!$D85*31 + 'octsep cfs'!$E85*31 + 'octsep cfs'!$F85*28 + 'octsep cfs'!$G85*31)*1.983471/1000</f>
        <v>536.27303774099994</v>
      </c>
      <c r="F85" s="6">
        <f>('octsep cfs'!$D85*31 + 'octsep cfs'!$E85*31 + 'octsep cfs'!$F85*28 + 'octsep cfs'!$G85*31)*1.983471/1000</f>
        <v>455.88295811099999</v>
      </c>
      <c r="G85" s="6">
        <f>('octsep cfs'!$E85*31 + 'octsep cfs'!$F85*28 + 'octsep cfs'!$G85*31)*1.983471/1000</f>
        <v>366.04957304999999</v>
      </c>
      <c r="H85" s="6">
        <f>('octsep cfs'!$F85*28 + 'octsep cfs'!$G85*31)*1.983471/1000</f>
        <v>218.417843049</v>
      </c>
      <c r="I85" s="6">
        <f>'octsep cfs'!$G85*31*1.983471/1000</f>
        <v>128.447598489</v>
      </c>
      <c r="J85" s="6">
        <f xml:space="preserve"> ('octsep cfs'!$H85*30 + 'octsep cfs'!$I85*31 + 'octsep cfs'!$J85*30 + 'octsep cfs'!$K85*31 + 'octsep cfs'!$L85*31)*1.983471/1000</f>
        <v>620.57650565400002</v>
      </c>
      <c r="K85" s="6">
        <f xml:space="preserve"> ('octsep cfs'!$I85*31 + 'octsep cfs'!$J85*30 + 'octsep cfs'!$K85*31 + 'octsep cfs'!$L85*31)*1.983471/1000</f>
        <v>476.45750279399999</v>
      </c>
      <c r="L85" s="6">
        <f xml:space="preserve"> ('octsep cfs'!$J85*30 + 'octsep cfs'!$K85*31 + 'octsep cfs'!$L85*31)*1.983471/1000</f>
        <v>264.69420494999997</v>
      </c>
      <c r="M85" s="6">
        <f xml:space="preserve"> ('octsep cfs'!$K85*31 + 'octsep cfs'!$L85*31)*1.983471/1000</f>
        <v>144.49586235000001</v>
      </c>
      <c r="N85" s="6">
        <f xml:space="preserve"> 'octsep cfs'!$L85*31*1.983471/1000</f>
        <v>66.406609079999996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581.47237488899998</v>
      </c>
      <c r="C86" s="10">
        <f>('augjul cfs'!$C86*30 + 'octsep cfs'!$B86*31 + 'octsep cfs'!$C86*30 + 'octsep cfs'!$D86*31 + 'octsep cfs'!$E86*31 + 'octsep cfs'!$F86*28 + 'octsep cfs'!$G86*31)*1.983471/1000</f>
        <v>515.06576580900003</v>
      </c>
      <c r="D86" s="10">
        <f>('octsep cfs'!$B86*31 + 'octsep cfs'!$C86*30 + 'octsep cfs'!$D86*31 + 'octsep cfs'!$E86*31 + 'octsep cfs'!$F86*28 + 'octsep cfs'!$G86*31)*1.983471/1000</f>
        <v>458.23932165899998</v>
      </c>
      <c r="E86" s="10">
        <f>('octsep cfs'!$C86*30 + 'octsep cfs'!$D86*31 + 'octsep cfs'!$E86*31 + 'octsep cfs'!$F86*28 + 'octsep cfs'!$G86*31)*1.983471/1000</f>
        <v>397.61254707299997</v>
      </c>
      <c r="F86" s="10">
        <f>('octsep cfs'!$D86*31 + 'octsep cfs'!$E86*31 + 'octsep cfs'!$F86*28 + 'octsep cfs'!$G86*31)*1.983471/1000</f>
        <v>334.18114449299998</v>
      </c>
      <c r="G86" s="10">
        <f>('octsep cfs'!$E86*31 + 'octsep cfs'!$F86*28 + 'octsep cfs'!$G86*31)*1.983471/1000</f>
        <v>267.71304781199996</v>
      </c>
      <c r="H86" s="10">
        <f>('octsep cfs'!$F86*28 + 'octsep cfs'!$G86*31)*1.983471/1000</f>
        <v>162.63073770299999</v>
      </c>
      <c r="I86" s="6">
        <f>'octsep cfs'!$G86*31*1.983471/1000</f>
        <v>84.545451374999999</v>
      </c>
      <c r="J86" s="6">
        <f xml:space="preserve"> ('octsep cfs'!$H86*30 + 'octsep cfs'!$I86*31 + 'octsep cfs'!$J86*30 + 'octsep cfs'!$K86*31 + 'octsep cfs'!$L86*31)*1.983471/1000</f>
        <v>532.69683952799994</v>
      </c>
      <c r="K86" s="6">
        <f xml:space="preserve"> ('octsep cfs'!$I86*31 + 'octsep cfs'!$J86*30 + 'octsep cfs'!$K86*31 + 'octsep cfs'!$L86*31)*1.983471/1000</f>
        <v>425.41089313800001</v>
      </c>
      <c r="L86" s="6">
        <f xml:space="preserve"> ('octsep cfs'!$J86*30 + 'octsep cfs'!$K86*31 + 'octsep cfs'!$L86*31)*1.983471/1000</f>
        <v>295.36461702299999</v>
      </c>
      <c r="M86" s="6">
        <f xml:space="preserve"> ('octsep cfs'!$K86*31 + 'octsep cfs'!$L86*31)*1.983471/1000</f>
        <v>141.60594510300001</v>
      </c>
      <c r="N86" s="6">
        <f xml:space="preserve"> 'octsep cfs'!$L86*31*1.983471/1000</f>
        <v>63.024791024999999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903.20128844399994</v>
      </c>
      <c r="C87" s="10">
        <f>('augjul cfs'!$C87*30 + 'octsep cfs'!$B87*31 + 'octsep cfs'!$C87*30 + 'octsep cfs'!$D87*31 + 'octsep cfs'!$E87*31 + 'octsep cfs'!$F87*28 + 'octsep cfs'!$G87*31)*1.983471/1000</f>
        <v>840.17649741900004</v>
      </c>
      <c r="D87" s="10">
        <f>('octsep cfs'!$B87*31 + 'octsep cfs'!$C87*30 + 'octsep cfs'!$D87*31 + 'octsep cfs'!$E87*31 + 'octsep cfs'!$F87*28 + 'octsep cfs'!$G87*31)*1.983471/1000</f>
        <v>781.26740871899995</v>
      </c>
      <c r="E87" s="10">
        <f>('octsep cfs'!$C87*30 + 'octsep cfs'!$D87*31 + 'octsep cfs'!$E87*31 + 'octsep cfs'!$F87*28 + 'octsep cfs'!$G87*31)*1.983471/1000</f>
        <v>718.98046890600006</v>
      </c>
      <c r="F87" s="10">
        <f>('octsep cfs'!$D87*31 + 'octsep cfs'!$E87*31 + 'octsep cfs'!$F87*28 + 'octsep cfs'!$G87*31)*1.983471/1000</f>
        <v>640.37551317600003</v>
      </c>
      <c r="G87" s="10">
        <f>('octsep cfs'!$E87*31 + 'octsep cfs'!$F87*28 + 'octsep cfs'!$G87*31)*1.983471/1000</f>
        <v>476.879982117</v>
      </c>
      <c r="H87" s="10">
        <f>('octsep cfs'!$F87*28 + 'octsep cfs'!$G87*31)*1.983471/1000</f>
        <v>267.94511391900005</v>
      </c>
      <c r="I87" s="6">
        <f>'octsep cfs'!$G87*31*1.983471/1000</f>
        <v>166.200985503</v>
      </c>
      <c r="J87" s="6">
        <f xml:space="preserve"> ('octsep cfs'!$H87*30 + 'octsep cfs'!$I87*31 + 'octsep cfs'!$J87*30 + 'octsep cfs'!$K87*31 + 'octsep cfs'!$L87*31)*1.983471/1000</f>
        <v>832.41319192500009</v>
      </c>
      <c r="K87" s="6">
        <f xml:space="preserve"> ('octsep cfs'!$I87*31 + 'octsep cfs'!$J87*30 + 'octsep cfs'!$K87*31 + 'octsep cfs'!$L87*31)*1.983471/1000</f>
        <v>616.17518350499995</v>
      </c>
      <c r="L87" s="6">
        <f xml:space="preserve"> ('octsep cfs'!$J87*30 + 'octsep cfs'!$K87*31 + 'octsep cfs'!$L87*31)*1.983471/1000</f>
        <v>408.53155492799999</v>
      </c>
      <c r="M87" s="6">
        <f xml:space="preserve"> ('octsep cfs'!$K87*31 + 'octsep cfs'!$L87*31)*1.983471/1000</f>
        <v>204.01586011800001</v>
      </c>
      <c r="N87" s="6">
        <f xml:space="preserve"> 'octsep cfs'!$L87*31*1.983471/1000</f>
        <v>77.474377259999997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818.29087840499994</v>
      </c>
      <c r="C88" s="10">
        <f>('augjul cfs'!$C88*30 + 'octsep cfs'!$B88*31 + 'octsep cfs'!$C88*30 + 'octsep cfs'!$D88*31 + 'octsep cfs'!$E88*31 + 'octsep cfs'!$F88*29 + 'octsep cfs'!$G88*31)*1.983471/1000</f>
        <v>740.81650114499996</v>
      </c>
      <c r="D88" s="10">
        <f>('octsep cfs'!$B88*31 + 'octsep cfs'!$C88*30 + 'octsep cfs'!$D88*31 + 'octsep cfs'!$E88*31 + 'octsep cfs'!$F88*29 + 'octsep cfs'!$G88*31)*1.983471/1000</f>
        <v>675.65947879500004</v>
      </c>
      <c r="E88" s="10">
        <f>('octsep cfs'!$C88*30 + 'octsep cfs'!$D88*31 + 'octsep cfs'!$E88*31 + 'octsep cfs'!$F88*29 + 'octsep cfs'!$G88*31)*1.983471/1000</f>
        <v>605.62510125599999</v>
      </c>
      <c r="F88" s="10">
        <f>('octsep cfs'!$D88*31 + 'octsep cfs'!$E88*31 + 'octsep cfs'!$F88*29 + 'octsep cfs'!$G88*31)*1.983471/1000</f>
        <v>529.6383272459999</v>
      </c>
      <c r="G88" s="10">
        <f>('octsep cfs'!$E88*31 + 'octsep cfs'!$F88*29 + 'octsep cfs'!$G88*31)*1.983471/1000</f>
        <v>445.76923948199999</v>
      </c>
      <c r="H88" s="10">
        <f>('octsep cfs'!$F88*29 + 'octsep cfs'!$G88*31)*1.983471/1000</f>
        <v>307.17618682800003</v>
      </c>
      <c r="I88" s="6">
        <f>'octsep cfs'!$G88*31*1.983471/1000</f>
        <v>189.25883587800001</v>
      </c>
      <c r="J88" s="6">
        <f xml:space="preserve"> ('octsep cfs'!$H88*30 + 'octsep cfs'!$I88*31 + 'octsep cfs'!$J88*30 + 'octsep cfs'!$K88*31 + 'octsep cfs'!$L88*31)*1.983471/1000</f>
        <v>764.43765728400001</v>
      </c>
      <c r="K88" s="6">
        <f xml:space="preserve"> ('octsep cfs'!$I88*31 + 'octsep cfs'!$J88*30 + 'octsep cfs'!$K88*31 + 'octsep cfs'!$L88*31)*1.983471/1000</f>
        <v>511.66411304399998</v>
      </c>
      <c r="L88" s="6">
        <f xml:space="preserve"> ('octsep cfs'!$J88*30 + 'octsep cfs'!$K88*31 + 'octsep cfs'!$L88*31)*1.983471/1000</f>
        <v>311.89089739499997</v>
      </c>
      <c r="M88" s="6">
        <f xml:space="preserve"> ('octsep cfs'!$K88*31 + 'octsep cfs'!$L88*31)*1.983471/1000</f>
        <v>174.31734883500002</v>
      </c>
      <c r="N88" s="6">
        <f xml:space="preserve"> 'octsep cfs'!$L88*31*1.983471/1000</f>
        <v>76.982476452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837.07831571700001</v>
      </c>
      <c r="C89" s="6">
        <f>('augjul cfs'!$C89*30 + 'octsep cfs'!$B89*31 + 'octsep cfs'!$C89*30 + 'octsep cfs'!$D89*31 + 'octsep cfs'!$E89*31 + 'octsep cfs'!$F89*28 + 'octsep cfs'!$G89*31)*1.983471/1000</f>
        <v>760.095839265</v>
      </c>
      <c r="D89" s="6">
        <f>('octsep cfs'!$B89*31 + 'octsep cfs'!$C89*30 + 'octsep cfs'!$D89*31 + 'octsep cfs'!$E89*31 + 'octsep cfs'!$F89*28 + 'octsep cfs'!$G89*31)*1.983471/1000</f>
        <v>694.581792135</v>
      </c>
      <c r="E89" s="6">
        <f>('octsep cfs'!$C89*30 + 'octsep cfs'!$D89*31 + 'octsep cfs'!$E89*31 + 'octsep cfs'!$F89*28 + 'octsep cfs'!$G89*31)*1.983471/1000</f>
        <v>621.780472551</v>
      </c>
      <c r="F89" s="6">
        <f>('octsep cfs'!$D89*31 + 'octsep cfs'!$E89*31 + 'octsep cfs'!$F89*28 + 'octsep cfs'!$G89*31)*1.983471/1000</f>
        <v>522.94411262099993</v>
      </c>
      <c r="G89" s="6">
        <f>('octsep cfs'!$E89*31 + 'octsep cfs'!$F89*28 + 'octsep cfs'!$G89*31)*1.983471/1000</f>
        <v>338.72726002500002</v>
      </c>
      <c r="H89" s="6">
        <f>('octsep cfs'!$F89*28 + 'octsep cfs'!$G89*31)*1.983471/1000</f>
        <v>227.12726420999999</v>
      </c>
      <c r="I89" s="6">
        <f>'octsep cfs'!$G89*31*1.983471/1000</f>
        <v>129.492887706</v>
      </c>
      <c r="J89" s="6">
        <f xml:space="preserve"> ('octsep cfs'!$H89*30 + 'octsep cfs'!$I89*31 + 'octsep cfs'!$J89*30 + 'octsep cfs'!$K89*31 + 'octsep cfs'!$L89*31)*1.983471/1000</f>
        <v>504.20824555499996</v>
      </c>
      <c r="K89" s="6">
        <f xml:space="preserve"> ('octsep cfs'!$I89*31 + 'octsep cfs'!$J89*30 + 'octsep cfs'!$K89*31 + 'octsep cfs'!$L89*31)*1.983471/1000</f>
        <v>338.48924350500005</v>
      </c>
      <c r="L89" s="6">
        <f xml:space="preserve"> ('octsep cfs'!$J89*30 + 'octsep cfs'!$K89*31 + 'octsep cfs'!$L89*31)*1.983471/1000</f>
        <v>216.12891751500001</v>
      </c>
      <c r="M89" s="6">
        <f xml:space="preserve"> ('octsep cfs'!$K89*31 + 'octsep cfs'!$L89*31)*1.983471/1000</f>
        <v>129.43140010499999</v>
      </c>
      <c r="N89" s="6">
        <f xml:space="preserve"> 'octsep cfs'!$L89*31*1.983471/1000</f>
        <v>62.471402615999999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763.86245069400002</v>
      </c>
      <c r="C90" s="6">
        <f>('augjul cfs'!$C90*30 + 'octsep cfs'!$B90*31 + 'octsep cfs'!$C90*30 + 'octsep cfs'!$D90*31 + 'octsep cfs'!$E90*31 + 'octsep cfs'!$F90*28 + 'octsep cfs'!$G90*31)*1.983471/1000</f>
        <v>701.39104807799993</v>
      </c>
      <c r="D90" s="6">
        <f>('octsep cfs'!$B90*31 + 'octsep cfs'!$C90*30 + 'octsep cfs'!$D90*31 + 'octsep cfs'!$E90*31 + 'octsep cfs'!$F90*28 + 'octsep cfs'!$G90*31)*1.983471/1000</f>
        <v>637.60262071800003</v>
      </c>
      <c r="E90" s="6">
        <f>('octsep cfs'!$C90*30 + 'octsep cfs'!$D90*31 + 'octsep cfs'!$E90*31 + 'octsep cfs'!$F90*28 + 'octsep cfs'!$G90*31)*1.983471/1000</f>
        <v>575.43865610699993</v>
      </c>
      <c r="F90" s="6">
        <f>('octsep cfs'!$D90*31 + 'octsep cfs'!$E90*31 + 'octsep cfs'!$F90*28 + 'octsep cfs'!$G90*31)*1.983471/1000</f>
        <v>512.00725352699999</v>
      </c>
      <c r="G90" s="6">
        <f>('octsep cfs'!$E90*31 + 'octsep cfs'!$F90*28 + 'octsep cfs'!$G90*31)*1.983471/1000</f>
        <v>447.752710482</v>
      </c>
      <c r="H90" s="6">
        <f>('octsep cfs'!$F90*28 + 'octsep cfs'!$G90*31)*1.983471/1000</f>
        <v>372.61486206000001</v>
      </c>
      <c r="I90" s="6">
        <f>'octsep cfs'!$G90*31*1.983471/1000</f>
        <v>193.56296794799999</v>
      </c>
      <c r="J90" s="6">
        <f xml:space="preserve"> ('octsep cfs'!$H90*30 + 'octsep cfs'!$I90*31 + 'octsep cfs'!$J90*30 + 'octsep cfs'!$K90*31 + 'octsep cfs'!$L90*31)*1.983471/1000</f>
        <v>471.86775089999998</v>
      </c>
      <c r="K90" s="6">
        <f xml:space="preserve"> ('octsep cfs'!$I90*31 + 'octsep cfs'!$J90*30 + 'octsep cfs'!$K90*31 + 'octsep cfs'!$L90*31)*1.983471/1000</f>
        <v>337.44792122999996</v>
      </c>
      <c r="L90" s="6">
        <f xml:space="preserve"> ('octsep cfs'!$J90*30 + 'octsep cfs'!$K90*31 + 'octsep cfs'!$L90*31)*1.983471/1000</f>
        <v>207.95503352399999</v>
      </c>
      <c r="M90" s="6">
        <f xml:space="preserve"> ('octsep cfs'!$K90*31 + 'octsep cfs'!$L90*31)*1.983471/1000</f>
        <v>126.910408464</v>
      </c>
      <c r="N90" s="6">
        <f xml:space="preserve"> 'octsep cfs'!$L90*31*1.983471/1000</f>
        <v>60.442311782999994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857.90277774599997</v>
      </c>
      <c r="C91" s="6">
        <f>('augjul cfs'!$C91*30 + 'octsep cfs'!$B91*31 + 'octsep cfs'!$C91*30 + 'octsep cfs'!$D91*31 + 'octsep cfs'!$E91*31 + 'octsep cfs'!$F91*28 + 'octsep cfs'!$G91*31)*1.983471/1000</f>
        <v>797.46046596299993</v>
      </c>
      <c r="D91" s="6">
        <f>('octsep cfs'!$B91*31 + 'octsep cfs'!$C91*30 + 'octsep cfs'!$D91*31 + 'octsep cfs'!$E91*31 + 'octsep cfs'!$F91*28 + 'octsep cfs'!$G91*31)*1.983471/1000</f>
        <v>742.06212093299996</v>
      </c>
      <c r="E91" s="6">
        <f>('octsep cfs'!$C91*30 + 'octsep cfs'!$D91*31 + 'octsep cfs'!$E91*31 + 'octsep cfs'!$F91*28 + 'octsep cfs'!$G91*31)*1.983471/1000</f>
        <v>682.97253637200004</v>
      </c>
      <c r="F91" s="6">
        <f>('octsep cfs'!$D91*31 + 'octsep cfs'!$E91*31 + 'octsep cfs'!$F91*28 + 'octsep cfs'!$G91*31)*1.983471/1000</f>
        <v>593.597333112</v>
      </c>
      <c r="G91" s="6">
        <f>('octsep cfs'!$E91*31 + 'octsep cfs'!$F91*28 + 'octsep cfs'!$G91*31)*1.983471/1000</f>
        <v>376.73056438499998</v>
      </c>
      <c r="H91" s="6">
        <f>('octsep cfs'!$F91*28 + 'octsep cfs'!$G91*31)*1.983471/1000</f>
        <v>247.79106508800001</v>
      </c>
      <c r="I91" s="6">
        <f>'octsep cfs'!$G91*31*1.983471/1000</f>
        <v>100.83966563999999</v>
      </c>
      <c r="J91" s="6">
        <f xml:space="preserve"> ('octsep cfs'!$H91*30 + 'octsep cfs'!$I91*31 + 'octsep cfs'!$J91*30 + 'octsep cfs'!$K91*31 + 'octsep cfs'!$L91*31)*1.983471/1000</f>
        <v>332.05883052299998</v>
      </c>
      <c r="K91" s="6">
        <f xml:space="preserve"> ('octsep cfs'!$I91*31 + 'octsep cfs'!$J91*30 + 'octsep cfs'!$K91*31 + 'octsep cfs'!$L91*31)*1.983471/1000</f>
        <v>245.12329659300002</v>
      </c>
      <c r="L91" s="6">
        <f xml:space="preserve"> ('octsep cfs'!$J91*30 + 'octsep cfs'!$K91*31 + 'octsep cfs'!$L91*31)*1.983471/1000</f>
        <v>168.14082014100001</v>
      </c>
      <c r="M91" s="6">
        <f xml:space="preserve"> ('octsep cfs'!$K91*31 + 'octsep cfs'!$L91*31)*1.983471/1000</f>
        <v>104.59040930099999</v>
      </c>
      <c r="N91" s="6">
        <f xml:space="preserve"> 'octsep cfs'!$L91*31*1.983471/1000</f>
        <v>50.112394815000002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916.39533753599994</v>
      </c>
      <c r="C92" s="6">
        <f>('augjul cfs'!$C92*30 + 'octsep cfs'!$B92*31 + 'octsep cfs'!$C92*30 + 'octsep cfs'!$D92*31 + 'octsep cfs'!$E92*31 + 'octsep cfs'!$F92*29 + 'octsep cfs'!$G92*31)*1.983471/1000</f>
        <v>866.28294272099993</v>
      </c>
      <c r="D92" s="6">
        <f>('octsep cfs'!$B92*31 + 'octsep cfs'!$C92*30 + 'octsep cfs'!$D92*31 + 'octsep cfs'!$E92*31 + 'octsep cfs'!$F92*29 + 'octsep cfs'!$G92*31)*1.983471/1000</f>
        <v>820.34575436099999</v>
      </c>
      <c r="E92" s="6">
        <f>('octsep cfs'!$C92*30 + 'octsep cfs'!$D92*31 + 'octsep cfs'!$E92*31 + 'octsep cfs'!$F92*29 + 'octsep cfs'!$G92*31)*1.983471/1000</f>
        <v>773.92261560599991</v>
      </c>
      <c r="F92" s="6">
        <f>('octsep cfs'!$D92*31 + 'octsep cfs'!$E92*31 + 'octsep cfs'!$F92*29 + 'octsep cfs'!$G92*31)*1.983471/1000</f>
        <v>715.72757646599996</v>
      </c>
      <c r="G92" s="6">
        <f>('octsep cfs'!$E92*31 + 'octsep cfs'!$F92*29 + 'octsep cfs'!$G92*31)*1.983471/1000</f>
        <v>557.39700389099994</v>
      </c>
      <c r="H92" s="6">
        <f>('octsep cfs'!$F92*29 + 'octsep cfs'!$G92*31)*1.983471/1000</f>
        <v>388.982464752</v>
      </c>
      <c r="I92" s="6">
        <f>'octsep cfs'!$G92*31*1.983471/1000</f>
        <v>225.10610726100001</v>
      </c>
      <c r="J92" s="6">
        <f xml:space="preserve"> ('octsep cfs'!$H92*30 + 'octsep cfs'!$I92*31 + 'octsep cfs'!$J92*30 + 'octsep cfs'!$K92*31 + 'octsep cfs'!$L92*31)*1.983471/1000</f>
        <v>570.86675545200001</v>
      </c>
      <c r="K92" s="6">
        <f xml:space="preserve"> ('octsep cfs'!$I92*31 + 'octsep cfs'!$J92*30 + 'octsep cfs'!$K92*31 + 'octsep cfs'!$L92*31)*1.983471/1000</f>
        <v>381.16758901200001</v>
      </c>
      <c r="L92" s="6">
        <f xml:space="preserve"> ('octsep cfs'!$J92*30 + 'octsep cfs'!$K92*31 + 'octsep cfs'!$L92*31)*1.983471/1000</f>
        <v>231.937181385</v>
      </c>
      <c r="M92" s="6">
        <f xml:space="preserve"> ('octsep cfs'!$K92*31 + 'octsep cfs'!$L92*31)*1.983471/1000</f>
        <v>138.03966424499998</v>
      </c>
      <c r="N92" s="6">
        <f xml:space="preserve"> 'octsep cfs'!$L92*31*1.983471/1000</f>
        <v>64.56198105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1057.1107041600001</v>
      </c>
      <c r="C93" s="6">
        <f>('augjul cfs'!$C93*30 + 'octsep cfs'!$B93*31 + 'octsep cfs'!$C93*30 + 'octsep cfs'!$D93*31 + 'octsep cfs'!$E93*31 + 'octsep cfs'!$F93*28 + 'octsep cfs'!$G93*31)*1.983471/1000</f>
        <v>992.54872310999997</v>
      </c>
      <c r="D93" s="6">
        <f>('octsep cfs'!$B93*31 + 'octsep cfs'!$C93*30 + 'octsep cfs'!$D93*31 + 'octsep cfs'!$E93*31 + 'octsep cfs'!$F93*28 + 'octsep cfs'!$G93*31)*1.983471/1000</f>
        <v>935.18674179000004</v>
      </c>
      <c r="E93" s="6">
        <f>('octsep cfs'!$C93*30 + 'octsep cfs'!$D93*31 + 'octsep cfs'!$E93*31 + 'octsep cfs'!$F93*28 + 'octsep cfs'!$G93*31)*1.983471/1000</f>
        <v>845.72228233500005</v>
      </c>
      <c r="F93" s="6">
        <f>('octsep cfs'!$D93*31 + 'octsep cfs'!$E93*31 + 'octsep cfs'!$F93*28 + 'octsep cfs'!$G93*31)*1.983471/1000</f>
        <v>753.43137670499993</v>
      </c>
      <c r="G93" s="6">
        <f>('octsep cfs'!$E93*31 + 'octsep cfs'!$F93*28 + 'octsep cfs'!$G93*31)*1.983471/1000</f>
        <v>605.18477069399989</v>
      </c>
      <c r="H93" s="6">
        <f>('octsep cfs'!$F93*28 + 'octsep cfs'!$G93*31)*1.983471/1000</f>
        <v>473.10940374599994</v>
      </c>
      <c r="I93" s="6">
        <f>'octsep cfs'!$G93*31*1.983471/1000</f>
        <v>259.84660182599998</v>
      </c>
      <c r="J93" s="6">
        <f xml:space="preserve"> ('octsep cfs'!$H93*30 + 'octsep cfs'!$I93*31 + 'octsep cfs'!$J93*30 + 'octsep cfs'!$K93*31 + 'octsep cfs'!$L93*31)*1.983471/1000</f>
        <v>817.79501065499994</v>
      </c>
      <c r="K93" s="6">
        <f xml:space="preserve"> ('octsep cfs'!$I93*31 + 'octsep cfs'!$J93*30 + 'octsep cfs'!$K93*31 + 'octsep cfs'!$L93*31)*1.983471/1000</f>
        <v>601.73551462499995</v>
      </c>
      <c r="L93" s="6">
        <f xml:space="preserve"> ('octsep cfs'!$J93*30 + 'octsep cfs'!$K93*31 + 'octsep cfs'!$L93*31)*1.983471/1000</f>
        <v>354.12494539800002</v>
      </c>
      <c r="M93" s="6">
        <f xml:space="preserve"> ('octsep cfs'!$K93*31 + 'octsep cfs'!$L93*31)*1.983471/1000</f>
        <v>188.643959868</v>
      </c>
      <c r="N93" s="6">
        <f xml:space="preserve"> 'octsep cfs'!$L93*31*1.983471/1000</f>
        <v>86.390079404999994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811.55501088900007</v>
      </c>
      <c r="C94" s="6">
        <f>('augjul cfs'!$C94*30 + 'octsep cfs'!$B94*31 + 'octsep cfs'!$C94*30 + 'octsep cfs'!$D94*31 + 'octsep cfs'!$E94*31 + 'octsep cfs'!$F94*28 + 'octsep cfs'!$G94*31)*1.983471/1000</f>
        <v>725.16493148399991</v>
      </c>
      <c r="D94" s="6">
        <f>('octsep cfs'!$B94*31 + 'octsep cfs'!$C94*30 + 'octsep cfs'!$D94*31 + 'octsep cfs'!$E94*31 + 'octsep cfs'!$F94*28 + 'octsep cfs'!$G94*31)*1.983471/1000</f>
        <v>647.09551292399999</v>
      </c>
      <c r="E94" s="6">
        <f>('octsep cfs'!$C94*30 + 'octsep cfs'!$D94*31 + 'octsep cfs'!$E94*31 + 'octsep cfs'!$F94*28 + 'octsep cfs'!$G94*31)*1.983471/1000</f>
        <v>561.81221033700001</v>
      </c>
      <c r="F94" s="6">
        <f>('octsep cfs'!$D94*31 + 'octsep cfs'!$E94*31 + 'octsep cfs'!$F94*28 + 'octsep cfs'!$G94*31)*1.983471/1000</f>
        <v>426.61882697699997</v>
      </c>
      <c r="G94" s="6">
        <f>('octsep cfs'!$E94*31 + 'octsep cfs'!$F94*28 + 'octsep cfs'!$G94*31)*1.983471/1000</f>
        <v>327.99271497299998</v>
      </c>
      <c r="H94" s="6">
        <f>('octsep cfs'!$F94*28 + 'octsep cfs'!$G94*31)*1.983471/1000</f>
        <v>210.12098385600001</v>
      </c>
      <c r="I94" s="6">
        <f>'octsep cfs'!$G94*31*1.983471/1000</f>
        <v>112.15338422399999</v>
      </c>
      <c r="J94" s="6">
        <f xml:space="preserve"> ('octsep cfs'!$H94*30 + 'octsep cfs'!$I94*31 + 'octsep cfs'!$J94*30 + 'octsep cfs'!$K94*31 + 'octsep cfs'!$L94*31)*1.983471/1000</f>
        <v>498.63667551600003</v>
      </c>
      <c r="K94" s="6">
        <f xml:space="preserve"> ('octsep cfs'!$I94*31 + 'octsep cfs'!$J94*30 + 'octsep cfs'!$K94*31 + 'octsep cfs'!$L94*31)*1.983471/1000</f>
        <v>340.17717732599999</v>
      </c>
      <c r="L94" s="6">
        <f xml:space="preserve"> ('octsep cfs'!$J94*30 + 'octsep cfs'!$K94*31 + 'octsep cfs'!$L94*31)*1.983471/1000</f>
        <v>216.15668610899999</v>
      </c>
      <c r="M94" s="6">
        <f xml:space="preserve"> ('octsep cfs'!$K94*31 + 'octsep cfs'!$L94*31)*1.983471/1000</f>
        <v>132.13685454900002</v>
      </c>
      <c r="N94" s="6">
        <f xml:space="preserve"> 'octsep cfs'!$L94*31*1.983471/1000</f>
        <v>63.578179433999999</v>
      </c>
      <c r="O94" s="22" t="s">
        <v>146</v>
      </c>
    </row>
    <row r="96" spans="1:15" x14ac:dyDescent="0.2">
      <c r="A96" t="s">
        <v>114</v>
      </c>
      <c r="B96" s="10">
        <f>AVERAGE(B5:B94)</f>
        <v>806.77178241823322</v>
      </c>
      <c r="C96" s="10">
        <f t="shared" ref="C96:N96" si="0">AVERAGE(C5:C94)</f>
        <v>740.01742679480003</v>
      </c>
      <c r="D96" s="10">
        <f t="shared" si="0"/>
        <v>679.67296624779988</v>
      </c>
      <c r="E96" s="10">
        <f t="shared" si="0"/>
        <v>614.72634609376644</v>
      </c>
      <c r="F96" s="10">
        <f t="shared" si="0"/>
        <v>528.51279560776663</v>
      </c>
      <c r="G96" s="10">
        <f t="shared" si="0"/>
        <v>401.09955520669979</v>
      </c>
      <c r="H96" s="10">
        <f t="shared" si="0"/>
        <v>267.61748858693312</v>
      </c>
      <c r="I96" s="10">
        <f t="shared" si="0"/>
        <v>142.22287069969994</v>
      </c>
      <c r="J96" s="10">
        <f t="shared" si="0"/>
        <v>597.83894176836611</v>
      </c>
      <c r="K96" s="10">
        <f t="shared" si="0"/>
        <v>445.70869953936659</v>
      </c>
      <c r="L96" s="10">
        <f t="shared" si="0"/>
        <v>276.74760394703333</v>
      </c>
      <c r="M96" s="10">
        <f t="shared" si="0"/>
        <v>149.08215418903339</v>
      </c>
      <c r="N96" s="10">
        <f t="shared" si="0"/>
        <v>66.763920361366672</v>
      </c>
    </row>
    <row r="97" spans="1:14" x14ac:dyDescent="0.2">
      <c r="A97" t="s">
        <v>115</v>
      </c>
      <c r="B97" s="10">
        <f>MEDIAN(B5:B94)</f>
        <v>752.11534369649996</v>
      </c>
      <c r="C97" s="10">
        <f t="shared" ref="C97:N97" si="1">MEDIAN(C5:C94)</f>
        <v>682.72658596799999</v>
      </c>
      <c r="D97" s="10">
        <f t="shared" si="1"/>
        <v>621.7646047830001</v>
      </c>
      <c r="E97" s="10">
        <f t="shared" si="1"/>
        <v>563.58146646900002</v>
      </c>
      <c r="F97" s="10">
        <f t="shared" si="1"/>
        <v>480.51270925350002</v>
      </c>
      <c r="G97" s="10">
        <f t="shared" si="1"/>
        <v>376.38544043100001</v>
      </c>
      <c r="H97" s="10">
        <f t="shared" si="1"/>
        <v>248.3553625875</v>
      </c>
      <c r="I97" s="10">
        <f t="shared" si="1"/>
        <v>134.47338338700001</v>
      </c>
      <c r="J97" s="10">
        <f t="shared" si="1"/>
        <v>604.96361367750001</v>
      </c>
      <c r="K97" s="10">
        <f t="shared" si="1"/>
        <v>439.7226281385</v>
      </c>
      <c r="L97" s="10">
        <f t="shared" si="1"/>
        <v>269.02511387850001</v>
      </c>
      <c r="M97" s="10">
        <f t="shared" si="1"/>
        <v>141.913383108</v>
      </c>
      <c r="N97" s="10">
        <f t="shared" si="1"/>
        <v>64.100824042499994</v>
      </c>
    </row>
    <row r="98" spans="1:14" x14ac:dyDescent="0.2">
      <c r="A98" t="s">
        <v>116</v>
      </c>
      <c r="B98" s="10">
        <f>STDEV(B5:B94)</f>
        <v>213.13080699865563</v>
      </c>
      <c r="C98" s="10">
        <f t="shared" ref="C98:N98" si="2">STDEV(C5:C94)</f>
        <v>208.49290343440643</v>
      </c>
      <c r="D98" s="10">
        <f t="shared" si="2"/>
        <v>205.07732590719121</v>
      </c>
      <c r="E98" s="10">
        <f t="shared" si="2"/>
        <v>200.09352058342208</v>
      </c>
      <c r="F98" s="10">
        <f t="shared" si="2"/>
        <v>181.20061015896567</v>
      </c>
      <c r="G98" s="10">
        <f t="shared" si="2"/>
        <v>128.80499548273755</v>
      </c>
      <c r="H98" s="10">
        <f t="shared" si="2"/>
        <v>87.596254303489857</v>
      </c>
      <c r="I98" s="10">
        <f t="shared" si="2"/>
        <v>51.409792785345303</v>
      </c>
      <c r="J98" s="10">
        <f t="shared" si="2"/>
        <v>153.6563060792478</v>
      </c>
      <c r="K98" s="10">
        <f t="shared" si="2"/>
        <v>125.7689964664191</v>
      </c>
      <c r="L98" s="10">
        <f t="shared" si="2"/>
        <v>80.207178141290569</v>
      </c>
      <c r="M98" s="10">
        <f t="shared" si="2"/>
        <v>34.58585778923927</v>
      </c>
      <c r="N98" s="10">
        <f t="shared" si="2"/>
        <v>13.306061078147106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1971-72</v>
      </c>
      <c r="C6" s="18">
        <f>LARGE('datemar &amp; dateaug kaf'!$B$5:$B$94,'datemar &amp; dateaug kaf rank'!$A6)</f>
        <v>1391.0141627130001</v>
      </c>
      <c r="D6" s="5" t="str">
        <f>VLOOKUP(E6,'datemar &amp; dateaug kaf'!$C$5:$O$94,13,FALSE)</f>
        <v>1996-97</v>
      </c>
      <c r="E6" s="18">
        <f>LARGE('datemar &amp; dateaug kaf'!$C$5:$C$94,'datemar &amp; dateaug kaf rank'!$A6)</f>
        <v>1313.7877193279999</v>
      </c>
      <c r="F6" s="5" t="str">
        <f>VLOOKUP(G6,'datemar &amp; dateaug kaf'!$D$5:$O$94,12,FALSE)</f>
        <v>1996-97</v>
      </c>
      <c r="G6" s="18">
        <f>LARGE('datemar &amp; dateaug kaf'!$D$5:$D$94,'datemar &amp; dateaug kaf rank'!$A6)</f>
        <v>1245.298465698</v>
      </c>
      <c r="H6" s="5" t="str">
        <f>VLOOKUP(I6,'datemar &amp; dateaug kaf'!$E$5:$O$94,11,FALSE)</f>
        <v>1996-97</v>
      </c>
      <c r="I6" s="18">
        <f>LARGE('datemar &amp; dateaug kaf'!$E$5:$E$94,'datemar &amp; dateaug kaf rank'!$A6)</f>
        <v>1170.3450800789999</v>
      </c>
      <c r="J6" s="5" t="str">
        <f>VLOOKUP(K6,'datemar &amp; dateaug kaf'!$F$5:$O$94,10,FALSE)</f>
        <v>1964-65</v>
      </c>
      <c r="K6" s="18">
        <f>LARGE('datemar &amp; dateaug kaf'!$F$5:$F$94,'datemar &amp; dateaug kaf rank'!$A6)</f>
        <v>1060.934836248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889.81087572299998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649.94774422199998</v>
      </c>
      <c r="P6" s="5" t="str">
        <f>VLOOKUP(Q6,'datemar &amp; dateaug kaf'!$I$5:$O$94,7,FALSE)</f>
        <v>1971-72</v>
      </c>
      <c r="Q6" s="18">
        <f>LARGE('datemar &amp; dateaug kaf'!$I$5:$I$94,'datemar &amp; dateaug kaf rank'!$A6)</f>
        <v>429.18345497999996</v>
      </c>
      <c r="R6" s="5" t="str">
        <f>VLOOKUP(S6,'datemar &amp; dateaug kaf'!$J$5:$O$94,6,FALSE)</f>
        <v>1951-52</v>
      </c>
      <c r="S6" s="18">
        <f>LARGE('datemar &amp; dateaug kaf'!$J$5:$J$94,'datemar &amp; dateaug kaf rank'!$A6)</f>
        <v>934.30013025299991</v>
      </c>
      <c r="T6" s="5" t="str">
        <f>VLOOKUP(U6,'datemar &amp; dateaug kaf'!$K$5:$O$94,5,FALSE)</f>
        <v>1951-52</v>
      </c>
      <c r="U6" s="18">
        <f>LARGE('datemar &amp; dateaug kaf'!$K$5:$K$94,'datemar &amp; dateaug kaf rank'!$A6)</f>
        <v>702.94807281299995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475.29717225900004</v>
      </c>
      <c r="X6" s="5" t="str">
        <f>VLOOKUP(Y6,'datemar &amp; dateaug kaf'!$M$5:$O$94,3,FALSE)</f>
        <v>1952-53</v>
      </c>
      <c r="Y6" s="18">
        <f>LARGE('datemar &amp; dateaug kaf'!$M$5:$M$94,'datemar &amp; dateaug kaf rank'!$A6)</f>
        <v>235.49751183000001</v>
      </c>
      <c r="Z6" s="5" t="str">
        <f>VLOOKUP(AA6,'datemar &amp; dateaug kaf'!$N$5:$O$94,2,FALSE)</f>
        <v>1951-52</v>
      </c>
      <c r="AA6" s="18">
        <f>LARGE('datemar &amp; dateaug kaf'!$N$5:$N$94,'datemar &amp; dateaug kaf rank'!$A6)</f>
        <v>94.629417939000007</v>
      </c>
    </row>
    <row r="7" spans="1:27" x14ac:dyDescent="0.2">
      <c r="A7" s="5">
        <v>2</v>
      </c>
      <c r="B7" s="5" t="str">
        <f>VLOOKUP(C7,'datemar &amp; dateaug kaf'!$B$5:$O$94,14,FALSE)</f>
        <v>1996-97</v>
      </c>
      <c r="C7" s="18">
        <f>LARGE('datemar &amp; dateaug kaf'!$B$5:$B$94,'datemar &amp; dateaug kaf rank'!$A7)</f>
        <v>1388.8025925479999</v>
      </c>
      <c r="D7" s="5" t="str">
        <f>VLOOKUP(E7,'datemar &amp; dateaug kaf'!$C$5:$O$94,13,FALSE)</f>
        <v>1971-72</v>
      </c>
      <c r="E7" s="18">
        <f>LARGE('datemar &amp; dateaug kaf'!$C$5:$C$94,'datemar &amp; dateaug kaf rank'!$A7)</f>
        <v>1301.2422652529999</v>
      </c>
      <c r="F7" s="5" t="str">
        <f>VLOOKUP(G7,'datemar &amp; dateaug kaf'!$D$5:$O$94,12,FALSE)</f>
        <v>1971-72</v>
      </c>
      <c r="G7" s="18">
        <f>LARGE('datemar &amp; dateaug kaf'!$D$5:$D$94,'datemar &amp; dateaug kaf rank'!$A7)</f>
        <v>1220.376152583</v>
      </c>
      <c r="H7" s="5" t="str">
        <f>VLOOKUP(I7,'datemar &amp; dateaug kaf'!$E$5:$O$94,11,FALSE)</f>
        <v>1971-72</v>
      </c>
      <c r="I7" s="18">
        <f>LARGE('datemar &amp; dateaug kaf'!$E$5:$E$94,'datemar &amp; dateaug kaf rank'!$A7)</f>
        <v>1138.9050812579999</v>
      </c>
      <c r="J7" s="5" t="str">
        <f>VLOOKUP(K7,'datemar &amp; dateaug kaf'!$F$5:$O$94,10,FALSE)</f>
        <v>1971-72</v>
      </c>
      <c r="K7" s="18">
        <f>LARGE('datemar &amp; dateaug kaf'!$F$5:$F$94,'datemar &amp; dateaug kaf rank'!$A7)</f>
        <v>1032.1546720379999</v>
      </c>
      <c r="L7" s="5" t="str">
        <f>VLOOKUP(M7,'datemar &amp; dateaug kaf'!$G$5:$O$94,9,FALSE)</f>
        <v>1996-97</v>
      </c>
      <c r="M7" s="18">
        <f>LARGE('datemar &amp; dateaug kaf'!$G$5:$G$94,'datemar &amp; dateaug kaf rank'!$A7)</f>
        <v>658.81981000500002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473.10940374599994</v>
      </c>
      <c r="P7" s="5" t="str">
        <f>VLOOKUP(Q7,'datemar &amp; dateaug kaf'!$I$5:$O$94,7,FALSE)</f>
        <v>2016-17</v>
      </c>
      <c r="Q7" s="18">
        <f>LARGE('datemar &amp; dateaug kaf'!$I$5:$I$94,'datemar &amp; dateaug kaf rank'!$A7)</f>
        <v>259.84660182599998</v>
      </c>
      <c r="R7" s="5" t="str">
        <f>VLOOKUP(S7,'datemar &amp; dateaug kaf'!$J$5:$O$94,6,FALSE)</f>
        <v>1973-74</v>
      </c>
      <c r="S7" s="18">
        <f>LARGE('datemar &amp; dateaug kaf'!$J$5:$J$94,'datemar &amp; dateaug kaf rank'!$A7)</f>
        <v>853.22178618600003</v>
      </c>
      <c r="T7" s="5" t="str">
        <f>VLOOKUP(U7,'datemar &amp; dateaug kaf'!$K$5:$O$94,5,FALSE)</f>
        <v>1974-75</v>
      </c>
      <c r="U7" s="18">
        <f>LARGE('datemar &amp; dateaug kaf'!$K$5:$K$94,'datemar &amp; dateaug kaf rank'!$A7)</f>
        <v>682.16328020399999</v>
      </c>
      <c r="V7" s="5" t="str">
        <f>VLOOKUP(W7,'datemar &amp; dateaug kaf'!$L$5:$O$94,4,FALSE)</f>
        <v>1952-53</v>
      </c>
      <c r="W7" s="18">
        <f>LARGE('datemar &amp; dateaug kaf'!$L$5:$L$94,'datemar &amp; dateaug kaf rank'!$A7)</f>
        <v>460.72064388000001</v>
      </c>
      <c r="X7" s="5" t="str">
        <f>VLOOKUP(Y7,'datemar &amp; dateaug kaf'!$M$5:$O$94,3,FALSE)</f>
        <v>1951-52</v>
      </c>
      <c r="Y7" s="18">
        <f>LARGE('datemar &amp; dateaug kaf'!$M$5:$M$94,'datemar &amp; dateaug kaf rank'!$A7)</f>
        <v>228.73387572000001</v>
      </c>
      <c r="Z7" s="5" t="str">
        <f>VLOOKUP(AA7,'datemar &amp; dateaug kaf'!$N$5:$O$94,2,FALSE)</f>
        <v>1952-53</v>
      </c>
      <c r="AA7" s="18">
        <f>LARGE('datemar &amp; dateaug kaf'!$N$5:$N$94,'datemar &amp; dateaug kaf rank'!$A7)</f>
        <v>94.014541929000004</v>
      </c>
    </row>
    <row r="8" spans="1:27" x14ac:dyDescent="0.2">
      <c r="A8" s="5">
        <v>3</v>
      </c>
      <c r="B8" s="5" t="str">
        <f>VLOOKUP(C8,'datemar &amp; dateaug kaf'!$B$5:$O$94,14,FALSE)</f>
        <v>1964-65</v>
      </c>
      <c r="C8" s="18">
        <f>LARGE('datemar &amp; dateaug kaf'!$B$5:$B$94,'datemar &amp; dateaug kaf rank'!$A8)</f>
        <v>1318.8852397980002</v>
      </c>
      <c r="D8" s="5" t="str">
        <f>VLOOKUP(E8,'datemar &amp; dateaug kaf'!$C$5:$O$94,13,FALSE)</f>
        <v>1964-65</v>
      </c>
      <c r="E8" s="18">
        <f>LARGE('datemar &amp; dateaug kaf'!$C$5:$C$94,'datemar &amp; dateaug kaf rank'!$A8)</f>
        <v>1247.4981350370001</v>
      </c>
      <c r="F8" s="5" t="str">
        <f>VLOOKUP(G8,'datemar &amp; dateaug kaf'!$D$5:$O$94,12,FALSE)</f>
        <v>1964-65</v>
      </c>
      <c r="G8" s="18">
        <f>LARGE('datemar &amp; dateaug kaf'!$D$5:$D$94,'datemar &amp; dateaug kaf rank'!$A8)</f>
        <v>1186.6849141770001</v>
      </c>
      <c r="H8" s="5" t="str">
        <f>VLOOKUP(I8,'datemar &amp; dateaug kaf'!$E$5:$O$94,11,FALSE)</f>
        <v>1964-65</v>
      </c>
      <c r="I8" s="18">
        <f>LARGE('datemar &amp; dateaug kaf'!$E$5:$E$94,'datemar &amp; dateaug kaf rank'!$A8)</f>
        <v>1134.4819409280001</v>
      </c>
      <c r="J8" s="5" t="str">
        <f>VLOOKUP(K8,'datemar &amp; dateaug kaf'!$F$5:$O$94,10,FALSE)</f>
        <v>1996-97</v>
      </c>
      <c r="K8" s="18">
        <f>LARGE('datemar &amp; dateaug kaf'!$F$5:$F$94,'datemar &amp; dateaug kaf rank'!$A8)</f>
        <v>1010.1599621190001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617.51005948800002</v>
      </c>
      <c r="N8" s="5" t="str">
        <f>VLOOKUP(O8,'datemar &amp; dateaug kaf'!$H$5:$O$94,8,FALSE)</f>
        <v>1985-86</v>
      </c>
      <c r="O8" s="18">
        <f>LARGE('datemar &amp; dateaug kaf'!$H$5:$H$94,'datemar &amp; dateaug kaf rank'!$A8)</f>
        <v>455.68461101100002</v>
      </c>
      <c r="P8" s="5" t="str">
        <f>VLOOKUP(Q8,'datemar &amp; dateaug kaf'!$I$5:$O$94,7,FALSE)</f>
        <v>1956-57</v>
      </c>
      <c r="Q8" s="18">
        <f>LARGE('datemar &amp; dateaug kaf'!$I$5:$I$94,'datemar &amp; dateaug kaf rank'!$A8)</f>
        <v>252.52957730700001</v>
      </c>
      <c r="R8" s="5" t="str">
        <f>VLOOKUP(S8,'datemar &amp; dateaug kaf'!$J$5:$O$94,6,FALSE)</f>
        <v>1970-71</v>
      </c>
      <c r="S8" s="18">
        <f>LARGE('datemar &amp; dateaug kaf'!$J$5:$J$94,'datemar &amp; dateaug kaf rank'!$A8)</f>
        <v>849.90740614499998</v>
      </c>
      <c r="T8" s="5" t="str">
        <f>VLOOKUP(U8,'datemar &amp; dateaug kaf'!$K$5:$O$94,5,FALSE)</f>
        <v>1970-71</v>
      </c>
      <c r="U8" s="18">
        <f>LARGE('datemar &amp; dateaug kaf'!$K$5:$K$94,'datemar &amp; dateaug kaf rank'!$A8)</f>
        <v>676.09584241499999</v>
      </c>
      <c r="V8" s="5" t="str">
        <f>VLOOKUP(W8,'datemar &amp; dateaug kaf'!$L$5:$O$94,4,FALSE)</f>
        <v>1974-75</v>
      </c>
      <c r="W8" s="18">
        <f>LARGE('datemar &amp; dateaug kaf'!$L$5:$L$94,'datemar &amp; dateaug kaf rank'!$A8)</f>
        <v>442.73056191000001</v>
      </c>
      <c r="X8" s="5" t="str">
        <f>VLOOKUP(Y8,'datemar &amp; dateaug kaf'!$M$5:$O$94,3,FALSE)</f>
        <v>1970-71</v>
      </c>
      <c r="Y8" s="18">
        <f>LARGE('datemar &amp; dateaug kaf'!$M$5:$M$94,'datemar &amp; dateaug kaf rank'!$A8)</f>
        <v>218.465446353</v>
      </c>
      <c r="Z8" s="5" t="str">
        <f>VLOOKUP(AA8,'datemar &amp; dateaug kaf'!$N$5:$O$94,2,FALSE)</f>
        <v>1982-83</v>
      </c>
      <c r="AA8" s="18">
        <f>LARGE('datemar &amp; dateaug kaf'!$N$5:$N$94,'datemar &amp; dateaug kaf rank'!$A8)</f>
        <v>92.907765111000003</v>
      </c>
    </row>
    <row r="9" spans="1:27" x14ac:dyDescent="0.2">
      <c r="A9" s="5">
        <v>4</v>
      </c>
      <c r="B9" s="5" t="str">
        <f>VLOOKUP(C9,'datemar &amp; dateaug kaf'!$B$5:$O$94,14,FALSE)</f>
        <v>1950-51</v>
      </c>
      <c r="C9" s="18">
        <f>LARGE('datemar &amp; dateaug kaf'!$B$5:$B$94,'datemar &amp; dateaug kaf rank'!$A9)</f>
        <v>1231.384416633</v>
      </c>
      <c r="D9" s="5" t="str">
        <f>VLOOKUP(E9,'datemar &amp; dateaug kaf'!$C$5:$O$94,13,FALSE)</f>
        <v>1973-74</v>
      </c>
      <c r="E9" s="18">
        <f>LARGE('datemar &amp; dateaug kaf'!$C$5:$C$94,'datemar &amp; dateaug kaf rank'!$A9)</f>
        <v>1156.988386365</v>
      </c>
      <c r="F9" s="5" t="str">
        <f>VLOOKUP(G9,'datemar &amp; dateaug kaf'!$D$5:$O$94,12,FALSE)</f>
        <v>1973-74</v>
      </c>
      <c r="G9" s="18">
        <f>LARGE('datemar &amp; dateaug kaf'!$D$5:$D$94,'datemar &amp; dateaug kaf rank'!$A9)</f>
        <v>1100.5784711249999</v>
      </c>
      <c r="H9" s="5" t="str">
        <f>VLOOKUP(I9,'datemar &amp; dateaug kaf'!$E$5:$O$94,11,FALSE)</f>
        <v>1973-74</v>
      </c>
      <c r="I9" s="18">
        <f>LARGE('datemar &amp; dateaug kaf'!$E$5:$E$94,'datemar &amp; dateaug kaf rank'!$A9)</f>
        <v>1035.524589267</v>
      </c>
      <c r="J9" s="5" t="str">
        <f>VLOOKUP(K9,'datemar &amp; dateaug kaf'!$F$5:$O$94,10,FALSE)</f>
        <v>1995-96</v>
      </c>
      <c r="K9" s="18">
        <f>LARGE('datemar &amp; dateaug kaf'!$F$5:$F$94,'datemar &amp; dateaug kaf rank'!$A9)</f>
        <v>878.46343813200008</v>
      </c>
      <c r="L9" s="5" t="str">
        <f>VLOOKUP(M9,'datemar &amp; dateaug kaf'!$G$5:$O$94,9,FALSE)</f>
        <v>1973-74</v>
      </c>
      <c r="M9" s="18">
        <f>LARGE('datemar &amp; dateaug kaf'!$G$5:$G$94,'datemar &amp; dateaug kaf rank'!$A9)</f>
        <v>617.39898511199999</v>
      </c>
      <c r="N9" s="5" t="str">
        <f>VLOOKUP(O9,'datemar &amp; dateaug kaf'!$H$5:$O$94,8,FALSE)</f>
        <v>1957-58</v>
      </c>
      <c r="O9" s="18">
        <f>LARGE('datemar &amp; dateaug kaf'!$H$5:$H$94,'datemar &amp; dateaug kaf rank'!$A9)</f>
        <v>435.09618203099996</v>
      </c>
      <c r="P9" s="5" t="str">
        <f>VLOOKUP(Q9,'datemar &amp; dateaug kaf'!$I$5:$O$94,7,FALSE)</f>
        <v>1992-93</v>
      </c>
      <c r="Q9" s="18">
        <f>LARGE('datemar &amp; dateaug kaf'!$I$5:$I$94,'datemar &amp; dateaug kaf rank'!$A9)</f>
        <v>233.775859002</v>
      </c>
      <c r="R9" s="5" t="str">
        <f>VLOOKUP(S9,'datemar &amp; dateaug kaf'!$J$5:$O$94,6,FALSE)</f>
        <v>1955-56</v>
      </c>
      <c r="S9" s="18">
        <f>LARGE('datemar &amp; dateaug kaf'!$J$5:$J$94,'datemar &amp; dateaug kaf rank'!$A9)</f>
        <v>845.38112532299999</v>
      </c>
      <c r="T9" s="5" t="str">
        <f>VLOOKUP(U9,'datemar &amp; dateaug kaf'!$K$5:$O$94,5,FALSE)</f>
        <v>1932-33</v>
      </c>
      <c r="U9" s="18">
        <f>LARGE('datemar &amp; dateaug kaf'!$K$5:$K$94,'datemar &amp; dateaug kaf rank'!$A9)</f>
        <v>668.61418980299993</v>
      </c>
      <c r="V9" s="5" t="str">
        <f>VLOOKUP(W9,'datemar &amp; dateaug kaf'!$L$5:$O$94,4,FALSE)</f>
        <v>1951-52</v>
      </c>
      <c r="W9" s="18">
        <f>LARGE('datemar &amp; dateaug kaf'!$L$5:$L$94,'datemar &amp; dateaug kaf rank'!$A9)</f>
        <v>436.52229768000001</v>
      </c>
      <c r="X9" s="5" t="str">
        <f>VLOOKUP(Y9,'datemar &amp; dateaug kaf'!$M$5:$O$94,3,FALSE)</f>
        <v>1974-75</v>
      </c>
      <c r="Y9" s="18">
        <f>LARGE('datemar &amp; dateaug kaf'!$M$5:$M$94,'datemar &amp; dateaug kaf rank'!$A9)</f>
        <v>214.59172748999998</v>
      </c>
      <c r="Z9" s="5" t="str">
        <f>VLOOKUP(AA9,'datemar &amp; dateaug kaf'!$N$5:$O$94,2,FALSE)</f>
        <v>1975-76</v>
      </c>
      <c r="AA9" s="18">
        <f>LARGE('datemar &amp; dateaug kaf'!$N$5:$N$94,'datemar &amp; dateaug kaf rank'!$A9)</f>
        <v>91.985451096000006</v>
      </c>
    </row>
    <row r="10" spans="1:27" x14ac:dyDescent="0.2">
      <c r="A10" s="5">
        <v>5</v>
      </c>
      <c r="B10" s="5" t="str">
        <f>VLOOKUP(C10,'datemar &amp; dateaug kaf'!$B$5:$O$94,14,FALSE)</f>
        <v>1973-74</v>
      </c>
      <c r="C10" s="18">
        <f>LARGE('datemar &amp; dateaug kaf'!$B$5:$B$94,'datemar &amp; dateaug kaf rank'!$A10)</f>
        <v>1214.5407809009998</v>
      </c>
      <c r="D10" s="5" t="str">
        <f>VLOOKUP(E10,'datemar &amp; dateaug kaf'!$C$5:$O$94,13,FALSE)</f>
        <v>1950-51</v>
      </c>
      <c r="E10" s="18">
        <f>LARGE('datemar &amp; dateaug kaf'!$C$5:$C$94,'datemar &amp; dateaug kaf rank'!$A10)</f>
        <v>1153.1721881609999</v>
      </c>
      <c r="F10" s="5" t="str">
        <f>VLOOKUP(G10,'datemar &amp; dateaug kaf'!$D$5:$O$94,12,FALSE)</f>
        <v>1950-51</v>
      </c>
      <c r="G10" s="18">
        <f>LARGE('datemar &amp; dateaug kaf'!$D$5:$D$94,'datemar &amp; dateaug kaf rank'!$A10)</f>
        <v>1083.7308684509999</v>
      </c>
      <c r="H10" s="5" t="str">
        <f>VLOOKUP(I10,'datemar &amp; dateaug kaf'!$E$5:$O$94,11,FALSE)</f>
        <v>1942-43</v>
      </c>
      <c r="I10" s="18">
        <f>LARGE('datemar &amp; dateaug kaf'!$E$5:$E$94,'datemar &amp; dateaug kaf rank'!$A10)</f>
        <v>968.52095541599999</v>
      </c>
      <c r="J10" s="5" t="str">
        <f>VLOOKUP(K10,'datemar &amp; dateaug kaf'!$F$5:$O$94,10,FALSE)</f>
        <v>1955-56</v>
      </c>
      <c r="K10" s="18">
        <f>LARGE('datemar &amp; dateaug kaf'!$F$5:$F$94,'datemar &amp; dateaug kaf rank'!$A10)</f>
        <v>838.48658012700002</v>
      </c>
      <c r="L10" s="5" t="str">
        <f>VLOOKUP(M10,'datemar &amp; dateaug kaf'!$G$5:$O$94,9,FALSE)</f>
        <v>1957-58</v>
      </c>
      <c r="M10" s="18">
        <f>LARGE('datemar &amp; dateaug kaf'!$G$5:$G$94,'datemar &amp; dateaug kaf rank'!$A10)</f>
        <v>617.22245619299997</v>
      </c>
      <c r="N10" s="5" t="str">
        <f>VLOOKUP(O10,'datemar &amp; dateaug kaf'!$H$5:$O$94,8,FALSE)</f>
        <v>1956-57</v>
      </c>
      <c r="O10" s="18">
        <f>LARGE('datemar &amp; dateaug kaf'!$H$5:$H$94,'datemar &amp; dateaug kaf rank'!$A10)</f>
        <v>411.42147217500002</v>
      </c>
      <c r="P10" s="5" t="str">
        <f>VLOOKUP(Q10,'datemar &amp; dateaug kaf'!$I$5:$O$94,7,FALSE)</f>
        <v>2015-16</v>
      </c>
      <c r="Q10" s="18">
        <f>LARGE('datemar &amp; dateaug kaf'!$I$5:$I$94,'datemar &amp; dateaug kaf rank'!$A10)</f>
        <v>225.10610726100001</v>
      </c>
      <c r="R10" s="5" t="str">
        <f>VLOOKUP(S10,'datemar &amp; dateaug kaf'!$J$5:$O$94,6,FALSE)</f>
        <v>1932-33</v>
      </c>
      <c r="S10" s="18">
        <f>LARGE('datemar &amp; dateaug kaf'!$J$5:$J$94,'datemar &amp; dateaug kaf rank'!$A10)</f>
        <v>835.10674554299999</v>
      </c>
      <c r="T10" s="5" t="str">
        <f>VLOOKUP(U10,'datemar &amp; dateaug kaf'!$K$5:$O$94,5,FALSE)</f>
        <v>1952-53</v>
      </c>
      <c r="U10" s="18">
        <f>LARGE('datemar &amp; dateaug kaf'!$K$5:$K$94,'datemar &amp; dateaug kaf rank'!$A10)</f>
        <v>663.6912147810001</v>
      </c>
      <c r="V10" s="5" t="str">
        <f>VLOOKUP(W10,'datemar &amp; dateaug kaf'!$L$5:$O$94,4,FALSE)</f>
        <v>1973-74</v>
      </c>
      <c r="W10" s="18">
        <f>LARGE('datemar &amp; dateaug kaf'!$L$5:$L$94,'datemar &amp; dateaug kaf rank'!$A10)</f>
        <v>430.559983854</v>
      </c>
      <c r="X10" s="5" t="str">
        <f>VLOOKUP(Y10,'datemar &amp; dateaug kaf'!$M$5:$O$94,3,FALSE)</f>
        <v>1982-83</v>
      </c>
      <c r="Y10" s="18">
        <f>LARGE('datemar &amp; dateaug kaf'!$M$5:$M$94,'datemar &amp; dateaug kaf rank'!$A10)</f>
        <v>213.54643827300001</v>
      </c>
      <c r="Z10" s="5" t="str">
        <f>VLOOKUP(AA10,'datemar &amp; dateaug kaf'!$N$5:$O$94,2,FALSE)</f>
        <v>1971-72</v>
      </c>
      <c r="AA10" s="18">
        <f>LARGE('datemar &amp; dateaug kaf'!$N$5:$N$94,'datemar &amp; dateaug kaf rank'!$A10)</f>
        <v>90.386773469999994</v>
      </c>
    </row>
    <row r="11" spans="1:27" x14ac:dyDescent="0.2">
      <c r="A11" s="5">
        <v>6</v>
      </c>
      <c r="B11" s="5" t="str">
        <f>VLOOKUP(C11,'datemar &amp; dateaug kaf'!$B$5:$O$94,14,FALSE)</f>
        <v>1983-84</v>
      </c>
      <c r="C11" s="18">
        <f>LARGE('datemar &amp; dateaug kaf'!$B$5:$B$94,'datemar &amp; dateaug kaf rank'!$A11)</f>
        <v>1156.5024359700001</v>
      </c>
      <c r="D11" s="5" t="str">
        <f>VLOOKUP(E11,'datemar &amp; dateaug kaf'!$C$5:$O$94,13,FALSE)</f>
        <v>1995-96</v>
      </c>
      <c r="E11" s="18">
        <f>LARGE('datemar &amp; dateaug kaf'!$C$5:$C$94,'datemar &amp; dateaug kaf rank'!$A11)</f>
        <v>1070.768885466</v>
      </c>
      <c r="F11" s="5" t="str">
        <f>VLOOKUP(G11,'datemar &amp; dateaug kaf'!$D$5:$O$94,12,FALSE)</f>
        <v>1942-43</v>
      </c>
      <c r="G11" s="18">
        <f>LARGE('datemar &amp; dateaug kaf'!$D$5:$D$94,'datemar &amp; dateaug kaf rank'!$A11)</f>
        <v>1019.678639448</v>
      </c>
      <c r="H11" s="5" t="str">
        <f>VLOOKUP(I11,'datemar &amp; dateaug kaf'!$E$5:$O$94,11,FALSE)</f>
        <v>1950-51</v>
      </c>
      <c r="I11" s="18">
        <f>LARGE('datemar &amp; dateaug kaf'!$E$5:$E$94,'datemar &amp; dateaug kaf rank'!$A11)</f>
        <v>965.92062493499998</v>
      </c>
      <c r="J11" s="5" t="str">
        <f>VLOOKUP(K11,'datemar &amp; dateaug kaf'!$F$5:$O$94,10,FALSE)</f>
        <v>1973-74</v>
      </c>
      <c r="K11" s="18">
        <f>LARGE('datemar &amp; dateaug kaf'!$F$5:$F$94,'datemar &amp; dateaug kaf rank'!$A11)</f>
        <v>836.60228267700006</v>
      </c>
      <c r="L11" s="5" t="str">
        <f>VLOOKUP(M11,'datemar &amp; dateaug kaf'!$G$5:$O$94,9,FALSE)</f>
        <v>2016-17</v>
      </c>
      <c r="M11" s="18">
        <f>LARGE('datemar &amp; dateaug kaf'!$G$5:$G$94,'datemar &amp; dateaug kaf rank'!$A11)</f>
        <v>605.18477069399989</v>
      </c>
      <c r="N11" s="5" t="str">
        <f>VLOOKUP(O11,'datemar &amp; dateaug kaf'!$H$5:$O$94,8,FALSE)</f>
        <v>1982-83</v>
      </c>
      <c r="O11" s="18">
        <f>LARGE('datemar &amp; dateaug kaf'!$H$5:$H$94,'datemar &amp; dateaug kaf rank'!$A11)</f>
        <v>409.29519126299999</v>
      </c>
      <c r="P11" s="5" t="str">
        <f>VLOOKUP(Q11,'datemar &amp; dateaug kaf'!$I$5:$O$94,7,FALSE)</f>
        <v>1988-89</v>
      </c>
      <c r="Q11" s="18">
        <f>LARGE('datemar &amp; dateaug kaf'!$I$5:$I$94,'datemar &amp; dateaug kaf rank'!$A11)</f>
        <v>214.530239889</v>
      </c>
      <c r="R11" s="5" t="str">
        <f>VLOOKUP(S11,'datemar &amp; dateaug kaf'!$J$5:$O$94,6,FALSE)</f>
        <v>2010-11</v>
      </c>
      <c r="S11" s="18">
        <f>LARGE('datemar &amp; dateaug kaf'!$J$5:$J$94,'datemar &amp; dateaug kaf rank'!$A11)</f>
        <v>832.41319192500009</v>
      </c>
      <c r="T11" s="5" t="str">
        <f>VLOOKUP(U11,'datemar &amp; dateaug kaf'!$K$5:$O$94,5,FALSE)</f>
        <v>1955-56</v>
      </c>
      <c r="U11" s="18">
        <f>LARGE('datemar &amp; dateaug kaf'!$K$5:$K$94,'datemar &amp; dateaug kaf rank'!$A11)</f>
        <v>651.45716565299995</v>
      </c>
      <c r="V11" s="5" t="str">
        <f>VLOOKUP(W11,'datemar &amp; dateaug kaf'!$L$5:$O$94,4,FALSE)</f>
        <v>1970-71</v>
      </c>
      <c r="W11" s="18">
        <f>LARGE('datemar &amp; dateaug kaf'!$L$5:$L$94,'datemar &amp; dateaug kaf rank'!$A11)</f>
        <v>422.02907508300001</v>
      </c>
      <c r="X11" s="5" t="str">
        <f>VLOOKUP(Y11,'datemar &amp; dateaug kaf'!$M$5:$O$94,3,FALSE)</f>
        <v>1998-99</v>
      </c>
      <c r="Y11" s="18">
        <f>LARGE('datemar &amp; dateaug kaf'!$M$5:$M$94,'datemar &amp; dateaug kaf rank'!$A11)</f>
        <v>211.08693423299999</v>
      </c>
      <c r="Z11" s="5" t="str">
        <f>VLOOKUP(AA11,'datemar &amp; dateaug kaf'!$N$5:$O$94,2,FALSE)</f>
        <v>1955-56</v>
      </c>
      <c r="AA11" s="18">
        <f>LARGE('datemar &amp; dateaug kaf'!$N$5:$N$94,'datemar &amp; dateaug kaf rank'!$A11)</f>
        <v>89.833385060999987</v>
      </c>
    </row>
    <row r="12" spans="1:27" x14ac:dyDescent="0.2">
      <c r="A12" s="5">
        <v>7</v>
      </c>
      <c r="B12" s="5" t="str">
        <f>VLOOKUP(C12,'datemar &amp; dateaug kaf'!$B$5:$O$94,14,FALSE)</f>
        <v>1995-96</v>
      </c>
      <c r="C12" s="18">
        <f>LARGE('datemar &amp; dateaug kaf'!$B$5:$B$94,'datemar &amp; dateaug kaf rank'!$A12)</f>
        <v>1132.1335112640002</v>
      </c>
      <c r="D12" s="5" t="str">
        <f>VLOOKUP(E12,'datemar &amp; dateaug kaf'!$C$5:$O$94,13,FALSE)</f>
        <v>1942-43</v>
      </c>
      <c r="E12" s="18">
        <f>LARGE('datemar &amp; dateaug kaf'!$C$5:$C$94,'datemar &amp; dateaug kaf rank'!$A12)</f>
        <v>1070.257149948</v>
      </c>
      <c r="F12" s="5" t="str">
        <f>VLOOKUP(G12,'datemar &amp; dateaug kaf'!$D$5:$O$94,12,FALSE)</f>
        <v>1995-96</v>
      </c>
      <c r="G12" s="18">
        <f>LARGE('datemar &amp; dateaug kaf'!$D$5:$D$94,'datemar &amp; dateaug kaf rank'!$A12)</f>
        <v>1015.549052826</v>
      </c>
      <c r="H12" s="5" t="str">
        <f>VLOOKUP(I12,'datemar &amp; dateaug kaf'!$E$5:$O$94,11,FALSE)</f>
        <v>1995-96</v>
      </c>
      <c r="I12" s="18">
        <f>LARGE('datemar &amp; dateaug kaf'!$E$5:$E$94,'datemar &amp; dateaug kaf rank'!$A12)</f>
        <v>956.88988147200007</v>
      </c>
      <c r="J12" s="5" t="str">
        <f>VLOOKUP(K12,'datemar &amp; dateaug kaf'!$F$5:$O$94,10,FALSE)</f>
        <v>1981-82</v>
      </c>
      <c r="K12" s="18">
        <f>LARGE('datemar &amp; dateaug kaf'!$F$5:$F$94,'datemar &amp; dateaug kaf rank'!$A12)</f>
        <v>821.23831631100006</v>
      </c>
      <c r="L12" s="5" t="str">
        <f>VLOOKUP(M12,'datemar &amp; dateaug kaf'!$G$5:$O$94,9,FALSE)</f>
        <v>1952-53</v>
      </c>
      <c r="M12" s="18">
        <f>LARGE('datemar &amp; dateaug kaf'!$G$5:$G$94,'datemar &amp; dateaug kaf rank'!$A12)</f>
        <v>595.09882065900001</v>
      </c>
      <c r="N12" s="5" t="str">
        <f>VLOOKUP(O12,'datemar &amp; dateaug kaf'!$H$5:$O$94,8,FALSE)</f>
        <v>1995-96</v>
      </c>
      <c r="O12" s="18">
        <f>LARGE('datemar &amp; dateaug kaf'!$H$5:$H$94,'datemar &amp; dateaug kaf rank'!$A12)</f>
        <v>400.52031555899998</v>
      </c>
      <c r="P12" s="5" t="str">
        <f>VLOOKUP(Q12,'datemar &amp; dateaug kaf'!$I$5:$O$94,7,FALSE)</f>
        <v>1973-74</v>
      </c>
      <c r="Q12" s="18">
        <f>LARGE('datemar &amp; dateaug kaf'!$I$5:$I$94,'datemar &amp; dateaug kaf rank'!$A12)</f>
        <v>210.53354582399999</v>
      </c>
      <c r="R12" s="5" t="str">
        <f>VLOOKUP(S12,'datemar &amp; dateaug kaf'!$J$5:$O$94,6,FALSE)</f>
        <v>1983-84</v>
      </c>
      <c r="S12" s="18">
        <f>LARGE('datemar &amp; dateaug kaf'!$J$5:$J$94,'datemar &amp; dateaug kaf rank'!$A12)</f>
        <v>828.68823338700008</v>
      </c>
      <c r="T12" s="5" t="str">
        <f>VLOOKUP(U12,'datemar &amp; dateaug kaf'!$K$5:$O$94,5,FALSE)</f>
        <v>1973-74</v>
      </c>
      <c r="U12" s="18">
        <f>LARGE('datemar &amp; dateaug kaf'!$K$5:$K$94,'datemar &amp; dateaug kaf rank'!$A12)</f>
        <v>646.50443856599998</v>
      </c>
      <c r="V12" s="5" t="str">
        <f>VLOOKUP(W12,'datemar &amp; dateaug kaf'!$L$5:$O$94,4,FALSE)</f>
        <v>1983-84</v>
      </c>
      <c r="W12" s="18">
        <f>LARGE('datemar &amp; dateaug kaf'!$L$5:$L$94,'datemar &amp; dateaug kaf rank'!$A12)</f>
        <v>420.71800075200002</v>
      </c>
      <c r="X12" s="5" t="str">
        <f>VLOOKUP(Y12,'datemar &amp; dateaug kaf'!$M$5:$O$94,3,FALSE)</f>
        <v>1983-84</v>
      </c>
      <c r="Y12" s="18">
        <f>LARGE('datemar &amp; dateaug kaf'!$M$5:$M$94,'datemar &amp; dateaug kaf rank'!$A12)</f>
        <v>211.02544663200001</v>
      </c>
      <c r="Z12" s="5" t="str">
        <f>VLOOKUP(AA12,'datemar &amp; dateaug kaf'!$N$5:$O$94,2,FALSE)</f>
        <v>1970-71</v>
      </c>
      <c r="AA12" s="18">
        <f>LARGE('datemar &amp; dateaug kaf'!$N$5:$N$94,'datemar &amp; dateaug kaf rank'!$A12)</f>
        <v>89.771897459999991</v>
      </c>
    </row>
    <row r="13" spans="1:27" x14ac:dyDescent="0.2">
      <c r="A13" s="5">
        <v>8</v>
      </c>
      <c r="B13" s="5" t="str">
        <f>VLOOKUP(C13,'datemar &amp; dateaug kaf'!$B$5:$O$94,14,FALSE)</f>
        <v>1942-43</v>
      </c>
      <c r="C13" s="18">
        <f>LARGE('datemar &amp; dateaug kaf'!$B$5:$B$94,'datemar &amp; dateaug kaf rank'!$A13)</f>
        <v>1127.3791312770002</v>
      </c>
      <c r="D13" s="5" t="str">
        <f>VLOOKUP(E13,'datemar &amp; dateaug kaf'!$C$5:$O$94,13,FALSE)</f>
        <v>1983-84</v>
      </c>
      <c r="E13" s="18">
        <f>LARGE('datemar &amp; dateaug kaf'!$C$5:$C$94,'datemar &amp; dateaug kaf rank'!$A13)</f>
        <v>1063.594670859</v>
      </c>
      <c r="F13" s="5" t="str">
        <f>VLOOKUP(G13,'datemar &amp; dateaug kaf'!$D$5:$O$94,12,FALSE)</f>
        <v>1955-56</v>
      </c>
      <c r="G13" s="18">
        <f>LARGE('datemar &amp; dateaug kaf'!$D$5:$D$94,'datemar &amp; dateaug kaf rank'!$A13)</f>
        <v>1001.125251714</v>
      </c>
      <c r="H13" s="5" t="str">
        <f>VLOOKUP(I13,'datemar &amp; dateaug kaf'!$E$5:$O$94,11,FALSE)</f>
        <v>1955-56</v>
      </c>
      <c r="I13" s="18">
        <f>LARGE('datemar &amp; dateaug kaf'!$E$5:$E$94,'datemar &amp; dateaug kaf rank'!$A13)</f>
        <v>936.132857457</v>
      </c>
      <c r="J13" s="5" t="str">
        <f>VLOOKUP(K13,'datemar &amp; dateaug kaf'!$F$5:$O$94,10,FALSE)</f>
        <v>1942-43</v>
      </c>
      <c r="K13" s="18">
        <f>LARGE('datemar &amp; dateaug kaf'!$F$5:$F$94,'datemar &amp; dateaug kaf rank'!$A13)</f>
        <v>811.96558938599992</v>
      </c>
      <c r="L13" s="5" t="str">
        <f>VLOOKUP(M13,'datemar &amp; dateaug kaf'!$G$5:$O$94,9,FALSE)</f>
        <v>1964-65</v>
      </c>
      <c r="M13" s="18">
        <f>LARGE('datemar &amp; dateaug kaf'!$G$5:$G$94,'datemar &amp; dateaug kaf rank'!$A13)</f>
        <v>592.46080422900002</v>
      </c>
      <c r="N13" s="5" t="str">
        <f>VLOOKUP(O13,'datemar &amp; dateaug kaf'!$H$5:$O$94,8,FALSE)</f>
        <v>1981-82</v>
      </c>
      <c r="O13" s="18">
        <f>LARGE('datemar &amp; dateaug kaf'!$H$5:$H$94,'datemar &amp; dateaug kaf rank'!$A13)</f>
        <v>399.98676185999994</v>
      </c>
      <c r="P13" s="5" t="str">
        <f>VLOOKUP(Q13,'datemar &amp; dateaug kaf'!$I$5:$O$94,7,FALSE)</f>
        <v>1985-86</v>
      </c>
      <c r="Q13" s="18">
        <f>LARGE('datemar &amp; dateaug kaf'!$I$5:$I$94,'datemar &amp; dateaug kaf rank'!$A13)</f>
        <v>209.48825660699998</v>
      </c>
      <c r="R13" s="5" t="str">
        <f>VLOOKUP(S13,'datemar &amp; dateaug kaf'!$J$5:$O$94,6,FALSE)</f>
        <v>1974-75</v>
      </c>
      <c r="S13" s="18">
        <f>LARGE('datemar &amp; dateaug kaf'!$J$5:$J$94,'datemar &amp; dateaug kaf rank'!$A13)</f>
        <v>818.24922551400005</v>
      </c>
      <c r="T13" s="5" t="str">
        <f>VLOOKUP(U13,'datemar &amp; dateaug kaf'!$K$5:$O$94,5,FALSE)</f>
        <v>1983-84</v>
      </c>
      <c r="U13" s="18">
        <f>LARGE('datemar &amp; dateaug kaf'!$K$5:$K$94,'datemar &amp; dateaug kaf rank'!$A13)</f>
        <v>644.22543038699996</v>
      </c>
      <c r="V13" s="5" t="str">
        <f>VLOOKUP(W13,'datemar &amp; dateaug kaf'!$L$5:$O$94,4,FALSE)</f>
        <v>2010-11</v>
      </c>
      <c r="W13" s="18">
        <f>LARGE('datemar &amp; dateaug kaf'!$L$5:$L$94,'datemar &amp; dateaug kaf rank'!$A13)</f>
        <v>408.53155492799999</v>
      </c>
      <c r="X13" s="5" t="str">
        <f>VLOOKUP(Y13,'datemar &amp; dateaug kaf'!$M$5:$O$94,3,FALSE)</f>
        <v>1955-56</v>
      </c>
      <c r="Y13" s="18">
        <f>LARGE('datemar &amp; dateaug kaf'!$M$5:$M$94,'datemar &amp; dateaug kaf rank'!$A13)</f>
        <v>206.29090135500002</v>
      </c>
      <c r="Z13" s="5" t="str">
        <f>VLOOKUP(AA13,'datemar &amp; dateaug kaf'!$N$5:$O$94,2,FALSE)</f>
        <v>1970-71</v>
      </c>
      <c r="AA13" s="18">
        <f>LARGE('datemar &amp; dateaug kaf'!$N$5:$N$94,'datemar &amp; dateaug kaf rank'!$A13)</f>
        <v>89.771897459999991</v>
      </c>
    </row>
    <row r="14" spans="1:27" x14ac:dyDescent="0.2">
      <c r="A14" s="5">
        <v>9</v>
      </c>
      <c r="B14" s="5" t="str">
        <f>VLOOKUP(C14,'datemar &amp; dateaug kaf'!$B$5:$O$94,14,FALSE)</f>
        <v>1998-99</v>
      </c>
      <c r="C14" s="18">
        <f>LARGE('datemar &amp; dateaug kaf'!$B$5:$B$94,'datemar &amp; dateaug kaf rank'!$A14)</f>
        <v>1126.008552816</v>
      </c>
      <c r="D14" s="5" t="str">
        <f>VLOOKUP(E14,'datemar &amp; dateaug kaf'!$C$5:$O$94,13,FALSE)</f>
        <v>1955-56</v>
      </c>
      <c r="E14" s="18">
        <f>LARGE('datemar &amp; dateaug kaf'!$C$5:$C$94,'datemar &amp; dateaug kaf rank'!$A14)</f>
        <v>1059.7368197639998</v>
      </c>
      <c r="F14" s="5" t="str">
        <f>VLOOKUP(G14,'datemar &amp; dateaug kaf'!$D$5:$O$94,12,FALSE)</f>
        <v>1983-84</v>
      </c>
      <c r="G14" s="18">
        <f>LARGE('datemar &amp; dateaug kaf'!$D$5:$D$94,'datemar &amp; dateaug kaf rank'!$A14)</f>
        <v>986.89384728899995</v>
      </c>
      <c r="H14" s="5" t="str">
        <f>VLOOKUP(I14,'datemar &amp; dateaug kaf'!$E$5:$O$94,11,FALSE)</f>
        <v>1981-82</v>
      </c>
      <c r="I14" s="18">
        <f>LARGE('datemar &amp; dateaug kaf'!$E$5:$E$94,'datemar &amp; dateaug kaf rank'!$A14)</f>
        <v>926.50112228099999</v>
      </c>
      <c r="J14" s="5" t="str">
        <f>VLOOKUP(K14,'datemar &amp; dateaug kaf'!$F$5:$O$94,10,FALSE)</f>
        <v>1950-51</v>
      </c>
      <c r="K14" s="18">
        <f>LARGE('datemar &amp; dateaug kaf'!$F$5:$F$94,'datemar &amp; dateaug kaf rank'!$A14)</f>
        <v>800.85616831499999</v>
      </c>
      <c r="L14" s="5" t="str">
        <f>VLOOKUP(M14,'datemar &amp; dateaug kaf'!$G$5:$O$94,9,FALSE)</f>
        <v>1985-86</v>
      </c>
      <c r="M14" s="18">
        <f>LARGE('datemar &amp; dateaug kaf'!$G$5:$G$94,'datemar &amp; dateaug kaf rank'!$A14)</f>
        <v>590.46543240299991</v>
      </c>
      <c r="N14" s="5" t="str">
        <f>VLOOKUP(O14,'datemar &amp; dateaug kaf'!$H$5:$O$94,8,FALSE)</f>
        <v>2015-16</v>
      </c>
      <c r="O14" s="18">
        <f>LARGE('datemar &amp; dateaug kaf'!$H$5:$H$94,'datemar &amp; dateaug kaf rank'!$A14)</f>
        <v>388.982464752</v>
      </c>
      <c r="P14" s="5" t="str">
        <f>VLOOKUP(Q14,'datemar &amp; dateaug kaf'!$I$5:$O$94,7,FALSE)</f>
        <v>1982-83</v>
      </c>
      <c r="Q14" s="18">
        <f>LARGE('datemar &amp; dateaug kaf'!$I$5:$I$94,'datemar &amp; dateaug kaf rank'!$A14)</f>
        <v>208.750405395</v>
      </c>
      <c r="R14" s="5" t="str">
        <f>VLOOKUP(S14,'datemar &amp; dateaug kaf'!$J$5:$O$94,6,FALSE)</f>
        <v>2016-17</v>
      </c>
      <c r="S14" s="18">
        <f>LARGE('datemar &amp; dateaug kaf'!$J$5:$J$94,'datemar &amp; dateaug kaf rank'!$A14)</f>
        <v>817.79501065499994</v>
      </c>
      <c r="T14" s="5" t="str">
        <f>VLOOKUP(U14,'datemar &amp; dateaug kaf'!$K$5:$O$94,5,FALSE)</f>
        <v>2007-08</v>
      </c>
      <c r="U14" s="18">
        <f>LARGE('datemar &amp; dateaug kaf'!$K$5:$K$94,'datemar &amp; dateaug kaf rank'!$A14)</f>
        <v>635.02212494699995</v>
      </c>
      <c r="V14" s="5" t="str">
        <f>VLOOKUP(W14,'datemar &amp; dateaug kaf'!$L$5:$O$94,4,FALSE)</f>
        <v>1955-56</v>
      </c>
      <c r="W14" s="18">
        <f>LARGE('datemar &amp; dateaug kaf'!$L$5:$L$94,'datemar &amp; dateaug kaf rank'!$A14)</f>
        <v>394.561968675</v>
      </c>
      <c r="X14" s="5" t="str">
        <f>VLOOKUP(Y14,'datemar &amp; dateaug kaf'!$M$5:$O$94,3,FALSE)</f>
        <v>2010-11</v>
      </c>
      <c r="Y14" s="18">
        <f>LARGE('datemar &amp; dateaug kaf'!$M$5:$M$94,'datemar &amp; dateaug kaf rank'!$A14)</f>
        <v>204.01586011800001</v>
      </c>
      <c r="Z14" s="5" t="str">
        <f>VLOOKUP(AA14,'datemar &amp; dateaug kaf'!$N$5:$O$94,2,FALSE)</f>
        <v>1974-75</v>
      </c>
      <c r="AA14" s="18">
        <f>LARGE('datemar &amp; dateaug kaf'!$N$5:$N$94,'datemar &amp; dateaug kaf rank'!$A14)</f>
        <v>88.726608243000001</v>
      </c>
    </row>
    <row r="15" spans="1:27" x14ac:dyDescent="0.2">
      <c r="A15" s="5">
        <v>10</v>
      </c>
      <c r="B15" s="5" t="str">
        <f>VLOOKUP(C15,'datemar &amp; dateaug kaf'!$B$5:$O$94,14,FALSE)</f>
        <v>1955-56</v>
      </c>
      <c r="C15" s="18">
        <f>LARGE('datemar &amp; dateaug kaf'!$B$5:$B$94,'datemar &amp; dateaug kaf rank'!$A15)</f>
        <v>1123.3764867990001</v>
      </c>
      <c r="D15" s="5" t="str">
        <f>VLOOKUP(E15,'datemar &amp; dateaug kaf'!$C$5:$O$94,13,FALSE)</f>
        <v>1998-99</v>
      </c>
      <c r="E15" s="18">
        <f>LARGE('datemar &amp; dateaug kaf'!$C$5:$C$94,'datemar &amp; dateaug kaf rank'!$A15)</f>
        <v>1041.40161384</v>
      </c>
      <c r="F15" s="5" t="str">
        <f>VLOOKUP(G15,'datemar &amp; dateaug kaf'!$D$5:$O$94,12,FALSE)</f>
        <v>1981-82</v>
      </c>
      <c r="G15" s="18">
        <f>LARGE('datemar &amp; dateaug kaf'!$D$5:$D$94,'datemar &amp; dateaug kaf rank'!$A15)</f>
        <v>981.04062436799995</v>
      </c>
      <c r="H15" s="5" t="str">
        <f>VLOOKUP(I15,'datemar &amp; dateaug kaf'!$E$5:$O$94,11,FALSE)</f>
        <v>1983-84</v>
      </c>
      <c r="I15" s="18">
        <f>LARGE('datemar &amp; dateaug kaf'!$E$5:$E$94,'datemar &amp; dateaug kaf rank'!$A15)</f>
        <v>910.95666005399994</v>
      </c>
      <c r="J15" s="5" t="str">
        <f>VLOOKUP(K15,'datemar &amp; dateaug kaf'!$F$5:$O$94,10,FALSE)</f>
        <v>1983-84</v>
      </c>
      <c r="K15" s="18">
        <f>LARGE('datemar &amp; dateaug kaf'!$F$5:$F$94,'datemar &amp; dateaug kaf rank'!$A15)</f>
        <v>790.04426789400009</v>
      </c>
      <c r="L15" s="5" t="str">
        <f>VLOOKUP(M15,'datemar &amp; dateaug kaf'!$G$5:$O$94,9,FALSE)</f>
        <v>1970-71</v>
      </c>
      <c r="M15" s="18">
        <f>LARGE('datemar &amp; dateaug kaf'!$G$5:$G$94,'datemar &amp; dateaug kaf rank'!$A15)</f>
        <v>568.61749933800002</v>
      </c>
      <c r="N15" s="5" t="str">
        <f>VLOOKUP(O15,'datemar &amp; dateaug kaf'!$H$5:$O$94,8,FALSE)</f>
        <v>2013-14</v>
      </c>
      <c r="O15" s="18">
        <f>LARGE('datemar &amp; dateaug kaf'!$H$5:$H$94,'datemar &amp; dateaug kaf rank'!$A15)</f>
        <v>372.61486206000001</v>
      </c>
      <c r="P15" s="5" t="str">
        <f>VLOOKUP(Q15,'datemar &amp; dateaug kaf'!$I$5:$O$94,7,FALSE)</f>
        <v>1983-84</v>
      </c>
      <c r="Q15" s="18">
        <f>LARGE('datemar &amp; dateaug kaf'!$I$5:$I$94,'datemar &amp; dateaug kaf rank'!$A15)</f>
        <v>201.49486847700001</v>
      </c>
      <c r="R15" s="5" t="str">
        <f>VLOOKUP(S15,'datemar &amp; dateaug kaf'!$J$5:$O$94,6,FALSE)</f>
        <v>1952-53</v>
      </c>
      <c r="S15" s="18">
        <f>LARGE('datemar &amp; dateaug kaf'!$J$5:$J$94,'datemar &amp; dateaug kaf rank'!$A15)</f>
        <v>814.29616781100003</v>
      </c>
      <c r="T15" s="5" t="str">
        <f>VLOOKUP(U15,'datemar &amp; dateaug kaf'!$K$5:$O$94,5,FALSE)</f>
        <v>2010-11</v>
      </c>
      <c r="U15" s="18">
        <f>LARGE('datemar &amp; dateaug kaf'!$K$5:$K$94,'datemar &amp; dateaug kaf rank'!$A15)</f>
        <v>616.17518350499995</v>
      </c>
      <c r="V15" s="5" t="str">
        <f>VLOOKUP(W15,'datemar &amp; dateaug kaf'!$L$5:$O$94,4,FALSE)</f>
        <v>1998-99</v>
      </c>
      <c r="W15" s="18">
        <f>LARGE('datemar &amp; dateaug kaf'!$L$5:$L$94,'datemar &amp; dateaug kaf rank'!$A15)</f>
        <v>392.33651421300004</v>
      </c>
      <c r="X15" s="5" t="str">
        <f>VLOOKUP(Y15,'datemar &amp; dateaug kaf'!$M$5:$O$94,3,FALSE)</f>
        <v>1973-74</v>
      </c>
      <c r="Y15" s="18">
        <f>LARGE('datemar &amp; dateaug kaf'!$M$5:$M$94,'datemar &amp; dateaug kaf rank'!$A15)</f>
        <v>202.54015769399999</v>
      </c>
      <c r="Z15" s="5" t="str">
        <f>VLOOKUP(AA15,'datemar &amp; dateaug kaf'!$N$5:$O$94,2,FALSE)</f>
        <v>1998-99</v>
      </c>
      <c r="AA15" s="18">
        <f>LARGE('datemar &amp; dateaug kaf'!$N$5:$N$94,'datemar &amp; dateaug kaf rank'!$A15)</f>
        <v>88.480657838999988</v>
      </c>
    </row>
    <row r="16" spans="1:27" x14ac:dyDescent="0.2">
      <c r="A16" s="5">
        <v>11</v>
      </c>
      <c r="B16" s="5" t="str">
        <f>VLOOKUP(C16,'datemar &amp; dateaug kaf'!$B$5:$O$94,14,FALSE)</f>
        <v>1953-54</v>
      </c>
      <c r="C16" s="18">
        <f>LARGE('datemar &amp; dateaug kaf'!$B$5:$B$94,'datemar &amp; dateaug kaf rank'!$A16)</f>
        <v>1103.6826032400002</v>
      </c>
      <c r="D16" s="5" t="str">
        <f>VLOOKUP(E16,'datemar &amp; dateaug kaf'!$C$5:$O$94,13,FALSE)</f>
        <v>1981-82</v>
      </c>
      <c r="E16" s="18">
        <f>LARGE('datemar &amp; dateaug kaf'!$C$5:$C$94,'datemar &amp; dateaug kaf rank'!$A16)</f>
        <v>1028.227399458</v>
      </c>
      <c r="F16" s="5" t="str">
        <f>VLOOKUP(G16,'datemar &amp; dateaug kaf'!$D$5:$O$94,12,FALSE)</f>
        <v>1998-99</v>
      </c>
      <c r="G16" s="18">
        <f>LARGE('datemar &amp; dateaug kaf'!$D$5:$D$94,'datemar &amp; dateaug kaf rank'!$A16)</f>
        <v>970.17517023000005</v>
      </c>
      <c r="H16" s="5" t="str">
        <f>VLOOKUP(I16,'datemar &amp; dateaug kaf'!$E$5:$O$94,11,FALSE)</f>
        <v>1998-99</v>
      </c>
      <c r="I16" s="18">
        <f>LARGE('datemar &amp; dateaug kaf'!$E$5:$E$94,'datemar &amp; dateaug kaf rank'!$A16)</f>
        <v>896.26707382799998</v>
      </c>
      <c r="J16" s="5" t="str">
        <f>VLOOKUP(K16,'datemar &amp; dateaug kaf'!$F$5:$O$94,10,FALSE)</f>
        <v>1957-58</v>
      </c>
      <c r="K16" s="18">
        <f>LARGE('datemar &amp; dateaug kaf'!$F$5:$F$94,'datemar &amp; dateaug kaf rank'!$A16)</f>
        <v>767.19071503199996</v>
      </c>
      <c r="L16" s="5" t="str">
        <f>VLOOKUP(M16,'datemar &amp; dateaug kaf'!$G$5:$O$94,9,FALSE)</f>
        <v>1998-99</v>
      </c>
      <c r="M16" s="18">
        <f>LARGE('datemar &amp; dateaug kaf'!$G$5:$G$94,'datemar &amp; dateaug kaf rank'!$A16)</f>
        <v>566.47733412899993</v>
      </c>
      <c r="N16" s="5" t="str">
        <f>VLOOKUP(O16,'datemar &amp; dateaug kaf'!$H$5:$O$94,8,FALSE)</f>
        <v>1983-84</v>
      </c>
      <c r="O16" s="18">
        <f>LARGE('datemar &amp; dateaug kaf'!$H$5:$H$94,'datemar &amp; dateaug kaf rank'!$A16)</f>
        <v>371.92858109400004</v>
      </c>
      <c r="P16" s="5" t="str">
        <f>VLOOKUP(Q16,'datemar &amp; dateaug kaf'!$I$5:$O$94,7,FALSE)</f>
        <v>1931-32</v>
      </c>
      <c r="Q16" s="18">
        <f>LARGE('datemar &amp; dateaug kaf'!$I$5:$I$94,'datemar &amp; dateaug kaf rank'!$A16)</f>
        <v>195.03867037199998</v>
      </c>
      <c r="R16" s="5" t="str">
        <f>VLOOKUP(S16,'datemar &amp; dateaug kaf'!$J$5:$O$94,6,FALSE)</f>
        <v>1937-38</v>
      </c>
      <c r="S16" s="18">
        <f>LARGE('datemar &amp; dateaug kaf'!$J$5:$J$94,'datemar &amp; dateaug kaf rank'!$A16)</f>
        <v>792.23600334900004</v>
      </c>
      <c r="T16" s="5" t="str">
        <f>VLOOKUP(U16,'datemar &amp; dateaug kaf'!$K$5:$O$94,5,FALSE)</f>
        <v>1998-99</v>
      </c>
      <c r="U16" s="18">
        <f>LARGE('datemar &amp; dateaug kaf'!$K$5:$K$94,'datemar &amp; dateaug kaf rank'!$A16)</f>
        <v>604.407250062</v>
      </c>
      <c r="V16" s="5" t="str">
        <f>VLOOKUP(W16,'datemar &amp; dateaug kaf'!$L$5:$O$94,4,FALSE)</f>
        <v>1982-83</v>
      </c>
      <c r="W16" s="18">
        <f>LARGE('datemar &amp; dateaug kaf'!$L$5:$L$94,'datemar &amp; dateaug kaf rank'!$A16)</f>
        <v>382.71667986300002</v>
      </c>
      <c r="X16" s="5" t="str">
        <f>VLOOKUP(Y16,'datemar &amp; dateaug kaf'!$M$5:$O$94,3,FALSE)</f>
        <v>1971-72</v>
      </c>
      <c r="Y16" s="18">
        <f>LARGE('datemar &amp; dateaug kaf'!$M$5:$M$94,'datemar &amp; dateaug kaf rank'!$A16)</f>
        <v>201.37189327500002</v>
      </c>
      <c r="Z16" s="5" t="str">
        <f>VLOOKUP(AA16,'datemar &amp; dateaug kaf'!$N$5:$O$94,2,FALSE)</f>
        <v>2016-17</v>
      </c>
      <c r="AA16" s="18">
        <f>LARGE('datemar &amp; dateaug kaf'!$N$5:$N$94,'datemar &amp; dateaug kaf rank'!$A16)</f>
        <v>86.390079404999994</v>
      </c>
    </row>
    <row r="17" spans="1:27" x14ac:dyDescent="0.2">
      <c r="A17" s="5">
        <v>12</v>
      </c>
      <c r="B17" s="5" t="str">
        <f>VLOOKUP(C17,'datemar &amp; dateaug kaf'!$B$5:$O$94,14,FALSE)</f>
        <v>1956-57</v>
      </c>
      <c r="C17" s="18">
        <f>LARGE('datemar &amp; dateaug kaf'!$B$5:$B$94,'datemar &amp; dateaug kaf rank'!$A17)</f>
        <v>1089.8637607829999</v>
      </c>
      <c r="D17" s="5" t="str">
        <f>VLOOKUP(E17,'datemar &amp; dateaug kaf'!$C$5:$O$94,13,FALSE)</f>
        <v>1953-54</v>
      </c>
      <c r="E17" s="18">
        <f>LARGE('datemar &amp; dateaug kaf'!$C$5:$C$94,'datemar &amp; dateaug kaf rank'!$A17)</f>
        <v>1009.668061311</v>
      </c>
      <c r="F17" s="5" t="str">
        <f>VLOOKUP(G17,'datemar &amp; dateaug kaf'!$D$5:$O$94,12,FALSE)</f>
        <v>1957-58</v>
      </c>
      <c r="G17" s="18">
        <f>LARGE('datemar &amp; dateaug kaf'!$D$5:$D$94,'datemar &amp; dateaug kaf rank'!$A17)</f>
        <v>940.66508869200004</v>
      </c>
      <c r="H17" s="5" t="str">
        <f>VLOOKUP(I17,'datemar &amp; dateaug kaf'!$E$5:$O$94,11,FALSE)</f>
        <v>1957-58</v>
      </c>
      <c r="I17" s="18">
        <f>LARGE('datemar &amp; dateaug kaf'!$E$5:$E$94,'datemar &amp; dateaug kaf rank'!$A17)</f>
        <v>864.42046345199992</v>
      </c>
      <c r="J17" s="5" t="str">
        <f>VLOOKUP(K17,'datemar &amp; dateaug kaf'!$F$5:$O$94,10,FALSE)</f>
        <v>2016-17</v>
      </c>
      <c r="K17" s="18">
        <f>LARGE('datemar &amp; dateaug kaf'!$F$5:$F$94,'datemar &amp; dateaug kaf rank'!$A17)</f>
        <v>753.43137670499993</v>
      </c>
      <c r="L17" s="5" t="str">
        <f>VLOOKUP(M17,'datemar &amp; dateaug kaf'!$G$5:$O$94,9,FALSE)</f>
        <v>2015-16</v>
      </c>
      <c r="M17" s="18">
        <f>LARGE('datemar &amp; dateaug kaf'!$G$5:$G$94,'datemar &amp; dateaug kaf rank'!$A17)</f>
        <v>557.39700389099994</v>
      </c>
      <c r="N17" s="5" t="str">
        <f>VLOOKUP(O17,'datemar &amp; dateaug kaf'!$H$5:$O$94,8,FALSE)</f>
        <v>1998-99</v>
      </c>
      <c r="O17" s="18">
        <f>LARGE('datemar &amp; dateaug kaf'!$H$5:$H$94,'datemar &amp; dateaug kaf rank'!$A17)</f>
        <v>362.64593681400004</v>
      </c>
      <c r="P17" s="5" t="str">
        <f>VLOOKUP(Q17,'datemar &amp; dateaug kaf'!$I$5:$O$94,7,FALSE)</f>
        <v>2013-14</v>
      </c>
      <c r="Q17" s="18">
        <f>LARGE('datemar &amp; dateaug kaf'!$I$5:$I$94,'datemar &amp; dateaug kaf rank'!$A17)</f>
        <v>193.56296794799999</v>
      </c>
      <c r="R17" s="5" t="str">
        <f>VLOOKUP(S17,'datemar &amp; dateaug kaf'!$J$5:$O$94,6,FALSE)</f>
        <v>1971-72</v>
      </c>
      <c r="S17" s="18">
        <f>LARGE('datemar &amp; dateaug kaf'!$J$5:$J$94,'datemar &amp; dateaug kaf rank'!$A17)</f>
        <v>789.60393733199999</v>
      </c>
      <c r="T17" s="5" t="str">
        <f>VLOOKUP(U17,'datemar &amp; dateaug kaf'!$K$5:$O$94,5,FALSE)</f>
        <v>1982-83</v>
      </c>
      <c r="U17" s="18">
        <f>LARGE('datemar &amp; dateaug kaf'!$K$5:$K$94,'datemar &amp; dateaug kaf rank'!$A17)</f>
        <v>604.37948146799999</v>
      </c>
      <c r="V17" s="5" t="str">
        <f>VLOOKUP(W17,'datemar &amp; dateaug kaf'!$L$5:$O$94,4,FALSE)</f>
        <v>1971-72</v>
      </c>
      <c r="W17" s="18">
        <f>LARGE('datemar &amp; dateaug kaf'!$L$5:$L$94,'datemar &amp; dateaug kaf rank'!$A17)</f>
        <v>380.47932457499996</v>
      </c>
      <c r="X17" s="5" t="str">
        <f>VLOOKUP(Y17,'datemar &amp; dateaug kaf'!$M$5:$O$94,3,FALSE)</f>
        <v>1997-98</v>
      </c>
      <c r="Y17" s="18">
        <f>LARGE('datemar &amp; dateaug kaf'!$M$5:$M$94,'datemar &amp; dateaug kaf rank'!$A17)</f>
        <v>189.012885474</v>
      </c>
      <c r="Z17" s="5" t="str">
        <f>VLOOKUP(AA17,'datemar &amp; dateaug kaf'!$N$5:$O$94,2,FALSE)</f>
        <v>1997-98</v>
      </c>
      <c r="AA17" s="18">
        <f>LARGE('datemar &amp; dateaug kaf'!$N$5:$N$94,'datemar &amp; dateaug kaf rank'!$A17)</f>
        <v>84.606938976000009</v>
      </c>
    </row>
    <row r="18" spans="1:27" x14ac:dyDescent="0.2">
      <c r="A18" s="5">
        <v>13</v>
      </c>
      <c r="B18" s="5" t="str">
        <f>VLOOKUP(C18,'datemar &amp; dateaug kaf'!$B$5:$O$94,14,FALSE)</f>
        <v>1957-58</v>
      </c>
      <c r="C18" s="18">
        <f>LARGE('datemar &amp; dateaug kaf'!$B$5:$B$94,'datemar &amp; dateaug kaf rank'!$A18)</f>
        <v>1080.4145049389999</v>
      </c>
      <c r="D18" s="5" t="str">
        <f>VLOOKUP(E18,'datemar &amp; dateaug kaf'!$C$5:$O$94,13,FALSE)</f>
        <v>1957-58</v>
      </c>
      <c r="E18" s="18">
        <f>LARGE('datemar &amp; dateaug kaf'!$C$5:$C$94,'datemar &amp; dateaug kaf rank'!$A18)</f>
        <v>1007.428722552</v>
      </c>
      <c r="F18" s="5" t="str">
        <f>VLOOKUP(G18,'datemar &amp; dateaug kaf'!$D$5:$O$94,12,FALSE)</f>
        <v>2016-17</v>
      </c>
      <c r="G18" s="18">
        <f>LARGE('datemar &amp; dateaug kaf'!$D$5:$D$94,'datemar &amp; dateaug kaf rank'!$A18)</f>
        <v>935.18674179000004</v>
      </c>
      <c r="H18" s="5" t="str">
        <f>VLOOKUP(I18,'datemar &amp; dateaug kaf'!$E$5:$O$94,11,FALSE)</f>
        <v>1953-54</v>
      </c>
      <c r="I18" s="18">
        <f>LARGE('datemar &amp; dateaug kaf'!$E$5:$E$94,'datemar &amp; dateaug kaf rank'!$A18)</f>
        <v>848.88790205100008</v>
      </c>
      <c r="J18" s="5" t="str">
        <f>VLOOKUP(K18,'datemar &amp; dateaug kaf'!$F$5:$O$94,10,FALSE)</f>
        <v>1982-83</v>
      </c>
      <c r="K18" s="18">
        <f>LARGE('datemar &amp; dateaug kaf'!$F$5:$F$94,'datemar &amp; dateaug kaf rank'!$A18)</f>
        <v>732.96592292699995</v>
      </c>
      <c r="L18" s="5" t="str">
        <f>VLOOKUP(M18,'datemar &amp; dateaug kaf'!$G$5:$O$94,9,FALSE)</f>
        <v>1982-83</v>
      </c>
      <c r="M18" s="18">
        <f>LARGE('datemar &amp; dateaug kaf'!$G$5:$G$94,'datemar &amp; dateaug kaf rank'!$A18)</f>
        <v>553.79105361299992</v>
      </c>
      <c r="N18" s="5" t="str">
        <f>VLOOKUP(O18,'datemar &amp; dateaug kaf'!$H$5:$O$94,8,FALSE)</f>
        <v>1952-53</v>
      </c>
      <c r="O18" s="18">
        <f>LARGE('datemar &amp; dateaug kaf'!$H$5:$H$94,'datemar &amp; dateaug kaf rank'!$A18)</f>
        <v>361.38444925800002</v>
      </c>
      <c r="P18" s="5" t="str">
        <f>VLOOKUP(Q18,'datemar &amp; dateaug kaf'!$I$5:$O$94,7,FALSE)</f>
        <v>2011-12</v>
      </c>
      <c r="Q18" s="18">
        <f>LARGE('datemar &amp; dateaug kaf'!$I$5:$I$94,'datemar &amp; dateaug kaf rank'!$A18)</f>
        <v>189.25883587800001</v>
      </c>
      <c r="R18" s="5" t="str">
        <f>VLOOKUP(S18,'datemar &amp; dateaug kaf'!$J$5:$O$94,6,FALSE)</f>
        <v>1982-83</v>
      </c>
      <c r="S18" s="18">
        <f>LARGE('datemar &amp; dateaug kaf'!$J$5:$J$94,'datemar &amp; dateaug kaf rank'!$A18)</f>
        <v>784.97451601799992</v>
      </c>
      <c r="T18" s="5" t="str">
        <f>VLOOKUP(U18,'datemar &amp; dateaug kaf'!$K$5:$O$94,5,FALSE)</f>
        <v>2016-17</v>
      </c>
      <c r="U18" s="18">
        <f>LARGE('datemar &amp; dateaug kaf'!$K$5:$K$94,'datemar &amp; dateaug kaf rank'!$A18)</f>
        <v>601.73551462499995</v>
      </c>
      <c r="V18" s="5" t="str">
        <f>VLOOKUP(W18,'datemar &amp; dateaug kaf'!$L$5:$O$94,4,FALSE)</f>
        <v>2007-08</v>
      </c>
      <c r="W18" s="18">
        <f>LARGE('datemar &amp; dateaug kaf'!$L$5:$L$94,'datemar &amp; dateaug kaf rank'!$A18)</f>
        <v>367.551060597</v>
      </c>
      <c r="X18" s="5" t="str">
        <f>VLOOKUP(Y18,'datemar &amp; dateaug kaf'!$M$5:$O$94,3,FALSE)</f>
        <v>2016-17</v>
      </c>
      <c r="Y18" s="18">
        <f>LARGE('datemar &amp; dateaug kaf'!$M$5:$M$94,'datemar &amp; dateaug kaf rank'!$A18)</f>
        <v>188.643959868</v>
      </c>
      <c r="Z18" s="5" t="str">
        <f>VLOOKUP(AA18,'datemar &amp; dateaug kaf'!$N$5:$O$94,2,FALSE)</f>
        <v>1973-74</v>
      </c>
      <c r="AA18" s="18">
        <f>LARGE('datemar &amp; dateaug kaf'!$N$5:$N$94,'datemar &amp; dateaug kaf rank'!$A18)</f>
        <v>84.299500971000001</v>
      </c>
    </row>
    <row r="19" spans="1:27" x14ac:dyDescent="0.2">
      <c r="A19" s="5">
        <v>14</v>
      </c>
      <c r="B19" s="5" t="str">
        <f>VLOOKUP(C19,'datemar &amp; dateaug kaf'!$B$5:$O$94,14,FALSE)</f>
        <v>1981-82</v>
      </c>
      <c r="C19" s="18">
        <f>LARGE('datemar &amp; dateaug kaf'!$B$5:$B$94,'datemar &amp; dateaug kaf rank'!$A19)</f>
        <v>1080.3688851059999</v>
      </c>
      <c r="D19" s="5" t="str">
        <f>VLOOKUP(E19,'datemar &amp; dateaug kaf'!$C$5:$O$94,13,FALSE)</f>
        <v>1956-57</v>
      </c>
      <c r="E19" s="18">
        <f>LARGE('datemar &amp; dateaug kaf'!$C$5:$C$94,'datemar &amp; dateaug kaf rank'!$A19)</f>
        <v>1000.030375722</v>
      </c>
      <c r="F19" s="5" t="str">
        <f>VLOOKUP(G19,'datemar &amp; dateaug kaf'!$D$5:$O$94,12,FALSE)</f>
        <v>1953-54</v>
      </c>
      <c r="G19" s="18">
        <f>LARGE('datemar &amp; dateaug kaf'!$D$5:$D$94,'datemar &amp; dateaug kaf rank'!$A19)</f>
        <v>930.051535371</v>
      </c>
      <c r="H19" s="5" t="str">
        <f>VLOOKUP(I19,'datemar &amp; dateaug kaf'!$E$5:$O$94,11,FALSE)</f>
        <v>2016-17</v>
      </c>
      <c r="I19" s="18">
        <f>LARGE('datemar &amp; dateaug kaf'!$E$5:$E$94,'datemar &amp; dateaug kaf rank'!$A19)</f>
        <v>845.72228233500005</v>
      </c>
      <c r="J19" s="5" t="str">
        <f>VLOOKUP(K19,'datemar &amp; dateaug kaf'!$F$5:$O$94,10,FALSE)</f>
        <v>1998-99</v>
      </c>
      <c r="K19" s="18">
        <f>LARGE('datemar &amp; dateaug kaf'!$F$5:$F$94,'datemar &amp; dateaug kaf rank'!$A19)</f>
        <v>731.20261720799999</v>
      </c>
      <c r="L19" s="5" t="str">
        <f>VLOOKUP(M19,'datemar &amp; dateaug kaf'!$G$5:$O$94,9,FALSE)</f>
        <v>1955-56</v>
      </c>
      <c r="M19" s="18">
        <f>LARGE('datemar &amp; dateaug kaf'!$G$5:$G$94,'datemar &amp; dateaug kaf rank'!$A19)</f>
        <v>545.80559936700001</v>
      </c>
      <c r="N19" s="5" t="str">
        <f>VLOOKUP(O19,'datemar &amp; dateaug kaf'!$H$5:$O$94,8,FALSE)</f>
        <v>1950-51</v>
      </c>
      <c r="O19" s="18">
        <f>LARGE('datemar &amp; dateaug kaf'!$H$5:$H$94,'datemar &amp; dateaug kaf rank'!$A19)</f>
        <v>360.604945155</v>
      </c>
      <c r="P19" s="5" t="str">
        <f>VLOOKUP(Q19,'datemar &amp; dateaug kaf'!$I$5:$O$94,7,FALSE)</f>
        <v>1997-98</v>
      </c>
      <c r="Q19" s="18">
        <f>LARGE('datemar &amp; dateaug kaf'!$I$5:$I$94,'datemar &amp; dateaug kaf rank'!$A19)</f>
        <v>183.35602618199999</v>
      </c>
      <c r="R19" s="5" t="str">
        <f>VLOOKUP(S19,'datemar &amp; dateaug kaf'!$J$5:$O$94,6,FALSE)</f>
        <v>1992-93</v>
      </c>
      <c r="S19" s="18">
        <f>LARGE('datemar &amp; dateaug kaf'!$J$5:$J$94,'datemar &amp; dateaug kaf rank'!$A19)</f>
        <v>776.88393780900003</v>
      </c>
      <c r="T19" s="5" t="str">
        <f>VLOOKUP(U19,'datemar &amp; dateaug kaf'!$K$5:$O$94,5,FALSE)</f>
        <v>1971-72</v>
      </c>
      <c r="U19" s="18">
        <f>LARGE('datemar &amp; dateaug kaf'!$K$5:$K$94,'datemar &amp; dateaug kaf rank'!$A19)</f>
        <v>595.5014652719999</v>
      </c>
      <c r="V19" s="5" t="str">
        <f>VLOOKUP(W19,'datemar &amp; dateaug kaf'!$L$5:$O$94,4,FALSE)</f>
        <v>1949-50</v>
      </c>
      <c r="W19" s="18">
        <f>LARGE('datemar &amp; dateaug kaf'!$L$5:$L$94,'datemar &amp; dateaug kaf rank'!$A19)</f>
        <v>358.10577169499999</v>
      </c>
      <c r="X19" s="5" t="str">
        <f>VLOOKUP(Y19,'datemar &amp; dateaug kaf'!$M$5:$O$94,3,FALSE)</f>
        <v>1975-76</v>
      </c>
      <c r="Y19" s="18">
        <f>LARGE('datemar &amp; dateaug kaf'!$M$5:$M$94,'datemar &amp; dateaug kaf rank'!$A19)</f>
        <v>187.78313345399999</v>
      </c>
      <c r="Z19" s="5" t="str">
        <f>VLOOKUP(AA19,'datemar &amp; dateaug kaf'!$N$5:$O$94,2,FALSE)</f>
        <v>1957-58</v>
      </c>
      <c r="AA19" s="18">
        <f>LARGE('datemar &amp; dateaug kaf'!$N$5:$N$94,'datemar &amp; dateaug kaf rank'!$A19)</f>
        <v>83.623137359999987</v>
      </c>
    </row>
    <row r="20" spans="1:27" x14ac:dyDescent="0.2">
      <c r="A20" s="5">
        <v>15</v>
      </c>
      <c r="B20" s="5" t="str">
        <f>VLOOKUP(C20,'datemar &amp; dateaug kaf'!$B$5:$O$94,14,FALSE)</f>
        <v>2016-17</v>
      </c>
      <c r="C20" s="18">
        <f>LARGE('datemar &amp; dateaug kaf'!$B$5:$B$94,'datemar &amp; dateaug kaf rank'!$A20)</f>
        <v>1057.1107041600001</v>
      </c>
      <c r="D20" s="5" t="str">
        <f>VLOOKUP(E20,'datemar &amp; dateaug kaf'!$C$5:$O$94,13,FALSE)</f>
        <v>2016-17</v>
      </c>
      <c r="E20" s="18">
        <f>LARGE('datemar &amp; dateaug kaf'!$C$5:$C$94,'datemar &amp; dateaug kaf rank'!$A20)</f>
        <v>992.54872310999997</v>
      </c>
      <c r="F20" s="5" t="str">
        <f>VLOOKUP(G20,'datemar &amp; dateaug kaf'!$D$5:$O$94,12,FALSE)</f>
        <v>1956-57</v>
      </c>
      <c r="G20" s="18">
        <f>LARGE('datemar &amp; dateaug kaf'!$D$5:$D$94,'datemar &amp; dateaug kaf rank'!$A20)</f>
        <v>921.3064117319999</v>
      </c>
      <c r="H20" s="5" t="str">
        <f>VLOOKUP(I20,'datemar &amp; dateaug kaf'!$E$5:$O$94,11,FALSE)</f>
        <v>1970-71</v>
      </c>
      <c r="I20" s="18">
        <f>LARGE('datemar &amp; dateaug kaf'!$E$5:$E$94,'datemar &amp; dateaug kaf rank'!$A20)</f>
        <v>834.03170426100007</v>
      </c>
      <c r="J20" s="5" t="str">
        <f>VLOOKUP(K20,'datemar &amp; dateaug kaf'!$F$5:$O$94,10,FALSE)</f>
        <v>1956-57</v>
      </c>
      <c r="K20" s="18">
        <f>LARGE('datemar &amp; dateaug kaf'!$F$5:$F$94,'datemar &amp; dateaug kaf rank'!$A20)</f>
        <v>722.48724563400003</v>
      </c>
      <c r="L20" s="5" t="str">
        <f>VLOOKUP(M20,'datemar &amp; dateaug kaf'!$G$5:$O$94,9,FALSE)</f>
        <v>1942-43</v>
      </c>
      <c r="M20" s="18">
        <f>LARGE('datemar &amp; dateaug kaf'!$G$5:$G$94,'datemar &amp; dateaug kaf rank'!$A20)</f>
        <v>545.78576465699996</v>
      </c>
      <c r="N20" s="5" t="str">
        <f>VLOOKUP(O20,'datemar &amp; dateaug kaf'!$H$5:$O$94,8,FALSE)</f>
        <v>1973-74</v>
      </c>
      <c r="O20" s="18">
        <f>LARGE('datemar &amp; dateaug kaf'!$H$5:$H$94,'datemar &amp; dateaug kaf rank'!$A20)</f>
        <v>347.09949111599997</v>
      </c>
      <c r="P20" s="5" t="str">
        <f>VLOOKUP(Q20,'datemar &amp; dateaug kaf'!$I$5:$O$94,7,FALSE)</f>
        <v>1949-50</v>
      </c>
      <c r="Q20" s="18">
        <f>LARGE('datemar &amp; dateaug kaf'!$I$5:$I$94,'datemar &amp; dateaug kaf rank'!$A20)</f>
        <v>177.20726608199999</v>
      </c>
      <c r="R20" s="5" t="str">
        <f>VLOOKUP(S20,'datemar &amp; dateaug kaf'!$J$5:$O$94,6,FALSE)</f>
        <v>2007-08</v>
      </c>
      <c r="S20" s="18">
        <f>LARGE('datemar &amp; dateaug kaf'!$J$5:$J$94,'datemar &amp; dateaug kaf rank'!$A20)</f>
        <v>773.78575610699988</v>
      </c>
      <c r="T20" s="5" t="str">
        <f>VLOOKUP(U20,'datemar &amp; dateaug kaf'!$K$5:$O$94,5,FALSE)</f>
        <v>1957-58</v>
      </c>
      <c r="U20" s="18">
        <f>LARGE('datemar &amp; dateaug kaf'!$K$5:$K$94,'datemar &amp; dateaug kaf rank'!$A20)</f>
        <v>584.35039130999996</v>
      </c>
      <c r="V20" s="5" t="str">
        <f>VLOOKUP(W20,'datemar &amp; dateaug kaf'!$L$5:$O$94,4,FALSE)</f>
        <v>1957-58</v>
      </c>
      <c r="W20" s="18">
        <f>LARGE('datemar &amp; dateaug kaf'!$L$5:$L$94,'datemar &amp; dateaug kaf rank'!$A20)</f>
        <v>357.70709402400001</v>
      </c>
      <c r="X20" s="5" t="str">
        <f>VLOOKUP(Y20,'datemar &amp; dateaug kaf'!$M$5:$O$94,3,FALSE)</f>
        <v>1932-33</v>
      </c>
      <c r="Y20" s="18">
        <f>LARGE('datemar &amp; dateaug kaf'!$M$5:$M$94,'datemar &amp; dateaug kaf rank'!$A20)</f>
        <v>187.475695449</v>
      </c>
      <c r="Z20" s="5" t="str">
        <f>VLOOKUP(AA20,'datemar &amp; dateaug kaf'!$N$5:$O$94,2,FALSE)</f>
        <v>1942-43</v>
      </c>
      <c r="AA20" s="18">
        <f>LARGE('datemar &amp; dateaug kaf'!$N$5:$N$94,'datemar &amp; dateaug kaf rank'!$A20)</f>
        <v>80.917682916000004</v>
      </c>
    </row>
    <row r="21" spans="1:27" x14ac:dyDescent="0.2">
      <c r="A21" s="5">
        <v>16</v>
      </c>
      <c r="B21" s="5" t="str">
        <f>VLOOKUP(C21,'datemar &amp; dateaug kaf'!$B$5:$O$94,14,FALSE)</f>
        <v>1982-83</v>
      </c>
      <c r="C21" s="18">
        <f>LARGE('datemar &amp; dateaug kaf'!$B$5:$B$94,'datemar &amp; dateaug kaf rank'!$A21)</f>
        <v>1037.8412833950001</v>
      </c>
      <c r="D21" s="5" t="str">
        <f>VLOOKUP(E21,'datemar &amp; dateaug kaf'!$C$5:$O$94,13,FALSE)</f>
        <v>1982-83</v>
      </c>
      <c r="E21" s="18">
        <f>LARGE('datemar &amp; dateaug kaf'!$C$5:$C$94,'datemar &amp; dateaug kaf rank'!$A21)</f>
        <v>963.19533578099993</v>
      </c>
      <c r="F21" s="5" t="str">
        <f>VLOOKUP(G21,'datemar &amp; dateaug kaf'!$D$5:$O$94,12,FALSE)</f>
        <v>1970-71</v>
      </c>
      <c r="G21" s="18">
        <f>LARGE('datemar &amp; dateaug kaf'!$D$5:$D$94,'datemar &amp; dateaug kaf rank'!$A21)</f>
        <v>892.38343760999999</v>
      </c>
      <c r="H21" s="5" t="str">
        <f>VLOOKUP(I21,'datemar &amp; dateaug kaf'!$E$5:$O$94,11,FALSE)</f>
        <v>1956-57</v>
      </c>
      <c r="I21" s="18">
        <f>LARGE('datemar &amp; dateaug kaf'!$E$5:$E$94,'datemar &amp; dateaug kaf rank'!$A21)</f>
        <v>826.73848139400002</v>
      </c>
      <c r="J21" s="5" t="str">
        <f>VLOOKUP(K21,'datemar &amp; dateaug kaf'!$F$5:$O$94,10,FALSE)</f>
        <v>2005-06</v>
      </c>
      <c r="K21" s="18">
        <f>LARGE('datemar &amp; dateaug kaf'!$F$5:$F$94,'datemar &amp; dateaug kaf rank'!$A21)</f>
        <v>720.28162588199996</v>
      </c>
      <c r="L21" s="5" t="str">
        <f>VLOOKUP(M21,'datemar &amp; dateaug kaf'!$G$5:$O$94,9,FALSE)</f>
        <v>1950-51</v>
      </c>
      <c r="M21" s="18">
        <f>LARGE('datemar &amp; dateaug kaf'!$G$5:$G$94,'datemar &amp; dateaug kaf rank'!$A21)</f>
        <v>545.12923575600007</v>
      </c>
      <c r="N21" s="5" t="str">
        <f>VLOOKUP(O21,'datemar &amp; dateaug kaf'!$H$5:$O$94,8,FALSE)</f>
        <v>1953-54</v>
      </c>
      <c r="O21" s="18">
        <f>LARGE('datemar &amp; dateaug kaf'!$H$5:$H$94,'datemar &amp; dateaug kaf rank'!$A21)</f>
        <v>341.89684668299998</v>
      </c>
      <c r="P21" s="5" t="str">
        <f>VLOOKUP(Q21,'datemar &amp; dateaug kaf'!$I$5:$O$94,7,FALSE)</f>
        <v>1937-38</v>
      </c>
      <c r="Q21" s="18">
        <f>LARGE('datemar &amp; dateaug kaf'!$I$5:$I$94,'datemar &amp; dateaug kaf rank'!$A21)</f>
        <v>176.71536527400002</v>
      </c>
      <c r="R21" s="5" t="str">
        <f>VLOOKUP(S21,'datemar &amp; dateaug kaf'!$J$5:$O$94,6,FALSE)</f>
        <v>2011-12</v>
      </c>
      <c r="S21" s="18">
        <f>LARGE('datemar &amp; dateaug kaf'!$J$5:$J$94,'datemar &amp; dateaug kaf rank'!$A21)</f>
        <v>764.43765728400001</v>
      </c>
      <c r="T21" s="5" t="str">
        <f>VLOOKUP(U21,'datemar &amp; dateaug kaf'!$K$5:$O$94,5,FALSE)</f>
        <v>1937-38</v>
      </c>
      <c r="U21" s="18">
        <f>LARGE('datemar &amp; dateaug kaf'!$K$5:$K$94,'datemar &amp; dateaug kaf rank'!$A21)</f>
        <v>579.746755119</v>
      </c>
      <c r="V21" s="5" t="str">
        <f>VLOOKUP(W21,'datemar &amp; dateaug kaf'!$L$5:$O$94,4,FALSE)</f>
        <v>1947-48</v>
      </c>
      <c r="W21" s="18">
        <f>LARGE('datemar &amp; dateaug kaf'!$L$5:$L$94,'datemar &amp; dateaug kaf rank'!$A21)</f>
        <v>356.23734201299999</v>
      </c>
      <c r="X21" s="5" t="str">
        <f>VLOOKUP(Y21,'datemar &amp; dateaug kaf'!$M$5:$O$94,3,FALSE)</f>
        <v>1957-58</v>
      </c>
      <c r="Y21" s="18">
        <f>LARGE('datemar &amp; dateaug kaf'!$M$5:$M$94,'datemar &amp; dateaug kaf rank'!$A21)</f>
        <v>187.16825744399998</v>
      </c>
      <c r="Z21" s="5" t="str">
        <f>VLOOKUP(AA21,'datemar &amp; dateaug kaf'!$N$5:$O$94,2,FALSE)</f>
        <v>1953-54</v>
      </c>
      <c r="AA21" s="18">
        <f>LARGE('datemar &amp; dateaug kaf'!$N$5:$N$94,'datemar &amp; dateaug kaf rank'!$A21)</f>
        <v>79.933881299999996</v>
      </c>
    </row>
    <row r="22" spans="1:27" x14ac:dyDescent="0.2">
      <c r="A22" s="5">
        <v>17</v>
      </c>
      <c r="B22" s="5" t="str">
        <f>VLOOKUP(C22,'datemar &amp; dateaug kaf'!$B$5:$O$94,14,FALSE)</f>
        <v>1970-71</v>
      </c>
      <c r="C22" s="18">
        <f>LARGE('datemar &amp; dateaug kaf'!$B$5:$B$94,'datemar &amp; dateaug kaf rank'!$A22)</f>
        <v>1004.7074003399999</v>
      </c>
      <c r="D22" s="5" t="str">
        <f>VLOOKUP(E22,'datemar &amp; dateaug kaf'!$C$5:$O$94,13,FALSE)</f>
        <v>1970-71</v>
      </c>
      <c r="E22" s="18">
        <f>LARGE('datemar &amp; dateaug kaf'!$C$5:$C$94,'datemar &amp; dateaug kaf rank'!$A22)</f>
        <v>946.29417938999995</v>
      </c>
      <c r="F22" s="5" t="str">
        <f>VLOOKUP(G22,'datemar &amp; dateaug kaf'!$D$5:$O$94,12,FALSE)</f>
        <v>1982-83</v>
      </c>
      <c r="G22" s="18">
        <f>LARGE('datemar &amp; dateaug kaf'!$D$5:$D$94,'datemar &amp; dateaug kaf rank'!$A22)</f>
        <v>892.02839630100004</v>
      </c>
      <c r="H22" s="5" t="str">
        <f>VLOOKUP(I22,'datemar &amp; dateaug kaf'!$E$5:$O$94,11,FALSE)</f>
        <v>1982-83</v>
      </c>
      <c r="I22" s="18">
        <f>LARGE('datemar &amp; dateaug kaf'!$E$5:$E$94,'datemar &amp; dateaug kaf rank'!$A22)</f>
        <v>814.30806863700002</v>
      </c>
      <c r="J22" s="5" t="str">
        <f>VLOOKUP(K22,'datemar &amp; dateaug kaf'!$F$5:$O$94,10,FALSE)</f>
        <v>2015-16</v>
      </c>
      <c r="K22" s="18">
        <f>LARGE('datemar &amp; dateaug kaf'!$F$5:$F$94,'datemar &amp; dateaug kaf rank'!$A22)</f>
        <v>715.72757646599996</v>
      </c>
      <c r="L22" s="5" t="str">
        <f>VLOOKUP(M22,'datemar &amp; dateaug kaf'!$G$5:$O$94,9,FALSE)</f>
        <v>2005-06</v>
      </c>
      <c r="M22" s="18">
        <f>LARGE('datemar &amp; dateaug kaf'!$G$5:$G$94,'datemar &amp; dateaug kaf rank'!$A22)</f>
        <v>544.30411182</v>
      </c>
      <c r="N22" s="5" t="str">
        <f>VLOOKUP(O22,'datemar &amp; dateaug kaf'!$H$5:$O$94,8,FALSE)</f>
        <v>1996-97</v>
      </c>
      <c r="O22" s="18">
        <f>LARGE('datemar &amp; dateaug kaf'!$H$5:$H$94,'datemar &amp; dateaug kaf rank'!$A22)</f>
        <v>323.83535975699999</v>
      </c>
      <c r="P22" s="5" t="str">
        <f>VLOOKUP(Q22,'datemar &amp; dateaug kaf'!$I$5:$O$94,7,FALSE)</f>
        <v>1998-99</v>
      </c>
      <c r="Q22" s="18">
        <f>LARGE('datemar &amp; dateaug kaf'!$I$5:$I$94,'datemar &amp; dateaug kaf rank'!$A22)</f>
        <v>173.76396042600001</v>
      </c>
      <c r="R22" s="5" t="str">
        <f>VLOOKUP(S22,'datemar &amp; dateaug kaf'!$J$5:$O$94,6,FALSE)</f>
        <v>1998-99</v>
      </c>
      <c r="S22" s="18">
        <f>LARGE('datemar &amp; dateaug kaf'!$J$5:$J$94,'datemar &amp; dateaug kaf rank'!$A22)</f>
        <v>758.34443437200002</v>
      </c>
      <c r="T22" s="5" t="str">
        <f>VLOOKUP(U22,'datemar &amp; dateaug kaf'!$K$5:$O$94,5,FALSE)</f>
        <v>1992-93</v>
      </c>
      <c r="U22" s="18">
        <f>LARGE('datemar &amp; dateaug kaf'!$K$5:$K$94,'datemar &amp; dateaug kaf rank'!$A22)</f>
        <v>574.629399939</v>
      </c>
      <c r="V22" s="5" t="str">
        <f>VLOOKUP(W22,'datemar &amp; dateaug kaf'!$L$5:$O$94,4,FALSE)</f>
        <v>1942-43</v>
      </c>
      <c r="W22" s="18">
        <f>LARGE('datemar &amp; dateaug kaf'!$L$5:$L$94,'datemar &amp; dateaug kaf rank'!$A22)</f>
        <v>355.89618500099999</v>
      </c>
      <c r="X22" s="5" t="str">
        <f>VLOOKUP(Y22,'datemar &amp; dateaug kaf'!$M$5:$O$94,3,FALSE)</f>
        <v>1942-43</v>
      </c>
      <c r="Y22" s="18">
        <f>LARGE('datemar &amp; dateaug kaf'!$M$5:$M$94,'datemar &amp; dateaug kaf rank'!$A22)</f>
        <v>182.67966257099999</v>
      </c>
      <c r="Z22" s="5" t="str">
        <f>VLOOKUP(AA22,'datemar &amp; dateaug kaf'!$N$5:$O$94,2,FALSE)</f>
        <v>1950-51</v>
      </c>
      <c r="AA22" s="18">
        <f>LARGE('datemar &amp; dateaug kaf'!$N$5:$N$94,'datemar &amp; dateaug kaf rank'!$A22)</f>
        <v>79.257517688999997</v>
      </c>
    </row>
    <row r="23" spans="1:27" x14ac:dyDescent="0.2">
      <c r="A23" s="5">
        <v>18</v>
      </c>
      <c r="B23" s="5" t="str">
        <f>VLOOKUP(C23,'datemar &amp; dateaug kaf'!$B$5:$O$94,14,FALSE)</f>
        <v>1952-53</v>
      </c>
      <c r="C23" s="18">
        <f>LARGE('datemar &amp; dateaug kaf'!$B$5:$B$94,'datemar &amp; dateaug kaf rank'!$A23)</f>
        <v>1001.714342601</v>
      </c>
      <c r="D23" s="5" t="str">
        <f>VLOOKUP(E23,'datemar &amp; dateaug kaf'!$C$5:$O$94,13,FALSE)</f>
        <v>1952-53</v>
      </c>
      <c r="E23" s="18">
        <f>LARGE('datemar &amp; dateaug kaf'!$C$5:$C$94,'datemar &amp; dateaug kaf rank'!$A23)</f>
        <v>907.08492466200005</v>
      </c>
      <c r="F23" s="5" t="str">
        <f>VLOOKUP(G23,'datemar &amp; dateaug kaf'!$D$5:$O$94,12,FALSE)</f>
        <v>2005-06</v>
      </c>
      <c r="G23" s="18">
        <f>LARGE('datemar &amp; dateaug kaf'!$D$5:$D$94,'datemar &amp; dateaug kaf rank'!$A23)</f>
        <v>855.41947205400004</v>
      </c>
      <c r="H23" s="5" t="str">
        <f>VLOOKUP(I23,'datemar &amp; dateaug kaf'!$E$5:$O$94,11,FALSE)</f>
        <v>2005-06</v>
      </c>
      <c r="I23" s="18">
        <f>LARGE('datemar &amp; dateaug kaf'!$E$5:$E$94,'datemar &amp; dateaug kaf rank'!$A23)</f>
        <v>803.64691201200003</v>
      </c>
      <c r="J23" s="5" t="str">
        <f>VLOOKUP(K23,'datemar &amp; dateaug kaf'!$F$5:$O$94,10,FALSE)</f>
        <v>1970-71</v>
      </c>
      <c r="K23" s="18">
        <f>LARGE('datemar &amp; dateaug kaf'!$F$5:$F$94,'datemar &amp; dateaug kaf rank'!$A23)</f>
        <v>696.69617222099998</v>
      </c>
      <c r="L23" s="5" t="str">
        <f>VLOOKUP(M23,'datemar &amp; dateaug kaf'!$G$5:$O$94,9,FALSE)</f>
        <v>1983-84</v>
      </c>
      <c r="M23" s="18">
        <f>LARGE('datemar &amp; dateaug kaf'!$G$5:$G$94,'datemar &amp; dateaug kaf rank'!$A23)</f>
        <v>540.40460783399999</v>
      </c>
      <c r="N23" s="5" t="str">
        <f>VLOOKUP(O23,'datemar &amp; dateaug kaf'!$H$5:$O$94,8,FALSE)</f>
        <v>1960-61</v>
      </c>
      <c r="O23" s="18">
        <f>LARGE('datemar &amp; dateaug kaf'!$H$5:$H$94,'datemar &amp; dateaug kaf rank'!$A23)</f>
        <v>320.06478138599999</v>
      </c>
      <c r="P23" s="5" t="str">
        <f>VLOOKUP(Q23,'datemar &amp; dateaug kaf'!$I$5:$O$94,7,FALSE)</f>
        <v>1974-75</v>
      </c>
      <c r="Q23" s="18">
        <f>LARGE('datemar &amp; dateaug kaf'!$I$5:$I$94,'datemar &amp; dateaug kaf rank'!$A23)</f>
        <v>172.96462161299999</v>
      </c>
      <c r="R23" s="5" t="str">
        <f>VLOOKUP(S23,'datemar &amp; dateaug kaf'!$J$5:$O$94,6,FALSE)</f>
        <v>1957-58</v>
      </c>
      <c r="S23" s="18">
        <f>LARGE('datemar &amp; dateaug kaf'!$J$5:$J$94,'datemar &amp; dateaug kaf rank'!$A23)</f>
        <v>748.1057570700001</v>
      </c>
      <c r="T23" s="5" t="str">
        <f>VLOOKUP(U23,'datemar &amp; dateaug kaf'!$K$5:$O$94,5,FALSE)</f>
        <v>1949-50</v>
      </c>
      <c r="U23" s="18">
        <f>LARGE('datemar &amp; dateaug kaf'!$K$5:$K$94,'datemar &amp; dateaug kaf rank'!$A23)</f>
        <v>571.5907223669999</v>
      </c>
      <c r="V23" s="5" t="str">
        <f>VLOOKUP(W23,'datemar &amp; dateaug kaf'!$L$5:$O$94,4,FALSE)</f>
        <v>2016-17</v>
      </c>
      <c r="W23" s="18">
        <f>LARGE('datemar &amp; dateaug kaf'!$L$5:$L$94,'datemar &amp; dateaug kaf rank'!$A23)</f>
        <v>354.12494539800002</v>
      </c>
      <c r="X23" s="5" t="str">
        <f>VLOOKUP(Y23,'datemar &amp; dateaug kaf'!$M$5:$O$94,3,FALSE)</f>
        <v>1949-50</v>
      </c>
      <c r="Y23" s="18">
        <f>LARGE('datemar &amp; dateaug kaf'!$M$5:$M$94,'datemar &amp; dateaug kaf rank'!$A23)</f>
        <v>179.23635691500002</v>
      </c>
      <c r="Z23" s="5" t="str">
        <f>VLOOKUP(AA23,'datemar &amp; dateaug kaf'!$N$5:$O$94,2,FALSE)</f>
        <v>1996-97</v>
      </c>
      <c r="AA23" s="18">
        <f>LARGE('datemar &amp; dateaug kaf'!$N$5:$N$94,'datemar &amp; dateaug kaf rank'!$A23)</f>
        <v>78.581154077999997</v>
      </c>
    </row>
    <row r="24" spans="1:27" x14ac:dyDescent="0.2">
      <c r="A24" s="5">
        <v>19</v>
      </c>
      <c r="B24" s="5" t="str">
        <f>VLOOKUP(C24,'datemar &amp; dateaug kaf'!$B$5:$O$94,14,FALSE)</f>
        <v>1985-86</v>
      </c>
      <c r="C24" s="18">
        <f>LARGE('datemar &amp; dateaug kaf'!$B$5:$B$94,'datemar &amp; dateaug kaf rank'!$A24)</f>
        <v>975.57616176299996</v>
      </c>
      <c r="D24" s="5" t="str">
        <f>VLOOKUP(E24,'datemar &amp; dateaug kaf'!$C$5:$O$94,13,FALSE)</f>
        <v>1985-86</v>
      </c>
      <c r="E24" s="18">
        <f>LARGE('datemar &amp; dateaug kaf'!$C$5:$C$94,'datemar &amp; dateaug kaf rank'!$A24)</f>
        <v>906.1566602339999</v>
      </c>
      <c r="F24" s="5" t="str">
        <f>VLOOKUP(G24,'datemar &amp; dateaug kaf'!$D$5:$O$94,12,FALSE)</f>
        <v>1985-86</v>
      </c>
      <c r="G24" s="18">
        <f>LARGE('datemar &amp; dateaug kaf'!$D$5:$D$94,'datemar &amp; dateaug kaf rank'!$A24)</f>
        <v>839.09550572400008</v>
      </c>
      <c r="H24" s="5" t="str">
        <f>VLOOKUP(I24,'datemar &amp; dateaug kaf'!$E$5:$O$94,11,FALSE)</f>
        <v>1977-78</v>
      </c>
      <c r="I24" s="18">
        <f>LARGE('datemar &amp; dateaug kaf'!$E$5:$E$94,'datemar &amp; dateaug kaf rank'!$A24)</f>
        <v>782.87005328700002</v>
      </c>
      <c r="J24" s="5" t="str">
        <f>VLOOKUP(K24,'datemar &amp; dateaug kaf'!$F$5:$O$94,10,FALSE)</f>
        <v>1953-54</v>
      </c>
      <c r="K24" s="18">
        <f>LARGE('datemar &amp; dateaug kaf'!$F$5:$F$94,'datemar &amp; dateaug kaf rank'!$A24)</f>
        <v>692.86807319100001</v>
      </c>
      <c r="L24" s="5" t="str">
        <f>VLOOKUP(M24,'datemar &amp; dateaug kaf'!$G$5:$O$94,9,FALSE)</f>
        <v>1997-98</v>
      </c>
      <c r="M24" s="18">
        <f>LARGE('datemar &amp; dateaug kaf'!$G$5:$G$94,'datemar &amp; dateaug kaf rank'!$A24)</f>
        <v>537.76064099099995</v>
      </c>
      <c r="N24" s="5" t="str">
        <f>VLOOKUP(O24,'datemar &amp; dateaug kaf'!$H$5:$O$94,8,FALSE)</f>
        <v>1992-93</v>
      </c>
      <c r="O24" s="18">
        <f>LARGE('datemar &amp; dateaug kaf'!$H$5:$H$94,'datemar &amp; dateaug kaf rank'!$A24)</f>
        <v>318.74775664200001</v>
      </c>
      <c r="P24" s="5" t="str">
        <f>VLOOKUP(Q24,'datemar &amp; dateaug kaf'!$I$5:$O$94,7,FALSE)</f>
        <v>1939-40</v>
      </c>
      <c r="Q24" s="18">
        <f>LARGE('datemar &amp; dateaug kaf'!$I$5:$I$94,'datemar &amp; dateaug kaf rank'!$A24)</f>
        <v>171.24296878500002</v>
      </c>
      <c r="R24" s="5" t="str">
        <f>VLOOKUP(S24,'datemar &amp; dateaug kaf'!$J$5:$O$94,6,FALSE)</f>
        <v>1949-50</v>
      </c>
      <c r="S24" s="18">
        <f>LARGE('datemar &amp; dateaug kaf'!$J$5:$J$94,'datemar &amp; dateaug kaf rank'!$A24)</f>
        <v>746.88988934700001</v>
      </c>
      <c r="T24" s="5" t="str">
        <f>VLOOKUP(U24,'datemar &amp; dateaug kaf'!$K$5:$O$94,5,FALSE)</f>
        <v>1936-37</v>
      </c>
      <c r="U24" s="18">
        <f>LARGE('datemar &amp; dateaug kaf'!$K$5:$K$94,'datemar &amp; dateaug kaf rank'!$A24)</f>
        <v>549.354028986</v>
      </c>
      <c r="V24" s="5" t="str">
        <f>VLOOKUP(W24,'datemar &amp; dateaug kaf'!$L$5:$O$94,4,FALSE)</f>
        <v>1997-98</v>
      </c>
      <c r="W24" s="18">
        <f>LARGE('datemar &amp; dateaug kaf'!$L$5:$L$94,'datemar &amp; dateaug kaf rank'!$A24)</f>
        <v>351.69717689399999</v>
      </c>
      <c r="X24" s="5" t="str">
        <f>VLOOKUP(Y24,'datemar &amp; dateaug kaf'!$M$5:$O$94,3,FALSE)</f>
        <v>2007-08</v>
      </c>
      <c r="Y24" s="18">
        <f>LARGE('datemar &amp; dateaug kaf'!$M$5:$M$94,'datemar &amp; dateaug kaf rank'!$A24)</f>
        <v>176.89982807700002</v>
      </c>
      <c r="Z24" s="5" t="str">
        <f>VLOOKUP(AA24,'datemar &amp; dateaug kaf'!$N$5:$O$94,2,FALSE)</f>
        <v>1949-50</v>
      </c>
      <c r="AA24" s="18">
        <f>LARGE('datemar &amp; dateaug kaf'!$N$5:$N$94,'datemar &amp; dateaug kaf rank'!$A24)</f>
        <v>78.212228472000007</v>
      </c>
    </row>
    <row r="25" spans="1:27" x14ac:dyDescent="0.2">
      <c r="A25" s="5">
        <v>20</v>
      </c>
      <c r="B25" s="5" t="str">
        <f>VLOOKUP(C25,'datemar &amp; dateaug kaf'!$B$5:$O$94,14,FALSE)</f>
        <v>2005-06</v>
      </c>
      <c r="C25" s="18">
        <f>LARGE('datemar &amp; dateaug kaf'!$B$5:$B$94,'datemar &amp; dateaug kaf rank'!$A25)</f>
        <v>958.91698883399999</v>
      </c>
      <c r="D25" s="5" t="str">
        <f>VLOOKUP(E25,'datemar &amp; dateaug kaf'!$C$5:$O$94,13,FALSE)</f>
        <v>2005-06</v>
      </c>
      <c r="E25" s="18">
        <f>LARGE('datemar &amp; dateaug kaf'!$C$5:$C$94,'datemar &amp; dateaug kaf rank'!$A25)</f>
        <v>904.80789995400005</v>
      </c>
      <c r="F25" s="5" t="str">
        <f>VLOOKUP(G25,'datemar &amp; dateaug kaf'!$D$5:$O$94,12,FALSE)</f>
        <v>1977-78</v>
      </c>
      <c r="G25" s="18">
        <f>LARGE('datemar &amp; dateaug kaf'!$D$5:$D$94,'datemar &amp; dateaug kaf rank'!$A25)</f>
        <v>837.532530576</v>
      </c>
      <c r="H25" s="5" t="str">
        <f>VLOOKUP(I25,'datemar &amp; dateaug kaf'!$E$5:$O$94,11,FALSE)</f>
        <v>2015-16</v>
      </c>
      <c r="I25" s="18">
        <f>LARGE('datemar &amp; dateaug kaf'!$E$5:$E$94,'datemar &amp; dateaug kaf rank'!$A25)</f>
        <v>773.92261560599991</v>
      </c>
      <c r="J25" s="5" t="str">
        <f>VLOOKUP(K25,'datemar &amp; dateaug kaf'!$F$5:$O$94,10,FALSE)</f>
        <v>1985-86</v>
      </c>
      <c r="K25" s="18">
        <f>LARGE('datemar &amp; dateaug kaf'!$F$5:$F$94,'datemar &amp; dateaug kaf rank'!$A25)</f>
        <v>686.32460236200006</v>
      </c>
      <c r="L25" s="5" t="str">
        <f>VLOOKUP(M25,'datemar &amp; dateaug kaf'!$G$5:$O$94,9,FALSE)</f>
        <v>1981-82</v>
      </c>
      <c r="M25" s="18">
        <f>LARGE('datemar &amp; dateaug kaf'!$G$5:$G$94,'datemar &amp; dateaug kaf rank'!$A25)</f>
        <v>536.735186484</v>
      </c>
      <c r="N25" s="5" t="str">
        <f>VLOOKUP(O25,'datemar &amp; dateaug kaf'!$H$5:$O$94,8,FALSE)</f>
        <v>1942-43</v>
      </c>
      <c r="O25" s="18">
        <f>LARGE('datemar &amp; dateaug kaf'!$H$5:$H$94,'datemar &amp; dateaug kaf rank'!$A25)</f>
        <v>318.65056656299998</v>
      </c>
      <c r="P25" s="5" t="str">
        <f>VLOOKUP(Q25,'datemar &amp; dateaug kaf'!$I$5:$O$94,7,FALSE)</f>
        <v>1970-71</v>
      </c>
      <c r="Q25" s="18">
        <f>LARGE('datemar &amp; dateaug kaf'!$I$5:$I$94,'datemar &amp; dateaug kaf rank'!$A25)</f>
        <v>169.52131595699998</v>
      </c>
      <c r="R25" s="5" t="str">
        <f>VLOOKUP(S25,'datemar &amp; dateaug kaf'!$J$5:$O$94,6,FALSE)</f>
        <v>1948-49</v>
      </c>
      <c r="S25" s="18">
        <f>LARGE('datemar &amp; dateaug kaf'!$J$5:$J$94,'datemar &amp; dateaug kaf rank'!$A25)</f>
        <v>738.70212105899998</v>
      </c>
      <c r="T25" s="5" t="str">
        <f>VLOOKUP(U25,'datemar &amp; dateaug kaf'!$K$5:$O$94,5,FALSE)</f>
        <v>1948-49</v>
      </c>
      <c r="U25" s="18">
        <f>LARGE('datemar &amp; dateaug kaf'!$K$5:$K$94,'datemar &amp; dateaug kaf rank'!$A25)</f>
        <v>546.56328528900008</v>
      </c>
      <c r="V25" s="5" t="str">
        <f>VLOOKUP(W25,'datemar &amp; dateaug kaf'!$L$5:$O$94,4,FALSE)</f>
        <v>1963-64</v>
      </c>
      <c r="W25" s="18">
        <f>LARGE('datemar &amp; dateaug kaf'!$L$5:$L$94,'datemar &amp; dateaug kaf rank'!$A25)</f>
        <v>349.82081332800004</v>
      </c>
      <c r="X25" s="5" t="str">
        <f>VLOOKUP(Y25,'datemar &amp; dateaug kaf'!$M$5:$O$94,3,FALSE)</f>
        <v>1953-54</v>
      </c>
      <c r="Y25" s="18">
        <f>LARGE('datemar &amp; dateaug kaf'!$M$5:$M$94,'datemar &amp; dateaug kaf rank'!$A25)</f>
        <v>175.11668764799998</v>
      </c>
      <c r="Z25" s="5" t="str">
        <f>VLOOKUP(AA25,'datemar &amp; dateaug kaf'!$N$5:$O$94,2,FALSE)</f>
        <v>1992-93</v>
      </c>
      <c r="AA25" s="18">
        <f>LARGE('datemar &amp; dateaug kaf'!$N$5:$N$94,'datemar &amp; dateaug kaf rank'!$A25)</f>
        <v>78.150740870999996</v>
      </c>
    </row>
    <row r="26" spans="1:27" x14ac:dyDescent="0.2">
      <c r="A26" s="5">
        <v>21</v>
      </c>
      <c r="B26" s="5" t="str">
        <f>VLOOKUP(C26,'datemar &amp; dateaug kaf'!$B$5:$O$94,14,FALSE)</f>
        <v>1997-98</v>
      </c>
      <c r="C26" s="18">
        <f>LARGE('datemar &amp; dateaug kaf'!$B$5:$B$94,'datemar &amp; dateaug kaf rank'!$A26)</f>
        <v>955.21781541899998</v>
      </c>
      <c r="D26" s="5" t="str">
        <f>VLOOKUP(E26,'datemar &amp; dateaug kaf'!$C$5:$O$94,13,FALSE)</f>
        <v>1977-78</v>
      </c>
      <c r="E26" s="18">
        <f>LARGE('datemar &amp; dateaug kaf'!$C$5:$C$94,'datemar &amp; dateaug kaf rank'!$A26)</f>
        <v>888.28955346600003</v>
      </c>
      <c r="F26" s="5" t="str">
        <f>VLOOKUP(G26,'datemar &amp; dateaug kaf'!$D$5:$O$94,12,FALSE)</f>
        <v>1952-53</v>
      </c>
      <c r="G26" s="18">
        <f>LARGE('datemar &amp; dateaug kaf'!$D$5:$D$94,'datemar &amp; dateaug kaf rank'!$A26)</f>
        <v>824.017159182</v>
      </c>
      <c r="H26" s="5" t="str">
        <f>VLOOKUP(I26,'datemar &amp; dateaug kaf'!$E$5:$O$94,11,FALSE)</f>
        <v>1985-86</v>
      </c>
      <c r="I26" s="18">
        <f>LARGE('datemar &amp; dateaug kaf'!$E$5:$E$94,'datemar &amp; dateaug kaf rank'!$A26)</f>
        <v>760.88327725199997</v>
      </c>
      <c r="J26" s="5" t="str">
        <f>VLOOKUP(K26,'datemar &amp; dateaug kaf'!$F$5:$O$94,10,FALSE)</f>
        <v>1952-53</v>
      </c>
      <c r="K26" s="18">
        <f>LARGE('datemar &amp; dateaug kaf'!$F$5:$F$94,'datemar &amp; dateaug kaf rank'!$A26)</f>
        <v>676.32394158</v>
      </c>
      <c r="L26" s="5" t="str">
        <f>VLOOKUP(M26,'datemar &amp; dateaug kaf'!$G$5:$O$94,9,FALSE)</f>
        <v>1969-70</v>
      </c>
      <c r="M26" s="18">
        <f>LARGE('datemar &amp; dateaug kaf'!$G$5:$G$94,'datemar &amp; dateaug kaf rank'!$A26)</f>
        <v>521.32163334300003</v>
      </c>
      <c r="N26" s="5" t="str">
        <f>VLOOKUP(O26,'datemar &amp; dateaug kaf'!$H$5:$O$94,8,FALSE)</f>
        <v>1994-95</v>
      </c>
      <c r="O26" s="18">
        <f>LARGE('datemar &amp; dateaug kaf'!$H$5:$H$94,'datemar &amp; dateaug kaf rank'!$A26)</f>
        <v>316.92097985100003</v>
      </c>
      <c r="P26" s="5" t="str">
        <f>VLOOKUP(Q26,'datemar &amp; dateaug kaf'!$I$5:$O$94,7,FALSE)</f>
        <v>2006-07</v>
      </c>
      <c r="Q26" s="18">
        <f>LARGE('datemar &amp; dateaug kaf'!$I$5:$I$94,'datemar &amp; dateaug kaf rank'!$A26)</f>
        <v>169.275365553</v>
      </c>
      <c r="R26" s="5" t="str">
        <f>VLOOKUP(S26,'datemar &amp; dateaug kaf'!$J$5:$O$94,6,FALSE)</f>
        <v>1942-43</v>
      </c>
      <c r="S26" s="18">
        <f>LARGE('datemar &amp; dateaug kaf'!$J$5:$J$94,'datemar &amp; dateaug kaf rank'!$A26)</f>
        <v>729.18939414299996</v>
      </c>
      <c r="T26" s="5" t="str">
        <f>VLOOKUP(U26,'datemar &amp; dateaug kaf'!$K$5:$O$94,5,FALSE)</f>
        <v>1931-32</v>
      </c>
      <c r="U26" s="18">
        <f>LARGE('datemar &amp; dateaug kaf'!$K$5:$K$94,'datemar &amp; dateaug kaf rank'!$A26)</f>
        <v>541.96758298199995</v>
      </c>
      <c r="V26" s="5" t="str">
        <f>VLOOKUP(W26,'datemar &amp; dateaug kaf'!$L$5:$O$94,4,FALSE)</f>
        <v>1992-93</v>
      </c>
      <c r="W26" s="18">
        <f>LARGE('datemar &amp; dateaug kaf'!$L$5:$L$94,'datemar &amp; dateaug kaf rank'!$A26)</f>
        <v>339.43932611399998</v>
      </c>
      <c r="X26" s="5" t="str">
        <f>VLOOKUP(Y26,'datemar &amp; dateaug kaf'!$M$5:$O$94,3,FALSE)</f>
        <v>2011-12</v>
      </c>
      <c r="Y26" s="18">
        <f>LARGE('datemar &amp; dateaug kaf'!$M$5:$M$94,'datemar &amp; dateaug kaf rank'!$A26)</f>
        <v>174.31734883500002</v>
      </c>
      <c r="Z26" s="5" t="str">
        <f>VLOOKUP(AA26,'datemar &amp; dateaug kaf'!$N$5:$O$94,2,FALSE)</f>
        <v>2010-11</v>
      </c>
      <c r="AA26" s="18">
        <f>LARGE('datemar &amp; dateaug kaf'!$N$5:$N$94,'datemar &amp; dateaug kaf rank'!$A26)</f>
        <v>77.474377259999997</v>
      </c>
    </row>
    <row r="27" spans="1:27" x14ac:dyDescent="0.2">
      <c r="A27" s="5">
        <v>22</v>
      </c>
      <c r="B27" s="5" t="str">
        <f>VLOOKUP(C27,'datemar &amp; dateaug kaf'!$B$5:$O$94,14,FALSE)</f>
        <v>1975-76</v>
      </c>
      <c r="C27" s="18">
        <f>LARGE('datemar &amp; dateaug kaf'!$B$5:$B$94,'datemar &amp; dateaug kaf rank'!$A27)</f>
        <v>952.04624529</v>
      </c>
      <c r="D27" s="5" t="str">
        <f>VLOOKUP(E27,'datemar &amp; dateaug kaf'!$C$5:$O$94,13,FALSE)</f>
        <v>1997-98</v>
      </c>
      <c r="E27" s="18">
        <f>LARGE('datemar &amp; dateaug kaf'!$C$5:$C$94,'datemar &amp; dateaug kaf rank'!$A27)</f>
        <v>876.63666134100004</v>
      </c>
      <c r="F27" s="5" t="str">
        <f>VLOOKUP(G27,'datemar &amp; dateaug kaf'!$D$5:$O$94,12,FALSE)</f>
        <v>2015-16</v>
      </c>
      <c r="G27" s="18">
        <f>LARGE('datemar &amp; dateaug kaf'!$D$5:$D$94,'datemar &amp; dateaug kaf rank'!$A27)</f>
        <v>820.34575436099999</v>
      </c>
      <c r="H27" s="5" t="str">
        <f>VLOOKUP(I27,'datemar &amp; dateaug kaf'!$E$5:$O$94,11,FALSE)</f>
        <v>1952-53</v>
      </c>
      <c r="I27" s="18">
        <f>LARGE('datemar &amp; dateaug kaf'!$E$5:$E$94,'datemar &amp; dateaug kaf rank'!$A27)</f>
        <v>746.41980672</v>
      </c>
      <c r="J27" s="5" t="str">
        <f>VLOOKUP(K27,'datemar &amp; dateaug kaf'!$F$5:$O$94,10,FALSE)</f>
        <v>1977-78</v>
      </c>
      <c r="K27" s="18">
        <f>LARGE('datemar &amp; dateaug kaf'!$F$5:$F$94,'datemar &amp; dateaug kaf rank'!$A27)</f>
        <v>651.90146315699997</v>
      </c>
      <c r="L27" s="5" t="str">
        <f>VLOOKUP(M27,'datemar &amp; dateaug kaf'!$G$5:$O$94,9,FALSE)</f>
        <v>1956-57</v>
      </c>
      <c r="M27" s="18">
        <f>LARGE('datemar &amp; dateaug kaf'!$G$5:$G$94,'datemar &amp; dateaug kaf rank'!$A27)</f>
        <v>519.63964993499997</v>
      </c>
      <c r="N27" s="5" t="str">
        <f>VLOOKUP(O27,'datemar &amp; dateaug kaf'!$H$5:$O$94,8,FALSE)</f>
        <v>1997-98</v>
      </c>
      <c r="O27" s="18">
        <f>LARGE('datemar &amp; dateaug kaf'!$H$5:$H$94,'datemar &amp; dateaug kaf rank'!$A27)</f>
        <v>316.589740194</v>
      </c>
      <c r="P27" s="5" t="str">
        <f>VLOOKUP(Q27,'datemar &amp; dateaug kaf'!$I$5:$O$94,7,FALSE)</f>
        <v>2010-11</v>
      </c>
      <c r="Q27" s="18">
        <f>LARGE('datemar &amp; dateaug kaf'!$I$5:$I$94,'datemar &amp; dateaug kaf rank'!$A27)</f>
        <v>166.200985503</v>
      </c>
      <c r="R27" s="5" t="str">
        <f>VLOOKUP(S27,'datemar &amp; dateaug kaf'!$J$5:$O$94,6,FALSE)</f>
        <v>1936-37</v>
      </c>
      <c r="S27" s="18">
        <f>LARGE('datemar &amp; dateaug kaf'!$J$5:$J$94,'datemar &amp; dateaug kaf rank'!$A27)</f>
        <v>726.85484877599993</v>
      </c>
      <c r="T27" s="5" t="str">
        <f>VLOOKUP(U27,'datemar &amp; dateaug kaf'!$K$5:$O$94,5,FALSE)</f>
        <v>1997-98</v>
      </c>
      <c r="U27" s="18">
        <f>LARGE('datemar &amp; dateaug kaf'!$K$5:$K$94,'datemar &amp; dateaug kaf rank'!$A27)</f>
        <v>538.80394673700005</v>
      </c>
      <c r="V27" s="5" t="str">
        <f>VLOOKUP(W27,'datemar &amp; dateaug kaf'!$L$5:$O$94,4,FALSE)</f>
        <v>1981-82</v>
      </c>
      <c r="W27" s="18">
        <f>LARGE('datemar &amp; dateaug kaf'!$L$5:$L$94,'datemar &amp; dateaug kaf rank'!$A27)</f>
        <v>326.407921644</v>
      </c>
      <c r="X27" s="5" t="str">
        <f>VLOOKUP(Y27,'datemar &amp; dateaug kaf'!$M$5:$O$94,3,FALSE)</f>
        <v>1981-82</v>
      </c>
      <c r="Y27" s="18">
        <f>LARGE('datemar &amp; dateaug kaf'!$M$5:$M$94,'datemar &amp; dateaug kaf rank'!$A27)</f>
        <v>174.25586123400001</v>
      </c>
      <c r="Z27" s="5" t="str">
        <f>VLOOKUP(AA27,'datemar &amp; dateaug kaf'!$N$5:$O$94,2,FALSE)</f>
        <v>2011-12</v>
      </c>
      <c r="AA27" s="18">
        <f>LARGE('datemar &amp; dateaug kaf'!$N$5:$N$94,'datemar &amp; dateaug kaf rank'!$A27)</f>
        <v>76.982476452</v>
      </c>
    </row>
    <row r="28" spans="1:27" x14ac:dyDescent="0.2">
      <c r="A28" s="5">
        <v>23</v>
      </c>
      <c r="B28" s="5" t="str">
        <f>VLOOKUP(C28,'datemar &amp; dateaug kaf'!$B$5:$O$94,14,FALSE)</f>
        <v>1951-52</v>
      </c>
      <c r="C28" s="18">
        <f>LARGE('datemar &amp; dateaug kaf'!$B$5:$B$94,'datemar &amp; dateaug kaf rank'!$A28)</f>
        <v>947.14508844900001</v>
      </c>
      <c r="D28" s="5" t="str">
        <f>VLOOKUP(E28,'datemar &amp; dateaug kaf'!$C$5:$O$94,13,FALSE)</f>
        <v>1951-52</v>
      </c>
      <c r="E28" s="18">
        <f>LARGE('datemar &amp; dateaug kaf'!$C$5:$C$94,'datemar &amp; dateaug kaf rank'!$A28)</f>
        <v>867.88757076000002</v>
      </c>
      <c r="F28" s="5" t="str">
        <f>VLOOKUP(G28,'datemar &amp; dateaug kaf'!$D$5:$O$94,12,FALSE)</f>
        <v>1997-98</v>
      </c>
      <c r="G28" s="18">
        <f>LARGE('datemar &amp; dateaug kaf'!$D$5:$D$94,'datemar &amp; dateaug kaf rank'!$A28)</f>
        <v>801.5424492809999</v>
      </c>
      <c r="H28" s="5" t="str">
        <f>VLOOKUP(I28,'datemar &amp; dateaug kaf'!$E$5:$O$94,11,FALSE)</f>
        <v>1997-98</v>
      </c>
      <c r="I28" s="18">
        <f>LARGE('datemar &amp; dateaug kaf'!$E$5:$E$94,'datemar &amp; dateaug kaf rank'!$A28)</f>
        <v>720.809229168</v>
      </c>
      <c r="J28" s="5" t="str">
        <f>VLOOKUP(K28,'datemar &amp; dateaug kaf'!$F$5:$O$94,10,FALSE)</f>
        <v>2010-11</v>
      </c>
      <c r="K28" s="18">
        <f>LARGE('datemar &amp; dateaug kaf'!$F$5:$F$94,'datemar &amp; dateaug kaf rank'!$A28)</f>
        <v>640.37551317600003</v>
      </c>
      <c r="L28" s="5" t="str">
        <f>VLOOKUP(M28,'datemar &amp; dateaug kaf'!$G$5:$O$94,9,FALSE)</f>
        <v>1953-54</v>
      </c>
      <c r="M28" s="18">
        <f>LARGE('datemar &amp; dateaug kaf'!$G$5:$G$94,'datemar &amp; dateaug kaf rank'!$A28)</f>
        <v>497.03006400599998</v>
      </c>
      <c r="N28" s="5" t="str">
        <f>VLOOKUP(O28,'datemar &amp; dateaug kaf'!$H$5:$O$94,8,FALSE)</f>
        <v>1970-71</v>
      </c>
      <c r="O28" s="18">
        <f>LARGE('datemar &amp; dateaug kaf'!$H$5:$H$94,'datemar &amp; dateaug kaf rank'!$A28)</f>
        <v>312.02974036499995</v>
      </c>
      <c r="P28" s="5" t="str">
        <f>VLOOKUP(Q28,'datemar &amp; dateaug kaf'!$I$5:$O$94,7,FALSE)</f>
        <v>1942-43</v>
      </c>
      <c r="Q28" s="18">
        <f>LARGE('datemar &amp; dateaug kaf'!$I$5:$I$94,'datemar &amp; dateaug kaf rank'!$A28)</f>
        <v>164.47933267500002</v>
      </c>
      <c r="R28" s="5" t="str">
        <f>VLOOKUP(S28,'datemar &amp; dateaug kaf'!$J$5:$O$94,6,FALSE)</f>
        <v>1988-89</v>
      </c>
      <c r="S28" s="18">
        <f>LARGE('datemar &amp; dateaug kaf'!$J$5:$J$94,'datemar &amp; dateaug kaf rank'!$A28)</f>
        <v>718.732535031</v>
      </c>
      <c r="T28" s="5" t="str">
        <f>VLOOKUP(U28,'datemar &amp; dateaug kaf'!$K$5:$O$94,5,FALSE)</f>
        <v>1947-48</v>
      </c>
      <c r="U28" s="18">
        <f>LARGE('datemar &amp; dateaug kaf'!$K$5:$K$94,'datemar &amp; dateaug kaf rank'!$A28)</f>
        <v>534.98179812000001</v>
      </c>
      <c r="V28" s="5" t="str">
        <f>VLOOKUP(W28,'datemar &amp; dateaug kaf'!$L$5:$O$94,4,FALSE)</f>
        <v>1975-76</v>
      </c>
      <c r="W28" s="18">
        <f>LARGE('datemar &amp; dateaug kaf'!$L$5:$L$94,'datemar &amp; dateaug kaf rank'!$A28)</f>
        <v>324.76164071399995</v>
      </c>
      <c r="X28" s="5" t="str">
        <f>VLOOKUP(Y28,'datemar &amp; dateaug kaf'!$M$5:$O$94,3,FALSE)</f>
        <v>1992-93</v>
      </c>
      <c r="Y28" s="18">
        <f>LARGE('datemar &amp; dateaug kaf'!$M$5:$M$94,'datemar &amp; dateaug kaf rank'!$A28)</f>
        <v>170.56660517399999</v>
      </c>
      <c r="Z28" s="5" t="str">
        <f>VLOOKUP(AA28,'datemar &amp; dateaug kaf'!$N$5:$O$94,2,FALSE)</f>
        <v>2007-08</v>
      </c>
      <c r="AA28" s="18">
        <f>LARGE('datemar &amp; dateaug kaf'!$N$5:$N$94,'datemar &amp; dateaug kaf rank'!$A28)</f>
        <v>75.875699634</v>
      </c>
    </row>
    <row r="29" spans="1:27" x14ac:dyDescent="0.2">
      <c r="A29" s="5">
        <v>24</v>
      </c>
      <c r="B29" s="5" t="str">
        <f>VLOOKUP(C29,'datemar &amp; dateaug kaf'!$B$5:$O$94,14,FALSE)</f>
        <v>1977-78</v>
      </c>
      <c r="C29" s="18">
        <f>LARGE('datemar &amp; dateaug kaf'!$B$5:$B$94,'datemar &amp; dateaug kaf rank'!$A29)</f>
        <v>935.757981438</v>
      </c>
      <c r="D29" s="5" t="str">
        <f>VLOOKUP(E29,'datemar &amp; dateaug kaf'!$C$5:$O$94,13,FALSE)</f>
        <v>2015-16</v>
      </c>
      <c r="E29" s="18">
        <f>LARGE('datemar &amp; dateaug kaf'!$C$5:$C$94,'datemar &amp; dateaug kaf rank'!$A29)</f>
        <v>866.28294272099993</v>
      </c>
      <c r="F29" s="5" t="str">
        <f>VLOOKUP(G29,'datemar &amp; dateaug kaf'!$D$5:$O$94,12,FALSE)</f>
        <v>1951-52</v>
      </c>
      <c r="G29" s="18">
        <f>LARGE('datemar &amp; dateaug kaf'!$D$5:$D$94,'datemar &amp; dateaug kaf rank'!$A29)</f>
        <v>795.64955694000002</v>
      </c>
      <c r="H29" s="5" t="str">
        <f>VLOOKUP(I29,'datemar &amp; dateaug kaf'!$E$5:$O$94,11,FALSE)</f>
        <v>2010-11</v>
      </c>
      <c r="I29" s="18">
        <f>LARGE('datemar &amp; dateaug kaf'!$E$5:$E$94,'datemar &amp; dateaug kaf rank'!$A29)</f>
        <v>718.98046890600006</v>
      </c>
      <c r="J29" s="5" t="str">
        <f>VLOOKUP(K29,'datemar &amp; dateaug kaf'!$F$5:$O$94,10,FALSE)</f>
        <v>1997-98</v>
      </c>
      <c r="K29" s="18">
        <f>LARGE('datemar &amp; dateaug kaf'!$F$5:$F$94,'datemar &amp; dateaug kaf rank'!$A29)</f>
        <v>630.42245569800002</v>
      </c>
      <c r="L29" s="5" t="str">
        <f>VLOOKUP(M29,'datemar &amp; dateaug kaf'!$G$5:$O$94,9,FALSE)</f>
        <v>2010-11</v>
      </c>
      <c r="M29" s="18">
        <f>LARGE('datemar &amp; dateaug kaf'!$G$5:$G$94,'datemar &amp; dateaug kaf rank'!$A29)</f>
        <v>476.879982117</v>
      </c>
      <c r="N29" s="5" t="str">
        <f>VLOOKUP(O29,'datemar &amp; dateaug kaf'!$H$5:$O$94,8,FALSE)</f>
        <v>1939-40</v>
      </c>
      <c r="O29" s="18">
        <f>LARGE('datemar &amp; dateaug kaf'!$H$5:$H$94,'datemar &amp; dateaug kaf rank'!$A29)</f>
        <v>310.78808751899999</v>
      </c>
      <c r="P29" s="5" t="str">
        <f>VLOOKUP(Q29,'datemar &amp; dateaug kaf'!$I$5:$O$94,7,FALSE)</f>
        <v>1996-97</v>
      </c>
      <c r="Q29" s="18">
        <f>LARGE('datemar &amp; dateaug kaf'!$I$5:$I$94,'datemar &amp; dateaug kaf rank'!$A29)</f>
        <v>160.66710141299998</v>
      </c>
      <c r="R29" s="5" t="str">
        <f>VLOOKUP(S29,'datemar &amp; dateaug kaf'!$J$5:$O$94,6,FALSE)</f>
        <v>1995-96</v>
      </c>
      <c r="S29" s="18">
        <f>LARGE('datemar &amp; dateaug kaf'!$J$5:$J$94,'datemar &amp; dateaug kaf rank'!$A29)</f>
        <v>715.66410539399999</v>
      </c>
      <c r="T29" s="5" t="str">
        <f>VLOOKUP(U29,'datemar &amp; dateaug kaf'!$K$5:$O$94,5,FALSE)</f>
        <v>1942-43</v>
      </c>
      <c r="U29" s="18">
        <f>LARGE('datemar &amp; dateaug kaf'!$K$5:$K$94,'datemar &amp; dateaug kaf rank'!$A29)</f>
        <v>528.18444300299996</v>
      </c>
      <c r="V29" s="5" t="str">
        <f>VLOOKUP(W29,'datemar &amp; dateaug kaf'!$L$5:$O$94,4,FALSE)</f>
        <v>1936-37</v>
      </c>
      <c r="W29" s="18">
        <f>LARGE('datemar &amp; dateaug kaf'!$L$5:$L$94,'datemar &amp; dateaug kaf rank'!$A29)</f>
        <v>320.18974005899997</v>
      </c>
      <c r="X29" s="5" t="str">
        <f>VLOOKUP(Y29,'datemar &amp; dateaug kaf'!$M$5:$O$94,3,FALSE)</f>
        <v>1996-97</v>
      </c>
      <c r="Y29" s="18">
        <f>LARGE('datemar &amp; dateaug kaf'!$M$5:$M$94,'datemar &amp; dateaug kaf rank'!$A29)</f>
        <v>169.767266361</v>
      </c>
      <c r="Z29" s="5" t="str">
        <f>VLOOKUP(AA29,'datemar &amp; dateaug kaf'!$N$5:$O$94,2,FALSE)</f>
        <v>1995-96</v>
      </c>
      <c r="AA29" s="18">
        <f>LARGE('datemar &amp; dateaug kaf'!$N$5:$N$94,'datemar &amp; dateaug kaf rank'!$A29)</f>
        <v>75.014873219999998</v>
      </c>
    </row>
    <row r="30" spans="1:27" x14ac:dyDescent="0.2">
      <c r="A30" s="5">
        <v>25</v>
      </c>
      <c r="B30" s="5" t="str">
        <f>VLOOKUP(C30,'datemar &amp; dateaug kaf'!$B$5:$O$94,14,FALSE)</f>
        <v>2015-16</v>
      </c>
      <c r="C30" s="18">
        <f>LARGE('datemar &amp; dateaug kaf'!$B$5:$B$94,'datemar &amp; dateaug kaf rank'!$A30)</f>
        <v>916.39533753599994</v>
      </c>
      <c r="D30" s="5" t="str">
        <f>VLOOKUP(E30,'datemar &amp; dateaug kaf'!$C$5:$O$94,13,FALSE)</f>
        <v>1975-76</v>
      </c>
      <c r="E30" s="18">
        <f>LARGE('datemar &amp; dateaug kaf'!$C$5:$C$94,'datemar &amp; dateaug kaf rank'!$A30)</f>
        <v>863.31963704700001</v>
      </c>
      <c r="F30" s="5" t="str">
        <f>VLOOKUP(G30,'datemar &amp; dateaug kaf'!$D$5:$O$94,12,FALSE)</f>
        <v>1975-76</v>
      </c>
      <c r="G30" s="18">
        <f>LARGE('datemar &amp; dateaug kaf'!$D$5:$D$94,'datemar &amp; dateaug kaf rank'!$A30)</f>
        <v>787.39236716699997</v>
      </c>
      <c r="H30" s="5" t="str">
        <f>VLOOKUP(I30,'datemar &amp; dateaug kaf'!$E$5:$O$94,11,FALSE)</f>
        <v>1975-76</v>
      </c>
      <c r="I30" s="18">
        <f>LARGE('datemar &amp; dateaug kaf'!$E$5:$E$94,'datemar &amp; dateaug kaf rank'!$A30)</f>
        <v>705.49088263500005</v>
      </c>
      <c r="J30" s="5" t="str">
        <f>VLOOKUP(K30,'datemar &amp; dateaug kaf'!$F$5:$O$94,10,FALSE)</f>
        <v>1969-70</v>
      </c>
      <c r="K30" s="18">
        <f>LARGE('datemar &amp; dateaug kaf'!$F$5:$F$94,'datemar &amp; dateaug kaf rank'!$A30)</f>
        <v>619.33286933699992</v>
      </c>
      <c r="L30" s="5" t="str">
        <f>VLOOKUP(M30,'datemar &amp; dateaug kaf'!$G$5:$O$94,9,FALSE)</f>
        <v>1937-38</v>
      </c>
      <c r="M30" s="18">
        <f>LARGE('datemar &amp; dateaug kaf'!$G$5:$G$94,'datemar &amp; dateaug kaf rank'!$A30)</f>
        <v>452.48923923000001</v>
      </c>
      <c r="N30" s="5" t="str">
        <f>VLOOKUP(O30,'datemar &amp; dateaug kaf'!$H$5:$O$94,8,FALSE)</f>
        <v>1964-65</v>
      </c>
      <c r="O30" s="18">
        <f>LARGE('datemar &amp; dateaug kaf'!$H$5:$H$94,'datemar &amp; dateaug kaf rank'!$A30)</f>
        <v>309.37188922500002</v>
      </c>
      <c r="P30" s="5" t="str">
        <f>VLOOKUP(Q30,'datemar &amp; dateaug kaf'!$I$5:$O$94,7,FALSE)</f>
        <v>1995-96</v>
      </c>
      <c r="Q30" s="18">
        <f>LARGE('datemar &amp; dateaug kaf'!$I$5:$I$94,'datemar &amp; dateaug kaf rank'!$A30)</f>
        <v>160.54412621099999</v>
      </c>
      <c r="R30" s="5" t="str">
        <f>VLOOKUP(S30,'datemar &amp; dateaug kaf'!$J$5:$O$94,6,FALSE)</f>
        <v>1931-32</v>
      </c>
      <c r="S30" s="18">
        <f>LARGE('datemar &amp; dateaug kaf'!$J$5:$J$94,'datemar &amp; dateaug kaf rank'!$A30)</f>
        <v>697.63038706199995</v>
      </c>
      <c r="T30" s="5" t="str">
        <f>VLOOKUP(U30,'datemar &amp; dateaug kaf'!$K$5:$O$94,5,FALSE)</f>
        <v>1981-82</v>
      </c>
      <c r="U30" s="18">
        <f>LARGE('datemar &amp; dateaug kaf'!$K$5:$K$94,'datemar &amp; dateaug kaf rank'!$A30)</f>
        <v>525.01287287399998</v>
      </c>
      <c r="V30" s="5" t="str">
        <f>VLOOKUP(W30,'datemar &amp; dateaug kaf'!$L$5:$O$94,4,FALSE)</f>
        <v>1937-38</v>
      </c>
      <c r="W30" s="18">
        <f>LARGE('datemar &amp; dateaug kaf'!$L$5:$L$94,'datemar &amp; dateaug kaf rank'!$A30)</f>
        <v>319.469740086</v>
      </c>
      <c r="X30" s="5" t="str">
        <f>VLOOKUP(Y30,'datemar &amp; dateaug kaf'!$M$5:$O$94,3,FALSE)</f>
        <v>1947-48</v>
      </c>
      <c r="Y30" s="18">
        <f>LARGE('datemar &amp; dateaug kaf'!$M$5:$M$94,'datemar &amp; dateaug kaf rank'!$A30)</f>
        <v>169.275365553</v>
      </c>
      <c r="Z30" s="5" t="str">
        <f>VLOOKUP(AA30,'datemar &amp; dateaug kaf'!$N$5:$O$94,2,FALSE)</f>
        <v>1981-82</v>
      </c>
      <c r="AA30" s="18">
        <f>LARGE('datemar &amp; dateaug kaf'!$N$5:$N$94,'datemar &amp; dateaug kaf rank'!$A30)</f>
        <v>74.645947614000008</v>
      </c>
    </row>
    <row r="31" spans="1:27" x14ac:dyDescent="0.2">
      <c r="A31" s="5">
        <v>26</v>
      </c>
      <c r="B31" s="5" t="str">
        <f>VLOOKUP(C31,'datemar &amp; dateaug kaf'!$B$5:$O$94,14,FALSE)</f>
        <v>2010-11</v>
      </c>
      <c r="C31" s="18">
        <f>LARGE('datemar &amp; dateaug kaf'!$B$5:$B$94,'datemar &amp; dateaug kaf rank'!$A31)</f>
        <v>903.20128844399994</v>
      </c>
      <c r="D31" s="5" t="str">
        <f>VLOOKUP(E31,'datemar &amp; dateaug kaf'!$C$5:$O$94,13,FALSE)</f>
        <v>2010-11</v>
      </c>
      <c r="E31" s="18">
        <f>LARGE('datemar &amp; dateaug kaf'!$C$5:$C$94,'datemar &amp; dateaug kaf rank'!$A31)</f>
        <v>840.17649741900004</v>
      </c>
      <c r="F31" s="5" t="str">
        <f>VLOOKUP(G31,'datemar &amp; dateaug kaf'!$D$5:$O$94,12,FALSE)</f>
        <v>2010-11</v>
      </c>
      <c r="G31" s="18">
        <f>LARGE('datemar &amp; dateaug kaf'!$D$5:$D$94,'datemar &amp; dateaug kaf rank'!$A31)</f>
        <v>781.26740871899995</v>
      </c>
      <c r="H31" s="5" t="str">
        <f>VLOOKUP(I31,'datemar &amp; dateaug kaf'!$E$5:$O$94,11,FALSE)</f>
        <v>1937-38</v>
      </c>
      <c r="I31" s="18">
        <f>LARGE('datemar &amp; dateaug kaf'!$E$5:$E$94,'datemar &amp; dateaug kaf rank'!$A31)</f>
        <v>702.31336209300002</v>
      </c>
      <c r="J31" s="5" t="str">
        <f>VLOOKUP(K31,'datemar &amp; dateaug kaf'!$F$5:$O$94,10,FALSE)</f>
        <v>1975-76</v>
      </c>
      <c r="K31" s="18">
        <f>LARGE('datemar &amp; dateaug kaf'!$F$5:$F$94,'datemar &amp; dateaug kaf rank'!$A31)</f>
        <v>604.03634098500004</v>
      </c>
      <c r="L31" s="5" t="str">
        <f>VLOOKUP(M31,'datemar &amp; dateaug kaf'!$G$5:$O$94,9,FALSE)</f>
        <v>1999-2000</v>
      </c>
      <c r="M31" s="18">
        <f>LARGE('datemar &amp; dateaug kaf'!$G$5:$G$94,'datemar &amp; dateaug kaf rank'!$A31)</f>
        <v>448.50444599100001</v>
      </c>
      <c r="N31" s="5" t="str">
        <f>VLOOKUP(O31,'datemar &amp; dateaug kaf'!$H$5:$O$94,8,FALSE)</f>
        <v>2011-12</v>
      </c>
      <c r="O31" s="18">
        <f>LARGE('datemar &amp; dateaug kaf'!$H$5:$H$94,'datemar &amp; dateaug kaf rank'!$A31)</f>
        <v>307.17618682800003</v>
      </c>
      <c r="P31" s="5" t="str">
        <f>VLOOKUP(Q31,'datemar &amp; dateaug kaf'!$I$5:$O$94,7,FALSE)</f>
        <v>1981-82</v>
      </c>
      <c r="Q31" s="18">
        <f>LARGE('datemar &amp; dateaug kaf'!$I$5:$I$94,'datemar &amp; dateaug kaf rank'!$A31)</f>
        <v>159.62181219599998</v>
      </c>
      <c r="R31" s="5" t="str">
        <f>VLOOKUP(S31,'datemar &amp; dateaug kaf'!$J$5:$O$94,6,FALSE)</f>
        <v>1997-98</v>
      </c>
      <c r="S31" s="18">
        <f>LARGE('datemar &amp; dateaug kaf'!$J$5:$J$94,'datemar &amp; dateaug kaf rank'!$A31)</f>
        <v>690.18245345699995</v>
      </c>
      <c r="T31" s="5" t="str">
        <f>VLOOKUP(U31,'datemar &amp; dateaug kaf'!$K$5:$O$94,5,FALSE)</f>
        <v>1975-76</v>
      </c>
      <c r="U31" s="18">
        <f>LARGE('datemar &amp; dateaug kaf'!$K$5:$K$94,'datemar &amp; dateaug kaf rank'!$A31)</f>
        <v>524.22741835800002</v>
      </c>
      <c r="V31" s="5" t="str">
        <f>VLOOKUP(W31,'datemar &amp; dateaug kaf'!$L$5:$O$94,4,FALSE)</f>
        <v>1953-54</v>
      </c>
      <c r="W31" s="18">
        <f>LARGE('datemar &amp; dateaug kaf'!$L$5:$L$94,'datemar &amp; dateaug kaf rank'!$A31)</f>
        <v>313.93982293799996</v>
      </c>
      <c r="X31" s="5" t="str">
        <f>VLOOKUP(Y31,'datemar &amp; dateaug kaf'!$M$5:$O$94,3,FALSE)</f>
        <v>1947-48</v>
      </c>
      <c r="Y31" s="18">
        <f>LARGE('datemar &amp; dateaug kaf'!$M$5:$M$94,'datemar &amp; dateaug kaf rank'!$A31)</f>
        <v>169.275365553</v>
      </c>
      <c r="Z31" s="5" t="str">
        <f>VLOOKUP(AA31,'datemar &amp; dateaug kaf'!$N$5:$O$94,2,FALSE)</f>
        <v>1964-65</v>
      </c>
      <c r="AA31" s="18">
        <f>LARGE('datemar &amp; dateaug kaf'!$N$5:$N$94,'datemar &amp; dateaug kaf rank'!$A31)</f>
        <v>73.293220392000009</v>
      </c>
    </row>
    <row r="32" spans="1:27" x14ac:dyDescent="0.2">
      <c r="A32" s="5">
        <v>27</v>
      </c>
      <c r="B32" s="5" t="str">
        <f>VLOOKUP(C32,'datemar &amp; dateaug kaf'!$B$5:$O$94,14,FALSE)</f>
        <v>1937-38</v>
      </c>
      <c r="C32" s="18">
        <f>LARGE('datemar &amp; dateaug kaf'!$B$5:$B$94,'datemar &amp; dateaug kaf rank'!$A32)</f>
        <v>881.61120660899996</v>
      </c>
      <c r="D32" s="5" t="str">
        <f>VLOOKUP(E32,'datemar &amp; dateaug kaf'!$C$5:$O$94,13,FALSE)</f>
        <v>1937-38</v>
      </c>
      <c r="E32" s="18">
        <f>LARGE('datemar &amp; dateaug kaf'!$C$5:$C$94,'datemar &amp; dateaug kaf rank'!$A32)</f>
        <v>819.20129159399994</v>
      </c>
      <c r="F32" s="5" t="str">
        <f>VLOOKUP(G32,'datemar &amp; dateaug kaf'!$D$5:$O$94,12,FALSE)</f>
        <v>1937-38</v>
      </c>
      <c r="G32" s="18">
        <f>LARGE('datemar &amp; dateaug kaf'!$D$5:$D$94,'datemar &amp; dateaug kaf rank'!$A32)</f>
        <v>763.86245069400002</v>
      </c>
      <c r="H32" s="5" t="str">
        <f>VLOOKUP(I32,'datemar &amp; dateaug kaf'!$E$5:$O$94,11,FALSE)</f>
        <v>1951-52</v>
      </c>
      <c r="I32" s="18">
        <f>LARGE('datemar &amp; dateaug kaf'!$E$5:$E$94,'datemar &amp; dateaug kaf rank'!$A32)</f>
        <v>698.19170935499994</v>
      </c>
      <c r="J32" s="5" t="str">
        <f>VLOOKUP(K32,'datemar &amp; dateaug kaf'!$F$5:$O$94,10,FALSE)</f>
        <v>2014-15</v>
      </c>
      <c r="K32" s="18">
        <f>LARGE('datemar &amp; dateaug kaf'!$F$5:$F$94,'datemar &amp; dateaug kaf rank'!$A32)</f>
        <v>593.597333112</v>
      </c>
      <c r="L32" s="5" t="str">
        <f>VLOOKUP(M32,'datemar &amp; dateaug kaf'!$G$5:$O$94,9,FALSE)</f>
        <v>2013-14</v>
      </c>
      <c r="M32" s="18">
        <f>LARGE('datemar &amp; dateaug kaf'!$G$5:$G$94,'datemar &amp; dateaug kaf rank'!$A32)</f>
        <v>447.752710482</v>
      </c>
      <c r="N32" s="5" t="str">
        <f>VLOOKUP(O32,'datemar &amp; dateaug kaf'!$H$5:$O$94,8,FALSE)</f>
        <v>1999-2000</v>
      </c>
      <c r="O32" s="18">
        <f>LARGE('datemar &amp; dateaug kaf'!$H$5:$H$94,'datemar &amp; dateaug kaf rank'!$A32)</f>
        <v>306.03767447400003</v>
      </c>
      <c r="P32" s="5" t="str">
        <f>VLOOKUP(Q32,'datemar &amp; dateaug kaf'!$I$5:$O$94,7,FALSE)</f>
        <v>1957-58</v>
      </c>
      <c r="Q32" s="18">
        <f>LARGE('datemar &amp; dateaug kaf'!$I$5:$I$94,'datemar &amp; dateaug kaf rank'!$A32)</f>
        <v>158.576522979</v>
      </c>
      <c r="R32" s="5" t="str">
        <f>VLOOKUP(S32,'datemar &amp; dateaug kaf'!$J$5:$O$94,6,FALSE)</f>
        <v>1981-82</v>
      </c>
      <c r="S32" s="18">
        <f>LARGE('datemar &amp; dateaug kaf'!$J$5:$J$94,'datemar &amp; dateaug kaf rank'!$A32)</f>
        <v>688.232701464</v>
      </c>
      <c r="T32" s="5" t="str">
        <f>VLOOKUP(U32,'datemar &amp; dateaug kaf'!$K$5:$O$94,5,FALSE)</f>
        <v>1968-69</v>
      </c>
      <c r="U32" s="18">
        <f>LARGE('datemar &amp; dateaug kaf'!$K$5:$K$94,'datemar &amp; dateaug kaf rank'!$A32)</f>
        <v>521.47039366800004</v>
      </c>
      <c r="V32" s="5" t="str">
        <f>VLOOKUP(W32,'datemar &amp; dateaug kaf'!$L$5:$O$94,4,FALSE)</f>
        <v>1931-32</v>
      </c>
      <c r="W32" s="18">
        <f>LARGE('datemar &amp; dateaug kaf'!$L$5:$L$94,'datemar &amp; dateaug kaf rank'!$A32)</f>
        <v>313.47965766600004</v>
      </c>
      <c r="X32" s="5" t="str">
        <f>VLOOKUP(Y32,'datemar &amp; dateaug kaf'!$M$5:$O$94,3,FALSE)</f>
        <v>1963-64</v>
      </c>
      <c r="Y32" s="18">
        <f>LARGE('datemar &amp; dateaug kaf'!$M$5:$M$94,'datemar &amp; dateaug kaf rank'!$A32)</f>
        <v>167.738175528</v>
      </c>
      <c r="Z32" s="5" t="str">
        <f>VLOOKUP(AA32,'datemar &amp; dateaug kaf'!$N$5:$O$94,2,FALSE)</f>
        <v>1932-33</v>
      </c>
      <c r="AA32" s="18">
        <f>LARGE('datemar &amp; dateaug kaf'!$N$5:$N$94,'datemar &amp; dateaug kaf rank'!$A32)</f>
        <v>72.985782387</v>
      </c>
    </row>
    <row r="33" spans="1:27" x14ac:dyDescent="0.2">
      <c r="A33" s="5">
        <v>28</v>
      </c>
      <c r="B33" s="5" t="str">
        <f>VLOOKUP(C33,'datemar &amp; dateaug kaf'!$B$5:$O$94,14,FALSE)</f>
        <v>2006-07</v>
      </c>
      <c r="C33" s="18">
        <f>LARGE('datemar &amp; dateaug kaf'!$B$5:$B$94,'datemar &amp; dateaug kaf rank'!$A33)</f>
        <v>880.10376864900002</v>
      </c>
      <c r="D33" s="5" t="str">
        <f>VLOOKUP(E33,'datemar &amp; dateaug kaf'!$C$5:$O$94,13,FALSE)</f>
        <v>2006-07</v>
      </c>
      <c r="E33" s="18">
        <f>LARGE('datemar &amp; dateaug kaf'!$C$5:$C$94,'datemar &amp; dateaug kaf rank'!$A33)</f>
        <v>810.62277951900001</v>
      </c>
      <c r="F33" s="5" t="str">
        <f>VLOOKUP(G33,'datemar &amp; dateaug kaf'!$D$5:$O$94,12,FALSE)</f>
        <v>2006-07</v>
      </c>
      <c r="G33" s="18">
        <f>LARGE('datemar &amp; dateaug kaf'!$D$5:$D$94,'datemar &amp; dateaug kaf rank'!$A33)</f>
        <v>750.40459995900005</v>
      </c>
      <c r="H33" s="5" t="str">
        <f>VLOOKUP(I33,'datemar &amp; dateaug kaf'!$E$5:$O$94,11,FALSE)</f>
        <v>2006-07</v>
      </c>
      <c r="I33" s="18">
        <f>LARGE('datemar &amp; dateaug kaf'!$E$5:$E$94,'datemar &amp; dateaug kaf rank'!$A33)</f>
        <v>689.90080057499995</v>
      </c>
      <c r="J33" s="5" t="str">
        <f>VLOOKUP(K33,'datemar &amp; dateaug kaf'!$F$5:$O$94,10,FALSE)</f>
        <v>2006-07</v>
      </c>
      <c r="K33" s="18">
        <f>LARGE('datemar &amp; dateaug kaf'!$F$5:$F$94,'datemar &amp; dateaug kaf rank'!$A33)</f>
        <v>593.20658932499998</v>
      </c>
      <c r="L33" s="5" t="str">
        <f>VLOOKUP(M33,'datemar &amp; dateaug kaf'!$G$5:$O$94,9,FALSE)</f>
        <v>2011-12</v>
      </c>
      <c r="M33" s="18">
        <f>LARGE('datemar &amp; dateaug kaf'!$G$5:$G$94,'datemar &amp; dateaug kaf rank'!$A33)</f>
        <v>445.76923948199999</v>
      </c>
      <c r="N33" s="5" t="str">
        <f>VLOOKUP(O33,'datemar &amp; dateaug kaf'!$H$5:$O$94,8,FALSE)</f>
        <v>1974-75</v>
      </c>
      <c r="O33" s="18">
        <f>LARGE('datemar &amp; dateaug kaf'!$H$5:$H$94,'datemar &amp; dateaug kaf rank'!$A33)</f>
        <v>304.47668279699997</v>
      </c>
      <c r="P33" s="5" t="str">
        <f>VLOOKUP(Q33,'datemar &amp; dateaug kaf'!$I$5:$O$94,7,FALSE)</f>
        <v>1953-54</v>
      </c>
      <c r="Q33" s="18">
        <f>LARGE('datemar &amp; dateaug kaf'!$I$5:$I$94,'datemar &amp; dateaug kaf rank'!$A33)</f>
        <v>157.346770959</v>
      </c>
      <c r="R33" s="5" t="str">
        <f>VLOOKUP(S33,'datemar &amp; dateaug kaf'!$J$5:$O$94,6,FALSE)</f>
        <v>1968-69</v>
      </c>
      <c r="S33" s="18">
        <f>LARGE('datemar &amp; dateaug kaf'!$J$5:$J$94,'datemar &amp; dateaug kaf rank'!$A33)</f>
        <v>680.16790837799999</v>
      </c>
      <c r="T33" s="5" t="str">
        <f>VLOOKUP(U33,'datemar &amp; dateaug kaf'!$K$5:$O$94,5,FALSE)</f>
        <v>1963-64</v>
      </c>
      <c r="U33" s="18">
        <f>LARGE('datemar &amp; dateaug kaf'!$K$5:$K$94,'datemar &amp; dateaug kaf rank'!$A33)</f>
        <v>521.30973251700004</v>
      </c>
      <c r="V33" s="5" t="str">
        <f>VLOOKUP(W33,'datemar &amp; dateaug kaf'!$L$5:$O$94,4,FALSE)</f>
        <v>2011-12</v>
      </c>
      <c r="W33" s="18">
        <f>LARGE('datemar &amp; dateaug kaf'!$L$5:$L$94,'datemar &amp; dateaug kaf rank'!$A33)</f>
        <v>311.89089739499997</v>
      </c>
      <c r="X33" s="5" t="str">
        <f>VLOOKUP(Y33,'datemar &amp; dateaug kaf'!$M$5:$O$94,3,FALSE)</f>
        <v>1995-96</v>
      </c>
      <c r="Y33" s="18">
        <f>LARGE('datemar &amp; dateaug kaf'!$M$5:$M$94,'datemar &amp; dateaug kaf rank'!$A33)</f>
        <v>165.217183887</v>
      </c>
      <c r="Z33" s="5" t="str">
        <f>VLOOKUP(AA33,'datemar &amp; dateaug kaf'!$N$5:$O$94,2,FALSE)</f>
        <v>1932-33</v>
      </c>
      <c r="AA33" s="18">
        <f>LARGE('datemar &amp; dateaug kaf'!$N$5:$N$94,'datemar &amp; dateaug kaf rank'!$A33)</f>
        <v>72.985782387</v>
      </c>
    </row>
    <row r="34" spans="1:27" x14ac:dyDescent="0.2">
      <c r="A34" s="5">
        <v>29</v>
      </c>
      <c r="B34" s="5" t="str">
        <f>VLOOKUP(C34,'datemar &amp; dateaug kaf'!$B$5:$O$94,14,FALSE)</f>
        <v>1999-2000</v>
      </c>
      <c r="C34" s="18">
        <f>LARGE('datemar &amp; dateaug kaf'!$B$5:$B$94,'datemar &amp; dateaug kaf rank'!$A34)</f>
        <v>876.44228118299998</v>
      </c>
      <c r="D34" s="5" t="str">
        <f>VLOOKUP(E34,'datemar &amp; dateaug kaf'!$C$5:$O$94,13,FALSE)</f>
        <v>1969-70</v>
      </c>
      <c r="E34" s="18">
        <f>LARGE('datemar &amp; dateaug kaf'!$C$5:$C$94,'datemar &amp; dateaug kaf rank'!$A34)</f>
        <v>809.54178782400004</v>
      </c>
      <c r="F34" s="5" t="str">
        <f>VLOOKUP(G34,'datemar &amp; dateaug kaf'!$D$5:$O$94,12,FALSE)</f>
        <v>1969-70</v>
      </c>
      <c r="G34" s="18">
        <f>LARGE('datemar &amp; dateaug kaf'!$D$5:$D$94,'datemar &amp; dateaug kaf rank'!$A34)</f>
        <v>749.085591744</v>
      </c>
      <c r="H34" s="5" t="str">
        <f>VLOOKUP(I34,'datemar &amp; dateaug kaf'!$E$5:$O$94,11,FALSE)</f>
        <v>2014-15</v>
      </c>
      <c r="I34" s="18">
        <f>LARGE('datemar &amp; dateaug kaf'!$E$5:$E$94,'datemar &amp; dateaug kaf rank'!$A34)</f>
        <v>682.97253637200004</v>
      </c>
      <c r="J34" s="5" t="str">
        <f>VLOOKUP(K34,'datemar &amp; dateaug kaf'!$F$5:$O$94,10,FALSE)</f>
        <v>1937-38</v>
      </c>
      <c r="K34" s="18">
        <f>LARGE('datemar &amp; dateaug kaf'!$F$5:$F$94,'datemar &amp; dateaug kaf rank'!$A34)</f>
        <v>587.94642423300002</v>
      </c>
      <c r="L34" s="5" t="str">
        <f>VLOOKUP(M34,'datemar &amp; dateaug kaf'!$G$5:$O$94,9,FALSE)</f>
        <v>1994-95</v>
      </c>
      <c r="M34" s="18">
        <f>LARGE('datemar &amp; dateaug kaf'!$G$5:$G$94,'datemar &amp; dateaug kaf rank'!$A34)</f>
        <v>438.543454629</v>
      </c>
      <c r="N34" s="5" t="str">
        <f>VLOOKUP(O34,'datemar &amp; dateaug kaf'!$H$5:$O$94,8,FALSE)</f>
        <v>1951-52</v>
      </c>
      <c r="O34" s="18">
        <f>LARGE('datemar &amp; dateaug kaf'!$H$5:$H$94,'datemar &amp; dateaug kaf rank'!$A34)</f>
        <v>304.45089767400003</v>
      </c>
      <c r="P34" s="5" t="str">
        <f>VLOOKUP(Q34,'datemar &amp; dateaug kaf'!$I$5:$O$94,7,FALSE)</f>
        <v>1960-61</v>
      </c>
      <c r="Q34" s="18">
        <f>LARGE('datemar &amp; dateaug kaf'!$I$5:$I$94,'datemar &amp; dateaug kaf rank'!$A34)</f>
        <v>157.28528335799999</v>
      </c>
      <c r="R34" s="5" t="str">
        <f>VLOOKUP(S34,'datemar &amp; dateaug kaf'!$J$5:$O$94,6,FALSE)</f>
        <v>1945-46</v>
      </c>
      <c r="S34" s="18">
        <f>LARGE('datemar &amp; dateaug kaf'!$J$5:$J$94,'datemar &amp; dateaug kaf rank'!$A34)</f>
        <v>679.81088359800003</v>
      </c>
      <c r="T34" s="5" t="str">
        <f>VLOOKUP(U34,'datemar &amp; dateaug kaf'!$K$5:$O$94,5,FALSE)</f>
        <v>1945-46</v>
      </c>
      <c r="U34" s="18">
        <f>LARGE('datemar &amp; dateaug kaf'!$K$5:$K$94,'datemar &amp; dateaug kaf rank'!$A34)</f>
        <v>521.05386475800003</v>
      </c>
      <c r="V34" s="5" t="str">
        <f>VLOOKUP(W34,'datemar &amp; dateaug kaf'!$L$5:$O$94,4,FALSE)</f>
        <v>1945-46</v>
      </c>
      <c r="W34" s="18">
        <f>LARGE('datemar &amp; dateaug kaf'!$L$5:$L$94,'datemar &amp; dateaug kaf rank'!$A34)</f>
        <v>309.53651731799999</v>
      </c>
      <c r="X34" s="5" t="str">
        <f>VLOOKUP(Y34,'datemar &amp; dateaug kaf'!$M$5:$O$94,3,FALSE)</f>
        <v>1945-46</v>
      </c>
      <c r="Y34" s="18">
        <f>LARGE('datemar &amp; dateaug kaf'!$M$5:$M$94,'datemar &amp; dateaug kaf rank'!$A34)</f>
        <v>162.20429143799998</v>
      </c>
      <c r="Z34" s="5" t="str">
        <f>VLOOKUP(AA34,'datemar &amp; dateaug kaf'!$N$5:$O$94,2,FALSE)</f>
        <v>1947-48</v>
      </c>
      <c r="AA34" s="18">
        <f>LARGE('datemar &amp; dateaug kaf'!$N$5:$N$94,'datemar &amp; dateaug kaf rank'!$A34)</f>
        <v>71.633055165000002</v>
      </c>
    </row>
    <row r="35" spans="1:27" x14ac:dyDescent="0.2">
      <c r="A35" s="5">
        <v>30</v>
      </c>
      <c r="B35" s="5" t="str">
        <f>VLOOKUP(C35,'datemar &amp; dateaug kaf'!$B$5:$O$94,14,FALSE)</f>
        <v>1969-70</v>
      </c>
      <c r="C35" s="18">
        <f>LARGE('datemar &amp; dateaug kaf'!$B$5:$B$94,'datemar &amp; dateaug kaf rank'!$A35)</f>
        <v>875.39500849499996</v>
      </c>
      <c r="D35" s="5" t="str">
        <f>VLOOKUP(E35,'datemar &amp; dateaug kaf'!$C$5:$O$94,13,FALSE)</f>
        <v>2014-15</v>
      </c>
      <c r="E35" s="18">
        <f>LARGE('datemar &amp; dateaug kaf'!$C$5:$C$94,'datemar &amp; dateaug kaf rank'!$A35)</f>
        <v>797.46046596299993</v>
      </c>
      <c r="F35" s="5" t="str">
        <f>VLOOKUP(G35,'datemar &amp; dateaug kaf'!$D$5:$O$94,12,FALSE)</f>
        <v>2014-15</v>
      </c>
      <c r="G35" s="18">
        <f>LARGE('datemar &amp; dateaug kaf'!$D$5:$D$94,'datemar &amp; dateaug kaf rank'!$A35)</f>
        <v>742.06212093299996</v>
      </c>
      <c r="H35" s="5" t="str">
        <f>VLOOKUP(I35,'datemar &amp; dateaug kaf'!$E$5:$O$94,11,FALSE)</f>
        <v>1969-70</v>
      </c>
      <c r="I35" s="18">
        <f>LARGE('datemar &amp; dateaug kaf'!$E$5:$E$94,'datemar &amp; dateaug kaf rank'!$A35)</f>
        <v>681.63369344700004</v>
      </c>
      <c r="J35" s="5" t="str">
        <f>VLOOKUP(K35,'datemar &amp; dateaug kaf'!$F$5:$O$94,10,FALSE)</f>
        <v>1951-52</v>
      </c>
      <c r="K35" s="18">
        <f>LARGE('datemar &amp; dateaug kaf'!$F$5:$F$94,'datemar &amp; dateaug kaf rank'!$A35)</f>
        <v>583.05121780500008</v>
      </c>
      <c r="L35" s="5" t="str">
        <f>VLOOKUP(M35,'datemar &amp; dateaug kaf'!$G$5:$O$94,9,FALSE)</f>
        <v>1974-75</v>
      </c>
      <c r="M35" s="18">
        <f>LARGE('datemar &amp; dateaug kaf'!$G$5:$G$94,'datemar &amp; dateaug kaf rank'!$A35)</f>
        <v>426.95998398899997</v>
      </c>
      <c r="N35" s="5" t="str">
        <f>VLOOKUP(O35,'datemar &amp; dateaug kaf'!$H$5:$O$94,8,FALSE)</f>
        <v>1988-89</v>
      </c>
      <c r="O35" s="18">
        <f>LARGE('datemar &amp; dateaug kaf'!$H$5:$H$94,'datemar &amp; dateaug kaf rank'!$A35)</f>
        <v>299.33552596499999</v>
      </c>
      <c r="P35" s="5" t="str">
        <f>VLOOKUP(Q35,'datemar &amp; dateaug kaf'!$I$5:$O$94,7,FALSE)</f>
        <v>1999-2000</v>
      </c>
      <c r="Q35" s="18">
        <f>LARGE('datemar &amp; dateaug kaf'!$I$5:$I$94,'datemar &amp; dateaug kaf rank'!$A35)</f>
        <v>153.780490101</v>
      </c>
      <c r="R35" s="5" t="str">
        <f>VLOOKUP(S35,'datemar &amp; dateaug kaf'!$J$5:$O$94,6,FALSE)</f>
        <v>1947-48</v>
      </c>
      <c r="S35" s="18">
        <f>LARGE('datemar &amp; dateaug kaf'!$J$5:$J$94,'datemar &amp; dateaug kaf rank'!$A35)</f>
        <v>675.82807382999999</v>
      </c>
      <c r="T35" s="5" t="str">
        <f>VLOOKUP(U35,'datemar &amp; dateaug kaf'!$K$5:$O$94,5,FALSE)</f>
        <v>1995-96</v>
      </c>
      <c r="U35" s="18">
        <f>LARGE('datemar &amp; dateaug kaf'!$K$5:$K$94,'datemar &amp; dateaug kaf rank'!$A35)</f>
        <v>520.31204660399999</v>
      </c>
      <c r="V35" s="5" t="str">
        <f>VLOOKUP(W35,'datemar &amp; dateaug kaf'!$L$5:$O$94,4,FALSE)</f>
        <v>1954-55</v>
      </c>
      <c r="W35" s="18">
        <f>LARGE('datemar &amp; dateaug kaf'!$L$5:$L$94,'datemar &amp; dateaug kaf rank'!$A35)</f>
        <v>309.07238510399998</v>
      </c>
      <c r="X35" s="5" t="str">
        <f>VLOOKUP(Y35,'datemar &amp; dateaug kaf'!$M$5:$O$94,3,FALSE)</f>
        <v>1937-38</v>
      </c>
      <c r="Y35" s="18">
        <f>LARGE('datemar &amp; dateaug kaf'!$M$5:$M$94,'datemar &amp; dateaug kaf rank'!$A35)</f>
        <v>158.392060176</v>
      </c>
      <c r="Z35" s="5" t="str">
        <f>VLOOKUP(AA35,'datemar &amp; dateaug kaf'!$N$5:$O$94,2,FALSE)</f>
        <v>1999-2000</v>
      </c>
      <c r="AA35" s="18">
        <f>LARGE('datemar &amp; dateaug kaf'!$N$5:$N$94,'datemar &amp; dateaug kaf rank'!$A35)</f>
        <v>71.510079962999995</v>
      </c>
    </row>
    <row r="36" spans="1:27" x14ac:dyDescent="0.2">
      <c r="A36" s="5">
        <v>31</v>
      </c>
      <c r="B36" s="5" t="str">
        <f>VLOOKUP(C36,'datemar &amp; dateaug kaf'!$B$5:$O$94,14,FALSE)</f>
        <v>2014-15</v>
      </c>
      <c r="C36" s="18">
        <f>LARGE('datemar &amp; dateaug kaf'!$B$5:$B$94,'datemar &amp; dateaug kaf rank'!$A36)</f>
        <v>857.90277774599997</v>
      </c>
      <c r="D36" s="5" t="str">
        <f>VLOOKUP(E36,'datemar &amp; dateaug kaf'!$C$5:$O$94,13,FALSE)</f>
        <v>1999-2000</v>
      </c>
      <c r="E36" s="18">
        <f>LARGE('datemar &amp; dateaug kaf'!$C$5:$C$94,'datemar &amp; dateaug kaf rank'!$A36)</f>
        <v>787.96162334399992</v>
      </c>
      <c r="F36" s="5" t="str">
        <f>VLOOKUP(G36,'datemar &amp; dateaug kaf'!$D$5:$O$94,12,FALSE)</f>
        <v>1962-63</v>
      </c>
      <c r="G36" s="18">
        <f>LARGE('datemar &amp; dateaug kaf'!$D$5:$D$94,'datemar &amp; dateaug kaf rank'!$A36)</f>
        <v>725.94245211600003</v>
      </c>
      <c r="H36" s="5" t="str">
        <f>VLOOKUP(I36,'datemar &amp; dateaug kaf'!$E$5:$O$94,11,FALSE)</f>
        <v>1945-46</v>
      </c>
      <c r="I36" s="18">
        <f>LARGE('datemar &amp; dateaug kaf'!$E$5:$E$94,'datemar &amp; dateaug kaf rank'!$A36)</f>
        <v>652.52030610899999</v>
      </c>
      <c r="J36" s="5" t="str">
        <f>VLOOKUP(K36,'datemar &amp; dateaug kaf'!$F$5:$O$94,10,FALSE)</f>
        <v>1945-46</v>
      </c>
      <c r="K36" s="18">
        <f>LARGE('datemar &amp; dateaug kaf'!$F$5:$F$94,'datemar &amp; dateaug kaf rank'!$A36)</f>
        <v>573.32030907900003</v>
      </c>
      <c r="L36" s="5" t="str">
        <f>VLOOKUP(M36,'datemar &amp; dateaug kaf'!$G$5:$O$94,9,FALSE)</f>
        <v>1979-80</v>
      </c>
      <c r="M36" s="18">
        <f>LARGE('datemar &amp; dateaug kaf'!$G$5:$G$94,'datemar &amp; dateaug kaf rank'!$A36)</f>
        <v>421.88824864200001</v>
      </c>
      <c r="N36" s="5" t="str">
        <f>VLOOKUP(O36,'datemar &amp; dateaug kaf'!$H$5:$O$94,8,FALSE)</f>
        <v>1937-38</v>
      </c>
      <c r="O36" s="18">
        <f>LARGE('datemar &amp; dateaug kaf'!$H$5:$H$94,'datemar &amp; dateaug kaf rank'!$A36)</f>
        <v>297.78643511399997</v>
      </c>
      <c r="P36" s="5" t="str">
        <f>VLOOKUP(Q36,'datemar &amp; dateaug kaf'!$I$5:$O$94,7,FALSE)</f>
        <v>2003-04</v>
      </c>
      <c r="Q36" s="18">
        <f>LARGE('datemar &amp; dateaug kaf'!$I$5:$I$94,'datemar &amp; dateaug kaf rank'!$A36)</f>
        <v>153.35007689400001</v>
      </c>
      <c r="R36" s="5" t="str">
        <f>VLOOKUP(S36,'datemar &amp; dateaug kaf'!$J$5:$O$94,6,FALSE)</f>
        <v>1953-54</v>
      </c>
      <c r="S36" s="18">
        <f>LARGE('datemar &amp; dateaug kaf'!$J$5:$J$94,'datemar &amp; dateaug kaf rank'!$A36)</f>
        <v>675.04063584300002</v>
      </c>
      <c r="T36" s="5" t="str">
        <f>VLOOKUP(U36,'datemar &amp; dateaug kaf'!$K$5:$O$94,5,FALSE)</f>
        <v>2011-12</v>
      </c>
      <c r="U36" s="18">
        <f>LARGE('datemar &amp; dateaug kaf'!$K$5:$K$94,'datemar &amp; dateaug kaf rank'!$A36)</f>
        <v>511.66411304399998</v>
      </c>
      <c r="V36" s="5" t="str">
        <f>VLOOKUP(W36,'datemar &amp; dateaug kaf'!$L$5:$O$94,4,FALSE)</f>
        <v>1988-89</v>
      </c>
      <c r="W36" s="18">
        <f>LARGE('datemar &amp; dateaug kaf'!$L$5:$L$94,'datemar &amp; dateaug kaf rank'!$A36)</f>
        <v>298.55007144899997</v>
      </c>
      <c r="X36" s="5" t="str">
        <f>VLOOKUP(Y36,'datemar &amp; dateaug kaf'!$M$5:$O$94,3,FALSE)</f>
        <v>1937-38</v>
      </c>
      <c r="Y36" s="18">
        <f>LARGE('datemar &amp; dateaug kaf'!$M$5:$M$94,'datemar &amp; dateaug kaf rank'!$A36)</f>
        <v>158.392060176</v>
      </c>
      <c r="Z36" s="5" t="str">
        <f>VLOOKUP(AA36,'datemar &amp; dateaug kaf'!$N$5:$O$94,2,FALSE)</f>
        <v>1963-64</v>
      </c>
      <c r="AA36" s="18">
        <f>LARGE('datemar &amp; dateaug kaf'!$N$5:$N$94,'datemar &amp; dateaug kaf rank'!$A36)</f>
        <v>71.387104760999989</v>
      </c>
    </row>
    <row r="37" spans="1:27" x14ac:dyDescent="0.2">
      <c r="A37" s="5">
        <v>32</v>
      </c>
      <c r="B37" s="5" t="str">
        <f>VLOOKUP(C37,'datemar &amp; dateaug kaf'!$B$5:$O$94,14,FALSE)</f>
        <v>1984-85</v>
      </c>
      <c r="C37" s="18">
        <f>LARGE('datemar &amp; dateaug kaf'!$B$5:$B$94,'datemar &amp; dateaug kaf rank'!$A37)</f>
        <v>855.43335635100004</v>
      </c>
      <c r="D37" s="5" t="str">
        <f>VLOOKUP(E37,'datemar &amp; dateaug kaf'!$C$5:$O$94,13,FALSE)</f>
        <v>1962-63</v>
      </c>
      <c r="E37" s="18">
        <f>LARGE('datemar &amp; dateaug kaf'!$C$5:$C$94,'datemar &amp; dateaug kaf rank'!$A37)</f>
        <v>782.47137561600005</v>
      </c>
      <c r="F37" s="5" t="str">
        <f>VLOOKUP(G37,'datemar &amp; dateaug kaf'!$D$5:$O$94,12,FALSE)</f>
        <v>1999-2000</v>
      </c>
      <c r="G37" s="18">
        <f>LARGE('datemar &amp; dateaug kaf'!$D$5:$D$94,'datemar &amp; dateaug kaf rank'!$A37)</f>
        <v>712.92691541400006</v>
      </c>
      <c r="H37" s="5" t="str">
        <f>VLOOKUP(I37,'datemar &amp; dateaug kaf'!$E$5:$O$94,11,FALSE)</f>
        <v>1999-2000</v>
      </c>
      <c r="I37" s="18">
        <f>LARGE('datemar &amp; dateaug kaf'!$E$5:$E$94,'datemar &amp; dateaug kaf rank'!$A37)</f>
        <v>636.92824057799999</v>
      </c>
      <c r="J37" s="5" t="str">
        <f>VLOOKUP(K37,'datemar &amp; dateaug kaf'!$F$5:$O$94,10,FALSE)</f>
        <v>1999-2000</v>
      </c>
      <c r="K37" s="18">
        <f>LARGE('datemar &amp; dateaug kaf'!$F$5:$F$94,'datemar &amp; dateaug kaf rank'!$A37)</f>
        <v>552.84890488799999</v>
      </c>
      <c r="L37" s="5" t="str">
        <f>VLOOKUP(M37,'datemar &amp; dateaug kaf'!$G$5:$O$94,9,FALSE)</f>
        <v>1975-76</v>
      </c>
      <c r="M37" s="18">
        <f>LARGE('datemar &amp; dateaug kaf'!$G$5:$G$94,'datemar &amp; dateaug kaf rank'!$A37)</f>
        <v>420.80329000500001</v>
      </c>
      <c r="N37" s="5" t="str">
        <f>VLOOKUP(O37,'datemar &amp; dateaug kaf'!$H$5:$O$94,8,FALSE)</f>
        <v>1962-63</v>
      </c>
      <c r="O37" s="18">
        <f>LARGE('datemar &amp; dateaug kaf'!$H$5:$H$94,'datemar &amp; dateaug kaf rank'!$A37)</f>
        <v>290.34445192199996</v>
      </c>
      <c r="P37" s="5" t="str">
        <f>VLOOKUP(Q37,'datemar &amp; dateaug kaf'!$I$5:$O$94,7,FALSE)</f>
        <v>1994-95</v>
      </c>
      <c r="Q37" s="18">
        <f>LARGE('datemar &amp; dateaug kaf'!$I$5:$I$94,'datemar &amp; dateaug kaf rank'!$A37)</f>
        <v>152.919663687</v>
      </c>
      <c r="R37" s="5" t="str">
        <f>VLOOKUP(S37,'datemar &amp; dateaug kaf'!$J$5:$O$94,6,FALSE)</f>
        <v>1950-51</v>
      </c>
      <c r="S37" s="18">
        <f>LARGE('datemar &amp; dateaug kaf'!$J$5:$J$94,'datemar &amp; dateaug kaf rank'!$A37)</f>
        <v>673.98542927099993</v>
      </c>
      <c r="T37" s="5" t="str">
        <f>VLOOKUP(U37,'datemar &amp; dateaug kaf'!$K$5:$O$94,5,FALSE)</f>
        <v>1953-54</v>
      </c>
      <c r="U37" s="18">
        <f>LARGE('datemar &amp; dateaug kaf'!$K$5:$K$94,'datemar &amp; dateaug kaf rank'!$A37)</f>
        <v>497.48031192299999</v>
      </c>
      <c r="V37" s="5" t="str">
        <f>VLOOKUP(W37,'datemar &amp; dateaug kaf'!$L$5:$O$94,4,FALSE)</f>
        <v>1968-69</v>
      </c>
      <c r="W37" s="18">
        <f>LARGE('datemar &amp; dateaug kaf'!$L$5:$L$94,'datemar &amp; dateaug kaf rank'!$A37)</f>
        <v>297.348088023</v>
      </c>
      <c r="X37" s="5" t="str">
        <f>VLOOKUP(Y37,'datemar &amp; dateaug kaf'!$M$5:$O$94,3,FALSE)</f>
        <v>1988-89</v>
      </c>
      <c r="Y37" s="18">
        <f>LARGE('datemar &amp; dateaug kaf'!$M$5:$M$94,'datemar &amp; dateaug kaf rank'!$A37)</f>
        <v>157.346770959</v>
      </c>
      <c r="Z37" s="5" t="str">
        <f>VLOOKUP(AA37,'datemar &amp; dateaug kaf'!$N$5:$O$94,2,FALSE)</f>
        <v>1945-46</v>
      </c>
      <c r="AA37" s="18">
        <f>LARGE('datemar &amp; dateaug kaf'!$N$5:$N$94,'datemar &amp; dateaug kaf rank'!$A37)</f>
        <v>70.895203953000006</v>
      </c>
    </row>
    <row r="38" spans="1:27" x14ac:dyDescent="0.2">
      <c r="A38" s="5">
        <v>33</v>
      </c>
      <c r="B38" s="5" t="str">
        <f>VLOOKUP(C38,'datemar &amp; dateaug kaf'!$B$5:$O$94,14,FALSE)</f>
        <v>1962-63</v>
      </c>
      <c r="C38" s="18">
        <f>LARGE('datemar &amp; dateaug kaf'!$B$5:$B$94,'datemar &amp; dateaug kaf rank'!$A38)</f>
        <v>847.77120787800004</v>
      </c>
      <c r="D38" s="5" t="str">
        <f>VLOOKUP(E38,'datemar &amp; dateaug kaf'!$C$5:$O$94,13,FALSE)</f>
        <v>1984-85</v>
      </c>
      <c r="E38" s="18">
        <f>LARGE('datemar &amp; dateaug kaf'!$C$5:$C$94,'datemar &amp; dateaug kaf rank'!$A38)</f>
        <v>765.66145889100005</v>
      </c>
      <c r="F38" s="5" t="str">
        <f>VLOOKUP(G38,'datemar &amp; dateaug kaf'!$D$5:$O$94,12,FALSE)</f>
        <v>1945-46</v>
      </c>
      <c r="G38" s="18">
        <f>LARGE('datemar &amp; dateaug kaf'!$D$5:$D$94,'datemar &amp; dateaug kaf rank'!$A38)</f>
        <v>708.53551061999997</v>
      </c>
      <c r="H38" s="5" t="str">
        <f>VLOOKUP(I38,'datemar &amp; dateaug kaf'!$E$5:$O$94,11,FALSE)</f>
        <v>1962-63</v>
      </c>
      <c r="I38" s="18">
        <f>LARGE('datemar &amp; dateaug kaf'!$E$5:$E$94,'datemar &amp; dateaug kaf rank'!$A38)</f>
        <v>633.83402581799999</v>
      </c>
      <c r="J38" s="5" t="str">
        <f>VLOOKUP(K38,'datemar &amp; dateaug kaf'!$F$5:$O$94,10,FALSE)</f>
        <v>1962-63</v>
      </c>
      <c r="K38" s="18">
        <f>LARGE('datemar &amp; dateaug kaf'!$F$5:$F$94,'datemar &amp; dateaug kaf rank'!$A38)</f>
        <v>531.12989743799994</v>
      </c>
      <c r="L38" s="5" t="str">
        <f>VLOOKUP(M38,'datemar &amp; dateaug kaf'!$G$5:$O$94,9,FALSE)</f>
        <v>1951-52</v>
      </c>
      <c r="M38" s="18">
        <f>LARGE('datemar &amp; dateaug kaf'!$G$5:$G$94,'datemar &amp; dateaug kaf rank'!$A38)</f>
        <v>418.44890992800003</v>
      </c>
      <c r="N38" s="5" t="str">
        <f>VLOOKUP(O38,'datemar &amp; dateaug kaf'!$H$5:$O$94,8,FALSE)</f>
        <v>2003-04</v>
      </c>
      <c r="O38" s="18">
        <f>LARGE('datemar &amp; dateaug kaf'!$H$5:$H$94,'datemar &amp; dateaug kaf rank'!$A38)</f>
        <v>289.558997406</v>
      </c>
      <c r="P38" s="5" t="str">
        <f>VLOOKUP(Q38,'datemar &amp; dateaug kaf'!$I$5:$O$94,7,FALSE)</f>
        <v>1959-60</v>
      </c>
      <c r="Q38" s="18">
        <f>LARGE('datemar &amp; dateaug kaf'!$I$5:$I$94,'datemar &amp; dateaug kaf rank'!$A38)</f>
        <v>151.50544886400002</v>
      </c>
      <c r="R38" s="5" t="str">
        <f>VLOOKUP(S38,'datemar &amp; dateaug kaf'!$J$5:$O$94,6,FALSE)</f>
        <v>1963-64</v>
      </c>
      <c r="S38" s="18">
        <f>LARGE('datemar &amp; dateaug kaf'!$J$5:$J$94,'datemar &amp; dateaug kaf rank'!$A38)</f>
        <v>666.26179319700009</v>
      </c>
      <c r="T38" s="5" t="str">
        <f>VLOOKUP(U38,'datemar &amp; dateaug kaf'!$K$5:$O$94,5,FALSE)</f>
        <v>1988-89</v>
      </c>
      <c r="U38" s="18">
        <f>LARGE('datemar &amp; dateaug kaf'!$K$5:$K$94,'datemar &amp; dateaug kaf rank'!$A38)</f>
        <v>489.284609751</v>
      </c>
      <c r="V38" s="5" t="str">
        <f>VLOOKUP(W38,'datemar &amp; dateaug kaf'!$L$5:$O$94,4,FALSE)</f>
        <v>2009-10</v>
      </c>
      <c r="W38" s="18">
        <f>LARGE('datemar &amp; dateaug kaf'!$L$5:$L$94,'datemar &amp; dateaug kaf rank'!$A38)</f>
        <v>295.36461702299999</v>
      </c>
      <c r="X38" s="5" t="str">
        <f>VLOOKUP(Y38,'datemar &amp; dateaug kaf'!$M$5:$O$94,3,FALSE)</f>
        <v>1956-57</v>
      </c>
      <c r="Y38" s="18">
        <f>LARGE('datemar &amp; dateaug kaf'!$M$5:$M$94,'datemar &amp; dateaug kaf rank'!$A38)</f>
        <v>156.60891974700002</v>
      </c>
      <c r="Z38" s="5" t="str">
        <f>VLOOKUP(AA38,'datemar &amp; dateaug kaf'!$N$5:$O$94,2,FALSE)</f>
        <v>1937-38</v>
      </c>
      <c r="AA38" s="18">
        <f>LARGE('datemar &amp; dateaug kaf'!$N$5:$N$94,'datemar &amp; dateaug kaf rank'!$A38)</f>
        <v>70.649253549000008</v>
      </c>
    </row>
    <row r="39" spans="1:27" x14ac:dyDescent="0.2">
      <c r="A39" s="5">
        <v>34</v>
      </c>
      <c r="B39" s="5" t="str">
        <f>VLOOKUP(C39,'datemar &amp; dateaug kaf'!$B$5:$O$94,14,FALSE)</f>
        <v>2012-13</v>
      </c>
      <c r="C39" s="18">
        <f>LARGE('datemar &amp; dateaug kaf'!$B$5:$B$94,'datemar &amp; dateaug kaf rank'!$A39)</f>
        <v>837.07831571700001</v>
      </c>
      <c r="D39" s="5" t="str">
        <f>VLOOKUP(E39,'datemar &amp; dateaug kaf'!$C$5:$O$94,13,FALSE)</f>
        <v>1945-46</v>
      </c>
      <c r="E39" s="18">
        <f>LARGE('datemar &amp; dateaug kaf'!$C$5:$C$94,'datemar &amp; dateaug kaf rank'!$A39)</f>
        <v>763.33881435000001</v>
      </c>
      <c r="F39" s="5" t="str">
        <f>VLOOKUP(G39,'datemar &amp; dateaug kaf'!$D$5:$O$94,12,FALSE)</f>
        <v>2012-13</v>
      </c>
      <c r="G39" s="18">
        <f>LARGE('datemar &amp; dateaug kaf'!$D$5:$D$94,'datemar &amp; dateaug kaf rank'!$A39)</f>
        <v>694.581792135</v>
      </c>
      <c r="H39" s="5" t="str">
        <f>VLOOKUP(I39,'datemar &amp; dateaug kaf'!$E$5:$O$94,11,FALSE)</f>
        <v>2012-13</v>
      </c>
      <c r="I39" s="18">
        <f>LARGE('datemar &amp; dateaug kaf'!$E$5:$E$94,'datemar &amp; dateaug kaf rank'!$A39)</f>
        <v>621.780472551</v>
      </c>
      <c r="J39" s="5" t="str">
        <f>VLOOKUP(K39,'datemar &amp; dateaug kaf'!$F$5:$O$94,10,FALSE)</f>
        <v>2011-12</v>
      </c>
      <c r="K39" s="18">
        <f>LARGE('datemar &amp; dateaug kaf'!$F$5:$F$94,'datemar &amp; dateaug kaf rank'!$A39)</f>
        <v>529.6383272459999</v>
      </c>
      <c r="L39" s="5" t="str">
        <f>VLOOKUP(M39,'datemar &amp; dateaug kaf'!$G$5:$O$94,9,FALSE)</f>
        <v>2006-07</v>
      </c>
      <c r="M39" s="18">
        <f>LARGE('datemar &amp; dateaug kaf'!$G$5:$G$94,'datemar &amp; dateaug kaf rank'!$A39)</f>
        <v>417.47502566699995</v>
      </c>
      <c r="N39" s="5" t="str">
        <f>VLOOKUP(O39,'datemar &amp; dateaug kaf'!$H$5:$O$94,8,FALSE)</f>
        <v>2005-06</v>
      </c>
      <c r="O39" s="18">
        <f>LARGE('datemar &amp; dateaug kaf'!$H$5:$H$94,'datemar &amp; dateaug kaf rank'!$A39)</f>
        <v>288.63866686200004</v>
      </c>
      <c r="P39" s="5" t="str">
        <f>VLOOKUP(Q39,'datemar &amp; dateaug kaf'!$I$5:$O$94,7,FALSE)</f>
        <v>1938-39</v>
      </c>
      <c r="Q39" s="18">
        <f>LARGE('datemar &amp; dateaug kaf'!$I$5:$I$94,'datemar &amp; dateaug kaf rank'!$A39)</f>
        <v>149.23040762700001</v>
      </c>
      <c r="R39" s="5" t="str">
        <f>VLOOKUP(S39,'datemar &amp; dateaug kaf'!$J$5:$O$94,6,FALSE)</f>
        <v>1975-76</v>
      </c>
      <c r="S39" s="18">
        <f>LARGE('datemar &amp; dateaug kaf'!$J$5:$J$94,'datemar &amp; dateaug kaf rank'!$A39)</f>
        <v>661.68195865799999</v>
      </c>
      <c r="T39" s="5" t="str">
        <f>VLOOKUP(U39,'datemar &amp; dateaug kaf'!$K$5:$O$94,5,FALSE)</f>
        <v>1954-55</v>
      </c>
      <c r="U39" s="18">
        <f>LARGE('datemar &amp; dateaug kaf'!$K$5:$K$94,'datemar &amp; dateaug kaf rank'!$A39)</f>
        <v>487.32494040299997</v>
      </c>
      <c r="V39" s="5" t="str">
        <f>VLOOKUP(W39,'datemar &amp; dateaug kaf'!$L$5:$O$94,4,FALSE)</f>
        <v>1960-61</v>
      </c>
      <c r="W39" s="18">
        <f>LARGE('datemar &amp; dateaug kaf'!$L$5:$L$94,'datemar &amp; dateaug kaf rank'!$A39)</f>
        <v>292.82577414299999</v>
      </c>
      <c r="X39" s="5" t="str">
        <f>VLOOKUP(Y39,'datemar &amp; dateaug kaf'!$M$5:$O$94,3,FALSE)</f>
        <v>1999-2000</v>
      </c>
      <c r="Y39" s="18">
        <f>LARGE('datemar &amp; dateaug kaf'!$M$5:$M$94,'datemar &amp; dateaug kaf rank'!$A39)</f>
        <v>155.37916772699998</v>
      </c>
      <c r="Z39" s="5" t="str">
        <f>VLOOKUP(AA39,'datemar &amp; dateaug kaf'!$N$5:$O$94,2,FALSE)</f>
        <v>1988-89</v>
      </c>
      <c r="AA39" s="18">
        <f>LARGE('datemar &amp; dateaug kaf'!$N$5:$N$94,'datemar &amp; dateaug kaf rank'!$A39)</f>
        <v>70.403303144999995</v>
      </c>
    </row>
    <row r="40" spans="1:27" x14ac:dyDescent="0.2">
      <c r="A40" s="5">
        <v>35</v>
      </c>
      <c r="B40" s="5" t="str">
        <f>VLOOKUP(C40,'datemar &amp; dateaug kaf'!$B$5:$O$94,14,FALSE)</f>
        <v>1974-75</v>
      </c>
      <c r="C40" s="18">
        <f>LARGE('datemar &amp; dateaug kaf'!$B$5:$B$94,'datemar &amp; dateaug kaf rank'!$A40)</f>
        <v>832.56393572100001</v>
      </c>
      <c r="D40" s="5" t="str">
        <f>VLOOKUP(E40,'datemar &amp; dateaug kaf'!$C$5:$O$94,13,FALSE)</f>
        <v>2012-13</v>
      </c>
      <c r="E40" s="18">
        <f>LARGE('datemar &amp; dateaug kaf'!$C$5:$C$94,'datemar &amp; dateaug kaf rank'!$A40)</f>
        <v>760.095839265</v>
      </c>
      <c r="F40" s="5" t="str">
        <f>VLOOKUP(G40,'datemar &amp; dateaug kaf'!$D$5:$O$94,12,FALSE)</f>
        <v>1984-85</v>
      </c>
      <c r="G40" s="18">
        <f>LARGE('datemar &amp; dateaug kaf'!$D$5:$D$94,'datemar &amp; dateaug kaf rank'!$A40)</f>
        <v>683.664767751</v>
      </c>
      <c r="H40" s="5" t="str">
        <f>VLOOKUP(I40,'datemar &amp; dateaug kaf'!$E$5:$O$94,11,FALSE)</f>
        <v>1979-80</v>
      </c>
      <c r="I40" s="18">
        <f>LARGE('datemar &amp; dateaug kaf'!$E$5:$E$94,'datemar &amp; dateaug kaf rank'!$A40)</f>
        <v>613.71567946500011</v>
      </c>
      <c r="J40" s="5" t="str">
        <f>VLOOKUP(K40,'datemar &amp; dateaug kaf'!$F$5:$O$94,10,FALSE)</f>
        <v>1974-75</v>
      </c>
      <c r="K40" s="18">
        <f>LARGE('datemar &amp; dateaug kaf'!$F$5:$F$94,'datemar &amp; dateaug kaf rank'!$A40)</f>
        <v>529.15237685099999</v>
      </c>
      <c r="L40" s="5" t="str">
        <f>VLOOKUP(M40,'datemar &amp; dateaug kaf'!$G$5:$O$94,9,FALSE)</f>
        <v>1945-46</v>
      </c>
      <c r="M40" s="18">
        <f>LARGE('datemar &amp; dateaug kaf'!$G$5:$G$94,'datemar &amp; dateaug kaf rank'!$A40)</f>
        <v>410.07072842399998</v>
      </c>
      <c r="N40" s="5" t="str">
        <f>VLOOKUP(O40,'datemar &amp; dateaug kaf'!$H$5:$O$94,8,FALSE)</f>
        <v>2006-07</v>
      </c>
      <c r="O40" s="18">
        <f>LARGE('datemar &amp; dateaug kaf'!$H$5:$H$94,'datemar &amp; dateaug kaf rank'!$A40)</f>
        <v>287.73618755700005</v>
      </c>
      <c r="P40" s="5" t="str">
        <f>VLOOKUP(Q40,'datemar &amp; dateaug kaf'!$I$5:$O$94,7,FALSE)</f>
        <v>2002-03</v>
      </c>
      <c r="Q40" s="18">
        <f>LARGE('datemar &amp; dateaug kaf'!$I$5:$I$94,'datemar &amp; dateaug kaf rank'!$A40)</f>
        <v>148.73850681900001</v>
      </c>
      <c r="R40" s="5" t="str">
        <f>VLOOKUP(S40,'datemar &amp; dateaug kaf'!$J$5:$O$94,6,FALSE)</f>
        <v>1996-97</v>
      </c>
      <c r="S40" s="18">
        <f>LARGE('datemar &amp; dateaug kaf'!$J$5:$J$94,'datemar &amp; dateaug kaf rank'!$A40)</f>
        <v>653.36129781300008</v>
      </c>
      <c r="T40" s="5" t="str">
        <f>VLOOKUP(U40,'datemar &amp; dateaug kaf'!$K$5:$O$94,5,FALSE)</f>
        <v>2005-06</v>
      </c>
      <c r="U40" s="18">
        <f>LARGE('datemar &amp; dateaug kaf'!$K$5:$K$94,'datemar &amp; dateaug kaf rank'!$A40)</f>
        <v>482.91370089899999</v>
      </c>
      <c r="V40" s="5" t="str">
        <f>VLOOKUP(W40,'datemar &amp; dateaug kaf'!$L$5:$O$94,4,FALSE)</f>
        <v>1995-96</v>
      </c>
      <c r="W40" s="18">
        <f>LARGE('datemar &amp; dateaug kaf'!$L$5:$L$94,'datemar &amp; dateaug kaf rank'!$A40)</f>
        <v>292.37750969699999</v>
      </c>
      <c r="X40" s="5" t="str">
        <f>VLOOKUP(Y40,'datemar &amp; dateaug kaf'!$M$5:$O$94,3,FALSE)</f>
        <v>1968-69</v>
      </c>
      <c r="Y40" s="18">
        <f>LARGE('datemar &amp; dateaug kaf'!$M$5:$M$94,'datemar &amp; dateaug kaf rank'!$A40)</f>
        <v>155.133217323</v>
      </c>
      <c r="Z40" s="5" t="str">
        <f>VLOOKUP(AA40,'datemar &amp; dateaug kaf'!$N$5:$O$94,2,FALSE)</f>
        <v>2005-06</v>
      </c>
      <c r="AA40" s="18">
        <f>LARGE('datemar &amp; dateaug kaf'!$N$5:$N$94,'datemar &amp; dateaug kaf rank'!$A40)</f>
        <v>69.480989129999998</v>
      </c>
    </row>
    <row r="41" spans="1:27" x14ac:dyDescent="0.2">
      <c r="A41" s="5">
        <v>36</v>
      </c>
      <c r="B41" s="5" t="str">
        <f>VLOOKUP(C41,'datemar &amp; dateaug kaf'!$B$5:$O$94,14,FALSE)</f>
        <v>1945-46</v>
      </c>
      <c r="C41" s="18">
        <f>LARGE('datemar &amp; dateaug kaf'!$B$5:$B$94,'datemar &amp; dateaug kaf rank'!$A41)</f>
        <v>824.70344014800003</v>
      </c>
      <c r="D41" s="5" t="str">
        <f>VLOOKUP(E41,'datemar &amp; dateaug kaf'!$C$5:$O$94,13,FALSE)</f>
        <v>1974-75</v>
      </c>
      <c r="E41" s="18">
        <f>LARGE('datemar &amp; dateaug kaf'!$C$5:$C$94,'datemar &amp; dateaug kaf rank'!$A41)</f>
        <v>748.26443474999996</v>
      </c>
      <c r="F41" s="5" t="str">
        <f>VLOOKUP(G41,'datemar &amp; dateaug kaf'!$D$5:$O$94,12,FALSE)</f>
        <v>1979-80</v>
      </c>
      <c r="G41" s="18">
        <f>LARGE('datemar &amp; dateaug kaf'!$D$5:$D$94,'datemar &amp; dateaug kaf rank'!$A41)</f>
        <v>678.52361091900002</v>
      </c>
      <c r="H41" s="5" t="str">
        <f>VLOOKUP(I41,'datemar &amp; dateaug kaf'!$E$5:$O$94,11,FALSE)</f>
        <v>2011-12</v>
      </c>
      <c r="I41" s="18">
        <f>LARGE('datemar &amp; dateaug kaf'!$E$5:$E$94,'datemar &amp; dateaug kaf rank'!$A41)</f>
        <v>605.62510125599999</v>
      </c>
      <c r="J41" s="5" t="str">
        <f>VLOOKUP(K41,'datemar &amp; dateaug kaf'!$F$5:$O$94,10,FALSE)</f>
        <v>1979-80</v>
      </c>
      <c r="K41" s="18">
        <f>LARGE('datemar &amp; dateaug kaf'!$F$5:$F$94,'datemar &amp; dateaug kaf rank'!$A41)</f>
        <v>526.60163314499994</v>
      </c>
      <c r="L41" s="5" t="str">
        <f>VLOOKUP(M41,'datemar &amp; dateaug kaf'!$G$5:$O$94,9,FALSE)</f>
        <v>2003-04</v>
      </c>
      <c r="M41" s="18">
        <f>LARGE('datemar &amp; dateaug kaf'!$G$5:$G$94,'datemar &amp; dateaug kaf rank'!$A41)</f>
        <v>406.262464104</v>
      </c>
      <c r="N41" s="5" t="str">
        <f>VLOOKUP(O41,'datemar &amp; dateaug kaf'!$H$5:$O$94,8,FALSE)</f>
        <v>1949-50</v>
      </c>
      <c r="O41" s="18">
        <f>LARGE('datemar &amp; dateaug kaf'!$H$5:$H$94,'datemar &amp; dateaug kaf rank'!$A41)</f>
        <v>287.72627020199997</v>
      </c>
      <c r="P41" s="5" t="str">
        <f>VLOOKUP(Q41,'datemar &amp; dateaug kaf'!$I$5:$O$94,7,FALSE)</f>
        <v>1950-51</v>
      </c>
      <c r="Q41" s="18">
        <f>LARGE('datemar &amp; dateaug kaf'!$I$5:$I$94,'datemar &amp; dateaug kaf rank'!$A41)</f>
        <v>145.787101971</v>
      </c>
      <c r="R41" s="5" t="str">
        <f>VLOOKUP(S41,'datemar &amp; dateaug kaf'!$J$5:$O$94,6,FALSE)</f>
        <v>1956-57</v>
      </c>
      <c r="S41" s="18">
        <f>LARGE('datemar &amp; dateaug kaf'!$J$5:$J$94,'datemar &amp; dateaug kaf rank'!$A41)</f>
        <v>646.70278566599995</v>
      </c>
      <c r="T41" s="5" t="str">
        <f>VLOOKUP(U41,'datemar &amp; dateaug kaf'!$K$5:$O$94,5,FALSE)</f>
        <v>2008-09</v>
      </c>
      <c r="U41" s="18">
        <f>LARGE('datemar &amp; dateaug kaf'!$K$5:$K$94,'datemar &amp; dateaug kaf rank'!$A41)</f>
        <v>476.45750279399999</v>
      </c>
      <c r="V41" s="5" t="str">
        <f>VLOOKUP(W41,'datemar &amp; dateaug kaf'!$L$5:$O$94,4,FALSE)</f>
        <v>1996-97</v>
      </c>
      <c r="W41" s="18">
        <f>LARGE('datemar &amp; dateaug kaf'!$L$5:$L$94,'datemar &amp; dateaug kaf rank'!$A41)</f>
        <v>291.45321221099999</v>
      </c>
      <c r="X41" s="5" t="str">
        <f>VLOOKUP(Y41,'datemar &amp; dateaug kaf'!$M$5:$O$94,3,FALSE)</f>
        <v>2005-06</v>
      </c>
      <c r="Y41" s="18">
        <f>LARGE('datemar &amp; dateaug kaf'!$M$5:$M$94,'datemar &amp; dateaug kaf rank'!$A41)</f>
        <v>154.51834131300001</v>
      </c>
      <c r="Z41" s="5" t="str">
        <f>VLOOKUP(AA41,'datemar &amp; dateaug kaf'!$N$5:$O$94,2,FALSE)</f>
        <v>1984-85</v>
      </c>
      <c r="AA41" s="18">
        <f>LARGE('datemar &amp; dateaug kaf'!$N$5:$N$94,'datemar &amp; dateaug kaf rank'!$A41)</f>
        <v>69.419501529000001</v>
      </c>
    </row>
    <row r="42" spans="1:27" x14ac:dyDescent="0.2">
      <c r="A42" s="5">
        <v>37</v>
      </c>
      <c r="B42" s="5" t="str">
        <f>VLOOKUP(C42,'datemar &amp; dateaug kaf'!$B$5:$O$94,14,FALSE)</f>
        <v>2011-12</v>
      </c>
      <c r="C42" s="18">
        <f>LARGE('datemar &amp; dateaug kaf'!$B$5:$B$94,'datemar &amp; dateaug kaf rank'!$A42)</f>
        <v>818.29087840499994</v>
      </c>
      <c r="D42" s="5" t="str">
        <f>VLOOKUP(E42,'datemar &amp; dateaug kaf'!$C$5:$O$94,13,FALSE)</f>
        <v>2011-12</v>
      </c>
      <c r="E42" s="18">
        <f>LARGE('datemar &amp; dateaug kaf'!$C$5:$C$94,'datemar &amp; dateaug kaf rank'!$A42)</f>
        <v>740.81650114499996</v>
      </c>
      <c r="F42" s="5" t="str">
        <f>VLOOKUP(G42,'datemar &amp; dateaug kaf'!$D$5:$O$94,12,FALSE)</f>
        <v>2011-12</v>
      </c>
      <c r="G42" s="18">
        <f>LARGE('datemar &amp; dateaug kaf'!$D$5:$D$94,'datemar &amp; dateaug kaf rank'!$A42)</f>
        <v>675.65947879500004</v>
      </c>
      <c r="H42" s="5" t="str">
        <f>VLOOKUP(I42,'datemar &amp; dateaug kaf'!$E$5:$O$94,11,FALSE)</f>
        <v>1974-75</v>
      </c>
      <c r="I42" s="18">
        <f>LARGE('datemar &amp; dateaug kaf'!$E$5:$E$94,'datemar &amp; dateaug kaf rank'!$A42)</f>
        <v>600.14080394100006</v>
      </c>
      <c r="J42" s="5" t="str">
        <f>VLOOKUP(K42,'datemar &amp; dateaug kaf'!$F$5:$O$94,10,FALSE)</f>
        <v>2012-13</v>
      </c>
      <c r="K42" s="18">
        <f>LARGE('datemar &amp; dateaug kaf'!$F$5:$F$94,'datemar &amp; dateaug kaf rank'!$A42)</f>
        <v>522.94411262099993</v>
      </c>
      <c r="L42" s="5" t="str">
        <f>VLOOKUP(M42,'datemar &amp; dateaug kaf'!$G$5:$O$94,9,FALSE)</f>
        <v>1992-93</v>
      </c>
      <c r="M42" s="18">
        <f>LARGE('datemar &amp; dateaug kaf'!$G$5:$G$94,'datemar &amp; dateaug kaf rank'!$A42)</f>
        <v>404.64593523900004</v>
      </c>
      <c r="N42" s="5" t="str">
        <f>VLOOKUP(O42,'datemar &amp; dateaug kaf'!$H$5:$O$94,8,FALSE)</f>
        <v>1955-56</v>
      </c>
      <c r="O42" s="18">
        <f>LARGE('datemar &amp; dateaug kaf'!$H$5:$H$94,'datemar &amp; dateaug kaf rank'!$A42)</f>
        <v>276.48990698700004</v>
      </c>
      <c r="P42" s="5" t="str">
        <f>VLOOKUP(Q42,'datemar &amp; dateaug kaf'!$I$5:$O$94,7,FALSE)</f>
        <v>1965-66</v>
      </c>
      <c r="Q42" s="18">
        <f>LARGE('datemar &amp; dateaug kaf'!$I$5:$I$94,'datemar &amp; dateaug kaf rank'!$A42)</f>
        <v>145.602639168</v>
      </c>
      <c r="R42" s="5" t="str">
        <f>VLOOKUP(S42,'datemar &amp; dateaug kaf'!$J$5:$O$94,6,FALSE)</f>
        <v>1999-2000</v>
      </c>
      <c r="S42" s="18">
        <f>LARGE('datemar &amp; dateaug kaf'!$J$5:$J$94,'datemar &amp; dateaug kaf rank'!$A42)</f>
        <v>641.24229000299999</v>
      </c>
      <c r="T42" s="5" t="str">
        <f>VLOOKUP(U42,'datemar &amp; dateaug kaf'!$K$5:$O$94,5,FALSE)</f>
        <v>1996-97</v>
      </c>
      <c r="U42" s="18">
        <f>LARGE('datemar &amp; dateaug kaf'!$K$5:$K$94,'datemar &amp; dateaug kaf rank'!$A42)</f>
        <v>476.03899041299996</v>
      </c>
      <c r="V42" s="5" t="str">
        <f>VLOOKUP(W42,'datemar &amp; dateaug kaf'!$L$5:$O$94,4,FALSE)</f>
        <v>1948-49</v>
      </c>
      <c r="W42" s="18">
        <f>LARGE('datemar &amp; dateaug kaf'!$L$5:$L$94,'datemar &amp; dateaug kaf rank'!$A42)</f>
        <v>290.09850151799998</v>
      </c>
      <c r="X42" s="5" t="str">
        <f>VLOOKUP(Y42,'datemar &amp; dateaug kaf'!$M$5:$O$94,3,FALSE)</f>
        <v>1948-49</v>
      </c>
      <c r="Y42" s="18">
        <f>LARGE('datemar &amp; dateaug kaf'!$M$5:$M$94,'datemar &amp; dateaug kaf rank'!$A42)</f>
        <v>149.90677123799998</v>
      </c>
      <c r="Z42" s="5" t="str">
        <f>VLOOKUP(AA42,'datemar &amp; dateaug kaf'!$N$5:$O$94,2,FALSE)</f>
        <v>1960-61</v>
      </c>
      <c r="AA42" s="18">
        <f>LARGE('datemar &amp; dateaug kaf'!$N$5:$N$94,'datemar &amp; dateaug kaf rank'!$A42)</f>
        <v>67.759336301999994</v>
      </c>
    </row>
    <row r="43" spans="1:27" x14ac:dyDescent="0.2">
      <c r="A43" s="5">
        <v>38</v>
      </c>
      <c r="B43" s="5" t="str">
        <f>VLOOKUP(C43,'datemar &amp; dateaug kaf'!$B$5:$O$94,14,FALSE)</f>
        <v>1958-59</v>
      </c>
      <c r="C43" s="18">
        <f>LARGE('datemar &amp; dateaug kaf'!$B$5:$B$94,'datemar &amp; dateaug kaf rank'!$A43)</f>
        <v>815.53385371499996</v>
      </c>
      <c r="D43" s="5" t="str">
        <f>VLOOKUP(E43,'datemar &amp; dateaug kaf'!$C$5:$O$94,13,FALSE)</f>
        <v>1958-59</v>
      </c>
      <c r="E43" s="18">
        <f>LARGE('datemar &amp; dateaug kaf'!$C$5:$C$94,'datemar &amp; dateaug kaf rank'!$A43)</f>
        <v>731.91071635500009</v>
      </c>
      <c r="F43" s="5" t="str">
        <f>VLOOKUP(G43,'datemar &amp; dateaug kaf'!$D$5:$O$94,12,FALSE)</f>
        <v>1974-75</v>
      </c>
      <c r="G43" s="18">
        <f>LARGE('datemar &amp; dateaug kaf'!$D$5:$D$94,'datemar &amp; dateaug kaf rank'!$A43)</f>
        <v>674.47931354999992</v>
      </c>
      <c r="H43" s="5" t="str">
        <f>VLOOKUP(I43,'datemar &amp; dateaug kaf'!$E$5:$O$94,11,FALSE)</f>
        <v>1984-85</v>
      </c>
      <c r="I43" s="18">
        <f>LARGE('datemar &amp; dateaug kaf'!$E$5:$E$94,'datemar &amp; dateaug kaf rank'!$A43)</f>
        <v>592.60163066999996</v>
      </c>
      <c r="J43" s="5" t="str">
        <f>VLOOKUP(K43,'datemar &amp; dateaug kaf'!$F$5:$O$94,10,FALSE)</f>
        <v>2013-14</v>
      </c>
      <c r="K43" s="18">
        <f>LARGE('datemar &amp; dateaug kaf'!$F$5:$F$94,'datemar &amp; dateaug kaf rank'!$A43)</f>
        <v>512.00725352699999</v>
      </c>
      <c r="L43" s="5" t="str">
        <f>VLOOKUP(M43,'datemar &amp; dateaug kaf'!$G$5:$O$94,9,FALSE)</f>
        <v>1977-78</v>
      </c>
      <c r="M43" s="18">
        <f>LARGE('datemar &amp; dateaug kaf'!$G$5:$G$94,'datemar &amp; dateaug kaf rank'!$A43)</f>
        <v>403.98345592500004</v>
      </c>
      <c r="N43" s="5" t="str">
        <f>VLOOKUP(O43,'datemar &amp; dateaug kaf'!$H$5:$O$94,8,FALSE)</f>
        <v>1944-45</v>
      </c>
      <c r="O43" s="18">
        <f>LARGE('datemar &amp; dateaug kaf'!$H$5:$H$94,'datemar &amp; dateaug kaf rank'!$A43)</f>
        <v>271.529246016</v>
      </c>
      <c r="P43" s="5" t="str">
        <f>VLOOKUP(Q43,'datemar &amp; dateaug kaf'!$I$5:$O$94,7,FALSE)</f>
        <v>1945-46</v>
      </c>
      <c r="Q43" s="18">
        <f>LARGE('datemar &amp; dateaug kaf'!$I$5:$I$94,'datemar &amp; dateaug kaf rank'!$A43)</f>
        <v>144.249911946</v>
      </c>
      <c r="R43" s="5" t="str">
        <f>VLOOKUP(S43,'datemar &amp; dateaug kaf'!$J$5:$O$94,6,FALSE)</f>
        <v>2005-06</v>
      </c>
      <c r="S43" s="18">
        <f>LARGE('datemar &amp; dateaug kaf'!$J$5:$J$94,'datemar &amp; dateaug kaf rank'!$A43)</f>
        <v>629.76989373899994</v>
      </c>
      <c r="T43" s="5" t="str">
        <f>VLOOKUP(U43,'datemar &amp; dateaug kaf'!$K$5:$O$94,5,FALSE)</f>
        <v>1950-51</v>
      </c>
      <c r="U43" s="18">
        <f>LARGE('datemar &amp; dateaug kaf'!$K$5:$K$94,'datemar &amp; dateaug kaf rank'!$A43)</f>
        <v>475.77717224100002</v>
      </c>
      <c r="V43" s="5" t="str">
        <f>VLOOKUP(W43,'datemar &amp; dateaug kaf'!$L$5:$O$94,4,FALSE)</f>
        <v>1950-51</v>
      </c>
      <c r="W43" s="18">
        <f>LARGE('datemar &amp; dateaug kaf'!$L$5:$L$94,'datemar &amp; dateaug kaf rank'!$A43)</f>
        <v>289.59271641300001</v>
      </c>
      <c r="X43" s="5" t="str">
        <f>VLOOKUP(Y43,'datemar &amp; dateaug kaf'!$M$5:$O$94,3,FALSE)</f>
        <v>1994-95</v>
      </c>
      <c r="Y43" s="18">
        <f>LARGE('datemar &amp; dateaug kaf'!$M$5:$M$94,'datemar &amp; dateaug kaf rank'!$A43)</f>
        <v>148.98445722299999</v>
      </c>
      <c r="Z43" s="5" t="str">
        <f>VLOOKUP(AA43,'datemar &amp; dateaug kaf'!$N$5:$O$94,2,FALSE)</f>
        <v>1948-49</v>
      </c>
      <c r="AA43" s="18">
        <f>LARGE('datemar &amp; dateaug kaf'!$N$5:$N$94,'datemar &amp; dateaug kaf rank'!$A43)</f>
        <v>67.328923095000007</v>
      </c>
    </row>
    <row r="44" spans="1:27" x14ac:dyDescent="0.2">
      <c r="A44" s="5">
        <v>39</v>
      </c>
      <c r="B44" s="5" t="str">
        <f>VLOOKUP(C44,'datemar &amp; dateaug kaf'!$B$5:$O$94,14,FALSE)</f>
        <v>2017-18</v>
      </c>
      <c r="C44" s="18">
        <f>LARGE('datemar &amp; dateaug kaf'!$B$5:$B$94,'datemar &amp; dateaug kaf rank'!$A44)</f>
        <v>811.55501088900007</v>
      </c>
      <c r="D44" s="5" t="str">
        <f>VLOOKUP(E44,'datemar &amp; dateaug kaf'!$C$5:$O$94,13,FALSE)</f>
        <v>1979-80</v>
      </c>
      <c r="E44" s="18">
        <f>LARGE('datemar &amp; dateaug kaf'!$C$5:$C$94,'datemar &amp; dateaug kaf rank'!$A44)</f>
        <v>731.36327835899999</v>
      </c>
      <c r="F44" s="5" t="str">
        <f>VLOOKUP(G44,'datemar &amp; dateaug kaf'!$D$5:$O$94,12,FALSE)</f>
        <v>1958-59</v>
      </c>
      <c r="G44" s="18">
        <f>LARGE('datemar &amp; dateaug kaf'!$D$5:$D$94,'datemar &amp; dateaug kaf rank'!$A44)</f>
        <v>657.17352907499992</v>
      </c>
      <c r="H44" s="5" t="str">
        <f>VLOOKUP(I44,'datemar &amp; dateaug kaf'!$E$5:$O$94,11,FALSE)</f>
        <v>1960-61</v>
      </c>
      <c r="I44" s="18">
        <f>LARGE('datemar &amp; dateaug kaf'!$E$5:$E$94,'datemar &amp; dateaug kaf rank'!$A44)</f>
        <v>585.83799455999997</v>
      </c>
      <c r="J44" s="5" t="str">
        <f>VLOOKUP(K44,'datemar &amp; dateaug kaf'!$F$5:$O$94,10,FALSE)</f>
        <v>2003-04</v>
      </c>
      <c r="K44" s="18">
        <f>LARGE('datemar &amp; dateaug kaf'!$F$5:$F$94,'datemar &amp; dateaug kaf rank'!$A44)</f>
        <v>510.729898203</v>
      </c>
      <c r="L44" s="5" t="str">
        <f>VLOOKUP(M44,'datemar &amp; dateaug kaf'!$G$5:$O$94,9,FALSE)</f>
        <v>1939-40</v>
      </c>
      <c r="M44" s="18">
        <f>LARGE('datemar &amp; dateaug kaf'!$G$5:$G$94,'datemar &amp; dateaug kaf rank'!$A44)</f>
        <v>401.23634859000003</v>
      </c>
      <c r="N44" s="5" t="str">
        <f>VLOOKUP(O44,'datemar &amp; dateaug kaf'!$H$5:$O$94,8,FALSE)</f>
        <v>2010-11</v>
      </c>
      <c r="O44" s="18">
        <f>LARGE('datemar &amp; dateaug kaf'!$H$5:$H$94,'datemar &amp; dateaug kaf rank'!$A44)</f>
        <v>267.94511391900005</v>
      </c>
      <c r="P44" s="5" t="str">
        <f>VLOOKUP(Q44,'datemar &amp; dateaug kaf'!$I$5:$O$94,7,FALSE)</f>
        <v>2007-08</v>
      </c>
      <c r="Q44" s="18">
        <f>LARGE('datemar &amp; dateaug kaf'!$I$5:$I$94,'datemar &amp; dateaug kaf rank'!$A44)</f>
        <v>141.052556694</v>
      </c>
      <c r="R44" s="5" t="str">
        <f>VLOOKUP(S44,'datemar &amp; dateaug kaf'!$J$5:$O$94,6,FALSE)</f>
        <v>1984-85</v>
      </c>
      <c r="S44" s="18">
        <f>LARGE('datemar &amp; dateaug kaf'!$J$5:$J$94,'datemar &amp; dateaug kaf rank'!$A44)</f>
        <v>626.883943434</v>
      </c>
      <c r="T44" s="5" t="str">
        <f>VLOOKUP(U44,'datemar &amp; dateaug kaf'!$K$5:$O$94,5,FALSE)</f>
        <v>1944-45</v>
      </c>
      <c r="U44" s="18">
        <f>LARGE('datemar &amp; dateaug kaf'!$K$5:$K$94,'datemar &amp; dateaug kaf rank'!$A44)</f>
        <v>472.325932701</v>
      </c>
      <c r="V44" s="5" t="str">
        <f>VLOOKUP(W44,'datemar &amp; dateaug kaf'!$L$5:$O$94,4,FALSE)</f>
        <v>2005-06</v>
      </c>
      <c r="W44" s="18">
        <f>LARGE('datemar &amp; dateaug kaf'!$L$5:$L$94,'datemar &amp; dateaug kaf rank'!$A44)</f>
        <v>289.47370815299996</v>
      </c>
      <c r="X44" s="5" t="str">
        <f>VLOOKUP(Y44,'datemar &amp; dateaug kaf'!$M$5:$O$94,3,FALSE)</f>
        <v>1984-85</v>
      </c>
      <c r="Y44" s="18">
        <f>LARGE('datemar &amp; dateaug kaf'!$M$5:$M$94,'datemar &amp; dateaug kaf rank'!$A44)</f>
        <v>148.92296962200001</v>
      </c>
      <c r="Z44" s="5" t="str">
        <f>VLOOKUP(AA44,'datemar &amp; dateaug kaf'!$N$5:$O$94,2,FALSE)</f>
        <v>2008-09</v>
      </c>
      <c r="AA44" s="18">
        <f>LARGE('datemar &amp; dateaug kaf'!$N$5:$N$94,'datemar &amp; dateaug kaf rank'!$A44)</f>
        <v>66.406609079999996</v>
      </c>
    </row>
    <row r="45" spans="1:27" x14ac:dyDescent="0.2">
      <c r="A45" s="5">
        <v>40</v>
      </c>
      <c r="B45" s="5" t="str">
        <f>VLOOKUP(C45,'datemar &amp; dateaug kaf'!$B$5:$O$94,14,FALSE)</f>
        <v>1979-80</v>
      </c>
      <c r="C45" s="18">
        <f>LARGE('datemar &amp; dateaug kaf'!$B$5:$B$94,'datemar &amp; dateaug kaf rank'!$A45)</f>
        <v>789.71501170800002</v>
      </c>
      <c r="D45" s="5" t="str">
        <f>VLOOKUP(E45,'datemar &amp; dateaug kaf'!$C$5:$O$94,13,FALSE)</f>
        <v>2017-18</v>
      </c>
      <c r="E45" s="18">
        <f>LARGE('datemar &amp; dateaug kaf'!$C$5:$C$94,'datemar &amp; dateaug kaf rank'!$A45)</f>
        <v>725.16493148399991</v>
      </c>
      <c r="F45" s="5" t="str">
        <f>VLOOKUP(G45,'datemar &amp; dateaug kaf'!$D$5:$O$94,12,FALSE)</f>
        <v>1960-61</v>
      </c>
      <c r="G45" s="18">
        <f>LARGE('datemar &amp; dateaug kaf'!$D$5:$D$94,'datemar &amp; dateaug kaf rank'!$A45)</f>
        <v>647.57154596400005</v>
      </c>
      <c r="H45" s="5" t="str">
        <f>VLOOKUP(I45,'datemar &amp; dateaug kaf'!$E$5:$O$94,11,FALSE)</f>
        <v>1958-59</v>
      </c>
      <c r="I45" s="18">
        <f>LARGE('datemar &amp; dateaug kaf'!$E$5:$E$94,'datemar &amp; dateaug kaf rank'!$A45)</f>
        <v>584.00328388500009</v>
      </c>
      <c r="J45" s="5" t="str">
        <f>VLOOKUP(K45,'datemar &amp; dateaug kaf'!$F$5:$O$94,10,FALSE)</f>
        <v>1994-95</v>
      </c>
      <c r="K45" s="18">
        <f>LARGE('datemar &amp; dateaug kaf'!$F$5:$F$94,'datemar &amp; dateaug kaf rank'!$A45)</f>
        <v>510.60692300100004</v>
      </c>
      <c r="L45" s="5" t="str">
        <f>VLOOKUP(M45,'datemar &amp; dateaug kaf'!$G$5:$O$94,9,FALSE)</f>
        <v>1947-48</v>
      </c>
      <c r="M45" s="18">
        <f>LARGE('datemar &amp; dateaug kaf'!$G$5:$G$94,'datemar &amp; dateaug kaf rank'!$A45)</f>
        <v>400.54610068199997</v>
      </c>
      <c r="N45" s="5" t="str">
        <f>VLOOKUP(O45,'datemar &amp; dateaug kaf'!$H$5:$O$94,8,FALSE)</f>
        <v>1969-70</v>
      </c>
      <c r="O45" s="18">
        <f>LARGE('datemar &amp; dateaug kaf'!$H$5:$H$94,'datemar &amp; dateaug kaf rank'!$A45)</f>
        <v>266.639990001</v>
      </c>
      <c r="P45" s="5" t="str">
        <f>VLOOKUP(Q45,'datemar &amp; dateaug kaf'!$I$5:$O$94,7,FALSE)</f>
        <v>1951-52</v>
      </c>
      <c r="Q45" s="18">
        <f>LARGE('datemar &amp; dateaug kaf'!$I$5:$I$94,'datemar &amp; dateaug kaf rank'!$A45)</f>
        <v>139.88429227499998</v>
      </c>
      <c r="R45" s="5" t="str">
        <f>VLOOKUP(S45,'datemar &amp; dateaug kaf'!$J$5:$O$94,6,FALSE)</f>
        <v>2008-09</v>
      </c>
      <c r="S45" s="18">
        <f>LARGE('datemar &amp; dateaug kaf'!$J$5:$J$94,'datemar &amp; dateaug kaf rank'!$A45)</f>
        <v>620.57650565400002</v>
      </c>
      <c r="T45" s="5" t="str">
        <f>VLOOKUP(U45,'datemar &amp; dateaug kaf'!$K$5:$O$94,5,FALSE)</f>
        <v>1966-67</v>
      </c>
      <c r="U45" s="18">
        <f>LARGE('datemar &amp; dateaug kaf'!$K$5:$K$94,'datemar &amp; dateaug kaf rank'!$A45)</f>
        <v>469.40427991799999</v>
      </c>
      <c r="V45" s="5" t="str">
        <f>VLOOKUP(W45,'datemar &amp; dateaug kaf'!$L$5:$O$94,4,FALSE)</f>
        <v>1984-85</v>
      </c>
      <c r="W45" s="18">
        <f>LARGE('datemar &amp; dateaug kaf'!$L$5:$L$94,'datemar &amp; dateaug kaf rank'!$A45)</f>
        <v>277.51139455199996</v>
      </c>
      <c r="X45" s="5" t="str">
        <f>VLOOKUP(Y45,'datemar &amp; dateaug kaf'!$M$5:$O$94,3,FALSE)</f>
        <v>1936-37</v>
      </c>
      <c r="Y45" s="18">
        <f>LARGE('datemar &amp; dateaug kaf'!$M$5:$M$94,'datemar &amp; dateaug kaf rank'!$A45)</f>
        <v>147.50875479899997</v>
      </c>
      <c r="Z45" s="5" t="str">
        <f>VLOOKUP(AA45,'datemar &amp; dateaug kaf'!$N$5:$O$94,2,FALSE)</f>
        <v>2006-07</v>
      </c>
      <c r="AA45" s="18">
        <f>LARGE('datemar &amp; dateaug kaf'!$N$5:$N$94,'datemar &amp; dateaug kaf rank'!$A45)</f>
        <v>66.037683474000005</v>
      </c>
    </row>
    <row r="46" spans="1:27" x14ac:dyDescent="0.2">
      <c r="A46" s="5">
        <v>41</v>
      </c>
      <c r="B46" s="5" t="str">
        <f>VLOOKUP(C46,'datemar &amp; dateaug kaf'!$B$5:$O$94,14,FALSE)</f>
        <v>1960-61</v>
      </c>
      <c r="C46" s="18">
        <f>LARGE('datemar &amp; dateaug kaf'!$B$5:$B$94,'datemar &amp; dateaug kaf rank'!$A46)</f>
        <v>771.46311156600007</v>
      </c>
      <c r="D46" s="5" t="str">
        <f>VLOOKUP(E46,'datemar &amp; dateaug kaf'!$C$5:$O$94,13,FALSE)</f>
        <v>1960-61</v>
      </c>
      <c r="E46" s="18">
        <f>LARGE('datemar &amp; dateaug kaf'!$C$5:$C$94,'datemar &amp; dateaug kaf rank'!$A46)</f>
        <v>706.77815531399995</v>
      </c>
      <c r="F46" s="5" t="str">
        <f>VLOOKUP(G46,'datemar &amp; dateaug kaf'!$D$5:$O$94,12,FALSE)</f>
        <v>2017-18</v>
      </c>
      <c r="G46" s="18">
        <f>LARGE('datemar &amp; dateaug kaf'!$D$5:$D$94,'datemar &amp; dateaug kaf rank'!$A46)</f>
        <v>647.09551292399999</v>
      </c>
      <c r="H46" s="5" t="str">
        <f>VLOOKUP(I46,'datemar &amp; dateaug kaf'!$E$5:$O$94,11,FALSE)</f>
        <v>1966-67</v>
      </c>
      <c r="I46" s="18">
        <f>LARGE('datemar &amp; dateaug kaf'!$E$5:$E$94,'datemar &amp; dateaug kaf rank'!$A46)</f>
        <v>582.19237486199995</v>
      </c>
      <c r="J46" s="5" t="str">
        <f>VLOOKUP(K46,'datemar &amp; dateaug kaf'!$F$5:$O$94,10,FALSE)</f>
        <v>1960-61</v>
      </c>
      <c r="K46" s="18">
        <f>LARGE('datemar &amp; dateaug kaf'!$F$5:$F$94,'datemar &amp; dateaug kaf rank'!$A46)</f>
        <v>499.85452671000002</v>
      </c>
      <c r="L46" s="5" t="str">
        <f>VLOOKUP(M46,'datemar &amp; dateaug kaf'!$G$5:$O$94,9,FALSE)</f>
        <v>2002-03</v>
      </c>
      <c r="M46" s="18">
        <f>LARGE('datemar &amp; dateaug kaf'!$G$5:$G$94,'datemar &amp; dateaug kaf rank'!$A46)</f>
        <v>400.25056350300002</v>
      </c>
      <c r="N46" s="5" t="str">
        <f>VLOOKUP(O46,'datemar &amp; dateaug kaf'!$H$5:$O$94,8,FALSE)</f>
        <v>2002-03</v>
      </c>
      <c r="O46" s="18">
        <f>LARGE('datemar &amp; dateaug kaf'!$H$5:$H$94,'datemar &amp; dateaug kaf rank'!$A46)</f>
        <v>259.81288281899998</v>
      </c>
      <c r="P46" s="5" t="str">
        <f>VLOOKUP(Q46,'datemar &amp; dateaug kaf'!$I$5:$O$94,7,FALSE)</f>
        <v>1989-90</v>
      </c>
      <c r="Q46" s="18">
        <f>LARGE('datemar &amp; dateaug kaf'!$I$5:$I$94,'datemar &amp; dateaug kaf rank'!$A46)</f>
        <v>139.146441063</v>
      </c>
      <c r="R46" s="5" t="str">
        <f>VLOOKUP(S46,'datemar &amp; dateaug kaf'!$J$5:$O$94,6,FALSE)</f>
        <v>1960-61</v>
      </c>
      <c r="S46" s="18">
        <f>LARGE('datemar &amp; dateaug kaf'!$J$5:$J$94,'datemar &amp; dateaug kaf rank'!$A46)</f>
        <v>620.32262136600002</v>
      </c>
      <c r="T46" s="5" t="str">
        <f>VLOOKUP(U46,'datemar &amp; dateaug kaf'!$K$5:$O$94,5,FALSE)</f>
        <v>1960-61</v>
      </c>
      <c r="U46" s="18">
        <f>LARGE('datemar &amp; dateaug kaf'!$K$5:$K$94,'datemar &amp; dateaug kaf rank'!$A46)</f>
        <v>463.94576772599999</v>
      </c>
      <c r="V46" s="5" t="str">
        <f>VLOOKUP(W46,'datemar &amp; dateaug kaf'!$L$5:$O$94,4,FALSE)</f>
        <v>1959-60</v>
      </c>
      <c r="W46" s="18">
        <f>LARGE('datemar &amp; dateaug kaf'!$L$5:$L$94,'datemar &amp; dateaug kaf rank'!$A46)</f>
        <v>275.52197313900001</v>
      </c>
      <c r="X46" s="5" t="str">
        <f>VLOOKUP(Y46,'datemar &amp; dateaug kaf'!$M$5:$O$94,3,FALSE)</f>
        <v>1931-32</v>
      </c>
      <c r="Y46" s="18">
        <f>LARGE('datemar &amp; dateaug kaf'!$M$5:$M$94,'datemar &amp; dateaug kaf rank'!$A46)</f>
        <v>146.09453997599999</v>
      </c>
      <c r="Z46" s="5" t="str">
        <f>VLOOKUP(AA46,'datemar &amp; dateaug kaf'!$N$5:$O$94,2,FALSE)</f>
        <v>1968-69</v>
      </c>
      <c r="AA46" s="18">
        <f>LARGE('datemar &amp; dateaug kaf'!$N$5:$N$94,'datemar &amp; dateaug kaf rank'!$A46)</f>
        <v>65.853220671000003</v>
      </c>
    </row>
    <row r="47" spans="1:27" x14ac:dyDescent="0.2">
      <c r="A47" s="5">
        <v>42</v>
      </c>
      <c r="B47" s="5" t="str">
        <f>VLOOKUP(C47,'datemar &amp; dateaug kaf'!$B$5:$O$94,14,FALSE)</f>
        <v>2013-14</v>
      </c>
      <c r="C47" s="18">
        <f>LARGE('datemar &amp; dateaug kaf'!$B$5:$B$94,'datemar &amp; dateaug kaf rank'!$A47)</f>
        <v>763.86245069400002</v>
      </c>
      <c r="D47" s="5" t="str">
        <f>VLOOKUP(E47,'datemar &amp; dateaug kaf'!$C$5:$O$94,13,FALSE)</f>
        <v>2013-14</v>
      </c>
      <c r="E47" s="18">
        <f>LARGE('datemar &amp; dateaug kaf'!$C$5:$C$94,'datemar &amp; dateaug kaf rank'!$A47)</f>
        <v>701.39104807799993</v>
      </c>
      <c r="F47" s="5" t="str">
        <f>VLOOKUP(G47,'datemar &amp; dateaug kaf'!$D$5:$O$94,12,FALSE)</f>
        <v>1966-67</v>
      </c>
      <c r="G47" s="18">
        <f>LARGE('datemar &amp; dateaug kaf'!$D$5:$D$94,'datemar &amp; dateaug kaf rank'!$A47)</f>
        <v>640.667083413</v>
      </c>
      <c r="H47" s="5" t="str">
        <f>VLOOKUP(I47,'datemar &amp; dateaug kaf'!$E$5:$O$94,11,FALSE)</f>
        <v>2013-14</v>
      </c>
      <c r="I47" s="18">
        <f>LARGE('datemar &amp; dateaug kaf'!$E$5:$E$94,'datemar &amp; dateaug kaf rank'!$A47)</f>
        <v>575.43865610699993</v>
      </c>
      <c r="J47" s="5" t="str">
        <f>VLOOKUP(K47,'datemar &amp; dateaug kaf'!$F$5:$O$94,10,FALSE)</f>
        <v>1992-93</v>
      </c>
      <c r="K47" s="18">
        <f>LARGE('datemar &amp; dateaug kaf'!$F$5:$F$94,'datemar &amp; dateaug kaf rank'!$A47)</f>
        <v>483.65750252399999</v>
      </c>
      <c r="L47" s="5" t="str">
        <f>VLOOKUP(M47,'datemar &amp; dateaug kaf'!$G$5:$O$94,9,FALSE)</f>
        <v>1960-61</v>
      </c>
      <c r="M47" s="18">
        <f>LARGE('datemar &amp; dateaug kaf'!$G$5:$G$94,'datemar &amp; dateaug kaf rank'!$A47)</f>
        <v>400.060150287</v>
      </c>
      <c r="N47" s="5" t="str">
        <f>VLOOKUP(O47,'datemar &amp; dateaug kaf'!$H$5:$O$94,8,FALSE)</f>
        <v>1977-78</v>
      </c>
      <c r="O47" s="18">
        <f>LARGE('datemar &amp; dateaug kaf'!$H$5:$H$94,'datemar &amp; dateaug kaf rank'!$A47)</f>
        <v>257.45850274200001</v>
      </c>
      <c r="P47" s="5" t="str">
        <f>VLOOKUP(Q47,'datemar &amp; dateaug kaf'!$I$5:$O$94,7,FALSE)</f>
        <v>1955-56</v>
      </c>
      <c r="Q47" s="18">
        <f>LARGE('datemar &amp; dateaug kaf'!$I$5:$I$94,'datemar &amp; dateaug kaf rank'!$A47)</f>
        <v>138.90049065900001</v>
      </c>
      <c r="R47" s="5" t="str">
        <f>VLOOKUP(S47,'datemar &amp; dateaug kaf'!$J$5:$O$94,6,FALSE)</f>
        <v>1934-35</v>
      </c>
      <c r="S47" s="18">
        <f>LARGE('datemar &amp; dateaug kaf'!$J$5:$J$94,'datemar &amp; dateaug kaf rank'!$A47)</f>
        <v>612.96791089800001</v>
      </c>
      <c r="T47" s="5" t="str">
        <f>VLOOKUP(U47,'datemar &amp; dateaug kaf'!$K$5:$O$94,5,FALSE)</f>
        <v>1934-35</v>
      </c>
      <c r="U47" s="18">
        <f>LARGE('datemar &amp; dateaug kaf'!$K$5:$K$94,'datemar &amp; dateaug kaf rank'!$A47)</f>
        <v>459.80428027799996</v>
      </c>
      <c r="V47" s="5" t="str">
        <f>VLOOKUP(W47,'datemar &amp; dateaug kaf'!$L$5:$O$94,4,FALSE)</f>
        <v>1956-57</v>
      </c>
      <c r="W47" s="18">
        <f>LARGE('datemar &amp; dateaug kaf'!$L$5:$L$94,'datemar &amp; dateaug kaf rank'!$A47)</f>
        <v>274.72461779700001</v>
      </c>
      <c r="X47" s="5" t="str">
        <f>VLOOKUP(Y47,'datemar &amp; dateaug kaf'!$M$5:$O$94,3,FALSE)</f>
        <v>1954-55</v>
      </c>
      <c r="Y47" s="18">
        <f>LARGE('datemar &amp; dateaug kaf'!$M$5:$M$94,'datemar &amp; dateaug kaf rank'!$A47)</f>
        <v>145.971564774</v>
      </c>
      <c r="Z47" s="5" t="str">
        <f>VLOOKUP(AA47,'datemar &amp; dateaug kaf'!$N$5:$O$94,2,FALSE)</f>
        <v>1961-62</v>
      </c>
      <c r="AA47" s="18">
        <f>LARGE('datemar &amp; dateaug kaf'!$N$5:$N$94,'datemar &amp; dateaug kaf rank'!$A47)</f>
        <v>65.299832261999995</v>
      </c>
    </row>
    <row r="48" spans="1:27" x14ac:dyDescent="0.2">
      <c r="A48" s="5">
        <v>43</v>
      </c>
      <c r="B48" s="5" t="str">
        <f>VLOOKUP(C48,'datemar &amp; dateaug kaf'!$B$5:$O$94,14,FALSE)</f>
        <v>1946-47</v>
      </c>
      <c r="C48" s="18">
        <f>LARGE('datemar &amp; dateaug kaf'!$B$5:$B$94,'datemar &amp; dateaug kaf rank'!$A48)</f>
        <v>757.1741864820001</v>
      </c>
      <c r="D48" s="5" t="str">
        <f>VLOOKUP(E48,'datemar &amp; dateaug kaf'!$C$5:$O$94,13,FALSE)</f>
        <v>1966-67</v>
      </c>
      <c r="E48" s="18">
        <f>LARGE('datemar &amp; dateaug kaf'!$C$5:$C$94,'datemar &amp; dateaug kaf rank'!$A48)</f>
        <v>696.12493257300002</v>
      </c>
      <c r="F48" s="5" t="str">
        <f>VLOOKUP(G48,'datemar &amp; dateaug kaf'!$D$5:$O$94,12,FALSE)</f>
        <v>2013-14</v>
      </c>
      <c r="G48" s="18">
        <f>LARGE('datemar &amp; dateaug kaf'!$D$5:$D$94,'datemar &amp; dateaug kaf rank'!$A48)</f>
        <v>637.60262071800003</v>
      </c>
      <c r="H48" s="5" t="str">
        <f>VLOOKUP(I48,'datemar &amp; dateaug kaf'!$E$5:$O$94,11,FALSE)</f>
        <v>1947-48</v>
      </c>
      <c r="I48" s="18">
        <f>LARGE('datemar &amp; dateaug kaf'!$E$5:$E$94,'datemar &amp; dateaug kaf rank'!$A48)</f>
        <v>566.04493745100001</v>
      </c>
      <c r="J48" s="5" t="str">
        <f>VLOOKUP(K48,'datemar &amp; dateaug kaf'!$F$5:$O$94,10,FALSE)</f>
        <v>1947-48</v>
      </c>
      <c r="K48" s="18">
        <f>LARGE('datemar &amp; dateaug kaf'!$F$5:$F$94,'datemar &amp; dateaug kaf rank'!$A48)</f>
        <v>482.26312241100004</v>
      </c>
      <c r="L48" s="5" t="str">
        <f>VLOOKUP(M48,'datemar &amp; dateaug kaf'!$G$5:$O$94,9,FALSE)</f>
        <v>1988-89</v>
      </c>
      <c r="M48" s="18">
        <f>LARGE('datemar &amp; dateaug kaf'!$G$5:$G$94,'datemar &amp; dateaug kaf rank'!$A48)</f>
        <v>398.57651397899997</v>
      </c>
      <c r="N48" s="5" t="str">
        <f>VLOOKUP(O48,'datemar &amp; dateaug kaf'!$H$5:$O$94,8,FALSE)</f>
        <v>1959-60</v>
      </c>
      <c r="O48" s="18">
        <f>LARGE('datemar &amp; dateaug kaf'!$H$5:$H$94,'datemar &amp; dateaug kaf rank'!$A48)</f>
        <v>254.00726320199999</v>
      </c>
      <c r="P48" s="5" t="str">
        <f>VLOOKUP(Q48,'datemar &amp; dateaug kaf'!$I$5:$O$94,7,FALSE)</f>
        <v>1952-53</v>
      </c>
      <c r="Q48" s="18">
        <f>LARGE('datemar &amp; dateaug kaf'!$I$5:$I$94,'datemar &amp; dateaug kaf rank'!$A48)</f>
        <v>138.34710225000001</v>
      </c>
      <c r="R48" s="5" t="str">
        <f>VLOOKUP(S48,'datemar &amp; dateaug kaf'!$J$5:$O$94,6,FALSE)</f>
        <v>1935-36</v>
      </c>
      <c r="S48" s="18">
        <f>LARGE('datemar &amp; dateaug kaf'!$J$5:$J$94,'datemar &amp; dateaug kaf rank'!$A48)</f>
        <v>612.162621672</v>
      </c>
      <c r="T48" s="5" t="str">
        <f>VLOOKUP(U48,'datemar &amp; dateaug kaf'!$K$5:$O$94,5,FALSE)</f>
        <v>1956-57</v>
      </c>
      <c r="U48" s="18">
        <f>LARGE('datemar &amp; dateaug kaf'!$K$5:$K$94,'datemar &amp; dateaug kaf rank'!$A48)</f>
        <v>457.89618117599997</v>
      </c>
      <c r="V48" s="5" t="str">
        <f>VLOOKUP(W48,'datemar &amp; dateaug kaf'!$L$5:$O$94,4,FALSE)</f>
        <v>1999-2000</v>
      </c>
      <c r="W48" s="18">
        <f>LARGE('datemar &amp; dateaug kaf'!$L$5:$L$94,'datemar &amp; dateaug kaf rank'!$A48)</f>
        <v>272.48329556699997</v>
      </c>
      <c r="X48" s="5" t="str">
        <f>VLOOKUP(Y48,'datemar &amp; dateaug kaf'!$M$5:$O$94,3,FALSE)</f>
        <v>1960-61</v>
      </c>
      <c r="Y48" s="18">
        <f>LARGE('datemar &amp; dateaug kaf'!$M$5:$M$94,'datemar &amp; dateaug kaf rank'!$A48)</f>
        <v>145.91007717299999</v>
      </c>
      <c r="Z48" s="5" t="str">
        <f>VLOOKUP(AA48,'datemar &amp; dateaug kaf'!$N$5:$O$94,2,FALSE)</f>
        <v>1962-63</v>
      </c>
      <c r="AA48" s="18">
        <f>LARGE('datemar &amp; dateaug kaf'!$N$5:$N$94,'datemar &amp; dateaug kaf rank'!$A48)</f>
        <v>64.746443853000002</v>
      </c>
    </row>
    <row r="49" spans="1:27" x14ac:dyDescent="0.2">
      <c r="A49" s="5">
        <v>44</v>
      </c>
      <c r="B49" s="5" t="str">
        <f>VLOOKUP(C49,'datemar &amp; dateaug kaf'!$B$5:$O$94,14,FALSE)</f>
        <v>1966-67</v>
      </c>
      <c r="C49" s="18">
        <f>LARGE('datemar &amp; dateaug kaf'!$B$5:$B$94,'datemar &amp; dateaug kaf rank'!$A49)</f>
        <v>756.19831875</v>
      </c>
      <c r="D49" s="5" t="str">
        <f>VLOOKUP(E49,'datemar &amp; dateaug kaf'!$C$5:$O$94,13,FALSE)</f>
        <v>1947-48</v>
      </c>
      <c r="E49" s="18">
        <f>LARGE('datemar &amp; dateaug kaf'!$C$5:$C$94,'datemar &amp; dateaug kaf rank'!$A49)</f>
        <v>690.05947825499993</v>
      </c>
      <c r="F49" s="5" t="str">
        <f>VLOOKUP(G49,'datemar &amp; dateaug kaf'!$D$5:$O$94,12,FALSE)</f>
        <v>1947-48</v>
      </c>
      <c r="G49" s="18">
        <f>LARGE('datemar &amp; dateaug kaf'!$D$5:$D$94,'datemar &amp; dateaug kaf rank'!$A49)</f>
        <v>634.54212496499997</v>
      </c>
      <c r="H49" s="5" t="str">
        <f>VLOOKUP(I49,'datemar &amp; dateaug kaf'!$E$5:$O$94,11,FALSE)</f>
        <v>2003-04</v>
      </c>
      <c r="I49" s="18">
        <f>LARGE('datemar &amp; dateaug kaf'!$E$5:$E$94,'datemar &amp; dateaug kaf rank'!$A49)</f>
        <v>565.83072258300001</v>
      </c>
      <c r="J49" s="5" t="str">
        <f>VLOOKUP(K49,'datemar &amp; dateaug kaf'!$F$5:$O$94,10,FALSE)</f>
        <v>2002-03</v>
      </c>
      <c r="K49" s="18">
        <f>LARGE('datemar &amp; dateaug kaf'!$F$5:$F$94,'datemar &amp; dateaug kaf rank'!$A49)</f>
        <v>481.90609763099997</v>
      </c>
      <c r="L49" s="5" t="str">
        <f>VLOOKUP(M49,'datemar &amp; dateaug kaf'!$G$5:$O$94,9,FALSE)</f>
        <v>1949-50</v>
      </c>
      <c r="M49" s="18">
        <f>LARGE('datemar &amp; dateaug kaf'!$G$5:$G$94,'datemar &amp; dateaug kaf rank'!$A49)</f>
        <v>398.03502639599998</v>
      </c>
      <c r="N49" s="5" t="str">
        <f>VLOOKUP(O49,'datemar &amp; dateaug kaf'!$H$5:$O$94,8,FALSE)</f>
        <v>1967-68</v>
      </c>
      <c r="O49" s="18">
        <f>LARGE('datemar &amp; dateaug kaf'!$H$5:$H$94,'datemar &amp; dateaug kaf rank'!$A49)</f>
        <v>253.79899874700001</v>
      </c>
      <c r="P49" s="5" t="str">
        <f>VLOOKUP(Q49,'datemar &amp; dateaug kaf'!$I$5:$O$94,7,FALSE)</f>
        <v>1978-79</v>
      </c>
      <c r="Q49" s="18">
        <f>LARGE('datemar &amp; dateaug kaf'!$I$5:$I$94,'datemar &amp; dateaug kaf rank'!$A49)</f>
        <v>137.54776343699999</v>
      </c>
      <c r="R49" s="5" t="str">
        <f>VLOOKUP(S49,'datemar &amp; dateaug kaf'!$J$5:$O$94,6,FALSE)</f>
        <v>1944-45</v>
      </c>
      <c r="S49" s="18">
        <f>LARGE('datemar &amp; dateaug kaf'!$J$5:$J$94,'datemar &amp; dateaug kaf rank'!$A49)</f>
        <v>607.81683671099995</v>
      </c>
      <c r="T49" s="5" t="str">
        <f>VLOOKUP(U49,'datemar &amp; dateaug kaf'!$K$5:$O$94,5,FALSE)</f>
        <v>1959-60</v>
      </c>
      <c r="U49" s="18">
        <f>LARGE('datemar &amp; dateaug kaf'!$K$5:$K$94,'datemar &amp; dateaug kaf rank'!$A49)</f>
        <v>444.61287588900001</v>
      </c>
      <c r="V49" s="5" t="str">
        <f>VLOOKUP(W49,'datemar &amp; dateaug kaf'!$L$5:$O$94,4,FALSE)</f>
        <v>1966-67</v>
      </c>
      <c r="W49" s="18">
        <f>LARGE('datemar &amp; dateaug kaf'!$L$5:$L$94,'datemar &amp; dateaug kaf rank'!$A49)</f>
        <v>271.16825429400001</v>
      </c>
      <c r="X49" s="5" t="str">
        <f>VLOOKUP(Y49,'datemar &amp; dateaug kaf'!$M$5:$O$94,3,FALSE)</f>
        <v>2008-09</v>
      </c>
      <c r="Y49" s="18">
        <f>LARGE('datemar &amp; dateaug kaf'!$M$5:$M$94,'datemar &amp; dateaug kaf rank'!$A49)</f>
        <v>144.49586235000001</v>
      </c>
      <c r="Z49" s="5" t="str">
        <f>VLOOKUP(AA49,'datemar &amp; dateaug kaf'!$N$5:$O$94,2,FALSE)</f>
        <v>1959-60</v>
      </c>
      <c r="AA49" s="18">
        <f>LARGE('datemar &amp; dateaug kaf'!$N$5:$N$94,'datemar &amp; dateaug kaf rank'!$A49)</f>
        <v>64.684956251999992</v>
      </c>
    </row>
    <row r="50" spans="1:27" x14ac:dyDescent="0.2">
      <c r="A50" s="5">
        <v>45</v>
      </c>
      <c r="B50" s="5" t="str">
        <f>VLOOKUP(C50,'datemar &amp; dateaug kaf'!$B$5:$O$94,14,FALSE)</f>
        <v>1972-73</v>
      </c>
      <c r="C50" s="18">
        <f>LARGE('datemar &amp; dateaug kaf'!$B$5:$B$94,'datemar &amp; dateaug kaf rank'!$A50)</f>
        <v>752.68360813799995</v>
      </c>
      <c r="D50" s="5" t="str">
        <f>VLOOKUP(E50,'datemar &amp; dateaug kaf'!$C$5:$O$94,13,FALSE)</f>
        <v>1946-47</v>
      </c>
      <c r="E50" s="18">
        <f>LARGE('datemar &amp; dateaug kaf'!$C$5:$C$94,'datemar &amp; dateaug kaf rank'!$A50)</f>
        <v>686.27898252900002</v>
      </c>
      <c r="F50" s="5" t="str">
        <f>VLOOKUP(G50,'datemar &amp; dateaug kaf'!$D$5:$O$94,12,FALSE)</f>
        <v>1946-47</v>
      </c>
      <c r="G50" s="18">
        <f>LARGE('datemar &amp; dateaug kaf'!$D$5:$D$94,'datemar &amp; dateaug kaf rank'!$A50)</f>
        <v>623.74014189900004</v>
      </c>
      <c r="H50" s="5" t="str">
        <f>VLOOKUP(I50,'datemar &amp; dateaug kaf'!$E$5:$O$94,11,FALSE)</f>
        <v>1994-95</v>
      </c>
      <c r="I50" s="18">
        <f>LARGE('datemar &amp; dateaug kaf'!$E$5:$E$94,'datemar &amp; dateaug kaf rank'!$A50)</f>
        <v>565.35072260100003</v>
      </c>
      <c r="J50" s="5" t="str">
        <f>VLOOKUP(K50,'datemar &amp; dateaug kaf'!$F$5:$O$94,10,FALSE)</f>
        <v>1966-67</v>
      </c>
      <c r="K50" s="18">
        <f>LARGE('datemar &amp; dateaug kaf'!$F$5:$F$94,'datemar &amp; dateaug kaf rank'!$A50)</f>
        <v>481.80890755199999</v>
      </c>
      <c r="L50" s="5" t="str">
        <f>VLOOKUP(M50,'datemar &amp; dateaug kaf'!$G$5:$O$94,9,FALSE)</f>
        <v>2014-15</v>
      </c>
      <c r="M50" s="18">
        <f>LARGE('datemar &amp; dateaug kaf'!$G$5:$G$94,'datemar &amp; dateaug kaf rank'!$A50)</f>
        <v>376.73056438499998</v>
      </c>
      <c r="N50" s="5" t="str">
        <f>VLOOKUP(O50,'datemar &amp; dateaug kaf'!$H$5:$O$94,8,FALSE)</f>
        <v>1986-87</v>
      </c>
      <c r="O50" s="18">
        <f>LARGE('datemar &amp; dateaug kaf'!$H$5:$H$94,'datemar &amp; dateaug kaf rank'!$A50)</f>
        <v>248.46544522799999</v>
      </c>
      <c r="P50" s="5" t="str">
        <f>VLOOKUP(Q50,'datemar &amp; dateaug kaf'!$I$5:$O$94,7,FALSE)</f>
        <v>1969-70</v>
      </c>
      <c r="Q50" s="18">
        <f>LARGE('datemar &amp; dateaug kaf'!$I$5:$I$94,'datemar &amp; dateaug kaf rank'!$A50)</f>
        <v>136.072061013</v>
      </c>
      <c r="R50" s="5" t="str">
        <f>VLOOKUP(S50,'datemar &amp; dateaug kaf'!$J$5:$O$94,6,FALSE)</f>
        <v>1959-60</v>
      </c>
      <c r="S50" s="18">
        <f>LARGE('datemar &amp; dateaug kaf'!$J$5:$J$94,'datemar &amp; dateaug kaf rank'!$A50)</f>
        <v>605.09551449900005</v>
      </c>
      <c r="T50" s="5" t="str">
        <f>VLOOKUP(U50,'datemar &amp; dateaug kaf'!$K$5:$O$94,5,FALSE)</f>
        <v>1999-2000</v>
      </c>
      <c r="U50" s="18">
        <f>LARGE('datemar &amp; dateaug kaf'!$K$5:$K$94,'datemar &amp; dateaug kaf rank'!$A50)</f>
        <v>442.55799993300002</v>
      </c>
      <c r="V50" s="5" t="str">
        <f>VLOOKUP(W50,'datemar &amp; dateaug kaf'!$L$5:$O$94,4,FALSE)</f>
        <v>1994-95</v>
      </c>
      <c r="W50" s="18">
        <f>LARGE('datemar &amp; dateaug kaf'!$L$5:$L$94,'datemar &amp; dateaug kaf rank'!$A50)</f>
        <v>269.71833699299998</v>
      </c>
      <c r="X50" s="5" t="str">
        <f>VLOOKUP(Y50,'datemar &amp; dateaug kaf'!$M$5:$O$94,3,FALSE)</f>
        <v>1961-62</v>
      </c>
      <c r="Y50" s="18">
        <f>LARGE('datemar &amp; dateaug kaf'!$M$5:$M$94,'datemar &amp; dateaug kaf rank'!$A50)</f>
        <v>142.220821113</v>
      </c>
      <c r="Z50" s="5" t="str">
        <f>VLOOKUP(AA50,'datemar &amp; dateaug kaf'!$N$5:$O$94,2,FALSE)</f>
        <v>2015-16</v>
      </c>
      <c r="AA50" s="18">
        <f>LARGE('datemar &amp; dateaug kaf'!$N$5:$N$94,'datemar &amp; dateaug kaf rank'!$A50)</f>
        <v>64.56198105</v>
      </c>
    </row>
    <row r="51" spans="1:27" x14ac:dyDescent="0.2">
      <c r="A51" s="5">
        <v>46</v>
      </c>
      <c r="B51" s="5" t="str">
        <f>VLOOKUP(C51,'datemar &amp; dateaug kaf'!$B$5:$O$94,14,FALSE)</f>
        <v>1947-48</v>
      </c>
      <c r="C51" s="18">
        <f>LARGE('datemar &amp; dateaug kaf'!$B$5:$B$94,'datemar &amp; dateaug kaf rank'!$A51)</f>
        <v>751.54707925499997</v>
      </c>
      <c r="D51" s="5" t="str">
        <f>VLOOKUP(E51,'datemar &amp; dateaug kaf'!$C$5:$O$94,13,FALSE)</f>
        <v>1963-64</v>
      </c>
      <c r="E51" s="18">
        <f>LARGE('datemar &amp; dateaug kaf'!$C$5:$C$94,'datemar &amp; dateaug kaf rank'!$A51)</f>
        <v>679.17418940699997</v>
      </c>
      <c r="F51" s="5" t="str">
        <f>VLOOKUP(G51,'datemar &amp; dateaug kaf'!$D$5:$O$94,12,FALSE)</f>
        <v>1963-64</v>
      </c>
      <c r="G51" s="18">
        <f>LARGE('datemar &amp; dateaug kaf'!$D$5:$D$94,'datemar &amp; dateaug kaf rank'!$A51)</f>
        <v>619.78906766700004</v>
      </c>
      <c r="H51" s="5" t="str">
        <f>VLOOKUP(I51,'datemar &amp; dateaug kaf'!$E$5:$O$94,11,FALSE)</f>
        <v>2017-18</v>
      </c>
      <c r="I51" s="18">
        <f>LARGE('datemar &amp; dateaug kaf'!$E$5:$E$94,'datemar &amp; dateaug kaf rank'!$A51)</f>
        <v>561.81221033700001</v>
      </c>
      <c r="J51" s="5" t="str">
        <f>VLOOKUP(K51,'datemar &amp; dateaug kaf'!$F$5:$O$94,10,FALSE)</f>
        <v>1958-59</v>
      </c>
      <c r="K51" s="18">
        <f>LARGE('datemar &amp; dateaug kaf'!$F$5:$F$94,'datemar &amp; dateaug kaf rank'!$A51)</f>
        <v>479.21651095499999</v>
      </c>
      <c r="L51" s="5" t="str">
        <f>VLOOKUP(M51,'datemar &amp; dateaug kaf'!$G$5:$O$94,9,FALSE)</f>
        <v>1958-59</v>
      </c>
      <c r="M51" s="18">
        <f>LARGE('datemar &amp; dateaug kaf'!$G$5:$G$94,'datemar &amp; dateaug kaf rank'!$A51)</f>
        <v>376.04031647700003</v>
      </c>
      <c r="N51" s="5" t="str">
        <f>VLOOKUP(O51,'datemar &amp; dateaug kaf'!$H$5:$O$94,8,FALSE)</f>
        <v>1931-32</v>
      </c>
      <c r="O51" s="18">
        <f>LARGE('datemar &amp; dateaug kaf'!$H$5:$H$94,'datemar &amp; dateaug kaf rank'!$A51)</f>
        <v>248.245279947</v>
      </c>
      <c r="P51" s="5" t="str">
        <f>VLOOKUP(Q51,'datemar &amp; dateaug kaf'!$I$5:$O$94,7,FALSE)</f>
        <v>1964-65</v>
      </c>
      <c r="Q51" s="18">
        <f>LARGE('datemar &amp; dateaug kaf'!$I$5:$I$94,'datemar &amp; dateaug kaf rank'!$A51)</f>
        <v>132.874705761</v>
      </c>
      <c r="R51" s="5" t="str">
        <f>VLOOKUP(S51,'datemar &amp; dateaug kaf'!$J$5:$O$94,6,FALSE)</f>
        <v>1965-66</v>
      </c>
      <c r="S51" s="18">
        <f>LARGE('datemar &amp; dateaug kaf'!$J$5:$J$94,'datemar &amp; dateaug kaf rank'!$A51)</f>
        <v>604.83171285599997</v>
      </c>
      <c r="T51" s="5" t="str">
        <f>VLOOKUP(U51,'datemar &amp; dateaug kaf'!$K$5:$O$94,5,FALSE)</f>
        <v>1984-85</v>
      </c>
      <c r="U51" s="18">
        <f>LARGE('datemar &amp; dateaug kaf'!$K$5:$K$94,'datemar &amp; dateaug kaf rank'!$A51)</f>
        <v>436.88725634399998</v>
      </c>
      <c r="V51" s="5" t="str">
        <f>VLOOKUP(W51,'datemar &amp; dateaug kaf'!$L$5:$O$94,4,FALSE)</f>
        <v>1934-35</v>
      </c>
      <c r="W51" s="18">
        <f>LARGE('datemar &amp; dateaug kaf'!$L$5:$L$94,'datemar &amp; dateaug kaf rank'!$A51)</f>
        <v>268.33189076400004</v>
      </c>
      <c r="X51" s="5" t="str">
        <f>VLOOKUP(Y51,'datemar &amp; dateaug kaf'!$M$5:$O$94,3,FALSE)</f>
        <v>2009-10</v>
      </c>
      <c r="Y51" s="18">
        <f>LARGE('datemar &amp; dateaug kaf'!$M$5:$M$94,'datemar &amp; dateaug kaf rank'!$A51)</f>
        <v>141.60594510300001</v>
      </c>
      <c r="Z51" s="5" t="str">
        <f>VLOOKUP(AA51,'datemar &amp; dateaug kaf'!$N$5:$O$94,2,FALSE)</f>
        <v>1954-55</v>
      </c>
      <c r="AA51" s="18">
        <f>LARGE('datemar &amp; dateaug kaf'!$N$5:$N$94,'datemar &amp; dateaug kaf rank'!$A51)</f>
        <v>63.639667034999995</v>
      </c>
    </row>
    <row r="52" spans="1:27" x14ac:dyDescent="0.2">
      <c r="A52" s="5">
        <v>47</v>
      </c>
      <c r="B52" s="5" t="str">
        <f>VLOOKUP(C52,'datemar &amp; dateaug kaf'!$B$5:$O$94,14,FALSE)</f>
        <v>1961-62</v>
      </c>
      <c r="C52" s="18">
        <f>LARGE('datemar &amp; dateaug kaf'!$B$5:$B$94,'datemar &amp; dateaug kaf rank'!$A52)</f>
        <v>746.25517862699996</v>
      </c>
      <c r="D52" s="5" t="str">
        <f>VLOOKUP(E52,'datemar &amp; dateaug kaf'!$C$5:$O$94,13,FALSE)</f>
        <v>1961-62</v>
      </c>
      <c r="E52" s="18">
        <f>LARGE('datemar &amp; dateaug kaf'!$C$5:$C$94,'datemar &amp; dateaug kaf rank'!$A52)</f>
        <v>678.49584232500001</v>
      </c>
      <c r="F52" s="5" t="str">
        <f>VLOOKUP(G52,'datemar &amp; dateaug kaf'!$D$5:$O$94,12,FALSE)</f>
        <v>2003-04</v>
      </c>
      <c r="G52" s="18">
        <f>LARGE('datemar &amp; dateaug kaf'!$D$5:$D$94,'datemar &amp; dateaug kaf rank'!$A52)</f>
        <v>615.75865459499994</v>
      </c>
      <c r="H52" s="5" t="str">
        <f>VLOOKUP(I52,'datemar &amp; dateaug kaf'!$E$5:$O$94,11,FALSE)</f>
        <v>1988-89</v>
      </c>
      <c r="I52" s="18">
        <f>LARGE('datemar &amp; dateaug kaf'!$E$5:$E$94,'datemar &amp; dateaug kaf rank'!$A52)</f>
        <v>559.78510297500009</v>
      </c>
      <c r="J52" s="5" t="str">
        <f>VLOOKUP(K52,'datemar &amp; dateaug kaf'!$F$5:$O$94,10,FALSE)</f>
        <v>1939-40</v>
      </c>
      <c r="K52" s="18">
        <f>LARGE('datemar &amp; dateaug kaf'!$F$5:$F$94,'datemar &amp; dateaug kaf rank'!$A52)</f>
        <v>476.18973420899999</v>
      </c>
      <c r="L52" s="5" t="str">
        <f>VLOOKUP(M52,'datemar &amp; dateaug kaf'!$G$5:$O$94,9,FALSE)</f>
        <v>1962-63</v>
      </c>
      <c r="M52" s="18">
        <f>LARGE('datemar &amp; dateaug kaf'!$G$5:$G$94,'datemar &amp; dateaug kaf rank'!$A52)</f>
        <v>373.72163887799996</v>
      </c>
      <c r="N52" s="5" t="str">
        <f>VLOOKUP(O52,'datemar &amp; dateaug kaf'!$H$5:$O$94,8,FALSE)</f>
        <v>2014-15</v>
      </c>
      <c r="O52" s="18">
        <f>LARGE('datemar &amp; dateaug kaf'!$H$5:$H$94,'datemar &amp; dateaug kaf rank'!$A52)</f>
        <v>247.79106508800001</v>
      </c>
      <c r="P52" s="5" t="str">
        <f>VLOOKUP(Q52,'datemar &amp; dateaug kaf'!$I$5:$O$94,7,FALSE)</f>
        <v>1946-47</v>
      </c>
      <c r="Q52" s="18">
        <f>LARGE('datemar &amp; dateaug kaf'!$I$5:$I$94,'datemar &amp; dateaug kaf rank'!$A52)</f>
        <v>129.73883810999999</v>
      </c>
      <c r="R52" s="5" t="str">
        <f>VLOOKUP(S52,'datemar &amp; dateaug kaf'!$J$5:$O$94,6,FALSE)</f>
        <v>1954-55</v>
      </c>
      <c r="S52" s="18">
        <f>LARGE('datemar &amp; dateaug kaf'!$J$5:$J$94,'datemar &amp; dateaug kaf rank'!$A52)</f>
        <v>600.32328327300002</v>
      </c>
      <c r="T52" s="5" t="str">
        <f>VLOOKUP(U52,'datemar &amp; dateaug kaf'!$K$5:$O$94,5,FALSE)</f>
        <v>1994-95</v>
      </c>
      <c r="U52" s="18">
        <f>LARGE('datemar &amp; dateaug kaf'!$K$5:$K$94,'datemar &amp; dateaug kaf rank'!$A52)</f>
        <v>436.71866130899997</v>
      </c>
      <c r="V52" s="5" t="str">
        <f>VLOOKUP(W52,'datemar &amp; dateaug kaf'!$L$5:$O$94,4,FALSE)</f>
        <v>1964-65</v>
      </c>
      <c r="W52" s="18">
        <f>LARGE('datemar &amp; dateaug kaf'!$L$5:$L$94,'datemar &amp; dateaug kaf rank'!$A52)</f>
        <v>266.33255199600001</v>
      </c>
      <c r="X52" s="5" t="str">
        <f>VLOOKUP(Y52,'datemar &amp; dateaug kaf'!$M$5:$O$94,3,FALSE)</f>
        <v>1962-63</v>
      </c>
      <c r="Y52" s="18">
        <f>LARGE('datemar &amp; dateaug kaf'!$M$5:$M$94,'datemar &amp; dateaug kaf rank'!$A52)</f>
        <v>141.175531896</v>
      </c>
      <c r="Z52" s="5" t="str">
        <f>VLOOKUP(AA52,'datemar &amp; dateaug kaf'!$N$5:$O$94,2,FALSE)</f>
        <v>1954-55</v>
      </c>
      <c r="AA52" s="18">
        <f>LARGE('datemar &amp; dateaug kaf'!$N$5:$N$94,'datemar &amp; dateaug kaf rank'!$A52)</f>
        <v>63.639667034999995</v>
      </c>
    </row>
    <row r="53" spans="1:27" x14ac:dyDescent="0.2">
      <c r="A53" s="5">
        <v>48</v>
      </c>
      <c r="B53" s="5" t="str">
        <f>VLOOKUP(C53,'datemar &amp; dateaug kaf'!$B$5:$O$94,14,FALSE)</f>
        <v>1963-64</v>
      </c>
      <c r="C53" s="18">
        <f>LARGE('datemar &amp; dateaug kaf'!$B$5:$B$94,'datemar &amp; dateaug kaf rank'!$A53)</f>
        <v>743.92063326000005</v>
      </c>
      <c r="D53" s="5" t="str">
        <f>VLOOKUP(E53,'datemar &amp; dateaug kaf'!$C$5:$O$94,13,FALSE)</f>
        <v>2007-08</v>
      </c>
      <c r="E53" s="18">
        <f>LARGE('datemar &amp; dateaug kaf'!$C$5:$C$94,'datemar &amp; dateaug kaf rank'!$A53)</f>
        <v>672.77749543200002</v>
      </c>
      <c r="F53" s="5" t="str">
        <f>VLOOKUP(G53,'datemar &amp; dateaug kaf'!$D$5:$O$94,12,FALSE)</f>
        <v>1961-62</v>
      </c>
      <c r="G53" s="18">
        <f>LARGE('datemar &amp; dateaug kaf'!$D$5:$D$94,'datemar &amp; dateaug kaf rank'!$A53)</f>
        <v>614.76691909500005</v>
      </c>
      <c r="H53" s="5" t="str">
        <f>VLOOKUP(I53,'datemar &amp; dateaug kaf'!$E$5:$O$94,11,FALSE)</f>
        <v>1946-47</v>
      </c>
      <c r="I53" s="18">
        <f>LARGE('datemar &amp; dateaug kaf'!$E$5:$E$94,'datemar &amp; dateaug kaf rank'!$A53)</f>
        <v>558.25584683399995</v>
      </c>
      <c r="J53" s="5" t="str">
        <f>VLOOKUP(K53,'datemar &amp; dateaug kaf'!$F$5:$O$94,10,FALSE)</f>
        <v>1988-89</v>
      </c>
      <c r="K53" s="18">
        <f>LARGE('datemar &amp; dateaug kaf'!$F$5:$F$94,'datemar &amp; dateaug kaf rank'!$A53)</f>
        <v>474.57518881499999</v>
      </c>
      <c r="L53" s="5" t="str">
        <f>VLOOKUP(M53,'datemar &amp; dateaug kaf'!$G$5:$O$94,9,FALSE)</f>
        <v>1944-45</v>
      </c>
      <c r="M53" s="18">
        <f>LARGE('datemar &amp; dateaug kaf'!$G$5:$G$94,'datemar &amp; dateaug kaf rank'!$A53)</f>
        <v>370.33982082299997</v>
      </c>
      <c r="N53" s="5" t="str">
        <f>VLOOKUP(O53,'datemar &amp; dateaug kaf'!$H$5:$O$94,8,FALSE)</f>
        <v>1929-30</v>
      </c>
      <c r="O53" s="18">
        <f>LARGE('datemar &amp; dateaug kaf'!$H$5:$H$94,'datemar &amp; dateaug kaf rank'!$A53)</f>
        <v>245.33552799</v>
      </c>
      <c r="P53" s="5" t="str">
        <f>VLOOKUP(Q53,'datemar &amp; dateaug kaf'!$I$5:$O$94,7,FALSE)</f>
        <v>2012-13</v>
      </c>
      <c r="Q53" s="18">
        <f>LARGE('datemar &amp; dateaug kaf'!$I$5:$I$94,'datemar &amp; dateaug kaf rank'!$A53)</f>
        <v>129.492887706</v>
      </c>
      <c r="R53" s="5" t="str">
        <f>VLOOKUP(S53,'datemar &amp; dateaug kaf'!$J$5:$O$94,6,FALSE)</f>
        <v>1962-63</v>
      </c>
      <c r="S53" s="18">
        <f>LARGE('datemar &amp; dateaug kaf'!$J$5:$J$94,'datemar &amp; dateaug kaf rank'!$A53)</f>
        <v>584.13815991299998</v>
      </c>
      <c r="T53" s="5" t="str">
        <f>VLOOKUP(U53,'datemar &amp; dateaug kaf'!$K$5:$O$94,5,FALSE)</f>
        <v>1935-36</v>
      </c>
      <c r="U53" s="18">
        <f>LARGE('datemar &amp; dateaug kaf'!$K$5:$K$94,'datemar &amp; dateaug kaf rank'!$A53)</f>
        <v>435.911388612</v>
      </c>
      <c r="V53" s="5" t="str">
        <f>VLOOKUP(W53,'datemar &amp; dateaug kaf'!$L$5:$O$94,4,FALSE)</f>
        <v>2008-09</v>
      </c>
      <c r="W53" s="18">
        <f>LARGE('datemar &amp; dateaug kaf'!$L$5:$L$94,'datemar &amp; dateaug kaf rank'!$A53)</f>
        <v>264.69420494999997</v>
      </c>
      <c r="X53" s="5" t="str">
        <f>VLOOKUP(Y53,'datemar &amp; dateaug kaf'!$M$5:$O$94,3,FALSE)</f>
        <v>1959-60</v>
      </c>
      <c r="Y53" s="18">
        <f>LARGE('datemar &amp; dateaug kaf'!$M$5:$M$94,'datemar &amp; dateaug kaf rank'!$A53)</f>
        <v>140.74511868900001</v>
      </c>
      <c r="Z53" s="5" t="str">
        <f>VLOOKUP(AA53,'datemar &amp; dateaug kaf'!$N$5:$O$94,2,FALSE)</f>
        <v>2017-18</v>
      </c>
      <c r="AA53" s="18">
        <f>LARGE('datemar &amp; dateaug kaf'!$N$5:$N$94,'datemar &amp; dateaug kaf rank'!$A53)</f>
        <v>63.578179433999999</v>
      </c>
    </row>
    <row r="54" spans="1:27" x14ac:dyDescent="0.2">
      <c r="A54" s="5">
        <v>49</v>
      </c>
      <c r="B54" s="5" t="str">
        <f>VLOOKUP(C54,'datemar &amp; dateaug kaf'!$B$5:$O$94,14,FALSE)</f>
        <v>2008-09</v>
      </c>
      <c r="C54" s="18">
        <f>LARGE('datemar &amp; dateaug kaf'!$B$5:$B$94,'datemar &amp; dateaug kaf rank'!$A54)</f>
        <v>740.53881520499999</v>
      </c>
      <c r="D54" s="5" t="str">
        <f>VLOOKUP(E54,'datemar &amp; dateaug kaf'!$C$5:$O$94,13,FALSE)</f>
        <v>1986-87</v>
      </c>
      <c r="E54" s="18">
        <f>LARGE('datemar &amp; dateaug kaf'!$C$5:$C$94,'datemar &amp; dateaug kaf rank'!$A54)</f>
        <v>669.03865259700001</v>
      </c>
      <c r="F54" s="5" t="str">
        <f>VLOOKUP(G54,'datemar &amp; dateaug kaf'!$D$5:$O$94,12,FALSE)</f>
        <v>1994-95</v>
      </c>
      <c r="G54" s="18">
        <f>LARGE('datemar &amp; dateaug kaf'!$D$5:$D$94,'datemar &amp; dateaug kaf rank'!$A54)</f>
        <v>613.24956378000002</v>
      </c>
      <c r="H54" s="5" t="str">
        <f>VLOOKUP(I54,'datemar &amp; dateaug kaf'!$E$5:$O$94,11,FALSE)</f>
        <v>1963-64</v>
      </c>
      <c r="I54" s="18">
        <f>LARGE('datemar &amp; dateaug kaf'!$E$5:$E$94,'datemar &amp; dateaug kaf rank'!$A54)</f>
        <v>557.44064025299997</v>
      </c>
      <c r="J54" s="5" t="str">
        <f>VLOOKUP(K54,'datemar &amp; dateaug kaf'!$F$5:$O$94,10,FALSE)</f>
        <v>1949-50</v>
      </c>
      <c r="K54" s="18">
        <f>LARGE('datemar &amp; dateaug kaf'!$F$5:$F$94,'datemar &amp; dateaug kaf rank'!$A54)</f>
        <v>465.97882550099996</v>
      </c>
      <c r="L54" s="5" t="str">
        <f>VLOOKUP(M54,'datemar &amp; dateaug kaf'!$G$5:$O$94,9,FALSE)</f>
        <v>1935-36</v>
      </c>
      <c r="M54" s="18">
        <f>LARGE('datemar &amp; dateaug kaf'!$G$5:$G$94,'datemar &amp; dateaug kaf rank'!$A54)</f>
        <v>366.73188707399999</v>
      </c>
      <c r="N54" s="5" t="str">
        <f>VLOOKUP(O54,'datemar &amp; dateaug kaf'!$H$5:$O$94,8,FALSE)</f>
        <v>1975-76</v>
      </c>
      <c r="O54" s="18">
        <f>LARGE('datemar &amp; dateaug kaf'!$H$5:$H$94,'datemar &amp; dateaug kaf rank'!$A54)</f>
        <v>244.825775943</v>
      </c>
      <c r="P54" s="5" t="str">
        <f>VLOOKUP(Q54,'datemar &amp; dateaug kaf'!$I$5:$O$94,7,FALSE)</f>
        <v>2008-09</v>
      </c>
      <c r="Q54" s="18">
        <f>LARGE('datemar &amp; dateaug kaf'!$I$5:$I$94,'datemar &amp; dateaug kaf rank'!$A54)</f>
        <v>128.447598489</v>
      </c>
      <c r="R54" s="5" t="str">
        <f>VLOOKUP(S54,'datemar &amp; dateaug kaf'!$J$5:$O$94,6,FALSE)</f>
        <v>1994-95</v>
      </c>
      <c r="S54" s="18">
        <f>LARGE('datemar &amp; dateaug kaf'!$J$5:$J$94,'datemar &amp; dateaug kaf rank'!$A54)</f>
        <v>580.00460634900003</v>
      </c>
      <c r="T54" s="5" t="str">
        <f>VLOOKUP(U54,'datemar &amp; dateaug kaf'!$K$5:$O$94,5,FALSE)</f>
        <v>1962-63</v>
      </c>
      <c r="U54" s="18">
        <f>LARGE('datemar &amp; dateaug kaf'!$K$5:$K$94,'datemar &amp; dateaug kaf rank'!$A54)</f>
        <v>428.23733931299995</v>
      </c>
      <c r="V54" s="5" t="str">
        <f>VLOOKUP(W54,'datemar &amp; dateaug kaf'!$L$5:$O$94,4,FALSE)</f>
        <v>1961-62</v>
      </c>
      <c r="W54" s="18">
        <f>LARGE('datemar &amp; dateaug kaf'!$L$5:$L$94,'datemar &amp; dateaug kaf rank'!$A54)</f>
        <v>261.52660176299997</v>
      </c>
      <c r="X54" s="5" t="str">
        <f>VLOOKUP(Y54,'datemar &amp; dateaug kaf'!$M$5:$O$94,3,FALSE)</f>
        <v>2006-07</v>
      </c>
      <c r="Y54" s="18">
        <f>LARGE('datemar &amp; dateaug kaf'!$M$5:$M$94,'datemar &amp; dateaug kaf rank'!$A54)</f>
        <v>140.13024267899999</v>
      </c>
      <c r="Z54" s="5" t="str">
        <f>VLOOKUP(AA54,'datemar &amp; dateaug kaf'!$N$5:$O$94,2,FALSE)</f>
        <v>2003-04</v>
      </c>
      <c r="AA54" s="18">
        <f>LARGE('datemar &amp; dateaug kaf'!$N$5:$N$94,'datemar &amp; dateaug kaf rank'!$A54)</f>
        <v>63.209253828000001</v>
      </c>
    </row>
    <row r="55" spans="1:27" x14ac:dyDescent="0.2">
      <c r="A55" s="5">
        <v>50</v>
      </c>
      <c r="B55" s="5" t="str">
        <f>VLOOKUP(C55,'datemar &amp; dateaug kaf'!$B$5:$O$94,14,FALSE)</f>
        <v>2007-08</v>
      </c>
      <c r="C55" s="18">
        <f>LARGE('datemar &amp; dateaug kaf'!$B$5:$B$94,'datemar &amp; dateaug kaf rank'!$A55)</f>
        <v>738.81517890600003</v>
      </c>
      <c r="D55" s="5" t="str">
        <f>VLOOKUP(E55,'datemar &amp; dateaug kaf'!$C$5:$O$94,13,FALSE)</f>
        <v>2003-04</v>
      </c>
      <c r="E55" s="18">
        <f>LARGE('datemar &amp; dateaug kaf'!$C$5:$C$94,'datemar &amp; dateaug kaf rank'!$A55)</f>
        <v>667.40823943500004</v>
      </c>
      <c r="F55" s="5" t="str">
        <f>VLOOKUP(G55,'datemar &amp; dateaug kaf'!$D$5:$O$94,12,FALSE)</f>
        <v>2007-08</v>
      </c>
      <c r="G55" s="18">
        <f>LARGE('datemar &amp; dateaug kaf'!$D$5:$D$94,'datemar &amp; dateaug kaf rank'!$A55)</f>
        <v>613.21386130200005</v>
      </c>
      <c r="H55" s="5" t="str">
        <f>VLOOKUP(I55,'datemar &amp; dateaug kaf'!$E$5:$O$94,11,FALSE)</f>
        <v>1992-93</v>
      </c>
      <c r="I55" s="18">
        <f>LARGE('datemar &amp; dateaug kaf'!$E$5:$E$94,'datemar &amp; dateaug kaf rank'!$A55)</f>
        <v>553.27733462399999</v>
      </c>
      <c r="J55" s="5" t="str">
        <f>VLOOKUP(K55,'datemar &amp; dateaug kaf'!$F$5:$O$94,10,FALSE)</f>
        <v>1946-47</v>
      </c>
      <c r="K55" s="18">
        <f>LARGE('datemar &amp; dateaug kaf'!$F$5:$F$94,'datemar &amp; dateaug kaf rank'!$A55)</f>
        <v>462.69221405399998</v>
      </c>
      <c r="L55" s="5" t="str">
        <f>VLOOKUP(M55,'datemar &amp; dateaug kaf'!$G$5:$O$94,9,FALSE)</f>
        <v>2008-09</v>
      </c>
      <c r="M55" s="18">
        <f>LARGE('datemar &amp; dateaug kaf'!$G$5:$G$94,'datemar &amp; dateaug kaf rank'!$A55)</f>
        <v>366.04957304999999</v>
      </c>
      <c r="N55" s="5" t="str">
        <f>VLOOKUP(O55,'datemar &amp; dateaug kaf'!$H$5:$O$94,8,FALSE)</f>
        <v>1945-46</v>
      </c>
      <c r="O55" s="18">
        <f>LARGE('datemar &amp; dateaug kaf'!$H$5:$H$94,'datemar &amp; dateaug kaf rank'!$A55)</f>
        <v>243.439329714</v>
      </c>
      <c r="P55" s="5" t="str">
        <f>VLOOKUP(Q55,'datemar &amp; dateaug kaf'!$I$5:$O$94,7,FALSE)</f>
        <v>1948-49</v>
      </c>
      <c r="Q55" s="18">
        <f>LARGE('datemar &amp; dateaug kaf'!$I$5:$I$94,'datemar &amp; dateaug kaf rank'!$A55)</f>
        <v>128.078672883</v>
      </c>
      <c r="R55" s="5" t="str">
        <f>VLOOKUP(S55,'datemar &amp; dateaug kaf'!$J$5:$O$94,6,FALSE)</f>
        <v>1961-62</v>
      </c>
      <c r="S55" s="18">
        <f>LARGE('datemar &amp; dateaug kaf'!$J$5:$J$94,'datemar &amp; dateaug kaf rank'!$A55)</f>
        <v>577.06708579799999</v>
      </c>
      <c r="T55" s="5" t="str">
        <f>VLOOKUP(U55,'datemar &amp; dateaug kaf'!$K$5:$O$94,5,FALSE)</f>
        <v>2009-10</v>
      </c>
      <c r="U55" s="18">
        <f>LARGE('datemar &amp; dateaug kaf'!$K$5:$K$94,'datemar &amp; dateaug kaf rank'!$A55)</f>
        <v>425.41089313800001</v>
      </c>
      <c r="V55" s="5" t="str">
        <f>VLOOKUP(W55,'datemar &amp; dateaug kaf'!$L$5:$O$94,4,FALSE)</f>
        <v>1935-36</v>
      </c>
      <c r="W55" s="18">
        <f>LARGE('datemar &amp; dateaug kaf'!$L$5:$L$94,'datemar &amp; dateaug kaf rank'!$A55)</f>
        <v>251.202635208</v>
      </c>
      <c r="X55" s="5" t="str">
        <f>VLOOKUP(Y55,'datemar &amp; dateaug kaf'!$M$5:$O$94,3,FALSE)</f>
        <v>1985-86</v>
      </c>
      <c r="Y55" s="18">
        <f>LARGE('datemar &amp; dateaug kaf'!$M$5:$M$94,'datemar &amp; dateaug kaf rank'!$A55)</f>
        <v>138.40858985099999</v>
      </c>
      <c r="Z55" s="5" t="str">
        <f>VLOOKUP(AA55,'datemar &amp; dateaug kaf'!$N$5:$O$94,2,FALSE)</f>
        <v>2009-10</v>
      </c>
      <c r="AA55" s="18">
        <f>LARGE('datemar &amp; dateaug kaf'!$N$5:$N$94,'datemar &amp; dateaug kaf rank'!$A55)</f>
        <v>63.024791024999999</v>
      </c>
    </row>
    <row r="56" spans="1:27" x14ac:dyDescent="0.2">
      <c r="A56" s="5">
        <v>51</v>
      </c>
      <c r="B56" s="5" t="str">
        <f>VLOOKUP(C56,'datemar &amp; dateaug kaf'!$B$5:$O$94,14,FALSE)</f>
        <v>1986-87</v>
      </c>
      <c r="C56" s="18">
        <f>LARGE('datemar &amp; dateaug kaf'!$B$5:$B$94,'datemar &amp; dateaug kaf rank'!$A56)</f>
        <v>732.6783196319999</v>
      </c>
      <c r="D56" s="5" t="str">
        <f>VLOOKUP(E56,'datemar &amp; dateaug kaf'!$C$5:$O$94,13,FALSE)</f>
        <v>2008-09</v>
      </c>
      <c r="E56" s="18">
        <f>LARGE('datemar &amp; dateaug kaf'!$C$5:$C$94,'datemar &amp; dateaug kaf rank'!$A56)</f>
        <v>664.66311557100005</v>
      </c>
      <c r="F56" s="5" t="str">
        <f>VLOOKUP(G56,'datemar &amp; dateaug kaf'!$D$5:$O$94,12,FALSE)</f>
        <v>1988-89</v>
      </c>
      <c r="G56" s="18">
        <f>LARGE('datemar &amp; dateaug kaf'!$D$5:$D$94,'datemar &amp; dateaug kaf rank'!$A56)</f>
        <v>609.03667137600007</v>
      </c>
      <c r="H56" s="5" t="str">
        <f>VLOOKUP(I56,'datemar &amp; dateaug kaf'!$E$5:$O$94,11,FALSE)</f>
        <v>1961-62</v>
      </c>
      <c r="I56" s="18">
        <f>LARGE('datemar &amp; dateaug kaf'!$E$5:$E$94,'datemar &amp; dateaug kaf rank'!$A56)</f>
        <v>543.87171514199997</v>
      </c>
      <c r="J56" s="5" t="str">
        <f>VLOOKUP(K56,'datemar &amp; dateaug kaf'!$F$5:$O$94,10,FALSE)</f>
        <v>1941-42</v>
      </c>
      <c r="K56" s="18">
        <f>LARGE('datemar &amp; dateaug kaf'!$F$5:$F$94,'datemar &amp; dateaug kaf rank'!$A56)</f>
        <v>458.46345388200001</v>
      </c>
      <c r="L56" s="5" t="str">
        <f>VLOOKUP(M56,'datemar &amp; dateaug kaf'!$G$5:$O$94,9,FALSE)</f>
        <v>1986-87</v>
      </c>
      <c r="M56" s="18">
        <f>LARGE('datemar &amp; dateaug kaf'!$G$5:$G$94,'datemar &amp; dateaug kaf rank'!$A56)</f>
        <v>351.764614908</v>
      </c>
      <c r="N56" s="5" t="str">
        <f>VLOOKUP(O56,'datemar &amp; dateaug kaf'!$H$5:$O$94,8,FALSE)</f>
        <v>1946-47</v>
      </c>
      <c r="O56" s="18">
        <f>LARGE('datemar &amp; dateaug kaf'!$H$5:$H$94,'datemar &amp; dateaug kaf rank'!$A56)</f>
        <v>239.36924722200001</v>
      </c>
      <c r="P56" s="5" t="str">
        <f>VLOOKUP(Q56,'datemar &amp; dateaug kaf'!$I$5:$O$94,7,FALSE)</f>
        <v>1990-91</v>
      </c>
      <c r="Q56" s="18">
        <f>LARGE('datemar &amp; dateaug kaf'!$I$5:$I$94,'datemar &amp; dateaug kaf rank'!$A56)</f>
        <v>127.586772075</v>
      </c>
      <c r="R56" s="5" t="str">
        <f>VLOOKUP(S56,'datemar &amp; dateaug kaf'!$J$5:$O$94,6,FALSE)</f>
        <v>2015-16</v>
      </c>
      <c r="S56" s="18">
        <f>LARGE('datemar &amp; dateaug kaf'!$J$5:$J$94,'datemar &amp; dateaug kaf rank'!$A56)</f>
        <v>570.86675545200001</v>
      </c>
      <c r="T56" s="5" t="str">
        <f>VLOOKUP(U56,'datemar &amp; dateaug kaf'!$K$5:$O$94,5,FALSE)</f>
        <v>1961-62</v>
      </c>
      <c r="U56" s="18">
        <f>LARGE('datemar &amp; dateaug kaf'!$K$5:$K$94,'datemar &amp; dateaug kaf rank'!$A56)</f>
        <v>410.63403418800004</v>
      </c>
      <c r="V56" s="5" t="str">
        <f>VLOOKUP(W56,'datemar &amp; dateaug kaf'!$L$5:$O$94,4,FALSE)</f>
        <v>1944-45</v>
      </c>
      <c r="W56" s="18">
        <f>LARGE('datemar &amp; dateaug kaf'!$L$5:$L$94,'datemar &amp; dateaug kaf rank'!$A56)</f>
        <v>250.60164349499999</v>
      </c>
      <c r="X56" s="5" t="str">
        <f>VLOOKUP(Y56,'datemar &amp; dateaug kaf'!$M$5:$O$94,3,FALSE)</f>
        <v>2015-16</v>
      </c>
      <c r="Y56" s="18">
        <f>LARGE('datemar &amp; dateaug kaf'!$M$5:$M$94,'datemar &amp; dateaug kaf rank'!$A56)</f>
        <v>138.03966424499998</v>
      </c>
      <c r="Z56" s="5" t="str">
        <f>VLOOKUP(AA56,'datemar &amp; dateaug kaf'!$N$5:$O$94,2,FALSE)</f>
        <v>2012-13</v>
      </c>
      <c r="AA56" s="18">
        <f>LARGE('datemar &amp; dateaug kaf'!$N$5:$N$94,'datemar &amp; dateaug kaf rank'!$A56)</f>
        <v>62.471402615999999</v>
      </c>
    </row>
    <row r="57" spans="1:27" x14ac:dyDescent="0.2">
      <c r="A57" s="5">
        <v>52</v>
      </c>
      <c r="B57" s="5" t="str">
        <f>VLOOKUP(C57,'datemar &amp; dateaug kaf'!$B$5:$O$94,14,FALSE)</f>
        <v>2003-04</v>
      </c>
      <c r="C57" s="18">
        <f>LARGE('datemar &amp; dateaug kaf'!$B$5:$B$94,'datemar &amp; dateaug kaf rank'!$A57)</f>
        <v>724.46873316300002</v>
      </c>
      <c r="D57" s="5" t="str">
        <f>VLOOKUP(E57,'datemar &amp; dateaug kaf'!$C$5:$O$94,13,FALSE)</f>
        <v>1972-73</v>
      </c>
      <c r="E57" s="18">
        <f>LARGE('datemar &amp; dateaug kaf'!$C$5:$C$94,'datemar &amp; dateaug kaf rank'!$A57)</f>
        <v>662.29683466799997</v>
      </c>
      <c r="F57" s="5" t="str">
        <f>VLOOKUP(G57,'datemar &amp; dateaug kaf'!$D$5:$O$94,12,FALSE)</f>
        <v>2008-09</v>
      </c>
      <c r="G57" s="18">
        <f>LARGE('datemar &amp; dateaug kaf'!$D$5:$D$94,'datemar &amp; dateaug kaf rank'!$A57)</f>
        <v>600.22014278100005</v>
      </c>
      <c r="H57" s="5" t="str">
        <f>VLOOKUP(I57,'datemar &amp; dateaug kaf'!$E$5:$O$94,11,FALSE)</f>
        <v>2007-08</v>
      </c>
      <c r="I57" s="18">
        <f>LARGE('datemar &amp; dateaug kaf'!$E$5:$E$94,'datemar &amp; dateaug kaf rank'!$A57)</f>
        <v>538.26047568299998</v>
      </c>
      <c r="J57" s="5" t="str">
        <f>VLOOKUP(K57,'datemar &amp; dateaug kaf'!$F$5:$O$94,10,FALSE)</f>
        <v>2008-09</v>
      </c>
      <c r="K57" s="18">
        <f>LARGE('datemar &amp; dateaug kaf'!$F$5:$F$94,'datemar &amp; dateaug kaf rank'!$A57)</f>
        <v>455.88295811099999</v>
      </c>
      <c r="L57" s="5" t="str">
        <f>VLOOKUP(M57,'datemar &amp; dateaug kaf'!$G$5:$O$94,9,FALSE)</f>
        <v>1966-67</v>
      </c>
      <c r="M57" s="18">
        <f>LARGE('datemar &amp; dateaug kaf'!$G$5:$G$94,'datemar &amp; dateaug kaf rank'!$A57)</f>
        <v>350.10246620999999</v>
      </c>
      <c r="N57" s="5" t="str">
        <f>VLOOKUP(O57,'datemar &amp; dateaug kaf'!$H$5:$O$94,8,FALSE)</f>
        <v>2007-08</v>
      </c>
      <c r="O57" s="18">
        <f>LARGE('datemar &amp; dateaug kaf'!$H$5:$H$94,'datemar &amp; dateaug kaf rank'!$A57)</f>
        <v>235.44395811300001</v>
      </c>
      <c r="P57" s="5" t="str">
        <f>VLOOKUP(Q57,'datemar &amp; dateaug kaf'!$I$5:$O$94,7,FALSE)</f>
        <v>2005-06</v>
      </c>
      <c r="Q57" s="18">
        <f>LARGE('datemar &amp; dateaug kaf'!$I$5:$I$94,'datemar &amp; dateaug kaf rank'!$A57)</f>
        <v>124.08197881800001</v>
      </c>
      <c r="R57" s="5" t="str">
        <f>VLOOKUP(S57,'datemar &amp; dateaug kaf'!$J$5:$O$94,6,FALSE)</f>
        <v>1966-67</v>
      </c>
      <c r="S57" s="18">
        <f>LARGE('datemar &amp; dateaug kaf'!$J$5:$J$94,'datemar &amp; dateaug kaf rank'!$A57)</f>
        <v>566.15799529800006</v>
      </c>
      <c r="T57" s="5" t="str">
        <f>VLOOKUP(U57,'datemar &amp; dateaug kaf'!$K$5:$O$94,5,FALSE)</f>
        <v>2003-04</v>
      </c>
      <c r="U57" s="18">
        <f>LARGE('datemar &amp; dateaug kaf'!$K$5:$K$94,'datemar &amp; dateaug kaf rank'!$A57)</f>
        <v>410.44362097200002</v>
      </c>
      <c r="V57" s="5" t="str">
        <f>VLOOKUP(W57,'datemar &amp; dateaug kaf'!$L$5:$O$94,4,FALSE)</f>
        <v>2003-04</v>
      </c>
      <c r="W57" s="18">
        <f>LARGE('datemar &amp; dateaug kaf'!$L$5:$L$94,'datemar &amp; dateaug kaf rank'!$A57)</f>
        <v>249.96098236200001</v>
      </c>
      <c r="X57" s="5" t="str">
        <f>VLOOKUP(Y57,'datemar &amp; dateaug kaf'!$M$5:$O$94,3,FALSE)</f>
        <v>1934-35</v>
      </c>
      <c r="Y57" s="18">
        <f>LARGE('datemar &amp; dateaug kaf'!$M$5:$M$94,'datemar &amp; dateaug kaf rank'!$A57)</f>
        <v>137.36330063399998</v>
      </c>
      <c r="Z57" s="5" t="str">
        <f>VLOOKUP(AA57,'datemar &amp; dateaug kaf'!$N$5:$O$94,2,FALSE)</f>
        <v>1936-37</v>
      </c>
      <c r="AA57" s="18">
        <f>LARGE('datemar &amp; dateaug kaf'!$N$5:$N$94,'datemar &amp; dateaug kaf rank'!$A57)</f>
        <v>62.409915014999996</v>
      </c>
    </row>
    <row r="58" spans="1:27" x14ac:dyDescent="0.2">
      <c r="A58" s="5">
        <v>53</v>
      </c>
      <c r="B58" s="5" t="str">
        <f>VLOOKUP(C58,'datemar &amp; dateaug kaf'!$B$5:$O$94,14,FALSE)</f>
        <v>1949-50</v>
      </c>
      <c r="C58" s="18">
        <f>LARGE('datemar &amp; dateaug kaf'!$B$5:$B$94,'datemar &amp; dateaug kaf rank'!$A58)</f>
        <v>723.23699767199992</v>
      </c>
      <c r="D58" s="5" t="str">
        <f>VLOOKUP(E58,'datemar &amp; dateaug kaf'!$C$5:$O$94,13,FALSE)</f>
        <v>1988-89</v>
      </c>
      <c r="E58" s="18">
        <f>LARGE('datemar &amp; dateaug kaf'!$C$5:$C$94,'datemar &amp; dateaug kaf rank'!$A58)</f>
        <v>660.38873556600004</v>
      </c>
      <c r="F58" s="5" t="str">
        <f>VLOOKUP(G58,'datemar &amp; dateaug kaf'!$D$5:$O$94,12,FALSE)</f>
        <v>1992-93</v>
      </c>
      <c r="G58" s="18">
        <f>LARGE('datemar &amp; dateaug kaf'!$D$5:$D$94,'datemar &amp; dateaug kaf rank'!$A58)</f>
        <v>597.60989494499995</v>
      </c>
      <c r="H58" s="5" t="str">
        <f>VLOOKUP(I58,'datemar &amp; dateaug kaf'!$E$5:$O$94,11,FALSE)</f>
        <v>2002-03</v>
      </c>
      <c r="I58" s="18">
        <f>LARGE('datemar &amp; dateaug kaf'!$E$5:$E$94,'datemar &amp; dateaug kaf rank'!$A58)</f>
        <v>538.13750048100007</v>
      </c>
      <c r="J58" s="5" t="str">
        <f>VLOOKUP(K58,'datemar &amp; dateaug kaf'!$F$5:$O$94,10,FALSE)</f>
        <v>2007-08</v>
      </c>
      <c r="K58" s="18">
        <f>LARGE('datemar &amp; dateaug kaf'!$F$5:$F$94,'datemar &amp; dateaug kaf rank'!$A58)</f>
        <v>442.04229747300002</v>
      </c>
      <c r="L58" s="5" t="str">
        <f>VLOOKUP(M58,'datemar &amp; dateaug kaf'!$G$5:$O$94,9,FALSE)</f>
        <v>2007-08</v>
      </c>
      <c r="M58" s="18">
        <f>LARGE('datemar &amp; dateaug kaf'!$G$5:$G$94,'datemar &amp; dateaug kaf rank'!$A58)</f>
        <v>346.79800352400002</v>
      </c>
      <c r="N58" s="5" t="str">
        <f>VLOOKUP(O58,'datemar &amp; dateaug kaf'!$H$5:$O$94,8,FALSE)</f>
        <v>1978-79</v>
      </c>
      <c r="O58" s="18">
        <f>LARGE('datemar &amp; dateaug kaf'!$H$5:$H$94,'datemar &amp; dateaug kaf rank'!$A58)</f>
        <v>233.29387554899998</v>
      </c>
      <c r="P58" s="5" t="str">
        <f>VLOOKUP(Q58,'datemar &amp; dateaug kaf'!$I$5:$O$94,7,FALSE)</f>
        <v>1979-80</v>
      </c>
      <c r="Q58" s="18">
        <f>LARGE('datemar &amp; dateaug kaf'!$I$5:$I$94,'datemar &amp; dateaug kaf rank'!$A58)</f>
        <v>123.71305321200001</v>
      </c>
      <c r="R58" s="5" t="str">
        <f>VLOOKUP(S58,'datemar &amp; dateaug kaf'!$J$5:$O$94,6,FALSE)</f>
        <v>2003-04</v>
      </c>
      <c r="S58" s="18">
        <f>LARGE('datemar &amp; dateaug kaf'!$J$5:$J$94,'datemar &amp; dateaug kaf rank'!$A58)</f>
        <v>558.66840880200004</v>
      </c>
      <c r="T58" s="5" t="str">
        <f>VLOOKUP(U58,'datemar &amp; dateaug kaf'!$K$5:$O$94,5,FALSE)</f>
        <v>1964-65</v>
      </c>
      <c r="U58" s="18">
        <f>LARGE('datemar &amp; dateaug kaf'!$K$5:$K$94,'datemar &amp; dateaug kaf rank'!$A58)</f>
        <v>408.79932351299999</v>
      </c>
      <c r="V58" s="5" t="str">
        <f>VLOOKUP(W58,'datemar &amp; dateaug kaf'!$L$5:$O$94,4,FALSE)</f>
        <v>1985-86</v>
      </c>
      <c r="W58" s="18">
        <f>LARGE('datemar &amp; dateaug kaf'!$L$5:$L$94,'datemar &amp; dateaug kaf rank'!$A58)</f>
        <v>245.516023851</v>
      </c>
      <c r="X58" s="5" t="str">
        <f>VLOOKUP(Y58,'datemar &amp; dateaug kaf'!$M$5:$O$94,3,FALSE)</f>
        <v>1966-67</v>
      </c>
      <c r="Y58" s="18">
        <f>LARGE('datemar &amp; dateaug kaf'!$M$5:$M$94,'datemar &amp; dateaug kaf rank'!$A58)</f>
        <v>136.74842462399999</v>
      </c>
      <c r="Z58" s="5" t="str">
        <f>VLOOKUP(AA58,'datemar &amp; dateaug kaf'!$N$5:$O$94,2,FALSE)</f>
        <v>1946-47</v>
      </c>
      <c r="AA58" s="18">
        <f>LARGE('datemar &amp; dateaug kaf'!$N$5:$N$94,'datemar &amp; dateaug kaf rank'!$A58)</f>
        <v>61.487601000000005</v>
      </c>
    </row>
    <row r="59" spans="1:27" x14ac:dyDescent="0.2">
      <c r="A59" s="5">
        <v>54</v>
      </c>
      <c r="B59" s="5" t="str">
        <f>VLOOKUP(C59,'datemar &amp; dateaug kaf'!$B$5:$O$94,14,FALSE)</f>
        <v>1988-89</v>
      </c>
      <c r="C59" s="18">
        <f>LARGE('datemar &amp; dateaug kaf'!$B$5:$B$94,'datemar &amp; dateaug kaf rank'!$A59)</f>
        <v>716.83435328399992</v>
      </c>
      <c r="D59" s="5" t="str">
        <f>VLOOKUP(E59,'datemar &amp; dateaug kaf'!$C$5:$O$94,13,FALSE)</f>
        <v>1994-95</v>
      </c>
      <c r="E59" s="18">
        <f>LARGE('datemar &amp; dateaug kaf'!$C$5:$C$94,'datemar &amp; dateaug kaf rank'!$A59)</f>
        <v>659.30576040000005</v>
      </c>
      <c r="F59" s="5" t="str">
        <f>VLOOKUP(G59,'datemar &amp; dateaug kaf'!$D$5:$O$94,12,FALSE)</f>
        <v>1986-87</v>
      </c>
      <c r="G59" s="18">
        <f>LARGE('datemar &amp; dateaug kaf'!$D$5:$D$94,'datemar &amp; dateaug kaf rank'!$A59)</f>
        <v>597.27667181700008</v>
      </c>
      <c r="H59" s="5" t="str">
        <f>VLOOKUP(I59,'datemar &amp; dateaug kaf'!$E$5:$O$94,11,FALSE)</f>
        <v>2008-09</v>
      </c>
      <c r="I59" s="18">
        <f>LARGE('datemar &amp; dateaug kaf'!$E$5:$E$94,'datemar &amp; dateaug kaf rank'!$A59)</f>
        <v>536.27303774099994</v>
      </c>
      <c r="J59" s="5" t="str">
        <f>VLOOKUP(K59,'datemar &amp; dateaug kaf'!$F$5:$O$94,10,FALSE)</f>
        <v>1986-87</v>
      </c>
      <c r="K59" s="18">
        <f>LARGE('datemar &amp; dateaug kaf'!$F$5:$F$94,'datemar &amp; dateaug kaf rank'!$A59)</f>
        <v>437.90874390900001</v>
      </c>
      <c r="L59" s="5" t="str">
        <f>VLOOKUP(M59,'datemar &amp; dateaug kaf'!$G$5:$O$94,9,FALSE)</f>
        <v>2001-02</v>
      </c>
      <c r="M59" s="18">
        <f>LARGE('datemar &amp; dateaug kaf'!$G$5:$G$94,'datemar &amp; dateaug kaf rank'!$A59)</f>
        <v>341.15899547099997</v>
      </c>
      <c r="N59" s="5" t="str">
        <f>VLOOKUP(O59,'datemar &amp; dateaug kaf'!$H$5:$O$94,8,FALSE)</f>
        <v>1979-80</v>
      </c>
      <c r="O59" s="18">
        <f>LARGE('datemar &amp; dateaug kaf'!$H$5:$H$94,'datemar &amp; dateaug kaf rank'!$A59)</f>
        <v>231.276685542</v>
      </c>
      <c r="P59" s="5" t="str">
        <f>VLOOKUP(Q59,'datemar &amp; dateaug kaf'!$I$5:$O$94,7,FALSE)</f>
        <v>1935-36</v>
      </c>
      <c r="Q59" s="18">
        <f>LARGE('datemar &amp; dateaug kaf'!$I$5:$I$94,'datemar &amp; dateaug kaf rank'!$A59)</f>
        <v>123.03668960100001</v>
      </c>
      <c r="R59" s="5" t="str">
        <f>VLOOKUP(S59,'datemar &amp; dateaug kaf'!$J$5:$O$94,6,FALSE)</f>
        <v>1964-65</v>
      </c>
      <c r="S59" s="18">
        <f>LARGE('datemar &amp; dateaug kaf'!$J$5:$J$94,'datemar &amp; dateaug kaf rank'!$A59)</f>
        <v>557.97617742299997</v>
      </c>
      <c r="T59" s="5" t="str">
        <f>VLOOKUP(U59,'datemar &amp; dateaug kaf'!$K$5:$O$94,5,FALSE)</f>
        <v>1965-66</v>
      </c>
      <c r="U59" s="18">
        <f>LARGE('datemar &amp; dateaug kaf'!$K$5:$K$94,'datemar &amp; dateaug kaf rank'!$A59)</f>
        <v>389.90279529600002</v>
      </c>
      <c r="V59" s="5" t="str">
        <f>VLOOKUP(W59,'datemar &amp; dateaug kaf'!$L$5:$O$94,4,FALSE)</f>
        <v>1941-42</v>
      </c>
      <c r="W59" s="18">
        <f>LARGE('datemar &amp; dateaug kaf'!$L$5:$L$94,'datemar &amp; dateaug kaf rank'!$A59)</f>
        <v>245.37718088100002</v>
      </c>
      <c r="X59" s="5" t="str">
        <f>VLOOKUP(Y59,'datemar &amp; dateaug kaf'!$M$5:$O$94,3,FALSE)</f>
        <v>2003-04</v>
      </c>
      <c r="Y59" s="18">
        <f>LARGE('datemar &amp; dateaug kaf'!$M$5:$M$94,'datemar &amp; dateaug kaf rank'!$A59)</f>
        <v>136.01057341199999</v>
      </c>
      <c r="Z59" s="5" t="str">
        <f>VLOOKUP(AA59,'datemar &amp; dateaug kaf'!$N$5:$O$94,2,FALSE)</f>
        <v>1935-36</v>
      </c>
      <c r="AA59" s="18">
        <f>LARGE('datemar &amp; dateaug kaf'!$N$5:$N$94,'datemar &amp; dateaug kaf rank'!$A59)</f>
        <v>61.426113399000002</v>
      </c>
    </row>
    <row r="60" spans="1:27" x14ac:dyDescent="0.2">
      <c r="A60" s="5">
        <v>55</v>
      </c>
      <c r="B60" s="5" t="str">
        <f>VLOOKUP(C60,'datemar &amp; dateaug kaf'!$B$5:$O$94,14,FALSE)</f>
        <v>1994-95</v>
      </c>
      <c r="C60" s="18">
        <f>LARGE('datemar &amp; dateaug kaf'!$B$5:$B$94,'datemar &amp; dateaug kaf rank'!$A60)</f>
        <v>705.79038675599998</v>
      </c>
      <c r="D60" s="5" t="str">
        <f>VLOOKUP(E60,'datemar &amp; dateaug kaf'!$C$5:$O$94,13,FALSE)</f>
        <v>1949-50</v>
      </c>
      <c r="E60" s="18">
        <f>LARGE('datemar &amp; dateaug kaf'!$C$5:$C$94,'datemar &amp; dateaug kaf rank'!$A60)</f>
        <v>655.90807457699998</v>
      </c>
      <c r="F60" s="5" t="str">
        <f>VLOOKUP(G60,'datemar &amp; dateaug kaf'!$D$5:$O$94,12,FALSE)</f>
        <v>1949-50</v>
      </c>
      <c r="G60" s="18">
        <f>LARGE('datemar &amp; dateaug kaf'!$D$5:$D$94,'datemar &amp; dateaug kaf rank'!$A60)</f>
        <v>596.04691979699999</v>
      </c>
      <c r="H60" s="5" t="str">
        <f>VLOOKUP(I60,'datemar &amp; dateaug kaf'!$E$5:$O$94,11,FALSE)</f>
        <v>1949-50</v>
      </c>
      <c r="I60" s="18">
        <f>LARGE('datemar &amp; dateaug kaf'!$E$5:$E$94,'datemar &amp; dateaug kaf rank'!$A60)</f>
        <v>531.73088915099993</v>
      </c>
      <c r="J60" s="5" t="str">
        <f>VLOOKUP(K60,'datemar &amp; dateaug kaf'!$F$5:$O$94,10,FALSE)</f>
        <v>1963-64</v>
      </c>
      <c r="K60" s="18">
        <f>LARGE('datemar &amp; dateaug kaf'!$F$5:$F$94,'datemar &amp; dateaug kaf rank'!$A60)</f>
        <v>437.65882656299999</v>
      </c>
      <c r="L60" s="5" t="str">
        <f>VLOOKUP(M60,'datemar &amp; dateaug kaf'!$G$5:$O$94,9,FALSE)</f>
        <v>1990-91</v>
      </c>
      <c r="M60" s="18">
        <f>LARGE('datemar &amp; dateaug kaf'!$G$5:$G$94,'datemar &amp; dateaug kaf rank'!$A60)</f>
        <v>339.79238395200002</v>
      </c>
      <c r="N60" s="5" t="str">
        <f>VLOOKUP(O60,'datemar &amp; dateaug kaf'!$H$5:$O$94,8,FALSE)</f>
        <v>1990-91</v>
      </c>
      <c r="O60" s="18">
        <f>LARGE('datemar &amp; dateaug kaf'!$H$5:$H$94,'datemar &amp; dateaug kaf rank'!$A60)</f>
        <v>229.05321455100002</v>
      </c>
      <c r="P60" s="5" t="str">
        <f>VLOOKUP(Q60,'datemar &amp; dateaug kaf'!$I$5:$O$94,7,FALSE)</f>
        <v>1975-76</v>
      </c>
      <c r="Q60" s="18">
        <f>LARGE('datemar &amp; dateaug kaf'!$I$5:$I$94,'datemar &amp; dateaug kaf rank'!$A60)</f>
        <v>122.421813591</v>
      </c>
      <c r="R60" s="5" t="str">
        <f>VLOOKUP(S60,'datemar &amp; dateaug kaf'!$J$5:$O$94,6,FALSE)</f>
        <v>1938-39</v>
      </c>
      <c r="S60" s="18">
        <f>LARGE('datemar &amp; dateaug kaf'!$J$5:$J$94,'datemar &amp; dateaug kaf rank'!$A60)</f>
        <v>540.700145013</v>
      </c>
      <c r="T60" s="5" t="str">
        <f>VLOOKUP(U60,'datemar &amp; dateaug kaf'!$K$5:$O$94,5,FALSE)</f>
        <v>1985-86</v>
      </c>
      <c r="U60" s="18">
        <f>LARGE('datemar &amp; dateaug kaf'!$K$5:$K$94,'datemar &amp; dateaug kaf rank'!$A60)</f>
        <v>387.92130776699997</v>
      </c>
      <c r="V60" s="5" t="str">
        <f>VLOOKUP(W60,'datemar &amp; dateaug kaf'!$L$5:$O$94,4,FALSE)</f>
        <v>1962-63</v>
      </c>
      <c r="W60" s="18">
        <f>LARGE('datemar &amp; dateaug kaf'!$L$5:$L$94,'datemar &amp; dateaug kaf rank'!$A60)</f>
        <v>241.49949507599999</v>
      </c>
      <c r="X60" s="5" t="str">
        <f>VLOOKUP(Y60,'datemar &amp; dateaug kaf'!$M$5:$O$94,3,FALSE)</f>
        <v>1935-36</v>
      </c>
      <c r="Y60" s="18">
        <f>LARGE('datemar &amp; dateaug kaf'!$M$5:$M$94,'datemar &amp; dateaug kaf rank'!$A60)</f>
        <v>135.764623008</v>
      </c>
      <c r="Z60" s="5" t="str">
        <f>VLOOKUP(AA60,'datemar &amp; dateaug kaf'!$N$5:$O$94,2,FALSE)</f>
        <v>1944-45</v>
      </c>
      <c r="AA60" s="18">
        <f>LARGE('datemar &amp; dateaug kaf'!$N$5:$N$94,'datemar &amp; dateaug kaf rank'!$A60)</f>
        <v>61.364625797999999</v>
      </c>
    </row>
    <row r="61" spans="1:27" x14ac:dyDescent="0.2">
      <c r="A61" s="5">
        <v>56</v>
      </c>
      <c r="B61" s="5" t="str">
        <f>VLOOKUP(C61,'datemar &amp; dateaug kaf'!$B$5:$O$94,14,FALSE)</f>
        <v>1938-39</v>
      </c>
      <c r="C61" s="18">
        <f>LARGE('datemar &amp; dateaug kaf'!$B$5:$B$94,'datemar &amp; dateaug kaf rank'!$A61)</f>
        <v>698.15402340599996</v>
      </c>
      <c r="D61" s="5" t="str">
        <f>VLOOKUP(E61,'datemar &amp; dateaug kaf'!$C$5:$O$94,13,FALSE)</f>
        <v>1992-93</v>
      </c>
      <c r="E61" s="18">
        <f>LARGE('datemar &amp; dateaug kaf'!$C$5:$C$94,'datemar &amp; dateaug kaf rank'!$A61)</f>
        <v>642.89253787500002</v>
      </c>
      <c r="F61" s="5" t="str">
        <f>VLOOKUP(G61,'datemar &amp; dateaug kaf'!$D$5:$O$94,12,FALSE)</f>
        <v>2002-03</v>
      </c>
      <c r="G61" s="18">
        <f>LARGE('datemar &amp; dateaug kaf'!$D$5:$D$94,'datemar &amp; dateaug kaf rank'!$A61)</f>
        <v>589.29518451299998</v>
      </c>
      <c r="H61" s="5" t="str">
        <f>VLOOKUP(I61,'datemar &amp; dateaug kaf'!$E$5:$O$94,11,FALSE)</f>
        <v>1939-40</v>
      </c>
      <c r="I61" s="18">
        <f>LARGE('datemar &amp; dateaug kaf'!$E$5:$E$94,'datemar &amp; dateaug kaf rank'!$A61)</f>
        <v>526.70874057899994</v>
      </c>
      <c r="J61" s="5" t="str">
        <f>VLOOKUP(K61,'datemar &amp; dateaug kaf'!$F$5:$O$94,10,FALSE)</f>
        <v>1961-62</v>
      </c>
      <c r="K61" s="18">
        <f>LARGE('datemar &amp; dateaug kaf'!$F$5:$F$94,'datemar &amp; dateaug kaf rank'!$A61)</f>
        <v>436.70477701199997</v>
      </c>
      <c r="L61" s="5" t="str">
        <f>VLOOKUP(M61,'datemar &amp; dateaug kaf'!$G$5:$O$94,9,FALSE)</f>
        <v>2012-13</v>
      </c>
      <c r="M61" s="18">
        <f>LARGE('datemar &amp; dateaug kaf'!$G$5:$G$94,'datemar &amp; dateaug kaf rank'!$A61)</f>
        <v>338.72726002500002</v>
      </c>
      <c r="N61" s="5" t="str">
        <f>VLOOKUP(O61,'datemar &amp; dateaug kaf'!$H$5:$O$94,8,FALSE)</f>
        <v>1958-59</v>
      </c>
      <c r="O61" s="18">
        <f>LARGE('datemar &amp; dateaug kaf'!$H$5:$H$94,'datemar &amp; dateaug kaf rank'!$A61)</f>
        <v>229.023462486</v>
      </c>
      <c r="P61" s="5" t="str">
        <f>VLOOKUP(Q61,'datemar &amp; dateaug kaf'!$I$5:$O$94,7,FALSE)</f>
        <v>1977-78</v>
      </c>
      <c r="Q61" s="18">
        <f>LARGE('datemar &amp; dateaug kaf'!$I$5:$I$94,'datemar &amp; dateaug kaf rank'!$A61)</f>
        <v>122.11437558599999</v>
      </c>
      <c r="R61" s="5" t="str">
        <f>VLOOKUP(S61,'datemar &amp; dateaug kaf'!$J$5:$O$94,6,FALSE)</f>
        <v>2009-10</v>
      </c>
      <c r="S61" s="18">
        <f>LARGE('datemar &amp; dateaug kaf'!$J$5:$J$94,'datemar &amp; dateaug kaf rank'!$A61)</f>
        <v>532.69683952799994</v>
      </c>
      <c r="T61" s="5" t="str">
        <f>VLOOKUP(U61,'datemar &amp; dateaug kaf'!$K$5:$O$94,5,FALSE)</f>
        <v>1941-42</v>
      </c>
      <c r="U61" s="18">
        <f>LARGE('datemar &amp; dateaug kaf'!$K$5:$K$94,'datemar &amp; dateaug kaf rank'!$A61)</f>
        <v>386.55271277699995</v>
      </c>
      <c r="V61" s="5" t="str">
        <f>VLOOKUP(W61,'datemar &amp; dateaug kaf'!$L$5:$O$94,4,FALSE)</f>
        <v>1990-91</v>
      </c>
      <c r="W61" s="18">
        <f>LARGE('datemar &amp; dateaug kaf'!$L$5:$L$94,'datemar &amp; dateaug kaf rank'!$A61)</f>
        <v>237.38974316399998</v>
      </c>
      <c r="X61" s="5" t="str">
        <f>VLOOKUP(Y61,'datemar &amp; dateaug kaf'!$M$5:$O$94,3,FALSE)</f>
        <v>1944-45</v>
      </c>
      <c r="Y61" s="18">
        <f>LARGE('datemar &amp; dateaug kaf'!$M$5:$M$94,'datemar &amp; dateaug kaf rank'!$A61)</f>
        <v>135.580160205</v>
      </c>
      <c r="Z61" s="5" t="str">
        <f>VLOOKUP(AA61,'datemar &amp; dateaug kaf'!$N$5:$O$94,2,FALSE)</f>
        <v>1944-45</v>
      </c>
      <c r="AA61" s="18">
        <f>LARGE('datemar &amp; dateaug kaf'!$N$5:$N$94,'datemar &amp; dateaug kaf rank'!$A61)</f>
        <v>61.364625797999999</v>
      </c>
    </row>
    <row r="62" spans="1:27" x14ac:dyDescent="0.2">
      <c r="A62" s="5">
        <v>57</v>
      </c>
      <c r="B62" s="5" t="str">
        <f>VLOOKUP(C62,'datemar &amp; dateaug kaf'!$B$5:$O$94,14,FALSE)</f>
        <v>1939-40</v>
      </c>
      <c r="C62" s="18">
        <f>LARGE('datemar &amp; dateaug kaf'!$B$5:$B$94,'datemar &amp; dateaug kaf rank'!$A62)</f>
        <v>694.89319708199992</v>
      </c>
      <c r="D62" s="5" t="str">
        <f>VLOOKUP(E62,'datemar &amp; dateaug kaf'!$C$5:$O$94,13,FALSE)</f>
        <v>2002-03</v>
      </c>
      <c r="E62" s="18">
        <f>LARGE('datemar &amp; dateaug kaf'!$C$5:$C$94,'datemar &amp; dateaug kaf rank'!$A62)</f>
        <v>637.19600916299999</v>
      </c>
      <c r="F62" s="5" t="str">
        <f>VLOOKUP(G62,'datemar &amp; dateaug kaf'!$D$5:$O$94,12,FALSE)</f>
        <v>1939-40</v>
      </c>
      <c r="G62" s="18">
        <f>LARGE('datemar &amp; dateaug kaf'!$D$5:$D$94,'datemar &amp; dateaug kaf rank'!$A62)</f>
        <v>583.03138309499991</v>
      </c>
      <c r="H62" s="5" t="str">
        <f>VLOOKUP(I62,'datemar &amp; dateaug kaf'!$E$5:$O$94,11,FALSE)</f>
        <v>1986-87</v>
      </c>
      <c r="I62" s="18">
        <f>LARGE('datemar &amp; dateaug kaf'!$E$5:$E$94,'datemar &amp; dateaug kaf rank'!$A62)</f>
        <v>524.84427783900003</v>
      </c>
      <c r="J62" s="5" t="str">
        <f>VLOOKUP(K62,'datemar &amp; dateaug kaf'!$F$5:$O$94,10,FALSE)</f>
        <v>1929-30</v>
      </c>
      <c r="K62" s="18">
        <f>LARGE('datemar &amp; dateaug kaf'!$F$5:$F$94,'datemar &amp; dateaug kaf rank'!$A62)</f>
        <v>435.39370268099998</v>
      </c>
      <c r="L62" s="5" t="str">
        <f>VLOOKUP(M62,'datemar &amp; dateaug kaf'!$G$5:$O$94,9,FALSE)</f>
        <v>1963-64</v>
      </c>
      <c r="M62" s="18">
        <f>LARGE('datemar &amp; dateaug kaf'!$G$5:$G$94,'datemar &amp; dateaug kaf rank'!$A62)</f>
        <v>337.61849973599999</v>
      </c>
      <c r="N62" s="5" t="str">
        <f>VLOOKUP(O62,'datemar &amp; dateaug kaf'!$H$5:$O$94,8,FALSE)</f>
        <v>1966-67</v>
      </c>
      <c r="O62" s="18">
        <f>LARGE('datemar &amp; dateaug kaf'!$H$5:$H$94,'datemar &amp; dateaug kaf rank'!$A62)</f>
        <v>228.66445423500002</v>
      </c>
      <c r="P62" s="5" t="str">
        <f>VLOOKUP(Q62,'datemar &amp; dateaug kaf'!$I$5:$O$94,7,FALSE)</f>
        <v>1986-87</v>
      </c>
      <c r="Q62" s="18">
        <f>LARGE('datemar &amp; dateaug kaf'!$I$5:$I$94,'datemar &amp; dateaug kaf rank'!$A62)</f>
        <v>121.00759876799999</v>
      </c>
      <c r="R62" s="5" t="str">
        <f>VLOOKUP(S62,'datemar &amp; dateaug kaf'!$J$5:$O$94,6,FALSE)</f>
        <v>2001-02</v>
      </c>
      <c r="S62" s="18">
        <f>LARGE('datemar &amp; dateaug kaf'!$J$5:$J$94,'datemar &amp; dateaug kaf rank'!$A62)</f>
        <v>525.93121994700005</v>
      </c>
      <c r="T62" s="5" t="str">
        <f>VLOOKUP(U62,'datemar &amp; dateaug kaf'!$K$5:$O$94,5,FALSE)</f>
        <v>1978-79</v>
      </c>
      <c r="U62" s="18">
        <f>LARGE('datemar &amp; dateaug kaf'!$K$5:$K$94,'datemar &amp; dateaug kaf rank'!$A62)</f>
        <v>385.14643183800001</v>
      </c>
      <c r="V62" s="5" t="str">
        <f>VLOOKUP(W62,'datemar &amp; dateaug kaf'!$L$5:$O$94,4,FALSE)</f>
        <v>2006-07</v>
      </c>
      <c r="W62" s="18">
        <f>LARGE('datemar &amp; dateaug kaf'!$L$5:$L$94,'datemar &amp; dateaug kaf rank'!$A62)</f>
        <v>237.06247044899999</v>
      </c>
      <c r="X62" s="5" t="str">
        <f>VLOOKUP(Y62,'datemar &amp; dateaug kaf'!$M$5:$O$94,3,FALSE)</f>
        <v>1965-66</v>
      </c>
      <c r="Y62" s="18">
        <f>LARGE('datemar &amp; dateaug kaf'!$M$5:$M$94,'datemar &amp; dateaug kaf rank'!$A62)</f>
        <v>133.182143766</v>
      </c>
      <c r="Z62" s="5" t="str">
        <f>VLOOKUP(AA62,'datemar &amp; dateaug kaf'!$N$5:$O$94,2,FALSE)</f>
        <v>1958-59</v>
      </c>
      <c r="AA62" s="18">
        <f>LARGE('datemar &amp; dateaug kaf'!$N$5:$N$94,'datemar &amp; dateaug kaf rank'!$A62)</f>
        <v>61.180162994999996</v>
      </c>
    </row>
    <row r="63" spans="1:27" x14ac:dyDescent="0.2">
      <c r="A63" s="5">
        <v>58</v>
      </c>
      <c r="B63" s="5" t="str">
        <f>VLOOKUP(C63,'datemar &amp; dateaug kaf'!$B$5:$O$94,14,FALSE)</f>
        <v>2002-03</v>
      </c>
      <c r="C63" s="18">
        <f>LARGE('datemar &amp; dateaug kaf'!$B$5:$B$94,'datemar &amp; dateaug kaf rank'!$A63)</f>
        <v>690.50575922999997</v>
      </c>
      <c r="D63" s="5" t="str">
        <f>VLOOKUP(E63,'datemar &amp; dateaug kaf'!$C$5:$O$94,13,FALSE)</f>
        <v>1939-40</v>
      </c>
      <c r="E63" s="18">
        <f>LARGE('datemar &amp; dateaug kaf'!$C$5:$C$94,'datemar &amp; dateaug kaf rank'!$A63)</f>
        <v>636.04956292500003</v>
      </c>
      <c r="F63" s="5" t="str">
        <f>VLOOKUP(G63,'datemar &amp; dateaug kaf'!$D$5:$O$94,12,FALSE)</f>
        <v>1972-73</v>
      </c>
      <c r="G63" s="18">
        <f>LARGE('datemar &amp; dateaug kaf'!$D$5:$D$94,'datemar &amp; dateaug kaf rank'!$A63)</f>
        <v>578.93154853800002</v>
      </c>
      <c r="H63" s="5" t="str">
        <f>VLOOKUP(I63,'datemar &amp; dateaug kaf'!$E$5:$O$94,11,FALSE)</f>
        <v>1941-42</v>
      </c>
      <c r="I63" s="18">
        <f>LARGE('datemar &amp; dateaug kaf'!$E$5:$E$94,'datemar &amp; dateaug kaf rank'!$A63)</f>
        <v>520.34774908199995</v>
      </c>
      <c r="J63" s="5" t="str">
        <f>VLOOKUP(K63,'datemar &amp; dateaug kaf'!$F$5:$O$94,10,FALSE)</f>
        <v>2001-02</v>
      </c>
      <c r="K63" s="18">
        <f>LARGE('datemar &amp; dateaug kaf'!$F$5:$F$94,'datemar &amp; dateaug kaf rank'!$A63)</f>
        <v>433.08295896599998</v>
      </c>
      <c r="L63" s="5" t="str">
        <f>VLOOKUP(M63,'datemar &amp; dateaug kaf'!$G$5:$O$94,9,FALSE)</f>
        <v>1965-66</v>
      </c>
      <c r="M63" s="18">
        <f>LARGE('datemar &amp; dateaug kaf'!$G$5:$G$94,'datemar &amp; dateaug kaf rank'!$A63)</f>
        <v>335.42081386799998</v>
      </c>
      <c r="N63" s="5" t="str">
        <f>VLOOKUP(O63,'datemar &amp; dateaug kaf'!$H$5:$O$94,8,FALSE)</f>
        <v>2012-13</v>
      </c>
      <c r="O63" s="18">
        <f>LARGE('datemar &amp; dateaug kaf'!$H$5:$H$94,'datemar &amp; dateaug kaf rank'!$A63)</f>
        <v>227.12726420999999</v>
      </c>
      <c r="P63" s="5" t="str">
        <f>VLOOKUP(Q63,'datemar &amp; dateaug kaf'!$I$5:$O$94,7,FALSE)</f>
        <v>1958-59</v>
      </c>
      <c r="Q63" s="18">
        <f>LARGE('datemar &amp; dateaug kaf'!$I$5:$I$94,'datemar &amp; dateaug kaf rank'!$A63)</f>
        <v>120.39272275800001</v>
      </c>
      <c r="R63" s="5" t="str">
        <f>VLOOKUP(S63,'datemar &amp; dateaug kaf'!$J$5:$O$94,6,FALSE)</f>
        <v>2006-07</v>
      </c>
      <c r="S63" s="18">
        <f>LARGE('datemar &amp; dateaug kaf'!$J$5:$J$94,'datemar &amp; dateaug kaf rank'!$A63)</f>
        <v>521.05783169999995</v>
      </c>
      <c r="T63" s="5" t="str">
        <f>VLOOKUP(U63,'datemar &amp; dateaug kaf'!$K$5:$O$94,5,FALSE)</f>
        <v>2015-16</v>
      </c>
      <c r="U63" s="18">
        <f>LARGE('datemar &amp; dateaug kaf'!$K$5:$K$94,'datemar &amp; dateaug kaf rank'!$A63)</f>
        <v>381.16758901200001</v>
      </c>
      <c r="V63" s="5" t="str">
        <f>VLOOKUP(W63,'datemar &amp; dateaug kaf'!$L$5:$O$94,4,FALSE)</f>
        <v>2015-16</v>
      </c>
      <c r="W63" s="18">
        <f>LARGE('datemar &amp; dateaug kaf'!$L$5:$L$94,'datemar &amp; dateaug kaf rank'!$A63)</f>
        <v>231.937181385</v>
      </c>
      <c r="X63" s="5" t="str">
        <f>VLOOKUP(Y63,'datemar &amp; dateaug kaf'!$M$5:$O$94,3,FALSE)</f>
        <v>1946-47</v>
      </c>
      <c r="Y63" s="18">
        <f>LARGE('datemar &amp; dateaug kaf'!$M$5:$M$94,'datemar &amp; dateaug kaf rank'!$A63)</f>
        <v>133.12065616499999</v>
      </c>
      <c r="Z63" s="5" t="str">
        <f>VLOOKUP(AA63,'datemar &amp; dateaug kaf'!$N$5:$O$94,2,FALSE)</f>
        <v>1977-78</v>
      </c>
      <c r="AA63" s="18">
        <f>LARGE('datemar &amp; dateaug kaf'!$N$5:$N$94,'datemar &amp; dateaug kaf rank'!$A63)</f>
        <v>60.811237388999999</v>
      </c>
    </row>
    <row r="64" spans="1:27" x14ac:dyDescent="0.2">
      <c r="A64" s="5">
        <v>59</v>
      </c>
      <c r="B64" s="5" t="str">
        <f>VLOOKUP(C64,'datemar &amp; dateaug kaf'!$B$5:$O$94,14,FALSE)</f>
        <v>1965-66</v>
      </c>
      <c r="C64" s="18">
        <f>LARGE('datemar &amp; dateaug kaf'!$B$5:$B$94,'datemar &amp; dateaug kaf rank'!$A64)</f>
        <v>689.18675101500003</v>
      </c>
      <c r="D64" s="5" t="str">
        <f>VLOOKUP(E64,'datemar &amp; dateaug kaf'!$C$5:$O$94,13,FALSE)</f>
        <v>1938-39</v>
      </c>
      <c r="E64" s="18">
        <f>LARGE('datemar &amp; dateaug kaf'!$C$5:$C$94,'datemar &amp; dateaug kaf rank'!$A64)</f>
        <v>627.50476985699993</v>
      </c>
      <c r="F64" s="5" t="str">
        <f>VLOOKUP(G64,'datemar &amp; dateaug kaf'!$D$5:$O$94,12,FALSE)</f>
        <v>1934-35</v>
      </c>
      <c r="G64" s="18">
        <f>LARGE('datemar &amp; dateaug kaf'!$D$5:$D$94,'datemar &amp; dateaug kaf rank'!$A64)</f>
        <v>573.76857352499997</v>
      </c>
      <c r="H64" s="5" t="str">
        <f>VLOOKUP(I64,'datemar &amp; dateaug kaf'!$E$5:$O$94,11,FALSE)</f>
        <v>1934-35</v>
      </c>
      <c r="I64" s="18">
        <f>LARGE('datemar &amp; dateaug kaf'!$E$5:$E$94,'datemar &amp; dateaug kaf rank'!$A64)</f>
        <v>519.22907143800001</v>
      </c>
      <c r="J64" s="5" t="str">
        <f>VLOOKUP(K64,'datemar &amp; dateaug kaf'!$F$5:$O$94,10,FALSE)</f>
        <v>1944-45</v>
      </c>
      <c r="K64" s="18">
        <f>LARGE('datemar &amp; dateaug kaf'!$F$5:$F$94,'datemar &amp; dateaug kaf rank'!$A64)</f>
        <v>432.31932263100003</v>
      </c>
      <c r="L64" s="5" t="str">
        <f>VLOOKUP(M64,'datemar &amp; dateaug kaf'!$G$5:$O$94,9,FALSE)</f>
        <v>1978-79</v>
      </c>
      <c r="M64" s="18">
        <f>LARGE('datemar &amp; dateaug kaf'!$G$5:$G$94,'datemar &amp; dateaug kaf rank'!$A64)</f>
        <v>334.74841719900002</v>
      </c>
      <c r="N64" s="5" t="str">
        <f>VLOOKUP(O64,'datemar &amp; dateaug kaf'!$H$5:$O$94,8,FALSE)</f>
        <v>1935-36</v>
      </c>
      <c r="O64" s="18">
        <f>LARGE('datemar &amp; dateaug kaf'!$H$5:$H$94,'datemar &amp; dateaug kaf rank'!$A64)</f>
        <v>226.17123118800001</v>
      </c>
      <c r="P64" s="5" t="str">
        <f>VLOOKUP(Q64,'datemar &amp; dateaug kaf'!$I$5:$O$94,7,FALSE)</f>
        <v>1966-67</v>
      </c>
      <c r="Q64" s="18">
        <f>LARGE('datemar &amp; dateaug kaf'!$I$5:$I$94,'datemar &amp; dateaug kaf rank'!$A64)</f>
        <v>117.25685510699999</v>
      </c>
      <c r="R64" s="5" t="str">
        <f>VLOOKUP(S64,'datemar &amp; dateaug kaf'!$J$5:$O$94,6,FALSE)</f>
        <v>1985-86</v>
      </c>
      <c r="S64" s="18">
        <f>LARGE('datemar &amp; dateaug kaf'!$J$5:$J$94,'datemar &amp; dateaug kaf rank'!$A64)</f>
        <v>519.00890615699996</v>
      </c>
      <c r="T64" s="5" t="str">
        <f>VLOOKUP(U64,'datemar &amp; dateaug kaf'!$K$5:$O$94,5,FALSE)</f>
        <v>1990-91</v>
      </c>
      <c r="U64" s="18">
        <f>LARGE('datemar &amp; dateaug kaf'!$K$5:$K$94,'datemar &amp; dateaug kaf rank'!$A64)</f>
        <v>379.11866346900001</v>
      </c>
      <c r="V64" s="5" t="str">
        <f>VLOOKUP(W64,'datemar &amp; dateaug kaf'!$L$5:$O$94,4,FALSE)</f>
        <v>1946-47</v>
      </c>
      <c r="W64" s="18">
        <f>LARGE('datemar &amp; dateaug kaf'!$L$5:$L$94,'datemar &amp; dateaug kaf rank'!$A64)</f>
        <v>231.36197479499998</v>
      </c>
      <c r="X64" s="5" t="str">
        <f>VLOOKUP(Y64,'datemar &amp; dateaug kaf'!$M$5:$O$94,3,FALSE)</f>
        <v>1977-78</v>
      </c>
      <c r="Y64" s="18">
        <f>LARGE('datemar &amp; dateaug kaf'!$M$5:$M$94,'datemar &amp; dateaug kaf rank'!$A64)</f>
        <v>132.874705761</v>
      </c>
      <c r="Z64" s="5" t="str">
        <f>VLOOKUP(AA64,'datemar &amp; dateaug kaf'!$N$5:$O$94,2,FALSE)</f>
        <v>1934-35</v>
      </c>
      <c r="AA64" s="18">
        <f>LARGE('datemar &amp; dateaug kaf'!$N$5:$N$94,'datemar &amp; dateaug kaf rank'!$A64)</f>
        <v>60.688262186999999</v>
      </c>
    </row>
    <row r="65" spans="1:27" x14ac:dyDescent="0.2">
      <c r="A65" s="5">
        <v>60</v>
      </c>
      <c r="B65" s="5" t="str">
        <f>VLOOKUP(C65,'datemar &amp; dateaug kaf'!$B$5:$O$94,14,FALSE)</f>
        <v>1992-93</v>
      </c>
      <c r="C65" s="18">
        <f>LARGE('datemar &amp; dateaug kaf'!$B$5:$B$94,'datemar &amp; dateaug kaf rank'!$A65)</f>
        <v>686.05683377699995</v>
      </c>
      <c r="D65" s="5" t="str">
        <f>VLOOKUP(E65,'datemar &amp; dateaug kaf'!$C$5:$O$94,13,FALSE)</f>
        <v>1941-42</v>
      </c>
      <c r="E65" s="18">
        <f>LARGE('datemar &amp; dateaug kaf'!$C$5:$C$94,'datemar &amp; dateaug kaf rank'!$A65)</f>
        <v>619.55501808899999</v>
      </c>
      <c r="F65" s="5" t="str">
        <f>VLOOKUP(G65,'datemar &amp; dateaug kaf'!$D$5:$O$94,12,FALSE)</f>
        <v>1941-42</v>
      </c>
      <c r="G65" s="18">
        <f>LARGE('datemar &amp; dateaug kaf'!$D$5:$D$94,'datemar &amp; dateaug kaf rank'!$A65)</f>
        <v>568.73849106900002</v>
      </c>
      <c r="H65" s="5" t="str">
        <f>VLOOKUP(I65,'datemar &amp; dateaug kaf'!$E$5:$O$94,11,FALSE)</f>
        <v>1968-69</v>
      </c>
      <c r="I65" s="18">
        <f>LARGE('datemar &amp; dateaug kaf'!$E$5:$E$94,'datemar &amp; dateaug kaf rank'!$A65)</f>
        <v>508.09188177300001</v>
      </c>
      <c r="J65" s="5" t="str">
        <f>VLOOKUP(K65,'datemar &amp; dateaug kaf'!$F$5:$O$94,10,FALSE)</f>
        <v>1935-36</v>
      </c>
      <c r="K65" s="18">
        <f>LARGE('datemar &amp; dateaug kaf'!$F$5:$F$94,'datemar &amp; dateaug kaf rank'!$A65)</f>
        <v>430.06411610399999</v>
      </c>
      <c r="L65" s="5" t="str">
        <f>VLOOKUP(M65,'datemar &amp; dateaug kaf'!$G$5:$O$94,9,FALSE)</f>
        <v>1967-68</v>
      </c>
      <c r="M65" s="18">
        <f>LARGE('datemar &amp; dateaug kaf'!$G$5:$G$94,'datemar &amp; dateaug kaf rank'!$A65)</f>
        <v>331.76527681499999</v>
      </c>
      <c r="N65" s="5" t="str">
        <f>VLOOKUP(O65,'datemar &amp; dateaug kaf'!$H$5:$O$94,8,FALSE)</f>
        <v>1938-39</v>
      </c>
      <c r="O65" s="18">
        <f>LARGE('datemar &amp; dateaug kaf'!$H$5:$H$94,'datemar &amp; dateaug kaf rank'!$A65)</f>
        <v>225.09420643499999</v>
      </c>
      <c r="P65" s="5" t="str">
        <f>VLOOKUP(Q65,'datemar &amp; dateaug kaf'!$I$5:$O$94,7,FALSE)</f>
        <v>2001-02</v>
      </c>
      <c r="Q65" s="18">
        <f>LARGE('datemar &amp; dateaug kaf'!$I$5:$I$94,'datemar &amp; dateaug kaf rank'!$A65)</f>
        <v>113.19867344100001</v>
      </c>
      <c r="R65" s="5" t="str">
        <f>VLOOKUP(S65,'datemar &amp; dateaug kaf'!$J$5:$O$94,6,FALSE)</f>
        <v>1978-79</v>
      </c>
      <c r="S65" s="18">
        <f>LARGE('datemar &amp; dateaug kaf'!$J$5:$J$94,'datemar &amp; dateaug kaf rank'!$A65)</f>
        <v>515.46047653799997</v>
      </c>
      <c r="T65" s="5" t="str">
        <f>VLOOKUP(U65,'datemar &amp; dateaug kaf'!$K$5:$O$94,5,FALSE)</f>
        <v>2006-07</v>
      </c>
      <c r="U65" s="18">
        <f>LARGE('datemar &amp; dateaug kaf'!$K$5:$K$94,'datemar &amp; dateaug kaf rank'!$A65)</f>
        <v>376.70081231999995</v>
      </c>
      <c r="V65" s="5" t="str">
        <f>VLOOKUP(W65,'datemar &amp; dateaug kaf'!$L$5:$O$94,4,FALSE)</f>
        <v>1943-44</v>
      </c>
      <c r="W65" s="18">
        <f>LARGE('datemar &amp; dateaug kaf'!$L$5:$L$94,'datemar &amp; dateaug kaf rank'!$A65)</f>
        <v>227.04990884099999</v>
      </c>
      <c r="X65" s="5" t="str">
        <f>VLOOKUP(Y65,'datemar &amp; dateaug kaf'!$M$5:$O$94,3,FALSE)</f>
        <v>2017-18</v>
      </c>
      <c r="Y65" s="18">
        <f>LARGE('datemar &amp; dateaug kaf'!$M$5:$M$94,'datemar &amp; dateaug kaf rank'!$A65)</f>
        <v>132.13685454900002</v>
      </c>
      <c r="Z65" s="5" t="str">
        <f>VLOOKUP(AA65,'datemar &amp; dateaug kaf'!$N$5:$O$94,2,FALSE)</f>
        <v>2013-14</v>
      </c>
      <c r="AA65" s="18">
        <f>LARGE('datemar &amp; dateaug kaf'!$N$5:$N$94,'datemar &amp; dateaug kaf rank'!$A65)</f>
        <v>60.442311782999994</v>
      </c>
    </row>
    <row r="66" spans="1:27" x14ac:dyDescent="0.2">
      <c r="A66" s="5">
        <v>61</v>
      </c>
      <c r="B66" s="5" t="str">
        <f>VLOOKUP(C66,'datemar &amp; dateaug kaf'!$B$5:$O$94,14,FALSE)</f>
        <v>1943-44</v>
      </c>
      <c r="C66" s="18">
        <f>LARGE('datemar &amp; dateaug kaf'!$B$5:$B$94,'datemar &amp; dateaug kaf rank'!$A66)</f>
        <v>675.399644094</v>
      </c>
      <c r="D66" s="5" t="str">
        <f>VLOOKUP(E66,'datemar &amp; dateaug kaf'!$C$5:$O$94,13,FALSE)</f>
        <v>1934-35</v>
      </c>
      <c r="E66" s="18">
        <f>LARGE('datemar &amp; dateaug kaf'!$C$5:$C$94,'datemar &amp; dateaug kaf rank'!$A66)</f>
        <v>617.62311733499996</v>
      </c>
      <c r="F66" s="5" t="str">
        <f>VLOOKUP(G66,'datemar &amp; dateaug kaf'!$D$5:$O$94,12,FALSE)</f>
        <v>1938-39</v>
      </c>
      <c r="G66" s="18">
        <f>LARGE('datemar &amp; dateaug kaf'!$D$5:$D$94,'datemar &amp; dateaug kaf rank'!$A66)</f>
        <v>563.65683836699998</v>
      </c>
      <c r="H66" s="5" t="str">
        <f>VLOOKUP(I66,'datemar &amp; dateaug kaf'!$E$5:$O$94,11,FALSE)</f>
        <v>1972-73</v>
      </c>
      <c r="I66" s="18">
        <f>LARGE('datemar &amp; dateaug kaf'!$E$5:$E$94,'datemar &amp; dateaug kaf rank'!$A66)</f>
        <v>502.13353488899998</v>
      </c>
      <c r="J66" s="5" t="str">
        <f>VLOOKUP(K66,'datemar &amp; dateaug kaf'!$F$5:$O$94,10,FALSE)</f>
        <v>1984-85</v>
      </c>
      <c r="K66" s="18">
        <f>LARGE('datemar &amp; dateaug kaf'!$F$5:$F$94,'datemar &amp; dateaug kaf rank'!$A66)</f>
        <v>426.88262861999999</v>
      </c>
      <c r="L66" s="5" t="str">
        <f>VLOOKUP(M66,'datemar &amp; dateaug kaf'!$G$5:$O$94,9,FALSE)</f>
        <v>1946-47</v>
      </c>
      <c r="M66" s="18">
        <f>LARGE('datemar &amp; dateaug kaf'!$G$5:$G$94,'datemar &amp; dateaug kaf rank'!$A66)</f>
        <v>330.67833470699998</v>
      </c>
      <c r="N66" s="5" t="str">
        <f>VLOOKUP(O66,'datemar &amp; dateaug kaf'!$H$5:$O$94,8,FALSE)</f>
        <v>1965-66</v>
      </c>
      <c r="O66" s="18">
        <f>LARGE('datemar &amp; dateaug kaf'!$H$5:$H$94,'datemar &amp; dateaug kaf rank'!$A66)</f>
        <v>223.02147923999999</v>
      </c>
      <c r="P66" s="5" t="str">
        <f>VLOOKUP(Q66,'datemar &amp; dateaug kaf'!$I$5:$O$94,7,FALSE)</f>
        <v>1963-64</v>
      </c>
      <c r="Q66" s="18">
        <f>LARGE('datemar &amp; dateaug kaf'!$I$5:$I$94,'datemar &amp; dateaug kaf rank'!$A66)</f>
        <v>112.39933462799999</v>
      </c>
      <c r="R66" s="5" t="str">
        <f>VLOOKUP(S66,'datemar &amp; dateaug kaf'!$J$5:$O$94,6,FALSE)</f>
        <v>2002-03</v>
      </c>
      <c r="S66" s="18">
        <f>LARGE('datemar &amp; dateaug kaf'!$J$5:$J$94,'datemar &amp; dateaug kaf rank'!$A66)</f>
        <v>513.10014604800006</v>
      </c>
      <c r="T66" s="5" t="str">
        <f>VLOOKUP(U66,'datemar &amp; dateaug kaf'!$K$5:$O$94,5,FALSE)</f>
        <v>2004-05</v>
      </c>
      <c r="U66" s="18">
        <f>LARGE('datemar &amp; dateaug kaf'!$K$5:$K$94,'datemar &amp; dateaug kaf rank'!$A66)</f>
        <v>375.89949003599997</v>
      </c>
      <c r="V66" s="5" t="str">
        <f>VLOOKUP(W66,'datemar &amp; dateaug kaf'!$L$5:$O$94,4,FALSE)</f>
        <v>1965-66</v>
      </c>
      <c r="W66" s="18">
        <f>LARGE('datemar &amp; dateaug kaf'!$L$5:$L$94,'datemar &amp; dateaug kaf rank'!$A66)</f>
        <v>226.960652646</v>
      </c>
      <c r="X66" s="5" t="str">
        <f>VLOOKUP(Y66,'datemar &amp; dateaug kaf'!$M$5:$O$94,3,FALSE)</f>
        <v>1958-59</v>
      </c>
      <c r="Y66" s="18">
        <f>LARGE('datemar &amp; dateaug kaf'!$M$5:$M$94,'datemar &amp; dateaug kaf rank'!$A66)</f>
        <v>130.04627611500001</v>
      </c>
      <c r="Z66" s="5" t="str">
        <f>VLOOKUP(AA66,'datemar &amp; dateaug kaf'!$N$5:$O$94,2,FALSE)</f>
        <v>1931-32</v>
      </c>
      <c r="AA66" s="18">
        <f>LARGE('datemar &amp; dateaug kaf'!$N$5:$N$94,'datemar &amp; dateaug kaf rank'!$A66)</f>
        <v>60.380824181999998</v>
      </c>
    </row>
    <row r="67" spans="1:27" x14ac:dyDescent="0.2">
      <c r="A67" s="11">
        <v>62</v>
      </c>
      <c r="B67" s="5" t="str">
        <f>VLOOKUP(C67,'datemar &amp; dateaug kaf'!$B$5:$O$94,14,FALSE)</f>
        <v>1941-42</v>
      </c>
      <c r="C67" s="18">
        <f>LARGE('datemar &amp; dateaug kaf'!$B$5:$B$94,'datemar &amp; dateaug kaf rank'!$A67)</f>
        <v>671.57352853500004</v>
      </c>
      <c r="D67" s="5" t="str">
        <f>VLOOKUP(E67,'datemar &amp; dateaug kaf'!$C$5:$O$94,13,FALSE)</f>
        <v>1965-66</v>
      </c>
      <c r="E67" s="18">
        <f>LARGE('datemar &amp; dateaug kaf'!$C$5:$C$94,'datemar &amp; dateaug kaf rank'!$A67)</f>
        <v>615.89353062299995</v>
      </c>
      <c r="F67" s="5" t="str">
        <f>VLOOKUP(G67,'datemar &amp; dateaug kaf'!$D$5:$O$94,12,FALSE)</f>
        <v>1968-69</v>
      </c>
      <c r="G67" s="18">
        <f>LARGE('datemar &amp; dateaug kaf'!$D$5:$D$94,'datemar &amp; dateaug kaf rank'!$A67)</f>
        <v>559.43402860800006</v>
      </c>
      <c r="H67" s="5" t="str">
        <f>VLOOKUP(I67,'datemar &amp; dateaug kaf'!$E$5:$O$94,11,FALSE)</f>
        <v>1938-39</v>
      </c>
      <c r="I67" s="18">
        <f>LARGE('datemar &amp; dateaug kaf'!$E$5:$E$94,'datemar &amp; dateaug kaf rank'!$A67)</f>
        <v>499.52527052400001</v>
      </c>
      <c r="J67" s="5" t="str">
        <f>VLOOKUP(K67,'datemar &amp; dateaug kaf'!$F$5:$O$94,10,FALSE)</f>
        <v>2017-18</v>
      </c>
      <c r="K67" s="18">
        <f>LARGE('datemar &amp; dateaug kaf'!$F$5:$F$94,'datemar &amp; dateaug kaf rank'!$A67)</f>
        <v>426.61882697699997</v>
      </c>
      <c r="L67" s="5" t="str">
        <f>VLOOKUP(M67,'datemar &amp; dateaug kaf'!$G$5:$O$94,9,FALSE)</f>
        <v>1933-34</v>
      </c>
      <c r="M67" s="18">
        <f>LARGE('datemar &amp; dateaug kaf'!$G$5:$G$94,'datemar &amp; dateaug kaf rank'!$A67)</f>
        <v>328.61949180899995</v>
      </c>
      <c r="N67" s="5" t="str">
        <f>VLOOKUP(O67,'datemar &amp; dateaug kaf'!$H$5:$O$94,8,FALSE)</f>
        <v>1947-48</v>
      </c>
      <c r="O67" s="18">
        <f>LARGE('datemar &amp; dateaug kaf'!$H$5:$H$94,'datemar &amp; dateaug kaf rank'!$A67)</f>
        <v>220.202966949</v>
      </c>
      <c r="P67" s="5" t="str">
        <f>VLOOKUP(Q67,'datemar &amp; dateaug kaf'!$I$5:$O$94,7,FALSE)</f>
        <v>2017-18</v>
      </c>
      <c r="Q67" s="18">
        <f>LARGE('datemar &amp; dateaug kaf'!$I$5:$I$94,'datemar &amp; dateaug kaf rank'!$A67)</f>
        <v>112.15338422399999</v>
      </c>
      <c r="R67" s="5" t="str">
        <f>VLOOKUP(S67,'datemar &amp; dateaug kaf'!$J$5:$O$94,6,FALSE)</f>
        <v>2012-13</v>
      </c>
      <c r="S67" s="18">
        <f>LARGE('datemar &amp; dateaug kaf'!$J$5:$J$94,'datemar &amp; dateaug kaf rank'!$A67)</f>
        <v>504.20824555499996</v>
      </c>
      <c r="T67" s="5" t="str">
        <f>VLOOKUP(U67,'datemar &amp; dateaug kaf'!$K$5:$O$94,5,FALSE)</f>
        <v>1928-29</v>
      </c>
      <c r="U67" s="18">
        <f>LARGE('datemar &amp; dateaug kaf'!$K$5:$K$94,'datemar &amp; dateaug kaf rank'!$A67)</f>
        <v>369.13982086799996</v>
      </c>
      <c r="V67" s="5" t="str">
        <f>VLOOKUP(W67,'datemar &amp; dateaug kaf'!$L$5:$O$94,4,FALSE)</f>
        <v>1969-70</v>
      </c>
      <c r="W67" s="18">
        <f>LARGE('datemar &amp; dateaug kaf'!$L$5:$L$94,'datemar &amp; dateaug kaf rank'!$A67)</f>
        <v>226.26643779599999</v>
      </c>
      <c r="X67" s="5" t="str">
        <f>VLOOKUP(Y67,'datemar &amp; dateaug kaf'!$M$5:$O$94,3,FALSE)</f>
        <v>1990-91</v>
      </c>
      <c r="Y67" s="18">
        <f>LARGE('datemar &amp; dateaug kaf'!$M$5:$M$94,'datemar &amp; dateaug kaf rank'!$A67)</f>
        <v>129.984788514</v>
      </c>
      <c r="Z67" s="5" t="str">
        <f>VLOOKUP(AA67,'datemar &amp; dateaug kaf'!$N$5:$O$94,2,FALSE)</f>
        <v>1966-67</v>
      </c>
      <c r="AA67" s="18">
        <f>LARGE('datemar &amp; dateaug kaf'!$N$5:$N$94,'datemar &amp; dateaug kaf rank'!$A67)</f>
        <v>60.196361379000003</v>
      </c>
    </row>
    <row r="68" spans="1:27" x14ac:dyDescent="0.2">
      <c r="A68" s="11">
        <v>63</v>
      </c>
      <c r="B68" s="5" t="str">
        <f>VLOOKUP(C68,'datemar &amp; dateaug kaf'!$B$5:$O$94,14,FALSE)</f>
        <v>1934-35</v>
      </c>
      <c r="C68" s="18">
        <f>LARGE('datemar &amp; dateaug kaf'!$B$5:$B$94,'datemar &amp; dateaug kaf rank'!$A68)</f>
        <v>663.98476848900009</v>
      </c>
      <c r="D68" s="5" t="str">
        <f>VLOOKUP(E68,'datemar &amp; dateaug kaf'!$C$5:$O$94,13,FALSE)</f>
        <v>1968-69</v>
      </c>
      <c r="E68" s="18">
        <f>LARGE('datemar &amp; dateaug kaf'!$C$5:$C$94,'datemar &amp; dateaug kaf rank'!$A68)</f>
        <v>606.7398119579999</v>
      </c>
      <c r="F68" s="5" t="str">
        <f>VLOOKUP(G68,'datemar &amp; dateaug kaf'!$D$5:$O$94,12,FALSE)</f>
        <v>1965-66</v>
      </c>
      <c r="G68" s="18">
        <f>LARGE('datemar &amp; dateaug kaf'!$D$5:$D$94,'datemar &amp; dateaug kaf rank'!$A68)</f>
        <v>551.33154957299996</v>
      </c>
      <c r="H68" s="5" t="str">
        <f>VLOOKUP(I68,'datemar &amp; dateaug kaf'!$E$5:$O$94,11,FALSE)</f>
        <v>1944-45</v>
      </c>
      <c r="I68" s="18">
        <f>LARGE('datemar &amp; dateaug kaf'!$E$5:$E$94,'datemar &amp; dateaug kaf rank'!$A68)</f>
        <v>491.942460891</v>
      </c>
      <c r="J68" s="5" t="str">
        <f>VLOOKUP(K68,'datemar &amp; dateaug kaf'!$F$5:$O$94,10,FALSE)</f>
        <v>1934-35</v>
      </c>
      <c r="K68" s="18">
        <f>LARGE('datemar &amp; dateaug kaf'!$F$5:$F$94,'datemar &amp; dateaug kaf rank'!$A68)</f>
        <v>425.68857907799998</v>
      </c>
      <c r="L68" s="5" t="str">
        <f>VLOOKUP(M68,'datemar &amp; dateaug kaf'!$G$5:$O$94,9,FALSE)</f>
        <v>2017-18</v>
      </c>
      <c r="M68" s="18">
        <f>LARGE('datemar &amp; dateaug kaf'!$G$5:$G$94,'datemar &amp; dateaug kaf rank'!$A68)</f>
        <v>327.99271497299998</v>
      </c>
      <c r="N68" s="5" t="str">
        <f>VLOOKUP(O68,'datemar &amp; dateaug kaf'!$H$5:$O$94,8,FALSE)</f>
        <v>1963-64</v>
      </c>
      <c r="O68" s="18">
        <f>LARGE('datemar &amp; dateaug kaf'!$H$5:$H$94,'datemar &amp; dateaug kaf rank'!$A68)</f>
        <v>218.63999180100001</v>
      </c>
      <c r="P68" s="5" t="str">
        <f>VLOOKUP(Q68,'datemar &amp; dateaug kaf'!$I$5:$O$94,7,FALSE)</f>
        <v>1933-34</v>
      </c>
      <c r="Q68" s="18">
        <f>LARGE('datemar &amp; dateaug kaf'!$I$5:$I$94,'datemar &amp; dateaug kaf rank'!$A68)</f>
        <v>110.86214460299999</v>
      </c>
      <c r="R68" s="5" t="str">
        <f>VLOOKUP(S68,'datemar &amp; dateaug kaf'!$J$5:$O$94,6,FALSE)</f>
        <v>1990-91</v>
      </c>
      <c r="S68" s="18">
        <f>LARGE('datemar &amp; dateaug kaf'!$J$5:$J$94,'datemar &amp; dateaug kaf rank'!$A68)</f>
        <v>503.30378277900002</v>
      </c>
      <c r="T68" s="5" t="str">
        <f>VLOOKUP(U68,'datemar &amp; dateaug kaf'!$K$5:$O$94,5,FALSE)</f>
        <v>1969-70</v>
      </c>
      <c r="U68" s="18">
        <f>LARGE('datemar &amp; dateaug kaf'!$K$5:$K$94,'datemar &amp; dateaug kaf rank'!$A68)</f>
        <v>366.70411847999998</v>
      </c>
      <c r="V68" s="5" t="str">
        <f>VLOOKUP(W68,'datemar &amp; dateaug kaf'!$L$5:$O$94,4,FALSE)</f>
        <v>1987-88</v>
      </c>
      <c r="W68" s="18">
        <f>LARGE('datemar &amp; dateaug kaf'!$L$5:$L$94,'datemar &amp; dateaug kaf rank'!$A68)</f>
        <v>224.532884142</v>
      </c>
      <c r="X68" s="5" t="str">
        <f>VLOOKUP(Y68,'datemar &amp; dateaug kaf'!$M$5:$O$94,3,FALSE)</f>
        <v>2012-13</v>
      </c>
      <c r="Y68" s="18">
        <f>LARGE('datemar &amp; dateaug kaf'!$M$5:$M$94,'datemar &amp; dateaug kaf rank'!$A68)</f>
        <v>129.43140010499999</v>
      </c>
      <c r="Z68" s="5" t="str">
        <f>VLOOKUP(AA68,'datemar &amp; dateaug kaf'!$N$5:$O$94,2,FALSE)</f>
        <v>1965-66</v>
      </c>
      <c r="AA68" s="18">
        <f>LARGE('datemar &amp; dateaug kaf'!$N$5:$N$94,'datemar &amp; dateaug kaf rank'!$A68)</f>
        <v>60.073386177000003</v>
      </c>
    </row>
    <row r="69" spans="1:27" x14ac:dyDescent="0.2">
      <c r="A69" s="11">
        <v>64</v>
      </c>
      <c r="B69" s="5" t="str">
        <f>VLOOKUP(C69,'datemar &amp; dateaug kaf'!$B$5:$O$94,14,FALSE)</f>
        <v>1948-49</v>
      </c>
      <c r="C69" s="18">
        <f>LARGE('datemar &amp; dateaug kaf'!$B$5:$B$94,'datemar &amp; dateaug kaf rank'!$A69)</f>
        <v>663.24691727700008</v>
      </c>
      <c r="D69" s="5" t="str">
        <f>VLOOKUP(E69,'datemar &amp; dateaug kaf'!$C$5:$O$94,13,FALSE)</f>
        <v>1944-45</v>
      </c>
      <c r="E69" s="18">
        <f>LARGE('datemar &amp; dateaug kaf'!$C$5:$C$94,'datemar &amp; dateaug kaf rank'!$A69)</f>
        <v>599.83733287799998</v>
      </c>
      <c r="F69" s="5" t="str">
        <f>VLOOKUP(G69,'datemar &amp; dateaug kaf'!$D$5:$O$94,12,FALSE)</f>
        <v>1944-45</v>
      </c>
      <c r="G69" s="18">
        <f>LARGE('datemar &amp; dateaug kaf'!$D$5:$D$94,'datemar &amp; dateaug kaf rank'!$A69)</f>
        <v>545.86708696800008</v>
      </c>
      <c r="H69" s="5" t="str">
        <f>VLOOKUP(I69,'datemar &amp; dateaug kaf'!$E$5:$O$94,11,FALSE)</f>
        <v>2001-02</v>
      </c>
      <c r="I69" s="18">
        <f>LARGE('datemar &amp; dateaug kaf'!$E$5:$E$94,'datemar &amp; dateaug kaf rank'!$A69)</f>
        <v>490.147419636</v>
      </c>
      <c r="J69" s="5" t="str">
        <f>VLOOKUP(K69,'datemar &amp; dateaug kaf'!$F$5:$O$94,10,FALSE)</f>
        <v>1972-73</v>
      </c>
      <c r="K69" s="18">
        <f>LARGE('datemar &amp; dateaug kaf'!$F$5:$F$94,'datemar &amp; dateaug kaf rank'!$A69)</f>
        <v>424.48064523899995</v>
      </c>
      <c r="L69" s="5" t="str">
        <f>VLOOKUP(M69,'datemar &amp; dateaug kaf'!$G$5:$O$94,9,FALSE)</f>
        <v>1941-42</v>
      </c>
      <c r="M69" s="18">
        <f>LARGE('datemar &amp; dateaug kaf'!$G$5:$G$94,'datemar &amp; dateaug kaf rank'!$A69)</f>
        <v>320.239326834</v>
      </c>
      <c r="N69" s="5" t="str">
        <f>VLOOKUP(O69,'datemar &amp; dateaug kaf'!$H$5:$O$94,8,FALSE)</f>
        <v>2008-09</v>
      </c>
      <c r="O69" s="18">
        <f>LARGE('datemar &amp; dateaug kaf'!$H$5:$H$94,'datemar &amp; dateaug kaf rank'!$A69)</f>
        <v>218.417843049</v>
      </c>
      <c r="P69" s="5" t="str">
        <f>VLOOKUP(Q69,'datemar &amp; dateaug kaf'!$I$5:$O$94,7,FALSE)</f>
        <v>1984-85</v>
      </c>
      <c r="Q69" s="18">
        <f>LARGE('datemar &amp; dateaug kaf'!$I$5:$I$94,'datemar &amp; dateaug kaf rank'!$A69)</f>
        <v>110.37024379500001</v>
      </c>
      <c r="R69" s="5" t="str">
        <f>VLOOKUP(S69,'datemar &amp; dateaug kaf'!$J$5:$O$94,6,FALSE)</f>
        <v>2017-18</v>
      </c>
      <c r="S69" s="18">
        <f>LARGE('datemar &amp; dateaug kaf'!$J$5:$J$94,'datemar &amp; dateaug kaf rank'!$A69)</f>
        <v>498.63667551600003</v>
      </c>
      <c r="T69" s="5" t="str">
        <f>VLOOKUP(U69,'datemar &amp; dateaug kaf'!$K$5:$O$94,5,FALSE)</f>
        <v>1943-44</v>
      </c>
      <c r="U69" s="18">
        <f>LARGE('datemar &amp; dateaug kaf'!$K$5:$K$94,'datemar &amp; dateaug kaf rank'!$A69)</f>
        <v>365.70444909600002</v>
      </c>
      <c r="V69" s="5" t="str">
        <f>VLOOKUP(W69,'datemar &amp; dateaug kaf'!$L$5:$O$94,4,FALSE)</f>
        <v>1977-78</v>
      </c>
      <c r="W69" s="18">
        <f>LARGE('datemar &amp; dateaug kaf'!$L$5:$L$94,'datemar &amp; dateaug kaf rank'!$A69)</f>
        <v>223.02346271100001</v>
      </c>
      <c r="X69" s="5" t="str">
        <f>VLOOKUP(Y69,'datemar &amp; dateaug kaf'!$M$5:$O$94,3,FALSE)</f>
        <v>1941-42</v>
      </c>
      <c r="Y69" s="18">
        <f>LARGE('datemar &amp; dateaug kaf'!$M$5:$M$94,'datemar &amp; dateaug kaf rank'!$A69)</f>
        <v>128.57057369099999</v>
      </c>
      <c r="Z69" s="5" t="str">
        <f>VLOOKUP(AA69,'datemar &amp; dateaug kaf'!$N$5:$O$94,2,FALSE)</f>
        <v>1943-44</v>
      </c>
      <c r="AA69" s="18">
        <f>LARGE('datemar &amp; dateaug kaf'!$N$5:$N$94,'datemar &amp; dateaug kaf rank'!$A69)</f>
        <v>59.458510167</v>
      </c>
    </row>
    <row r="70" spans="1:27" x14ac:dyDescent="0.2">
      <c r="A70" s="11">
        <v>65</v>
      </c>
      <c r="B70" s="5" t="str">
        <f>VLOOKUP(C70,'datemar &amp; dateaug kaf'!$B$5:$O$94,14,FALSE)</f>
        <v>1944-45</v>
      </c>
      <c r="C70" s="18">
        <f>LARGE('datemar &amp; dateaug kaf'!$B$5:$B$94,'datemar &amp; dateaug kaf rank'!$A70)</f>
        <v>659.29584304499997</v>
      </c>
      <c r="D70" s="5" t="str">
        <f>VLOOKUP(E70,'datemar &amp; dateaug kaf'!$C$5:$O$94,13,FALSE)</f>
        <v>1935-36</v>
      </c>
      <c r="E70" s="18">
        <f>LARGE('datemar &amp; dateaug kaf'!$C$5:$C$94,'datemar &amp; dateaug kaf rank'!$A70)</f>
        <v>595.26939916499998</v>
      </c>
      <c r="F70" s="5" t="str">
        <f>VLOOKUP(G70,'datemar &amp; dateaug kaf'!$D$5:$O$94,12,FALSE)</f>
        <v>1935-36</v>
      </c>
      <c r="G70" s="18">
        <f>LARGE('datemar &amp; dateaug kaf'!$D$5:$D$94,'datemar &amp; dateaug kaf rank'!$A70)</f>
        <v>541.95369868499995</v>
      </c>
      <c r="H70" s="5" t="str">
        <f>VLOOKUP(I70,'datemar &amp; dateaug kaf'!$E$5:$O$94,11,FALSE)</f>
        <v>1935-36</v>
      </c>
      <c r="I70" s="18">
        <f>LARGE('datemar &amp; dateaug kaf'!$E$5:$E$94,'datemar &amp; dateaug kaf rank'!$A70)</f>
        <v>485.93849417399997</v>
      </c>
      <c r="J70" s="5" t="str">
        <f>VLOOKUP(K70,'datemar &amp; dateaug kaf'!$F$5:$O$94,10,FALSE)</f>
        <v>1938-39</v>
      </c>
      <c r="K70" s="18">
        <f>LARGE('datemar &amp; dateaug kaf'!$F$5:$F$94,'datemar &amp; dateaug kaf rank'!$A70)</f>
        <v>418.71866198399999</v>
      </c>
      <c r="L70" s="5" t="str">
        <f>VLOOKUP(M70,'datemar &amp; dateaug kaf'!$G$5:$O$94,9,FALSE)</f>
        <v>1959-60</v>
      </c>
      <c r="M70" s="18">
        <f>LARGE('datemar &amp; dateaug kaf'!$G$5:$G$94,'datemar &amp; dateaug kaf rank'!$A70)</f>
        <v>319.737508671</v>
      </c>
      <c r="N70" s="5" t="str">
        <f>VLOOKUP(O70,'datemar &amp; dateaug kaf'!$H$5:$O$94,8,FALSE)</f>
        <v>1948-49</v>
      </c>
      <c r="O70" s="18">
        <f>LARGE('datemar &amp; dateaug kaf'!$H$5:$H$94,'datemar &amp; dateaug kaf rank'!$A70)</f>
        <v>216.60495055499999</v>
      </c>
      <c r="P70" s="5" t="str">
        <f>VLOOKUP(Q70,'datemar &amp; dateaug kaf'!$I$5:$O$94,7,FALSE)</f>
        <v>1947-48</v>
      </c>
      <c r="Q70" s="18">
        <f>LARGE('datemar &amp; dateaug kaf'!$I$5:$I$94,'datemar &amp; dateaug kaf rank'!$A70)</f>
        <v>109.878342987</v>
      </c>
      <c r="R70" s="5" t="str">
        <f>VLOOKUP(S70,'datemar &amp; dateaug kaf'!$J$5:$O$94,6,FALSE)</f>
        <v>2004-05</v>
      </c>
      <c r="S70" s="18">
        <f>LARGE('datemar &amp; dateaug kaf'!$J$5:$J$94,'datemar &amp; dateaug kaf rank'!$A70)</f>
        <v>494.729237646</v>
      </c>
      <c r="T70" s="5" t="str">
        <f>VLOOKUP(U70,'datemar &amp; dateaug kaf'!$K$5:$O$94,5,FALSE)</f>
        <v>1938-39</v>
      </c>
      <c r="U70" s="18">
        <f>LARGE('datemar &amp; dateaug kaf'!$K$5:$K$94,'datemar &amp; dateaug kaf rank'!$A70)</f>
        <v>360.99767241300003</v>
      </c>
      <c r="V70" s="5" t="str">
        <f>VLOOKUP(W70,'datemar &amp; dateaug kaf'!$L$5:$O$94,4,FALSE)</f>
        <v>1958-59</v>
      </c>
      <c r="W70" s="18">
        <f>LARGE('datemar &amp; dateaug kaf'!$L$5:$L$94,'datemar &amp; dateaug kaf rank'!$A70)</f>
        <v>221.26610740499999</v>
      </c>
      <c r="X70" s="5" t="str">
        <f>VLOOKUP(Y70,'datemar &amp; dateaug kaf'!$M$5:$O$94,3,FALSE)</f>
        <v>1941-42</v>
      </c>
      <c r="Y70" s="18">
        <f>LARGE('datemar &amp; dateaug kaf'!$M$5:$M$94,'datemar &amp; dateaug kaf rank'!$A70)</f>
        <v>128.57057369099999</v>
      </c>
      <c r="Z70" s="5" t="str">
        <f>VLOOKUP(AA70,'datemar &amp; dateaug kaf'!$N$5:$O$94,2,FALSE)</f>
        <v>1938-39</v>
      </c>
      <c r="AA70" s="18">
        <f>LARGE('datemar &amp; dateaug kaf'!$N$5:$N$94,'datemar &amp; dateaug kaf rank'!$A70)</f>
        <v>58.843634157000004</v>
      </c>
    </row>
    <row r="71" spans="1:27" x14ac:dyDescent="0.2">
      <c r="A71" s="11">
        <v>66</v>
      </c>
      <c r="B71" s="5" t="str">
        <f>VLOOKUP(C71,'datemar &amp; dateaug kaf'!$B$5:$O$94,14,FALSE)</f>
        <v>1968-69</v>
      </c>
      <c r="C71" s="18">
        <f>LARGE('datemar &amp; dateaug kaf'!$B$5:$B$94,'datemar &amp; dateaug kaf rank'!$A71)</f>
        <v>658.38939679800001</v>
      </c>
      <c r="D71" s="5" t="str">
        <f>VLOOKUP(E71,'datemar &amp; dateaug kaf'!$C$5:$O$94,13,FALSE)</f>
        <v>1943-44</v>
      </c>
      <c r="E71" s="18">
        <f>LARGE('datemar &amp; dateaug kaf'!$C$5:$C$94,'datemar &amp; dateaug kaf rank'!$A71)</f>
        <v>594.48196117800001</v>
      </c>
      <c r="F71" s="5" t="str">
        <f>VLOOKUP(G71,'datemar &amp; dateaug kaf'!$D$5:$O$94,12,FALSE)</f>
        <v>2001-02</v>
      </c>
      <c r="G71" s="18">
        <f>LARGE('datemar &amp; dateaug kaf'!$D$5:$D$94,'datemar &amp; dateaug kaf rank'!$A71)</f>
        <v>539.15303763299994</v>
      </c>
      <c r="H71" s="5" t="str">
        <f>VLOOKUP(I71,'datemar &amp; dateaug kaf'!$E$5:$O$94,11,FALSE)</f>
        <v>1965-66</v>
      </c>
      <c r="I71" s="18">
        <f>LARGE('datemar &amp; dateaug kaf'!$E$5:$E$94,'datemar &amp; dateaug kaf rank'!$A71)</f>
        <v>483.69518847300003</v>
      </c>
      <c r="J71" s="5" t="str">
        <f>VLOOKUP(K71,'datemar &amp; dateaug kaf'!$F$5:$O$94,10,FALSE)</f>
        <v>1978-79</v>
      </c>
      <c r="K71" s="18">
        <f>LARGE('datemar &amp; dateaug kaf'!$F$5:$F$94,'datemar &amp; dateaug kaf rank'!$A71)</f>
        <v>410.93155483799995</v>
      </c>
      <c r="L71" s="5" t="str">
        <f>VLOOKUP(M71,'datemar &amp; dateaug kaf'!$G$5:$O$94,9,FALSE)</f>
        <v>1929-30</v>
      </c>
      <c r="M71" s="18">
        <f>LARGE('datemar &amp; dateaug kaf'!$G$5:$G$94,'datemar &amp; dateaug kaf rank'!$A71)</f>
        <v>315.61585593299998</v>
      </c>
      <c r="N71" s="5" t="str">
        <f>VLOOKUP(O71,'datemar &amp; dateaug kaf'!$H$5:$O$94,8,FALSE)</f>
        <v>1989-90</v>
      </c>
      <c r="O71" s="18">
        <f>LARGE('datemar &amp; dateaug kaf'!$H$5:$H$94,'datemar &amp; dateaug kaf rank'!$A71)</f>
        <v>214.89916549500001</v>
      </c>
      <c r="P71" s="5" t="str">
        <f>VLOOKUP(Q71,'datemar &amp; dateaug kaf'!$I$5:$O$94,7,FALSE)</f>
        <v>1962-63</v>
      </c>
      <c r="Q71" s="18">
        <f>LARGE('datemar &amp; dateaug kaf'!$I$5:$I$94,'datemar &amp; dateaug kaf rank'!$A71)</f>
        <v>109.57090498199999</v>
      </c>
      <c r="R71" s="5" t="str">
        <f>VLOOKUP(S71,'datemar &amp; dateaug kaf'!$J$5:$O$94,6,FALSE)</f>
        <v>1958-59</v>
      </c>
      <c r="S71" s="18">
        <f>LARGE('datemar &amp; dateaug kaf'!$J$5:$J$94,'datemar &amp; dateaug kaf rank'!$A71)</f>
        <v>492.44824599600003</v>
      </c>
      <c r="T71" s="5" t="str">
        <f>VLOOKUP(U71,'datemar &amp; dateaug kaf'!$K$5:$O$94,5,FALSE)</f>
        <v>2002-03</v>
      </c>
      <c r="U71" s="18">
        <f>LARGE('datemar &amp; dateaug kaf'!$K$5:$K$94,'datemar &amp; dateaug kaf rank'!$A71)</f>
        <v>359.63899477799998</v>
      </c>
      <c r="V71" s="5" t="str">
        <f>VLOOKUP(W71,'datemar &amp; dateaug kaf'!$L$5:$O$94,4,FALSE)</f>
        <v>1938-39</v>
      </c>
      <c r="W71" s="18">
        <f>LARGE('datemar &amp; dateaug kaf'!$L$5:$L$94,'datemar &amp; dateaug kaf rank'!$A71)</f>
        <v>217.85453728499999</v>
      </c>
      <c r="X71" s="5" t="str">
        <f>VLOOKUP(Y71,'datemar &amp; dateaug kaf'!$M$5:$O$94,3,FALSE)</f>
        <v>1938-39</v>
      </c>
      <c r="Y71" s="18">
        <f>LARGE('datemar &amp; dateaug kaf'!$M$5:$M$94,'datemar &amp; dateaug kaf rank'!$A71)</f>
        <v>127.586772075</v>
      </c>
      <c r="Z71" s="5" t="str">
        <f>VLOOKUP(AA71,'datemar &amp; dateaug kaf'!$N$5:$O$94,2,FALSE)</f>
        <v>1969-70</v>
      </c>
      <c r="AA71" s="18">
        <f>LARGE('datemar &amp; dateaug kaf'!$N$5:$N$94,'datemar &amp; dateaug kaf rank'!$A71)</f>
        <v>58.413220950000003</v>
      </c>
    </row>
    <row r="72" spans="1:27" x14ac:dyDescent="0.2">
      <c r="A72" s="11">
        <v>67</v>
      </c>
      <c r="B72" s="5" t="str">
        <f>VLOOKUP(C72,'datemar &amp; dateaug kaf'!$B$5:$O$94,14,FALSE)</f>
        <v>1933-34</v>
      </c>
      <c r="C72" s="18">
        <f>LARGE('datemar &amp; dateaug kaf'!$B$5:$B$94,'datemar &amp; dateaug kaf rank'!$A72)</f>
        <v>657.05848775700008</v>
      </c>
      <c r="D72" s="5" t="str">
        <f>VLOOKUP(E72,'datemar &amp; dateaug kaf'!$C$5:$O$94,13,FALSE)</f>
        <v>1948-49</v>
      </c>
      <c r="E72" s="18">
        <f>LARGE('datemar &amp; dateaug kaf'!$C$5:$C$94,'datemar &amp; dateaug kaf rank'!$A72)</f>
        <v>591.61386211199999</v>
      </c>
      <c r="F72" s="5" t="str">
        <f>VLOOKUP(G72,'datemar &amp; dateaug kaf'!$D$5:$O$94,12,FALSE)</f>
        <v>1948-49</v>
      </c>
      <c r="G72" s="18">
        <f>LARGE('datemar &amp; dateaug kaf'!$D$5:$D$94,'datemar &amp; dateaug kaf rank'!$A72)</f>
        <v>528.24196366199999</v>
      </c>
      <c r="H72" s="5" t="str">
        <f>VLOOKUP(I72,'datemar &amp; dateaug kaf'!$E$5:$O$94,11,FALSE)</f>
        <v>1929-30</v>
      </c>
      <c r="I72" s="18">
        <f>LARGE('datemar &amp; dateaug kaf'!$E$5:$E$94,'datemar &amp; dateaug kaf rank'!$A72)</f>
        <v>478.89122171100001</v>
      </c>
      <c r="J72" s="5" t="str">
        <f>VLOOKUP(K72,'datemar &amp; dateaug kaf'!$F$5:$O$94,10,FALSE)</f>
        <v>1965-66</v>
      </c>
      <c r="K72" s="18">
        <f>LARGE('datemar &amp; dateaug kaf'!$F$5:$F$94,'datemar &amp; dateaug kaf rank'!$A72)</f>
        <v>410.743125093</v>
      </c>
      <c r="L72" s="5" t="str">
        <f>VLOOKUP(M72,'datemar &amp; dateaug kaf'!$G$5:$O$94,9,FALSE)</f>
        <v>1972-73</v>
      </c>
      <c r="M72" s="18">
        <f>LARGE('datemar &amp; dateaug kaf'!$G$5:$G$94,'datemar &amp; dateaug kaf rank'!$A72)</f>
        <v>312.08131061099999</v>
      </c>
      <c r="N72" s="5" t="str">
        <f>VLOOKUP(O72,'datemar &amp; dateaug kaf'!$H$5:$O$94,8,FALSE)</f>
        <v>2001-02</v>
      </c>
      <c r="O72" s="18">
        <f>LARGE('datemar &amp; dateaug kaf'!$H$5:$H$94,'datemar &amp; dateaug kaf rank'!$A72)</f>
        <v>213.387760593</v>
      </c>
      <c r="P72" s="5" t="str">
        <f>VLOOKUP(Q72,'datemar &amp; dateaug kaf'!$I$5:$O$94,7,FALSE)</f>
        <v>1967-68</v>
      </c>
      <c r="Q72" s="18">
        <f>LARGE('datemar &amp; dateaug kaf'!$I$5:$I$94,'datemar &amp; dateaug kaf rank'!$A72)</f>
        <v>108.15669015900001</v>
      </c>
      <c r="R72" s="5" t="str">
        <f>VLOOKUP(S72,'datemar &amp; dateaug kaf'!$J$5:$O$94,6,FALSE)</f>
        <v>1941-42</v>
      </c>
      <c r="S72" s="18">
        <f>LARGE('datemar &amp; dateaug kaf'!$J$5:$J$94,'datemar &amp; dateaug kaf rank'!$A72)</f>
        <v>490.803948537</v>
      </c>
      <c r="T72" s="5" t="str">
        <f>VLOOKUP(U72,'datemar &amp; dateaug kaf'!$K$5:$O$94,5,FALSE)</f>
        <v>1946-47</v>
      </c>
      <c r="U72" s="18">
        <f>LARGE('datemar &amp; dateaug kaf'!$K$5:$K$94,'datemar &amp; dateaug kaf rank'!$A72)</f>
        <v>349.29519351299996</v>
      </c>
      <c r="V72" s="5" t="str">
        <f>VLOOKUP(W72,'datemar &amp; dateaug kaf'!$L$5:$O$94,4,FALSE)</f>
        <v>1928-29</v>
      </c>
      <c r="W72" s="18">
        <f>LARGE('datemar &amp; dateaug kaf'!$L$5:$L$94,'datemar &amp; dateaug kaf rank'!$A72)</f>
        <v>216.958008393</v>
      </c>
      <c r="X72" s="5" t="str">
        <f>VLOOKUP(Y72,'datemar &amp; dateaug kaf'!$M$5:$O$94,3,FALSE)</f>
        <v>2013-14</v>
      </c>
      <c r="Y72" s="18">
        <f>LARGE('datemar &amp; dateaug kaf'!$M$5:$M$94,'datemar &amp; dateaug kaf rank'!$A72)</f>
        <v>126.910408464</v>
      </c>
      <c r="Z72" s="5" t="str">
        <f>VLOOKUP(AA72,'datemar &amp; dateaug kaf'!$N$5:$O$94,2,FALSE)</f>
        <v>1978-79</v>
      </c>
      <c r="AA72" s="18">
        <f>LARGE('datemar &amp; dateaug kaf'!$N$5:$N$94,'datemar &amp; dateaug kaf rank'!$A72)</f>
        <v>58.351733349</v>
      </c>
    </row>
    <row r="73" spans="1:27" x14ac:dyDescent="0.2">
      <c r="A73" s="11">
        <v>68</v>
      </c>
      <c r="B73" s="5" t="str">
        <f>VLOOKUP(C73,'datemar &amp; dateaug kaf'!$B$5:$O$94,14,FALSE)</f>
        <v>1935-36</v>
      </c>
      <c r="C73" s="18">
        <f>LARGE('datemar &amp; dateaug kaf'!$B$5:$B$94,'datemar &amp; dateaug kaf rank'!$A73)</f>
        <v>655.95766135199995</v>
      </c>
      <c r="D73" s="5" t="str">
        <f>VLOOKUP(E73,'datemar &amp; dateaug kaf'!$C$5:$O$94,13,FALSE)</f>
        <v>1933-34</v>
      </c>
      <c r="E73" s="18">
        <f>LARGE('datemar &amp; dateaug kaf'!$C$5:$C$94,'datemar &amp; dateaug kaf rank'!$A73)</f>
        <v>584.07270536999999</v>
      </c>
      <c r="F73" s="5" t="str">
        <f>VLOOKUP(G73,'datemar &amp; dateaug kaf'!$D$5:$O$94,12,FALSE)</f>
        <v>1929-30</v>
      </c>
      <c r="G73" s="18">
        <f>LARGE('datemar &amp; dateaug kaf'!$D$5:$D$94,'datemar &amp; dateaug kaf rank'!$A73)</f>
        <v>526.113699279</v>
      </c>
      <c r="H73" s="5" t="str">
        <f>VLOOKUP(I73,'datemar &amp; dateaug kaf'!$E$5:$O$94,11,FALSE)</f>
        <v>1990-91</v>
      </c>
      <c r="I73" s="18">
        <f>LARGE('datemar &amp; dateaug kaf'!$E$5:$E$94,'datemar &amp; dateaug kaf rank'!$A73)</f>
        <v>466.64725522800001</v>
      </c>
      <c r="J73" s="5" t="str">
        <f>VLOOKUP(K73,'datemar &amp; dateaug kaf'!$F$5:$O$94,10,FALSE)</f>
        <v>1968-69</v>
      </c>
      <c r="K73" s="18">
        <f>LARGE('datemar &amp; dateaug kaf'!$F$5:$F$94,'datemar &amp; dateaug kaf rank'!$A73)</f>
        <v>409.55304249299996</v>
      </c>
      <c r="L73" s="5" t="str">
        <f>VLOOKUP(M73,'datemar &amp; dateaug kaf'!$G$5:$O$94,9,FALSE)</f>
        <v>1968-69</v>
      </c>
      <c r="M73" s="18">
        <f>LARGE('datemar &amp; dateaug kaf'!$G$5:$G$94,'datemar &amp; dateaug kaf rank'!$A73)</f>
        <v>311.60329409999997</v>
      </c>
      <c r="N73" s="5" t="str">
        <f>VLOOKUP(O73,'datemar &amp; dateaug kaf'!$H$5:$O$94,8,FALSE)</f>
        <v>2017-18</v>
      </c>
      <c r="O73" s="18">
        <f>LARGE('datemar &amp; dateaug kaf'!$H$5:$H$94,'datemar &amp; dateaug kaf rank'!$A73)</f>
        <v>210.12098385600001</v>
      </c>
      <c r="P73" s="5" t="str">
        <f>VLOOKUP(Q73,'datemar &amp; dateaug kaf'!$I$5:$O$94,7,FALSE)</f>
        <v>1928-29</v>
      </c>
      <c r="Q73" s="18">
        <f>LARGE('datemar &amp; dateaug kaf'!$I$5:$I$94,'datemar &amp; dateaug kaf rank'!$A73)</f>
        <v>106.066111725</v>
      </c>
      <c r="R73" s="5" t="str">
        <f>VLOOKUP(S73,'datemar &amp; dateaug kaf'!$J$5:$O$94,6,FALSE)</f>
        <v>1946-47</v>
      </c>
      <c r="S73" s="18">
        <f>LARGE('datemar &amp; dateaug kaf'!$J$5:$J$94,'datemar &amp; dateaug kaf rank'!$A73)</f>
        <v>489.48692379300002</v>
      </c>
      <c r="T73" s="5" t="str">
        <f>VLOOKUP(U73,'datemar &amp; dateaug kaf'!$K$5:$O$94,5,FALSE)</f>
        <v>1958-59</v>
      </c>
      <c r="U73" s="18">
        <f>LARGE('datemar &amp; dateaug kaf'!$K$5:$K$94,'datemar &amp; dateaug kaf rank'!$A73)</f>
        <v>349.22180508600002</v>
      </c>
      <c r="V73" s="5" t="str">
        <f>VLOOKUP(W73,'datemar &amp; dateaug kaf'!$L$5:$O$94,4,FALSE)</f>
        <v>2017-18</v>
      </c>
      <c r="W73" s="18">
        <f>LARGE('datemar &amp; dateaug kaf'!$L$5:$L$94,'datemar &amp; dateaug kaf rank'!$A73)</f>
        <v>216.15668610899999</v>
      </c>
      <c r="X73" s="5" t="str">
        <f>VLOOKUP(Y73,'datemar &amp; dateaug kaf'!$M$5:$O$94,3,FALSE)</f>
        <v>1969-70</v>
      </c>
      <c r="Y73" s="18">
        <f>LARGE('datemar &amp; dateaug kaf'!$M$5:$M$94,'datemar &amp; dateaug kaf rank'!$A73)</f>
        <v>126.418507656</v>
      </c>
      <c r="Z73" s="5" t="str">
        <f>VLOOKUP(AA73,'datemar &amp; dateaug kaf'!$N$5:$O$94,2,FALSE)</f>
        <v>1990-91</v>
      </c>
      <c r="AA73" s="18">
        <f>LARGE('datemar &amp; dateaug kaf'!$N$5:$N$94,'datemar &amp; dateaug kaf rank'!$A73)</f>
        <v>58.167270545999997</v>
      </c>
    </row>
    <row r="74" spans="1:27" x14ac:dyDescent="0.2">
      <c r="A74" s="11">
        <v>69</v>
      </c>
      <c r="B74" s="5" t="str">
        <f>VLOOKUP(C74,'datemar &amp; dateaug kaf'!$B$5:$O$94,14,FALSE)</f>
        <v>1978-79</v>
      </c>
      <c r="C74" s="18">
        <f>LARGE('datemar &amp; dateaug kaf'!$B$5:$B$94,'datemar &amp; dateaug kaf rank'!$A74)</f>
        <v>640.94675282399999</v>
      </c>
      <c r="D74" s="5" t="str">
        <f>VLOOKUP(E74,'datemar &amp; dateaug kaf'!$C$5:$O$94,13,FALSE)</f>
        <v>2001-02</v>
      </c>
      <c r="E74" s="18">
        <f>LARGE('datemar &amp; dateaug kaf'!$C$5:$C$94,'datemar &amp; dateaug kaf rank'!$A74)</f>
        <v>581.81749884300007</v>
      </c>
      <c r="F74" s="5" t="str">
        <f>VLOOKUP(G74,'datemar &amp; dateaug kaf'!$D$5:$O$94,12,FALSE)</f>
        <v>1943-44</v>
      </c>
      <c r="G74" s="18">
        <f>LARGE('datemar &amp; dateaug kaf'!$D$5:$D$94,'datemar &amp; dateaug kaf rank'!$A74)</f>
        <v>523.434029958</v>
      </c>
      <c r="H74" s="5" t="str">
        <f>VLOOKUP(I74,'datemar &amp; dateaug kaf'!$E$5:$O$94,11,FALSE)</f>
        <v>1978-79</v>
      </c>
      <c r="I74" s="18">
        <f>LARGE('datemar &amp; dateaug kaf'!$E$5:$E$94,'datemar &amp; dateaug kaf rank'!$A74)</f>
        <v>465.79436269799999</v>
      </c>
      <c r="J74" s="5" t="str">
        <f>VLOOKUP(K74,'datemar &amp; dateaug kaf'!$F$5:$O$94,10,FALSE)</f>
        <v>1990-91</v>
      </c>
      <c r="K74" s="18">
        <f>LARGE('datemar &amp; dateaug kaf'!$F$5:$F$94,'datemar &amp; dateaug kaf rank'!$A74)</f>
        <v>404.10841459800002</v>
      </c>
      <c r="L74" s="5" t="str">
        <f>VLOOKUP(M74,'datemar &amp; dateaug kaf'!$G$5:$O$94,9,FALSE)</f>
        <v>1989-90</v>
      </c>
      <c r="M74" s="18">
        <f>LARGE('datemar &amp; dateaug kaf'!$G$5:$G$94,'datemar &amp; dateaug kaf rank'!$A74)</f>
        <v>310.38940984799996</v>
      </c>
      <c r="N74" s="5" t="str">
        <f>VLOOKUP(O74,'datemar &amp; dateaug kaf'!$H$5:$O$94,8,FALSE)</f>
        <v>1984-85</v>
      </c>
      <c r="O74" s="18">
        <f>LARGE('datemar &amp; dateaug kaf'!$H$5:$H$94,'datemar &amp; dateaug kaf rank'!$A74)</f>
        <v>209.89288469099998</v>
      </c>
      <c r="P74" s="5" t="str">
        <f>VLOOKUP(Q74,'datemar &amp; dateaug kaf'!$I$5:$O$94,7,FALSE)</f>
        <v>1987-88</v>
      </c>
      <c r="Q74" s="18">
        <f>LARGE('datemar &amp; dateaug kaf'!$I$5:$I$94,'datemar &amp; dateaug kaf rank'!$A74)</f>
        <v>105.69718611900001</v>
      </c>
      <c r="R74" s="5" t="str">
        <f>VLOOKUP(S74,'datemar &amp; dateaug kaf'!$J$5:$O$94,6,FALSE)</f>
        <v>1943-44</v>
      </c>
      <c r="S74" s="18">
        <f>LARGE('datemar &amp; dateaug kaf'!$J$5:$J$94,'datemar &amp; dateaug kaf rank'!$A74)</f>
        <v>484.35568431599995</v>
      </c>
      <c r="T74" s="5" t="str">
        <f>VLOOKUP(U74,'datemar &amp; dateaug kaf'!$K$5:$O$94,5,FALSE)</f>
        <v>2017-18</v>
      </c>
      <c r="U74" s="18">
        <f>LARGE('datemar &amp; dateaug kaf'!$K$5:$K$94,'datemar &amp; dateaug kaf rank'!$A74)</f>
        <v>340.17717732599999</v>
      </c>
      <c r="V74" s="5" t="str">
        <f>VLOOKUP(W74,'datemar &amp; dateaug kaf'!$L$5:$O$94,4,FALSE)</f>
        <v>2012-13</v>
      </c>
      <c r="W74" s="18">
        <f>LARGE('datemar &amp; dateaug kaf'!$L$5:$L$94,'datemar &amp; dateaug kaf rank'!$A74)</f>
        <v>216.12891751500001</v>
      </c>
      <c r="X74" s="5" t="str">
        <f>VLOOKUP(Y74,'datemar &amp; dateaug kaf'!$M$5:$O$94,3,FALSE)</f>
        <v>1986-87</v>
      </c>
      <c r="Y74" s="18">
        <f>LARGE('datemar &amp; dateaug kaf'!$M$5:$M$94,'datemar &amp; dateaug kaf rank'!$A74)</f>
        <v>125.127268035</v>
      </c>
      <c r="Z74" s="5" t="str">
        <f>VLOOKUP(AA74,'datemar &amp; dateaug kaf'!$N$5:$O$94,2,FALSE)</f>
        <v>1986-87</v>
      </c>
      <c r="AA74" s="18">
        <f>LARGE('datemar &amp; dateaug kaf'!$N$5:$N$94,'datemar &amp; dateaug kaf rank'!$A74)</f>
        <v>57.736857339000004</v>
      </c>
    </row>
    <row r="75" spans="1:27" x14ac:dyDescent="0.2">
      <c r="A75" s="11">
        <v>70</v>
      </c>
      <c r="B75" s="5" t="str">
        <f>VLOOKUP(C75,'datemar &amp; dateaug kaf'!$B$5:$O$94,14,FALSE)</f>
        <v>1989-90</v>
      </c>
      <c r="C75" s="18">
        <f>LARGE('datemar &amp; dateaug kaf'!$B$5:$B$94,'datemar &amp; dateaug kaf rank'!$A75)</f>
        <v>640.68890159399996</v>
      </c>
      <c r="D75" s="5" t="str">
        <f>VLOOKUP(E75,'datemar &amp; dateaug kaf'!$C$5:$O$94,13,FALSE)</f>
        <v>1978-79</v>
      </c>
      <c r="E75" s="18">
        <f>LARGE('datemar &amp; dateaug kaf'!$C$5:$C$94,'datemar &amp; dateaug kaf rank'!$A75)</f>
        <v>580.135515435</v>
      </c>
      <c r="F75" s="5" t="str">
        <f>VLOOKUP(G75,'datemar &amp; dateaug kaf'!$D$5:$O$94,12,FALSE)</f>
        <v>1933-34</v>
      </c>
      <c r="G75" s="18">
        <f>LARGE('datemar &amp; dateaug kaf'!$D$5:$D$94,'datemar &amp; dateaug kaf rank'!$A75)</f>
        <v>520.81981517999998</v>
      </c>
      <c r="H75" s="5" t="str">
        <f>VLOOKUP(I75,'datemar &amp; dateaug kaf'!$E$5:$O$94,11,FALSE)</f>
        <v>1948-49</v>
      </c>
      <c r="I75" s="18">
        <f>LARGE('datemar &amp; dateaug kaf'!$E$5:$E$94,'datemar &amp; dateaug kaf rank'!$A75)</f>
        <v>463.06510660200001</v>
      </c>
      <c r="J75" s="5" t="str">
        <f>VLOOKUP(K75,'datemar &amp; dateaug kaf'!$F$5:$O$94,10,FALSE)</f>
        <v>1933-34</v>
      </c>
      <c r="K75" s="18">
        <f>LARGE('datemar &amp; dateaug kaf'!$F$5:$F$94,'datemar &amp; dateaug kaf rank'!$A75)</f>
        <v>401.85122460000002</v>
      </c>
      <c r="L75" s="5" t="str">
        <f>VLOOKUP(M75,'datemar &amp; dateaug kaf'!$G$5:$O$94,9,FALSE)</f>
        <v>1961-62</v>
      </c>
      <c r="M75" s="18">
        <f>LARGE('datemar &amp; dateaug kaf'!$G$5:$G$94,'datemar &amp; dateaug kaf rank'!$A75)</f>
        <v>310.347756957</v>
      </c>
      <c r="N75" s="5" t="str">
        <f>VLOOKUP(O75,'datemar &amp; dateaug kaf'!$H$5:$O$94,8,FALSE)</f>
        <v>1961-62</v>
      </c>
      <c r="O75" s="18">
        <f>LARGE('datemar &amp; dateaug kaf'!$H$5:$H$94,'datemar &amp; dateaug kaf rank'!$A75)</f>
        <v>204.89652124199998</v>
      </c>
      <c r="P75" s="5" t="str">
        <f>VLOOKUP(Q75,'datemar &amp; dateaug kaf'!$I$5:$O$94,7,FALSE)</f>
        <v>1961-62</v>
      </c>
      <c r="Q75" s="18">
        <f>LARGE('datemar &amp; dateaug kaf'!$I$5:$I$94,'datemar &amp; dateaug kaf rank'!$A75)</f>
        <v>104.65189690199999</v>
      </c>
      <c r="R75" s="5" t="str">
        <f>VLOOKUP(S75,'datemar &amp; dateaug kaf'!$J$5:$O$94,6,FALSE)</f>
        <v>1928-29</v>
      </c>
      <c r="S75" s="18">
        <f>LARGE('datemar &amp; dateaug kaf'!$J$5:$J$94,'datemar &amp; dateaug kaf rank'!$A75)</f>
        <v>475.77122182799997</v>
      </c>
      <c r="T75" s="5" t="str">
        <f>VLOOKUP(U75,'datemar &amp; dateaug kaf'!$K$5:$O$94,5,FALSE)</f>
        <v>2001-02</v>
      </c>
      <c r="U75" s="18">
        <f>LARGE('datemar &amp; dateaug kaf'!$K$5:$K$94,'datemar &amp; dateaug kaf rank'!$A75)</f>
        <v>340.15932608700001</v>
      </c>
      <c r="V75" s="5" t="str">
        <f>VLOOKUP(W75,'datemar &amp; dateaug kaf'!$L$5:$O$94,4,FALSE)</f>
        <v>2002-03</v>
      </c>
      <c r="W75" s="18">
        <f>LARGE('datemar &amp; dateaug kaf'!$L$5:$L$94,'datemar &amp; dateaug kaf rank'!$A75)</f>
        <v>216.06544644299998</v>
      </c>
      <c r="X75" s="5" t="str">
        <f>VLOOKUP(Y75,'datemar &amp; dateaug kaf'!$M$5:$O$94,3,FALSE)</f>
        <v>1978-79</v>
      </c>
      <c r="Y75" s="18">
        <f>LARGE('datemar &amp; dateaug kaf'!$M$5:$M$94,'datemar &amp; dateaug kaf rank'!$A75)</f>
        <v>123.528590409</v>
      </c>
      <c r="Z75" s="5" t="str">
        <f>VLOOKUP(AA75,'datemar &amp; dateaug kaf'!$N$5:$O$94,2,FALSE)</f>
        <v>1972-73</v>
      </c>
      <c r="AA75" s="18">
        <f>LARGE('datemar &amp; dateaug kaf'!$N$5:$N$94,'datemar &amp; dateaug kaf rank'!$A75)</f>
        <v>57.552394536000001</v>
      </c>
    </row>
    <row r="76" spans="1:27" x14ac:dyDescent="0.2">
      <c r="A76" s="11">
        <v>71</v>
      </c>
      <c r="B76" s="5" t="str">
        <f>VLOOKUP(C76,'datemar &amp; dateaug kaf'!$B$5:$O$94,14,FALSE)</f>
        <v>2001-02</v>
      </c>
      <c r="C76" s="18">
        <f>LARGE('datemar &amp; dateaug kaf'!$B$5:$B$94,'datemar &amp; dateaug kaf rank'!$A76)</f>
        <v>629.16295161300002</v>
      </c>
      <c r="D76" s="5" t="str">
        <f>VLOOKUP(E76,'datemar &amp; dateaug kaf'!$C$5:$O$94,13,FALSE)</f>
        <v>1929-30</v>
      </c>
      <c r="E76" s="18">
        <f>LARGE('datemar &amp; dateaug kaf'!$C$5:$C$94,'datemar &amp; dateaug kaf rank'!$A76)</f>
        <v>571.81287111899996</v>
      </c>
      <c r="F76" s="5" t="str">
        <f>VLOOKUP(G76,'datemar &amp; dateaug kaf'!$D$5:$O$94,12,FALSE)</f>
        <v>1990-91</v>
      </c>
      <c r="G76" s="18">
        <f>LARGE('datemar &amp; dateaug kaf'!$D$5:$D$94,'datemar &amp; dateaug kaf rank'!$A76)</f>
        <v>520.57188130500003</v>
      </c>
      <c r="H76" s="5" t="str">
        <f>VLOOKUP(I76,'datemar &amp; dateaug kaf'!$E$5:$O$94,11,FALSE)</f>
        <v>1933-34</v>
      </c>
      <c r="I76" s="18">
        <f>LARGE('datemar &amp; dateaug kaf'!$E$5:$E$94,'datemar &amp; dateaug kaf rank'!$A76)</f>
        <v>459.33221417999999</v>
      </c>
      <c r="J76" s="5" t="str">
        <f>VLOOKUP(K76,'datemar &amp; dateaug kaf'!$F$5:$O$94,10,FALSE)</f>
        <v>1967-68</v>
      </c>
      <c r="K76" s="18">
        <f>LARGE('datemar &amp; dateaug kaf'!$F$5:$F$94,'datemar &amp; dateaug kaf rank'!$A76)</f>
        <v>393.12990261300001</v>
      </c>
      <c r="L76" s="5" t="str">
        <f>VLOOKUP(M76,'datemar &amp; dateaug kaf'!$G$5:$O$94,9,FALSE)</f>
        <v>1931-32</v>
      </c>
      <c r="M76" s="18">
        <f>LARGE('datemar &amp; dateaug kaf'!$G$5:$G$94,'datemar &amp; dateaug kaf rank'!$A76)</f>
        <v>309.54841814399998</v>
      </c>
      <c r="N76" s="5" t="str">
        <f>VLOOKUP(O76,'datemar &amp; dateaug kaf'!$H$5:$O$94,8,FALSE)</f>
        <v>1980-81</v>
      </c>
      <c r="O76" s="18">
        <f>LARGE('datemar &amp; dateaug kaf'!$H$5:$H$94,'datemar &amp; dateaug kaf rank'!$A76)</f>
        <v>201.27470319599999</v>
      </c>
      <c r="P76" s="5" t="str">
        <f>VLOOKUP(Q76,'datemar &amp; dateaug kaf'!$I$5:$O$94,7,FALSE)</f>
        <v>1944-45</v>
      </c>
      <c r="Q76" s="18">
        <f>LARGE('datemar &amp; dateaug kaf'!$I$5:$I$94,'datemar &amp; dateaug kaf rank'!$A76)</f>
        <v>104.52892170000001</v>
      </c>
      <c r="R76" s="5" t="str">
        <f>VLOOKUP(S76,'datemar &amp; dateaug kaf'!$J$5:$O$94,6,FALSE)</f>
        <v>1989-90</v>
      </c>
      <c r="S76" s="18">
        <f>LARGE('datemar &amp; dateaug kaf'!$J$5:$J$94,'datemar &amp; dateaug kaf rank'!$A76)</f>
        <v>474.69816401700001</v>
      </c>
      <c r="T76" s="5" t="str">
        <f>VLOOKUP(U76,'datemar &amp; dateaug kaf'!$K$5:$O$94,5,FALSE)</f>
        <v>1977-78</v>
      </c>
      <c r="U76" s="18">
        <f>LARGE('datemar &amp; dateaug kaf'!$K$5:$K$94,'datemar &amp; dateaug kaf rank'!$A76)</f>
        <v>338.497177389</v>
      </c>
      <c r="V76" s="5" t="str">
        <f>VLOOKUP(W76,'datemar &amp; dateaug kaf'!$L$5:$O$94,4,FALSE)</f>
        <v>1989-90</v>
      </c>
      <c r="W76" s="18">
        <f>LARGE('datemar &amp; dateaug kaf'!$L$5:$L$94,'datemar &amp; dateaug kaf rank'!$A76)</f>
        <v>214.02048784199999</v>
      </c>
      <c r="X76" s="5" t="str">
        <f>VLOOKUP(Y76,'datemar &amp; dateaug kaf'!$M$5:$O$94,3,FALSE)</f>
        <v>1972-73</v>
      </c>
      <c r="Y76" s="18">
        <f>LARGE('datemar &amp; dateaug kaf'!$M$5:$M$94,'datemar &amp; dateaug kaf rank'!$A76)</f>
        <v>122.421813591</v>
      </c>
      <c r="Z76" s="5" t="str">
        <f>VLOOKUP(AA76,'datemar &amp; dateaug kaf'!$N$5:$O$94,2,FALSE)</f>
        <v>1941-42</v>
      </c>
      <c r="AA76" s="18">
        <f>LARGE('datemar &amp; dateaug kaf'!$N$5:$N$94,'datemar &amp; dateaug kaf rank'!$A76)</f>
        <v>57.121981329</v>
      </c>
    </row>
    <row r="77" spans="1:27" x14ac:dyDescent="0.2">
      <c r="A77" s="11">
        <v>72</v>
      </c>
      <c r="B77" s="5" t="str">
        <f>VLOOKUP(C77,'datemar &amp; dateaug kaf'!$B$5:$O$94,14,FALSE)</f>
        <v>1967-68</v>
      </c>
      <c r="C77" s="18">
        <f>LARGE('datemar &amp; dateaug kaf'!$B$5:$B$94,'datemar &amp; dateaug kaf rank'!$A77)</f>
        <v>626.85617483999999</v>
      </c>
      <c r="D77" s="5" t="str">
        <f>VLOOKUP(E77,'datemar &amp; dateaug kaf'!$C$5:$O$94,13,FALSE)</f>
        <v>1990-91</v>
      </c>
      <c r="E77" s="18">
        <f>LARGE('datemar &amp; dateaug kaf'!$C$5:$C$94,'datemar &amp; dateaug kaf rank'!$A77)</f>
        <v>571.68592897500002</v>
      </c>
      <c r="F77" s="5" t="str">
        <f>VLOOKUP(G77,'datemar &amp; dateaug kaf'!$D$5:$O$94,12,FALSE)</f>
        <v>1978-79</v>
      </c>
      <c r="G77" s="18">
        <f>LARGE('datemar &amp; dateaug kaf'!$D$5:$D$94,'datemar &amp; dateaug kaf rank'!$A77)</f>
        <v>518.48923675499998</v>
      </c>
      <c r="H77" s="5" t="str">
        <f>VLOOKUP(I77,'datemar &amp; dateaug kaf'!$E$5:$O$94,11,FALSE)</f>
        <v>1980-81</v>
      </c>
      <c r="I77" s="18">
        <f>LARGE('datemar &amp; dateaug kaf'!$E$5:$E$94,'datemar &amp; dateaug kaf rank'!$A77)</f>
        <v>458.70543734399996</v>
      </c>
      <c r="J77" s="5" t="str">
        <f>VLOOKUP(K77,'datemar &amp; dateaug kaf'!$F$5:$O$94,10,FALSE)</f>
        <v>1987-88</v>
      </c>
      <c r="K77" s="18">
        <f>LARGE('datemar &amp; dateaug kaf'!$F$5:$F$94,'datemar &amp; dateaug kaf rank'!$A77)</f>
        <v>392.73717535500003</v>
      </c>
      <c r="L77" s="5" t="str">
        <f>VLOOKUP(M77,'datemar &amp; dateaug kaf'!$G$5:$O$94,9,FALSE)</f>
        <v>1984-85</v>
      </c>
      <c r="M77" s="18">
        <f>LARGE('datemar &amp; dateaug kaf'!$G$5:$G$94,'datemar &amp; dateaug kaf rank'!$A77)</f>
        <v>309.07238510399998</v>
      </c>
      <c r="N77" s="5" t="str">
        <f>VLOOKUP(O77,'datemar &amp; dateaug kaf'!$H$5:$O$94,8,FALSE)</f>
        <v>1941-42</v>
      </c>
      <c r="O77" s="18">
        <f>LARGE('datemar &amp; dateaug kaf'!$H$5:$H$94,'datemar &amp; dateaug kaf rank'!$A77)</f>
        <v>199.23172806600002</v>
      </c>
      <c r="P77" s="5" t="str">
        <f>VLOOKUP(Q77,'datemar &amp; dateaug kaf'!$I$5:$O$94,7,FALSE)</f>
        <v>1972-73</v>
      </c>
      <c r="Q77" s="18">
        <f>LARGE('datemar &amp; dateaug kaf'!$I$5:$I$94,'datemar &amp; dateaug kaf rank'!$A77)</f>
        <v>103.852558089</v>
      </c>
      <c r="R77" s="5" t="str">
        <f>VLOOKUP(S77,'datemar &amp; dateaug kaf'!$J$5:$O$94,6,FALSE)</f>
        <v>2013-14</v>
      </c>
      <c r="S77" s="18">
        <f>LARGE('datemar &amp; dateaug kaf'!$J$5:$J$94,'datemar &amp; dateaug kaf rank'!$A77)</f>
        <v>471.86775089999998</v>
      </c>
      <c r="T77" s="5" t="str">
        <f>VLOOKUP(U77,'datemar &amp; dateaug kaf'!$K$5:$O$94,5,FALSE)</f>
        <v>2012-13</v>
      </c>
      <c r="U77" s="18">
        <f>LARGE('datemar &amp; dateaug kaf'!$K$5:$K$94,'datemar &amp; dateaug kaf rank'!$A77)</f>
        <v>338.48924350500005</v>
      </c>
      <c r="V77" s="5" t="str">
        <f>VLOOKUP(W77,'datemar &amp; dateaug kaf'!$L$5:$O$94,4,FALSE)</f>
        <v>2001-02</v>
      </c>
      <c r="W77" s="18">
        <f>LARGE('datemar &amp; dateaug kaf'!$L$5:$L$94,'datemar &amp; dateaug kaf rank'!$A77)</f>
        <v>211.281314391</v>
      </c>
      <c r="X77" s="5" t="str">
        <f>VLOOKUP(Y77,'datemar &amp; dateaug kaf'!$M$5:$O$94,3,FALSE)</f>
        <v>1987-88</v>
      </c>
      <c r="Y77" s="18">
        <f>LARGE('datemar &amp; dateaug kaf'!$M$5:$M$94,'datemar &amp; dateaug kaf rank'!$A77)</f>
        <v>120.63867316199999</v>
      </c>
      <c r="Z77" s="5" t="str">
        <f>VLOOKUP(AA77,'datemar &amp; dateaug kaf'!$N$5:$O$94,2,FALSE)</f>
        <v>2002-03</v>
      </c>
      <c r="AA77" s="18">
        <f>LARGE('datemar &amp; dateaug kaf'!$N$5:$N$94,'datemar &amp; dateaug kaf rank'!$A77)</f>
        <v>57.060493728000004</v>
      </c>
    </row>
    <row r="78" spans="1:27" x14ac:dyDescent="0.2">
      <c r="A78" s="11">
        <v>73</v>
      </c>
      <c r="B78" s="5" t="str">
        <f>VLOOKUP(C78,'datemar &amp; dateaug kaf'!$B$5:$O$94,14,FALSE)</f>
        <v>1990-91</v>
      </c>
      <c r="C78" s="18">
        <f>LARGE('datemar &amp; dateaug kaf'!$B$5:$B$94,'datemar &amp; dateaug kaf rank'!$A78)</f>
        <v>626.22543106199998</v>
      </c>
      <c r="D78" s="5" t="str">
        <f>VLOOKUP(E78,'datemar &amp; dateaug kaf'!$C$5:$O$94,13,FALSE)</f>
        <v>1989-90</v>
      </c>
      <c r="E78" s="18">
        <f>LARGE('datemar &amp; dateaug kaf'!$C$5:$C$94,'datemar &amp; dateaug kaf rank'!$A78)</f>
        <v>570.28559844900008</v>
      </c>
      <c r="F78" s="5" t="str">
        <f>VLOOKUP(G78,'datemar &amp; dateaug kaf'!$D$5:$O$94,12,FALSE)</f>
        <v>1980-81</v>
      </c>
      <c r="G78" s="18">
        <f>LARGE('datemar &amp; dateaug kaf'!$D$5:$D$94,'datemar &amp; dateaug kaf rank'!$A78)</f>
        <v>515.51998066800002</v>
      </c>
      <c r="H78" s="5" t="str">
        <f>VLOOKUP(I78,'datemar &amp; dateaug kaf'!$E$5:$O$94,11,FALSE)</f>
        <v>1967-68</v>
      </c>
      <c r="I78" s="18">
        <f>LARGE('datemar &amp; dateaug kaf'!$E$5:$E$94,'datemar &amp; dateaug kaf rank'!$A78)</f>
        <v>450.01585089300005</v>
      </c>
      <c r="J78" s="5" t="str">
        <f>VLOOKUP(K78,'datemar &amp; dateaug kaf'!$F$5:$O$94,10,FALSE)</f>
        <v>1980-81</v>
      </c>
      <c r="K78" s="18">
        <f>LARGE('datemar &amp; dateaug kaf'!$F$5:$F$94,'datemar &amp; dateaug kaf rank'!$A78)</f>
        <v>391.76329109400001</v>
      </c>
      <c r="L78" s="5" t="str">
        <f>VLOOKUP(M78,'datemar &amp; dateaug kaf'!$G$5:$O$94,9,FALSE)</f>
        <v>1938-39</v>
      </c>
      <c r="M78" s="18">
        <f>LARGE('datemar &amp; dateaug kaf'!$G$5:$G$94,'datemar &amp; dateaug kaf rank'!$A78)</f>
        <v>304.84362493200001</v>
      </c>
      <c r="N78" s="5" t="str">
        <f>VLOOKUP(O78,'datemar &amp; dateaug kaf'!$H$5:$O$94,8,FALSE)</f>
        <v>1987-88</v>
      </c>
      <c r="O78" s="18">
        <f>LARGE('datemar &amp; dateaug kaf'!$H$5:$H$94,'datemar &amp; dateaug kaf rank'!$A78)</f>
        <v>196.407265362</v>
      </c>
      <c r="P78" s="5" t="str">
        <f>VLOOKUP(Q78,'datemar &amp; dateaug kaf'!$I$5:$O$94,7,FALSE)</f>
        <v>1943-44</v>
      </c>
      <c r="Q78" s="18">
        <f>LARGE('datemar &amp; dateaug kaf'!$I$5:$I$94,'datemar &amp; dateaug kaf rank'!$A78)</f>
        <v>103.72958288699999</v>
      </c>
      <c r="R78" s="5" t="str">
        <f>VLOOKUP(S78,'datemar &amp; dateaug kaf'!$J$5:$O$94,6,FALSE)</f>
        <v>1969-70</v>
      </c>
      <c r="S78" s="18">
        <f>LARGE('datemar &amp; dateaug kaf'!$J$5:$J$94,'datemar &amp; dateaug kaf rank'!$A78)</f>
        <v>464.88593298000001</v>
      </c>
      <c r="T78" s="5" t="str">
        <f>VLOOKUP(U78,'datemar &amp; dateaug kaf'!$K$5:$O$94,5,FALSE)</f>
        <v>2013-14</v>
      </c>
      <c r="U78" s="18">
        <f>LARGE('datemar &amp; dateaug kaf'!$K$5:$K$94,'datemar &amp; dateaug kaf rank'!$A78)</f>
        <v>337.44792122999996</v>
      </c>
      <c r="V78" s="5" t="str">
        <f>VLOOKUP(W78,'datemar &amp; dateaug kaf'!$L$5:$O$94,4,FALSE)</f>
        <v>2004-05</v>
      </c>
      <c r="W78" s="18">
        <f>LARGE('datemar &amp; dateaug kaf'!$L$5:$L$94,'datemar &amp; dateaug kaf rank'!$A78)</f>
        <v>209.08362852299999</v>
      </c>
      <c r="X78" s="5" t="str">
        <f>VLOOKUP(Y78,'datemar &amp; dateaug kaf'!$M$5:$O$94,3,FALSE)</f>
        <v>2002-03</v>
      </c>
      <c r="Y78" s="18">
        <f>LARGE('datemar &amp; dateaug kaf'!$M$5:$M$94,'datemar &amp; dateaug kaf rank'!$A78)</f>
        <v>120.085284753</v>
      </c>
      <c r="Z78" s="5" t="str">
        <f>VLOOKUP(AA78,'datemar &amp; dateaug kaf'!$N$5:$O$94,2,FALSE)</f>
        <v>1987-88</v>
      </c>
      <c r="AA78" s="18">
        <f>LARGE('datemar &amp; dateaug kaf'!$N$5:$N$94,'datemar &amp; dateaug kaf rank'!$A78)</f>
        <v>56.445617718000001</v>
      </c>
    </row>
    <row r="79" spans="1:27" x14ac:dyDescent="0.2">
      <c r="A79" s="11">
        <v>74</v>
      </c>
      <c r="B79" s="5" t="str">
        <f>VLOOKUP(C79,'datemar &amp; dateaug kaf'!$B$5:$O$94,14,FALSE)</f>
        <v>1929-30</v>
      </c>
      <c r="C79" s="18">
        <f>LARGE('datemar &amp; dateaug kaf'!$B$5:$B$94,'datemar &amp; dateaug kaf rank'!$A79)</f>
        <v>623.46245595900007</v>
      </c>
      <c r="D79" s="5" t="str">
        <f>VLOOKUP(E79,'datemar &amp; dateaug kaf'!$C$5:$O$94,13,FALSE)</f>
        <v>1980-81</v>
      </c>
      <c r="E79" s="18">
        <f>LARGE('datemar &amp; dateaug kaf'!$C$5:$C$94,'datemar &amp; dateaug kaf rank'!$A79)</f>
        <v>567.64559854799995</v>
      </c>
      <c r="F79" s="5" t="str">
        <f>VLOOKUP(G79,'datemar &amp; dateaug kaf'!$D$5:$O$94,12,FALSE)</f>
        <v>1967-68</v>
      </c>
      <c r="G79" s="18">
        <f>LARGE('datemar &amp; dateaug kaf'!$D$5:$D$94,'datemar &amp; dateaug kaf rank'!$A79)</f>
        <v>513.22510472099998</v>
      </c>
      <c r="H79" s="5" t="str">
        <f>VLOOKUP(I79,'datemar &amp; dateaug kaf'!$E$5:$O$94,11,FALSE)</f>
        <v>1987-88</v>
      </c>
      <c r="I79" s="18">
        <f>LARGE('datemar &amp; dateaug kaf'!$E$5:$E$94,'datemar &amp; dateaug kaf rank'!$A79)</f>
        <v>446.11237996499995</v>
      </c>
      <c r="J79" s="5" t="str">
        <f>VLOOKUP(K79,'datemar &amp; dateaug kaf'!$F$5:$O$94,10,FALSE)</f>
        <v>1948-49</v>
      </c>
      <c r="K79" s="18">
        <f>LARGE('datemar &amp; dateaug kaf'!$F$5:$F$94,'datemar &amp; dateaug kaf rank'!$A79)</f>
        <v>389.81552257199996</v>
      </c>
      <c r="L79" s="5" t="str">
        <f>VLOOKUP(M79,'datemar &amp; dateaug kaf'!$G$5:$O$94,9,FALSE)</f>
        <v>1987-88</v>
      </c>
      <c r="M79" s="18">
        <f>LARGE('datemar &amp; dateaug kaf'!$G$5:$G$94,'datemar &amp; dateaug kaf rank'!$A79)</f>
        <v>302.96527789499999</v>
      </c>
      <c r="N79" s="5" t="str">
        <f>VLOOKUP(O79,'datemar &amp; dateaug kaf'!$H$5:$O$94,8,FALSE)</f>
        <v>1943-44</v>
      </c>
      <c r="O79" s="18">
        <f>LARGE('datemar &amp; dateaug kaf'!$H$5:$H$94,'datemar &amp; dateaug kaf rank'!$A79)</f>
        <v>195.244951356</v>
      </c>
      <c r="P79" s="5" t="str">
        <f>VLOOKUP(Q79,'datemar &amp; dateaug kaf'!$I$5:$O$94,7,FALSE)</f>
        <v>1968-69</v>
      </c>
      <c r="Q79" s="18">
        <f>LARGE('datemar &amp; dateaug kaf'!$I$5:$I$94,'datemar &amp; dateaug kaf rank'!$A79)</f>
        <v>102.130905261</v>
      </c>
      <c r="R79" s="5" t="str">
        <f>VLOOKUP(S79,'datemar &amp; dateaug kaf'!$J$5:$O$94,6,FALSE)</f>
        <v>1979-80</v>
      </c>
      <c r="S79" s="18">
        <f>LARGE('datemar &amp; dateaug kaf'!$J$5:$J$94,'datemar &amp; dateaug kaf rank'!$A79)</f>
        <v>456.164610993</v>
      </c>
      <c r="T79" s="5" t="str">
        <f>VLOOKUP(U79,'datemar &amp; dateaug kaf'!$K$5:$O$94,5,FALSE)</f>
        <v>1987-88</v>
      </c>
      <c r="U79" s="18">
        <f>LARGE('datemar &amp; dateaug kaf'!$K$5:$K$94,'datemar &amp; dateaug kaf rank'!$A79)</f>
        <v>336.68626836599998</v>
      </c>
      <c r="V79" s="5" t="str">
        <f>VLOOKUP(W79,'datemar &amp; dateaug kaf'!$L$5:$O$94,4,FALSE)</f>
        <v>1978-79</v>
      </c>
      <c r="W79" s="18">
        <f>LARGE('datemar &amp; dateaug kaf'!$L$5:$L$94,'datemar &amp; dateaug kaf rank'!$A79)</f>
        <v>208.73850456900001</v>
      </c>
      <c r="X79" s="5" t="str">
        <f>VLOOKUP(Y79,'datemar &amp; dateaug kaf'!$M$5:$O$94,3,FALSE)</f>
        <v>2004-05</v>
      </c>
      <c r="Y79" s="18">
        <f>LARGE('datemar &amp; dateaug kaf'!$M$5:$M$94,'datemar &amp; dateaug kaf rank'!$A79)</f>
        <v>119.47040874299999</v>
      </c>
      <c r="Z79" s="5" t="str">
        <f>VLOOKUP(AA79,'datemar &amp; dateaug kaf'!$N$5:$O$94,2,FALSE)</f>
        <v>1979-80</v>
      </c>
      <c r="AA79" s="18">
        <f>LARGE('datemar &amp; dateaug kaf'!$N$5:$N$94,'datemar &amp; dateaug kaf rank'!$A79)</f>
        <v>54.969915293999996</v>
      </c>
    </row>
    <row r="80" spans="1:27" x14ac:dyDescent="0.2">
      <c r="A80" s="11">
        <v>75</v>
      </c>
      <c r="B80" s="5" t="str">
        <f>VLOOKUP(C80,'datemar &amp; dateaug kaf'!$B$5:$O$94,14,FALSE)</f>
        <v>1959-60</v>
      </c>
      <c r="C80" s="18">
        <f>LARGE('datemar &amp; dateaug kaf'!$B$5:$B$94,'datemar &amp; dateaug kaf rank'!$A80)</f>
        <v>623.18278654799997</v>
      </c>
      <c r="D80" s="5" t="str">
        <f>VLOOKUP(E80,'datemar &amp; dateaug kaf'!$C$5:$O$94,13,FALSE)</f>
        <v>1967-68</v>
      </c>
      <c r="E80" s="18">
        <f>LARGE('datemar &amp; dateaug kaf'!$C$5:$C$94,'datemar &amp; dateaug kaf rank'!$A80)</f>
        <v>566.659813461</v>
      </c>
      <c r="F80" s="5" t="str">
        <f>VLOOKUP(G80,'datemar &amp; dateaug kaf'!$D$5:$O$94,12,FALSE)</f>
        <v>1989-90</v>
      </c>
      <c r="G80" s="18">
        <f>LARGE('datemar &amp; dateaug kaf'!$D$5:$D$94,'datemar &amp; dateaug kaf rank'!$A80)</f>
        <v>510.72196431899999</v>
      </c>
      <c r="H80" s="5" t="str">
        <f>VLOOKUP(I80,'datemar &amp; dateaug kaf'!$E$5:$O$94,11,FALSE)</f>
        <v>1989-90</v>
      </c>
      <c r="I80" s="18">
        <f>LARGE('datemar &amp; dateaug kaf'!$E$5:$E$94,'datemar &amp; dateaug kaf rank'!$A80)</f>
        <v>445.60659486000003</v>
      </c>
      <c r="J80" s="5" t="str">
        <f>VLOOKUP(K80,'datemar &amp; dateaug kaf'!$F$5:$O$94,10,FALSE)</f>
        <v>1989-90</v>
      </c>
      <c r="K80" s="18">
        <f>LARGE('datemar &amp; dateaug kaf'!$F$5:$F$94,'datemar &amp; dateaug kaf rank'!$A80)</f>
        <v>383.06775423000005</v>
      </c>
      <c r="L80" s="5" t="str">
        <f>VLOOKUP(M80,'datemar &amp; dateaug kaf'!$G$5:$O$94,9,FALSE)</f>
        <v>1934-35</v>
      </c>
      <c r="M80" s="18">
        <f>LARGE('datemar &amp; dateaug kaf'!$G$5:$G$94,'datemar &amp; dateaug kaf rank'!$A80)</f>
        <v>286.72660081799995</v>
      </c>
      <c r="N80" s="5" t="str">
        <f>VLOOKUP(O80,'datemar &amp; dateaug kaf'!$H$5:$O$94,8,FALSE)</f>
        <v>1933-34</v>
      </c>
      <c r="O80" s="18">
        <f>LARGE('datemar &amp; dateaug kaf'!$H$5:$H$94,'datemar &amp; dateaug kaf rank'!$A80)</f>
        <v>193.22379440700001</v>
      </c>
      <c r="P80" s="5" t="str">
        <f>VLOOKUP(Q80,'datemar &amp; dateaug kaf'!$I$5:$O$94,7,FALSE)</f>
        <v>2014-15</v>
      </c>
      <c r="Q80" s="18">
        <f>LARGE('datemar &amp; dateaug kaf'!$I$5:$I$94,'datemar &amp; dateaug kaf rank'!$A80)</f>
        <v>100.83966563999999</v>
      </c>
      <c r="R80" s="5" t="str">
        <f>VLOOKUP(S80,'datemar &amp; dateaug kaf'!$J$5:$O$94,6,FALSE)</f>
        <v>1977-78</v>
      </c>
      <c r="S80" s="18">
        <f>LARGE('datemar &amp; dateaug kaf'!$J$5:$J$94,'datemar &amp; dateaug kaf rank'!$A80)</f>
        <v>452.15006568900003</v>
      </c>
      <c r="T80" s="5" t="str">
        <f>VLOOKUP(U80,'datemar &amp; dateaug kaf'!$K$5:$O$94,5,FALSE)</f>
        <v>1989-90</v>
      </c>
      <c r="U80" s="18">
        <f>LARGE('datemar &amp; dateaug kaf'!$K$5:$K$94,'datemar &amp; dateaug kaf rank'!$A80)</f>
        <v>326.23535966700001</v>
      </c>
      <c r="V80" s="5" t="str">
        <f>VLOOKUP(W80,'datemar &amp; dateaug kaf'!$L$5:$O$94,4,FALSE)</f>
        <v>2013-14</v>
      </c>
      <c r="W80" s="18">
        <f>LARGE('datemar &amp; dateaug kaf'!$L$5:$L$94,'datemar &amp; dateaug kaf rank'!$A80)</f>
        <v>207.95503352399999</v>
      </c>
      <c r="X80" s="5" t="str">
        <f>VLOOKUP(Y80,'datemar &amp; dateaug kaf'!$M$5:$O$94,3,FALSE)</f>
        <v>1979-80</v>
      </c>
      <c r="Y80" s="18">
        <f>LARGE('datemar &amp; dateaug kaf'!$M$5:$M$94,'datemar &amp; dateaug kaf rank'!$A80)</f>
        <v>119.347433541</v>
      </c>
      <c r="Z80" s="5" t="str">
        <f>VLOOKUP(AA80,'datemar &amp; dateaug kaf'!$N$5:$O$94,2,FALSE)</f>
        <v>1989-90</v>
      </c>
      <c r="AA80" s="18">
        <f>LARGE('datemar &amp; dateaug kaf'!$N$5:$N$94,'datemar &amp; dateaug kaf rank'!$A80)</f>
        <v>54.539502087000002</v>
      </c>
    </row>
    <row r="81" spans="1:27" x14ac:dyDescent="0.2">
      <c r="A81" s="11">
        <v>76</v>
      </c>
      <c r="B81" s="5" t="str">
        <f>VLOOKUP(C81,'datemar &amp; dateaug kaf'!$B$5:$O$94,14,FALSE)</f>
        <v>1980-81</v>
      </c>
      <c r="C81" s="18">
        <f>LARGE('datemar &amp; dateaug kaf'!$B$5:$B$94,'datemar &amp; dateaug kaf rank'!$A81)</f>
        <v>622.61551384200004</v>
      </c>
      <c r="D81" s="5" t="str">
        <f>VLOOKUP(E81,'datemar &amp; dateaug kaf'!$C$5:$O$94,13,FALSE)</f>
        <v>1959-60</v>
      </c>
      <c r="E81" s="18">
        <f>LARGE('datemar &amp; dateaug kaf'!$C$5:$C$94,'datemar &amp; dateaug kaf rank'!$A81)</f>
        <v>562.00262355300003</v>
      </c>
      <c r="F81" s="5" t="str">
        <f>VLOOKUP(G81,'datemar &amp; dateaug kaf'!$D$5:$O$94,12,FALSE)</f>
        <v>1959-60</v>
      </c>
      <c r="G81" s="18">
        <f>LARGE('datemar &amp; dateaug kaf'!$D$5:$D$94,'datemar &amp; dateaug kaf rank'!$A81)</f>
        <v>503.33155137300002</v>
      </c>
      <c r="H81" s="5" t="str">
        <f>VLOOKUP(I81,'datemar &amp; dateaug kaf'!$E$5:$O$94,11,FALSE)</f>
        <v>1940-41</v>
      </c>
      <c r="I81" s="18">
        <f>LARGE('datemar &amp; dateaug kaf'!$E$5:$E$94,'datemar &amp; dateaug kaf rank'!$A81)</f>
        <v>445.05122298000003</v>
      </c>
      <c r="J81" s="5" t="str">
        <f>VLOOKUP(K81,'datemar &amp; dateaug kaf'!$F$5:$O$94,10,FALSE)</f>
        <v>1959-60</v>
      </c>
      <c r="K81" s="18">
        <f>LARGE('datemar &amp; dateaug kaf'!$F$5:$F$94,'datemar &amp; dateaug kaf rank'!$A81)</f>
        <v>379.87238244899999</v>
      </c>
      <c r="L81" s="5" t="str">
        <f>VLOOKUP(M81,'datemar &amp; dateaug kaf'!$G$5:$O$94,9,FALSE)</f>
        <v>1948-49</v>
      </c>
      <c r="M81" s="18">
        <f>LARGE('datemar &amp; dateaug kaf'!$G$5:$G$94,'datemar &amp; dateaug kaf rank'!$A81)</f>
        <v>285.16362566999999</v>
      </c>
      <c r="N81" s="5" t="str">
        <f>VLOOKUP(O81,'datemar &amp; dateaug kaf'!$H$5:$O$94,8,FALSE)</f>
        <v>1934-35</v>
      </c>
      <c r="O81" s="18">
        <f>LARGE('datemar &amp; dateaug kaf'!$H$5:$H$94,'datemar &amp; dateaug kaf rank'!$A81)</f>
        <v>190.867430859</v>
      </c>
      <c r="P81" s="5" t="str">
        <f>VLOOKUP(Q81,'datemar &amp; dateaug kaf'!$I$5:$O$94,7,FALSE)</f>
        <v>1932-33</v>
      </c>
      <c r="Q81" s="18">
        <f>LARGE('datemar &amp; dateaug kaf'!$I$5:$I$94,'datemar &amp; dateaug kaf rank'!$A81)</f>
        <v>98.257186398000002</v>
      </c>
      <c r="R81" s="5" t="str">
        <f>VLOOKUP(S81,'datemar &amp; dateaug kaf'!$J$5:$O$94,6,FALSE)</f>
        <v>1987-88</v>
      </c>
      <c r="S81" s="18">
        <f>LARGE('datemar &amp; dateaug kaf'!$J$5:$J$94,'datemar &amp; dateaug kaf rank'!$A81)</f>
        <v>440.22345456599999</v>
      </c>
      <c r="T81" s="5" t="str">
        <f>VLOOKUP(U81,'datemar &amp; dateaug kaf'!$K$5:$O$94,5,FALSE)</f>
        <v>1972-73</v>
      </c>
      <c r="U81" s="18">
        <f>LARGE('datemar &amp; dateaug kaf'!$K$5:$K$94,'datemar &amp; dateaug kaf rank'!$A81)</f>
        <v>320.078665683</v>
      </c>
      <c r="V81" s="5" t="str">
        <f>VLOOKUP(W81,'datemar &amp; dateaug kaf'!$L$5:$O$94,4,FALSE)</f>
        <v>1980-81</v>
      </c>
      <c r="W81" s="18">
        <f>LARGE('datemar &amp; dateaug kaf'!$L$5:$L$94,'datemar &amp; dateaug kaf rank'!$A81)</f>
        <v>204.61486836</v>
      </c>
      <c r="X81" s="5" t="str">
        <f>VLOOKUP(Y81,'datemar &amp; dateaug kaf'!$M$5:$O$94,3,FALSE)</f>
        <v>1989-90</v>
      </c>
      <c r="Y81" s="18">
        <f>LARGE('datemar &amp; dateaug kaf'!$M$5:$M$94,'datemar &amp; dateaug kaf rank'!$A81)</f>
        <v>115.71966508199999</v>
      </c>
      <c r="Z81" s="5" t="str">
        <f>VLOOKUP(AA81,'datemar &amp; dateaug kaf'!$N$5:$O$94,2,FALSE)</f>
        <v>2004-05</v>
      </c>
      <c r="AA81" s="18">
        <f>LARGE('datemar &amp; dateaug kaf'!$N$5:$N$94,'datemar &amp; dateaug kaf rank'!$A81)</f>
        <v>54.109088880000002</v>
      </c>
    </row>
    <row r="82" spans="1:27" x14ac:dyDescent="0.2">
      <c r="A82" s="11">
        <v>77</v>
      </c>
      <c r="B82" s="5" t="str">
        <f>VLOOKUP(C82,'datemar &amp; dateaug kaf'!$B$5:$O$94,14,FALSE)</f>
        <v>1954-55</v>
      </c>
      <c r="C82" s="18">
        <f>LARGE('datemar &amp; dateaug kaf'!$B$5:$B$94,'datemar &amp; dateaug kaf rank'!$A82)</f>
        <v>612.71005966799999</v>
      </c>
      <c r="D82" s="5" t="str">
        <f>VLOOKUP(E82,'datemar &amp; dateaug kaf'!$C$5:$O$94,13,FALSE)</f>
        <v>1940-41</v>
      </c>
      <c r="E82" s="18">
        <f>LARGE('datemar &amp; dateaug kaf'!$C$5:$C$94,'datemar &amp; dateaug kaf rank'!$A82)</f>
        <v>548.93353313400007</v>
      </c>
      <c r="F82" s="5" t="str">
        <f>VLOOKUP(G82,'datemar &amp; dateaug kaf'!$D$5:$O$94,12,FALSE)</f>
        <v>1940-41</v>
      </c>
      <c r="G82" s="18">
        <f>LARGE('datemar &amp; dateaug kaf'!$D$5:$D$94,'datemar &amp; dateaug kaf rank'!$A82)</f>
        <v>498.17651024399999</v>
      </c>
      <c r="H82" s="5" t="str">
        <f>VLOOKUP(I82,'datemar &amp; dateaug kaf'!$E$5:$O$94,11,FALSE)</f>
        <v>1943-44</v>
      </c>
      <c r="I82" s="18">
        <f>LARGE('datemar &amp; dateaug kaf'!$E$5:$E$94,'datemar &amp; dateaug kaf rank'!$A82)</f>
        <v>444.85287588</v>
      </c>
      <c r="J82" s="5" t="str">
        <f>VLOOKUP(K82,'datemar &amp; dateaug kaf'!$F$5:$O$94,10,FALSE)</f>
        <v>1940-41</v>
      </c>
      <c r="K82" s="18">
        <f>LARGE('datemar &amp; dateaug kaf'!$F$5:$F$94,'datemar &amp; dateaug kaf rank'!$A82)</f>
        <v>375.07436609999996</v>
      </c>
      <c r="L82" s="5" t="str">
        <f>VLOOKUP(M82,'datemar &amp; dateaug kaf'!$G$5:$O$94,9,FALSE)</f>
        <v>1940-41</v>
      </c>
      <c r="M82" s="18">
        <f>LARGE('datemar &amp; dateaug kaf'!$G$5:$G$94,'datemar &amp; dateaug kaf rank'!$A82)</f>
        <v>285.05651823599999</v>
      </c>
      <c r="N82" s="5" t="str">
        <f>VLOOKUP(O82,'datemar &amp; dateaug kaf'!$H$5:$O$94,8,FALSE)</f>
        <v>1972-73</v>
      </c>
      <c r="O82" s="18">
        <f>LARGE('datemar &amp; dateaug kaf'!$H$5:$H$94,'datemar &amp; dateaug kaf rank'!$A82)</f>
        <v>190.21288542899998</v>
      </c>
      <c r="P82" s="5" t="str">
        <f>VLOOKUP(Q82,'datemar &amp; dateaug kaf'!$I$5:$O$94,7,FALSE)</f>
        <v>1993-94</v>
      </c>
      <c r="Q82" s="18">
        <f>LARGE('datemar &amp; dateaug kaf'!$I$5:$I$94,'datemar &amp; dateaug kaf rank'!$A82)</f>
        <v>97.826773191000001</v>
      </c>
      <c r="R82" s="5" t="str">
        <f>VLOOKUP(S82,'datemar &amp; dateaug kaf'!$J$5:$O$94,6,FALSE)</f>
        <v>1986-87</v>
      </c>
      <c r="S82" s="18">
        <f>LARGE('datemar &amp; dateaug kaf'!$J$5:$J$94,'datemar &amp; dateaug kaf rank'!$A82)</f>
        <v>438.90047940900001</v>
      </c>
      <c r="T82" s="5" t="str">
        <f>VLOOKUP(U82,'datemar &amp; dateaug kaf'!$K$5:$O$94,5,FALSE)</f>
        <v>1979-80</v>
      </c>
      <c r="U82" s="18">
        <f>LARGE('datemar &amp; dateaug kaf'!$K$5:$K$94,'datemar &amp; dateaug kaf rank'!$A82)</f>
        <v>319.06709547299999</v>
      </c>
      <c r="V82" s="5" t="str">
        <f>VLOOKUP(W82,'datemar &amp; dateaug kaf'!$L$5:$O$94,4,FALSE)</f>
        <v>1979-80</v>
      </c>
      <c r="W82" s="18">
        <f>LARGE('datemar &amp; dateaug kaf'!$L$5:$L$94,'datemar &amp; dateaug kaf rank'!$A82)</f>
        <v>202.11767837099998</v>
      </c>
      <c r="X82" s="5" t="str">
        <f>VLOOKUP(Y82,'datemar &amp; dateaug kaf'!$M$5:$O$94,3,FALSE)</f>
        <v>2001-02</v>
      </c>
      <c r="Y82" s="18">
        <f>LARGE('datemar &amp; dateaug kaf'!$M$5:$M$94,'datemar &amp; dateaug kaf rank'!$A82)</f>
        <v>115.65817748100001</v>
      </c>
      <c r="Z82" s="5" t="str">
        <f>VLOOKUP(AA82,'datemar &amp; dateaug kaf'!$N$5:$O$94,2,FALSE)</f>
        <v>2001-02</v>
      </c>
      <c r="AA82" s="18">
        <f>LARGE('datemar &amp; dateaug kaf'!$N$5:$N$94,'datemar &amp; dateaug kaf rank'!$A82)</f>
        <v>53.309750067000003</v>
      </c>
    </row>
    <row r="83" spans="1:27" x14ac:dyDescent="0.2">
      <c r="A83" s="11">
        <v>78</v>
      </c>
      <c r="B83" s="5" t="str">
        <f>VLOOKUP(C83,'datemar &amp; dateaug kaf'!$B$5:$O$94,14,FALSE)</f>
        <v>1987-88</v>
      </c>
      <c r="C83" s="18">
        <f>LARGE('datemar &amp; dateaug kaf'!$B$5:$B$94,'datemar &amp; dateaug kaf rank'!$A83)</f>
        <v>603.85584512399998</v>
      </c>
      <c r="D83" s="5" t="str">
        <f>VLOOKUP(E83,'datemar &amp; dateaug kaf'!$C$5:$O$94,13,FALSE)</f>
        <v>1987-88</v>
      </c>
      <c r="E83" s="18">
        <f>LARGE('datemar &amp; dateaug kaf'!$C$5:$C$94,'datemar &amp; dateaug kaf rank'!$A83)</f>
        <v>546.11898778500006</v>
      </c>
      <c r="F83" s="5" t="str">
        <f>VLOOKUP(G83,'datemar &amp; dateaug kaf'!$D$5:$O$94,12,FALSE)</f>
        <v>1987-88</v>
      </c>
      <c r="G83" s="18">
        <f>LARGE('datemar &amp; dateaug kaf'!$D$5:$D$94,'datemar &amp; dateaug kaf rank'!$A83)</f>
        <v>495.30246076499998</v>
      </c>
      <c r="H83" s="5" t="str">
        <f>VLOOKUP(I83,'datemar &amp; dateaug kaf'!$E$5:$O$94,11,FALSE)</f>
        <v>1959-60</v>
      </c>
      <c r="I83" s="18">
        <f>LARGE('datemar &amp; dateaug kaf'!$E$5:$E$94,'datemar &amp; dateaug kaf rank'!$A83)</f>
        <v>439.13849592899999</v>
      </c>
      <c r="J83" s="5" t="str">
        <f>VLOOKUP(K83,'datemar &amp; dateaug kaf'!$F$5:$O$94,10,FALSE)</f>
        <v>1931-32</v>
      </c>
      <c r="K83" s="18">
        <f>LARGE('datemar &amp; dateaug kaf'!$F$5:$F$94,'datemar &amp; dateaug kaf rank'!$A83)</f>
        <v>359.29188735299999</v>
      </c>
      <c r="L83" s="5" t="str">
        <f>VLOOKUP(M83,'datemar &amp; dateaug kaf'!$G$5:$O$94,9,FALSE)</f>
        <v>1943-44</v>
      </c>
      <c r="M83" s="18">
        <f>LARGE('datemar &amp; dateaug kaf'!$G$5:$G$94,'datemar &amp; dateaug kaf rank'!$A83)</f>
        <v>276.65453508000002</v>
      </c>
      <c r="N83" s="5" t="str">
        <f>VLOOKUP(O83,'datemar &amp; dateaug kaf'!$H$5:$O$94,8,FALSE)</f>
        <v>1968-69</v>
      </c>
      <c r="O83" s="18">
        <f>LARGE('datemar &amp; dateaug kaf'!$H$5:$H$94,'datemar &amp; dateaug kaf rank'!$A83)</f>
        <v>188.93553010500003</v>
      </c>
      <c r="P83" s="5" t="str">
        <f>VLOOKUP(Q83,'datemar &amp; dateaug kaf'!$I$5:$O$94,7,FALSE)</f>
        <v>1980-81</v>
      </c>
      <c r="Q83" s="18">
        <f>LARGE('datemar &amp; dateaug kaf'!$I$5:$I$94,'datemar &amp; dateaug kaf rank'!$A83)</f>
        <v>92.477351904000002</v>
      </c>
      <c r="R83" s="5" t="str">
        <f>VLOOKUP(S83,'datemar &amp; dateaug kaf'!$J$5:$O$94,6,FALSE)</f>
        <v>1972-73</v>
      </c>
      <c r="S83" s="18">
        <f>LARGE('datemar &amp; dateaug kaf'!$J$5:$J$94,'datemar &amp; dateaug kaf rank'!$A83)</f>
        <v>436.94477700300001</v>
      </c>
      <c r="T83" s="5" t="str">
        <f>VLOOKUP(U83,'datemar &amp; dateaug kaf'!$K$5:$O$94,5,FALSE)</f>
        <v>1940-41</v>
      </c>
      <c r="U83" s="18">
        <f>LARGE('datemar &amp; dateaug kaf'!$K$5:$K$94,'datemar &amp; dateaug kaf rank'!$A83)</f>
        <v>309.16759171200005</v>
      </c>
      <c r="V83" s="5" t="str">
        <f>VLOOKUP(W83,'datemar &amp; dateaug kaf'!$L$5:$O$94,4,FALSE)</f>
        <v>1972-73</v>
      </c>
      <c r="W83" s="18">
        <f>LARGE('datemar &amp; dateaug kaf'!$L$5:$L$94,'datemar &amp; dateaug kaf rank'!$A83)</f>
        <v>196.98048848100001</v>
      </c>
      <c r="X83" s="5" t="str">
        <f>VLOOKUP(Y83,'datemar &amp; dateaug kaf'!$M$5:$O$94,3,FALSE)</f>
        <v>1980-81</v>
      </c>
      <c r="Y83" s="18">
        <f>LARGE('datemar &amp; dateaug kaf'!$M$5:$M$94,'datemar &amp; dateaug kaf rank'!$A83)</f>
        <v>115.59668988</v>
      </c>
      <c r="Z83" s="5" t="str">
        <f>VLOOKUP(AA83,'datemar &amp; dateaug kaf'!$N$5:$O$94,2,FALSE)</f>
        <v>1980-81</v>
      </c>
      <c r="AA83" s="18">
        <f>LARGE('datemar &amp; dateaug kaf'!$N$5:$N$94,'datemar &amp; dateaug kaf rank'!$A83)</f>
        <v>52.141485648</v>
      </c>
    </row>
    <row r="84" spans="1:27" x14ac:dyDescent="0.2">
      <c r="A84" s="11">
        <v>79</v>
      </c>
      <c r="B84" s="5" t="str">
        <f>VLOOKUP(C84,'datemar &amp; dateaug kaf'!$B$5:$O$94,14,FALSE)</f>
        <v>1940-41</v>
      </c>
      <c r="C84" s="18">
        <f>LARGE('datemar &amp; dateaug kaf'!$B$5:$B$94,'datemar &amp; dateaug kaf rank'!$A84)</f>
        <v>599.23039075200006</v>
      </c>
      <c r="D84" s="5" t="str">
        <f>VLOOKUP(E84,'datemar &amp; dateaug kaf'!$C$5:$O$94,13,FALSE)</f>
        <v>1954-55</v>
      </c>
      <c r="E84" s="18">
        <f>LARGE('datemar &amp; dateaug kaf'!$C$5:$C$94,'datemar &amp; dateaug kaf rank'!$A84)</f>
        <v>532.77617836799993</v>
      </c>
      <c r="F84" s="5" t="str">
        <f>VLOOKUP(G84,'datemar &amp; dateaug kaf'!$D$5:$O$94,12,FALSE)</f>
        <v>2004-05</v>
      </c>
      <c r="G84" s="18">
        <f>LARGE('datemar &amp; dateaug kaf'!$D$5:$D$94,'datemar &amp; dateaug kaf rank'!$A84)</f>
        <v>466.82973456000002</v>
      </c>
      <c r="H84" s="5" t="str">
        <f>VLOOKUP(I84,'datemar &amp; dateaug kaf'!$E$5:$O$94,11,FALSE)</f>
        <v>2004-05</v>
      </c>
      <c r="I84" s="18">
        <f>LARGE('datemar &amp; dateaug kaf'!$E$5:$E$94,'datemar &amp; dateaug kaf rank'!$A84)</f>
        <v>404.66576994899998</v>
      </c>
      <c r="J84" s="5" t="str">
        <f>VLOOKUP(K84,'datemar &amp; dateaug kaf'!$F$5:$O$94,10,FALSE)</f>
        <v>1943-44</v>
      </c>
      <c r="K84" s="18">
        <f>LARGE('datemar &amp; dateaug kaf'!$F$5:$F$94,'datemar &amp; dateaug kaf rank'!$A84)</f>
        <v>355.35866435999998</v>
      </c>
      <c r="L84" s="5" t="str">
        <f>VLOOKUP(M84,'datemar &amp; dateaug kaf'!$G$5:$O$94,9,FALSE)</f>
        <v>1980-81</v>
      </c>
      <c r="M84" s="18">
        <f>LARGE('datemar &amp; dateaug kaf'!$G$5:$G$94,'datemar &amp; dateaug kaf rank'!$A84)</f>
        <v>276.53552681999997</v>
      </c>
      <c r="N84" s="5" t="str">
        <f>VLOOKUP(O84,'datemar &amp; dateaug kaf'!$H$5:$O$94,8,FALSE)</f>
        <v>1940-41</v>
      </c>
      <c r="O84" s="18">
        <f>LARGE('datemar &amp; dateaug kaf'!$H$5:$H$94,'datemar &amp; dateaug kaf rank'!$A84)</f>
        <v>184.03238979300002</v>
      </c>
      <c r="P84" s="5" t="str">
        <f>VLOOKUP(Q84,'datemar &amp; dateaug kaf'!$I$5:$O$94,7,FALSE)</f>
        <v>1929-30</v>
      </c>
      <c r="Q84" s="18">
        <f>LARGE('datemar &amp; dateaug kaf'!$I$5:$I$94,'datemar &amp; dateaug kaf rank'!$A84)</f>
        <v>92.108426298000012</v>
      </c>
      <c r="R84" s="5" t="str">
        <f>VLOOKUP(S84,'datemar &amp; dateaug kaf'!$J$5:$O$94,6,FALSE)</f>
        <v>1939-40</v>
      </c>
      <c r="S84" s="18">
        <f>LARGE('datemar &amp; dateaug kaf'!$J$5:$J$94,'datemar &amp; dateaug kaf rank'!$A84)</f>
        <v>413.924612577</v>
      </c>
      <c r="T84" s="5" t="str">
        <f>VLOOKUP(U84,'datemar &amp; dateaug kaf'!$K$5:$O$94,5,FALSE)</f>
        <v>1986-87</v>
      </c>
      <c r="U84" s="18">
        <f>LARGE('datemar &amp; dateaug kaf'!$K$5:$K$94,'datemar &amp; dateaug kaf rank'!$A84)</f>
        <v>308.34841818899997</v>
      </c>
      <c r="V84" s="5" t="str">
        <f>VLOOKUP(W84,'datemar &amp; dateaug kaf'!$L$5:$O$94,4,FALSE)</f>
        <v>1986-87</v>
      </c>
      <c r="W84" s="18">
        <f>LARGE('datemar &amp; dateaug kaf'!$L$5:$L$94,'datemar &amp; dateaug kaf rank'!$A84)</f>
        <v>195.580157955</v>
      </c>
      <c r="X84" s="5" t="str">
        <f>VLOOKUP(Y84,'datemar &amp; dateaug kaf'!$M$5:$O$94,3,FALSE)</f>
        <v>1928-29</v>
      </c>
      <c r="Y84" s="18">
        <f>LARGE('datemar &amp; dateaug kaf'!$M$5:$M$94,'datemar &amp; dateaug kaf rank'!$A84)</f>
        <v>114.551400663</v>
      </c>
      <c r="Z84" s="5" t="str">
        <f>VLOOKUP(AA84,'datemar &amp; dateaug kaf'!$N$5:$O$94,2,FALSE)</f>
        <v>1940-41</v>
      </c>
      <c r="AA84" s="18">
        <f>LARGE('datemar &amp; dateaug kaf'!$N$5:$N$94,'datemar &amp; dateaug kaf rank'!$A84)</f>
        <v>52.018510446000001</v>
      </c>
    </row>
    <row r="85" spans="1:27" x14ac:dyDescent="0.2">
      <c r="A85" s="11">
        <v>80</v>
      </c>
      <c r="B85" s="5" t="str">
        <f>VLOOKUP(C85,'datemar &amp; dateaug kaf'!$B$5:$O$94,14,FALSE)</f>
        <v>2004-05</v>
      </c>
      <c r="C85" s="18">
        <f>LARGE('datemar &amp; dateaug kaf'!$B$5:$B$94,'datemar &amp; dateaug kaf rank'!$A85)</f>
        <v>587.51997796800003</v>
      </c>
      <c r="D85" s="5" t="str">
        <f>VLOOKUP(E85,'datemar &amp; dateaug kaf'!$C$5:$O$94,13,FALSE)</f>
        <v>2004-05</v>
      </c>
      <c r="E85" s="18">
        <f>LARGE('datemar &amp; dateaug kaf'!$C$5:$C$94,'datemar &amp; dateaug kaf rank'!$A85)</f>
        <v>524.31072413999993</v>
      </c>
      <c r="F85" s="5" t="str">
        <f>VLOOKUP(G85,'datemar &amp; dateaug kaf'!$D$5:$O$94,12,FALSE)</f>
        <v>1954-55</v>
      </c>
      <c r="G85" s="18">
        <f>LARGE('datemar &amp; dateaug kaf'!$D$5:$D$94,'datemar &amp; dateaug kaf rank'!$A85)</f>
        <v>459.526594338</v>
      </c>
      <c r="H85" s="5" t="str">
        <f>VLOOKUP(I85,'datemar &amp; dateaug kaf'!$E$5:$O$94,11,FALSE)</f>
        <v>1931-32</v>
      </c>
      <c r="I85" s="18">
        <f>LARGE('datemar &amp; dateaug kaf'!$E$5:$E$94,'datemar &amp; dateaug kaf rank'!$A85)</f>
        <v>402.78940638300003</v>
      </c>
      <c r="J85" s="5" t="str">
        <f>VLOOKUP(K85,'datemar &amp; dateaug kaf'!$F$5:$O$94,10,FALSE)</f>
        <v>2004-05</v>
      </c>
      <c r="K85" s="18">
        <f>LARGE('datemar &amp; dateaug kaf'!$F$5:$F$94,'datemar &amp; dateaug kaf rank'!$A85)</f>
        <v>346.35172254899999</v>
      </c>
      <c r="L85" s="5" t="str">
        <f>VLOOKUP(M85,'datemar &amp; dateaug kaf'!$G$5:$O$94,9,FALSE)</f>
        <v>2009-10</v>
      </c>
      <c r="M85" s="18">
        <f>LARGE('datemar &amp; dateaug kaf'!$G$5:$G$94,'datemar &amp; dateaug kaf rank'!$A85)</f>
        <v>267.71304781199996</v>
      </c>
      <c r="N85" s="5" t="str">
        <f>VLOOKUP(O85,'datemar &amp; dateaug kaf'!$H$5:$O$94,8,FALSE)</f>
        <v>1993-94</v>
      </c>
      <c r="O85" s="18">
        <f>LARGE('datemar &amp; dateaug kaf'!$H$5:$H$94,'datemar &amp; dateaug kaf rank'!$A85)</f>
        <v>164.30478722699999</v>
      </c>
      <c r="P85" s="5" t="str">
        <f>VLOOKUP(Q85,'datemar &amp; dateaug kaf'!$I$5:$O$94,7,FALSE)</f>
        <v>1929-30</v>
      </c>
      <c r="Q85" s="18">
        <f>LARGE('datemar &amp; dateaug kaf'!$I$5:$I$94,'datemar &amp; dateaug kaf rank'!$A85)</f>
        <v>92.108426298000012</v>
      </c>
      <c r="R85" s="5" t="str">
        <f>VLOOKUP(S85,'datemar &amp; dateaug kaf'!$J$5:$O$94,6,FALSE)</f>
        <v>1980-81</v>
      </c>
      <c r="S85" s="18">
        <f>LARGE('datemar &amp; dateaug kaf'!$J$5:$J$94,'datemar &amp; dateaug kaf rank'!$A85)</f>
        <v>399.67932385500001</v>
      </c>
      <c r="T85" s="5" t="str">
        <f>VLOOKUP(U85,'datemar &amp; dateaug kaf'!$K$5:$O$94,5,FALSE)</f>
        <v>1980-81</v>
      </c>
      <c r="U85" s="18">
        <f>LARGE('datemar &amp; dateaug kaf'!$K$5:$K$94,'datemar &amp; dateaug kaf rank'!$A85)</f>
        <v>304.53221998499998</v>
      </c>
      <c r="V85" s="5" t="str">
        <f>VLOOKUP(W85,'datemar &amp; dateaug kaf'!$L$5:$O$94,4,FALSE)</f>
        <v>1940-41</v>
      </c>
      <c r="W85" s="18">
        <f>LARGE('datemar &amp; dateaug kaf'!$L$5:$L$94,'datemar &amp; dateaug kaf rank'!$A85)</f>
        <v>192.710075418</v>
      </c>
      <c r="X85" s="5" t="str">
        <f>VLOOKUP(Y85,'datemar &amp; dateaug kaf'!$M$5:$O$94,3,FALSE)</f>
        <v>1940-41</v>
      </c>
      <c r="Y85" s="18">
        <f>LARGE('datemar &amp; dateaug kaf'!$M$5:$M$94,'datemar &amp; dateaug kaf rank'!$A85)</f>
        <v>113.629086648</v>
      </c>
      <c r="Z85" s="5" t="str">
        <f>VLOOKUP(AA85,'datemar &amp; dateaug kaf'!$N$5:$O$94,2,FALSE)</f>
        <v>1928-29</v>
      </c>
      <c r="AA85" s="18">
        <f>LARGE('datemar &amp; dateaug kaf'!$N$5:$N$94,'datemar &amp; dateaug kaf rank'!$A85)</f>
        <v>51.649584840000003</v>
      </c>
    </row>
    <row r="86" spans="1:27" x14ac:dyDescent="0.2">
      <c r="A86" s="11">
        <v>81</v>
      </c>
      <c r="B86" s="5" t="str">
        <f>VLOOKUP(C86,'datemar &amp; dateaug kaf'!$B$5:$O$94,14,FALSE)</f>
        <v>2009-10</v>
      </c>
      <c r="C86" s="18">
        <f>LARGE('datemar &amp; dateaug kaf'!$B$5:$B$94,'datemar &amp; dateaug kaf rank'!$A86)</f>
        <v>581.47237488899998</v>
      </c>
      <c r="D86" s="5" t="str">
        <f>VLOOKUP(E86,'datemar &amp; dateaug kaf'!$C$5:$O$94,13,FALSE)</f>
        <v>2009-10</v>
      </c>
      <c r="E86" s="18">
        <f>LARGE('datemar &amp; dateaug kaf'!$C$5:$C$94,'datemar &amp; dateaug kaf rank'!$A86)</f>
        <v>515.06576580900003</v>
      </c>
      <c r="F86" s="5" t="str">
        <f>VLOOKUP(G86,'datemar &amp; dateaug kaf'!$D$5:$O$94,12,FALSE)</f>
        <v>2009-10</v>
      </c>
      <c r="G86" s="18">
        <f>LARGE('datemar &amp; dateaug kaf'!$D$5:$D$94,'datemar &amp; dateaug kaf rank'!$A86)</f>
        <v>458.23932165899998</v>
      </c>
      <c r="H86" s="5" t="str">
        <f>VLOOKUP(I86,'datemar &amp; dateaug kaf'!$E$5:$O$94,11,FALSE)</f>
        <v>2009-10</v>
      </c>
      <c r="I86" s="18">
        <f>LARGE('datemar &amp; dateaug kaf'!$E$5:$E$94,'datemar &amp; dateaug kaf rank'!$A86)</f>
        <v>397.61254707299997</v>
      </c>
      <c r="J86" s="5" t="str">
        <f>VLOOKUP(K86,'datemar &amp; dateaug kaf'!$F$5:$O$94,10,FALSE)</f>
        <v>2009-10</v>
      </c>
      <c r="K86" s="18">
        <f>LARGE('datemar &amp; dateaug kaf'!$F$5:$F$94,'datemar &amp; dateaug kaf rank'!$A86)</f>
        <v>334.18114449299998</v>
      </c>
      <c r="L86" s="5" t="str">
        <f>VLOOKUP(M86,'datemar &amp; dateaug kaf'!$G$5:$O$94,9,FALSE)</f>
        <v>1993-94</v>
      </c>
      <c r="M86" s="18">
        <f>LARGE('datemar &amp; dateaug kaf'!$G$5:$G$94,'datemar &amp; dateaug kaf rank'!$A86)</f>
        <v>246.82114776899999</v>
      </c>
      <c r="N86" s="5" t="str">
        <f>VLOOKUP(O86,'datemar &amp; dateaug kaf'!$H$5:$O$94,8,FALSE)</f>
        <v>1954-55</v>
      </c>
      <c r="O86" s="18">
        <f>LARGE('datemar &amp; dateaug kaf'!$H$5:$H$94,'datemar &amp; dateaug kaf rank'!$A86)</f>
        <v>164.14015913399999</v>
      </c>
      <c r="P86" s="5" t="str">
        <f>VLOOKUP(Q86,'datemar &amp; dateaug kaf'!$I$5:$O$94,7,FALSE)</f>
        <v>1930-31</v>
      </c>
      <c r="Q86" s="18">
        <f>LARGE('datemar &amp; dateaug kaf'!$I$5:$I$94,'datemar &amp; dateaug kaf rank'!$A86)</f>
        <v>91.800988293000003</v>
      </c>
      <c r="R86" s="5" t="str">
        <f>VLOOKUP(S86,'datemar &amp; dateaug kaf'!$J$5:$O$94,6,FALSE)</f>
        <v>1940-41</v>
      </c>
      <c r="S86" s="18">
        <f>LARGE('datemar &amp; dateaug kaf'!$J$5:$J$94,'datemar &amp; dateaug kaf rank'!$A86)</f>
        <v>396.40064629200003</v>
      </c>
      <c r="T86" s="5" t="str">
        <f>VLOOKUP(U86,'datemar &amp; dateaug kaf'!$K$5:$O$94,5,FALSE)</f>
        <v>1976-77</v>
      </c>
      <c r="U86" s="18">
        <f>LARGE('datemar &amp; dateaug kaf'!$K$5:$K$94,'datemar &amp; dateaug kaf rank'!$A86)</f>
        <v>279.25486556100003</v>
      </c>
      <c r="V86" s="5" t="str">
        <f>VLOOKUP(W86,'datemar &amp; dateaug kaf'!$L$5:$O$94,4,FALSE)</f>
        <v>1976-77</v>
      </c>
      <c r="W86" s="18">
        <f>LARGE('datemar &amp; dateaug kaf'!$L$5:$L$94,'datemar &amp; dateaug kaf rank'!$A86)</f>
        <v>176.50908429</v>
      </c>
      <c r="X86" s="5" t="str">
        <f>VLOOKUP(Y86,'datemar &amp; dateaug kaf'!$M$5:$O$94,3,FALSE)</f>
        <v>1939-40</v>
      </c>
      <c r="Y86" s="18">
        <f>LARGE('datemar &amp; dateaug kaf'!$M$5:$M$94,'datemar &amp; dateaug kaf rank'!$A86)</f>
        <v>106.61950013400001</v>
      </c>
      <c r="Z86" s="5" t="str">
        <f>VLOOKUP(AA86,'datemar &amp; dateaug kaf'!$N$5:$O$94,2,FALSE)</f>
        <v>1928-29</v>
      </c>
      <c r="AA86" s="18">
        <f>LARGE('datemar &amp; dateaug kaf'!$N$5:$N$94,'datemar &amp; dateaug kaf rank'!$A86)</f>
        <v>51.649584840000003</v>
      </c>
    </row>
    <row r="87" spans="1:27" x14ac:dyDescent="0.2">
      <c r="A87" s="11">
        <v>82</v>
      </c>
      <c r="B87" s="5" t="str">
        <f>VLOOKUP(C87,'datemar &amp; dateaug kaf'!$B$5:$O$94,14,FALSE)</f>
        <v>1993-94</v>
      </c>
      <c r="C87" s="18">
        <f>LARGE('datemar &amp; dateaug kaf'!$B$5:$B$94,'datemar &amp; dateaug kaf rank'!$A87)</f>
        <v>575.47039164299997</v>
      </c>
      <c r="D87" s="5" t="str">
        <f>VLOOKUP(E87,'datemar &amp; dateaug kaf'!$C$5:$O$94,13,FALSE)</f>
        <v>1993-94</v>
      </c>
      <c r="E87" s="18">
        <f>LARGE('datemar &amp; dateaug kaf'!$C$5:$C$94,'datemar &amp; dateaug kaf rank'!$A87)</f>
        <v>497.31965077200005</v>
      </c>
      <c r="F87" s="5" t="str">
        <f>VLOOKUP(G87,'datemar &amp; dateaug kaf'!$D$5:$O$94,12,FALSE)</f>
        <v>1931-32</v>
      </c>
      <c r="G87" s="18">
        <f>LARGE('datemar &amp; dateaug kaf'!$D$5:$D$94,'datemar &amp; dateaug kaf rank'!$A87)</f>
        <v>445.03138826999998</v>
      </c>
      <c r="H87" s="5" t="str">
        <f>VLOOKUP(I87,'datemar &amp; dateaug kaf'!$E$5:$O$94,11,FALSE)</f>
        <v>1954-55</v>
      </c>
      <c r="I87" s="18">
        <f>LARGE('datemar &amp; dateaug kaf'!$E$5:$E$94,'datemar &amp; dateaug kaf rank'!$A87)</f>
        <v>388.20097717799996</v>
      </c>
      <c r="J87" s="5" t="str">
        <f>VLOOKUP(K87,'datemar &amp; dateaug kaf'!$F$5:$O$94,10,FALSE)</f>
        <v>1954-55</v>
      </c>
      <c r="K87" s="18">
        <f>LARGE('datemar &amp; dateaug kaf'!$F$5:$F$94,'datemar &amp; dateaug kaf rank'!$A87)</f>
        <v>318.10511203800002</v>
      </c>
      <c r="L87" s="5" t="str">
        <f>VLOOKUP(M87,'datemar &amp; dateaug kaf'!$G$5:$O$94,9,FALSE)</f>
        <v>1954-55</v>
      </c>
      <c r="M87" s="18">
        <f>LARGE('datemar &amp; dateaug kaf'!$G$5:$G$94,'datemar &amp; dateaug kaf rank'!$A87)</f>
        <v>242.78280081300002</v>
      </c>
      <c r="N87" s="5" t="str">
        <f>VLOOKUP(O87,'datemar &amp; dateaug kaf'!$H$5:$O$94,8,FALSE)</f>
        <v>2009-10</v>
      </c>
      <c r="O87" s="18">
        <f>LARGE('datemar &amp; dateaug kaf'!$H$5:$H$94,'datemar &amp; dateaug kaf rank'!$A87)</f>
        <v>162.63073770299999</v>
      </c>
      <c r="P87" s="5" t="str">
        <f>VLOOKUP(Q87,'datemar &amp; dateaug kaf'!$I$5:$O$94,7,FALSE)</f>
        <v>1940-41</v>
      </c>
      <c r="Q87" s="18">
        <f>LARGE('datemar &amp; dateaug kaf'!$I$5:$I$94,'datemar &amp; dateaug kaf rank'!$A87)</f>
        <v>91.063137080999994</v>
      </c>
      <c r="R87" s="5" t="str">
        <f>VLOOKUP(S87,'datemar &amp; dateaug kaf'!$J$5:$O$94,6,FALSE)</f>
        <v>1976-77</v>
      </c>
      <c r="S87" s="18">
        <f>LARGE('datemar &amp; dateaug kaf'!$J$5:$J$94,'datemar &amp; dateaug kaf rank'!$A87)</f>
        <v>361.54907735099999</v>
      </c>
      <c r="T87" s="5" t="str">
        <f>VLOOKUP(U87,'datemar &amp; dateaug kaf'!$K$5:$O$94,5,FALSE)</f>
        <v>1939-40</v>
      </c>
      <c r="U87" s="18">
        <f>LARGE('datemar &amp; dateaug kaf'!$K$5:$K$94,'datemar &amp; dateaug kaf rank'!$A87)</f>
        <v>275.16098141700002</v>
      </c>
      <c r="V87" s="5" t="str">
        <f>VLOOKUP(W87,'datemar &amp; dateaug kaf'!$L$5:$O$94,4,FALSE)</f>
        <v>1939-40</v>
      </c>
      <c r="W87" s="18">
        <f>LARGE('datemar &amp; dateaug kaf'!$L$5:$L$94,'datemar &amp; dateaug kaf rank'!$A87)</f>
        <v>172.90710095399999</v>
      </c>
      <c r="X87" s="5" t="str">
        <f>VLOOKUP(Y87,'datemar &amp; dateaug kaf'!$M$5:$O$94,3,FALSE)</f>
        <v>1967-68</v>
      </c>
      <c r="Y87" s="18">
        <f>LARGE('datemar &amp; dateaug kaf'!$M$5:$M$94,'datemar &amp; dateaug kaf rank'!$A87)</f>
        <v>104.713384503</v>
      </c>
      <c r="Z87" s="5" t="str">
        <f>VLOOKUP(AA87,'datemar &amp; dateaug kaf'!$N$5:$O$94,2,FALSE)</f>
        <v>1939-40</v>
      </c>
      <c r="AA87" s="18">
        <f>LARGE('datemar &amp; dateaug kaf'!$N$5:$N$94,'datemar &amp; dateaug kaf rank'!$A87)</f>
        <v>50.296857618000004</v>
      </c>
    </row>
    <row r="88" spans="1:27" x14ac:dyDescent="0.2">
      <c r="A88" s="11">
        <v>83</v>
      </c>
      <c r="B88" s="5" t="str">
        <f>VLOOKUP(C88,'datemar &amp; dateaug kaf'!$B$5:$O$94,14,FALSE)</f>
        <v>2000-01</v>
      </c>
      <c r="C88" s="18">
        <f>LARGE('datemar &amp; dateaug kaf'!$B$5:$B$94,'datemar &amp; dateaug kaf rank'!$A88)</f>
        <v>550.867417359</v>
      </c>
      <c r="D88" s="5" t="str">
        <f>VLOOKUP(E88,'datemar &amp; dateaug kaf'!$C$5:$O$94,13,FALSE)</f>
        <v>1991-92</v>
      </c>
      <c r="E88" s="18">
        <f>LARGE('datemar &amp; dateaug kaf'!$C$5:$C$94,'datemar &amp; dateaug kaf rank'!$A88)</f>
        <v>485.79370079099999</v>
      </c>
      <c r="F88" s="5" t="str">
        <f>VLOOKUP(G88,'datemar &amp; dateaug kaf'!$D$5:$O$94,12,FALSE)</f>
        <v>1991-92</v>
      </c>
      <c r="G88" s="18">
        <f>LARGE('datemar &amp; dateaug kaf'!$D$5:$D$94,'datemar &amp; dateaug kaf rank'!$A88)</f>
        <v>435.45320681100003</v>
      </c>
      <c r="H88" s="5" t="str">
        <f>VLOOKUP(I88,'datemar &amp; dateaug kaf'!$E$5:$O$94,11,FALSE)</f>
        <v>1991-92</v>
      </c>
      <c r="I88" s="18">
        <f>LARGE('datemar &amp; dateaug kaf'!$E$5:$E$94,'datemar &amp; dateaug kaf rank'!$A88)</f>
        <v>382.69684515299997</v>
      </c>
      <c r="J88" s="5" t="str">
        <f>VLOOKUP(K88,'datemar &amp; dateaug kaf'!$F$5:$O$94,10,FALSE)</f>
        <v>1993-94</v>
      </c>
      <c r="K88" s="18">
        <f>LARGE('datemar &amp; dateaug kaf'!$F$5:$F$94,'datemar &amp; dateaug kaf rank'!$A88)</f>
        <v>315.56428568700005</v>
      </c>
      <c r="L88" s="5" t="str">
        <f>VLOOKUP(M88,'datemar &amp; dateaug kaf'!$G$5:$O$94,9,FALSE)</f>
        <v>2004-05</v>
      </c>
      <c r="M88" s="18">
        <f>LARGE('datemar &amp; dateaug kaf'!$G$5:$G$94,'datemar &amp; dateaug kaf rank'!$A88)</f>
        <v>230.69354506800002</v>
      </c>
      <c r="N88" s="5" t="str">
        <f>VLOOKUP(O88,'datemar &amp; dateaug kaf'!$H$5:$O$94,8,FALSE)</f>
        <v>1928-29</v>
      </c>
      <c r="O88" s="18">
        <f>LARGE('datemar &amp; dateaug kaf'!$H$5:$H$94,'datemar &amp; dateaug kaf rank'!$A88)</f>
        <v>162.21420879300001</v>
      </c>
      <c r="P88" s="5" t="str">
        <f>VLOOKUP(Q88,'datemar &amp; dateaug kaf'!$I$5:$O$94,7,FALSE)</f>
        <v>2000-01</v>
      </c>
      <c r="Q88" s="18">
        <f>LARGE('datemar &amp; dateaug kaf'!$I$5:$I$94,'datemar &amp; dateaug kaf rank'!$A88)</f>
        <v>90.509748672000001</v>
      </c>
      <c r="R88" s="5" t="str">
        <f>VLOOKUP(S88,'datemar &amp; dateaug kaf'!$J$5:$O$94,6,FALSE)</f>
        <v>1993-94</v>
      </c>
      <c r="S88" s="18">
        <f>LARGE('datemar &amp; dateaug kaf'!$J$5:$J$94,'datemar &amp; dateaug kaf rank'!$A88)</f>
        <v>357.86973864599997</v>
      </c>
      <c r="T88" s="5" t="str">
        <f>VLOOKUP(U88,'datemar &amp; dateaug kaf'!$K$5:$O$94,5,FALSE)</f>
        <v>1967-68</v>
      </c>
      <c r="U88" s="18">
        <f>LARGE('datemar &amp; dateaug kaf'!$K$5:$K$94,'datemar &amp; dateaug kaf rank'!$A88)</f>
        <v>263.418833097</v>
      </c>
      <c r="V88" s="5" t="str">
        <f>VLOOKUP(W88,'datemar &amp; dateaug kaf'!$L$5:$O$94,4,FALSE)</f>
        <v>1967-68</v>
      </c>
      <c r="W88" s="18">
        <f>LARGE('datemar &amp; dateaug kaf'!$L$5:$L$94,'datemar &amp; dateaug kaf rank'!$A88)</f>
        <v>170.94148119299999</v>
      </c>
      <c r="X88" s="5" t="str">
        <f>VLOOKUP(Y88,'datemar &amp; dateaug kaf'!$M$5:$O$94,3,FALSE)</f>
        <v>2014-15</v>
      </c>
      <c r="Y88" s="18">
        <f>LARGE('datemar &amp; dateaug kaf'!$M$5:$M$94,'datemar &amp; dateaug kaf rank'!$A88)</f>
        <v>104.59040930099999</v>
      </c>
      <c r="Z88" s="5" t="str">
        <f>VLOOKUP(AA88,'datemar &amp; dateaug kaf'!$N$5:$O$94,2,FALSE)</f>
        <v>2014-15</v>
      </c>
      <c r="AA88" s="18">
        <f>LARGE('datemar &amp; dateaug kaf'!$N$5:$N$94,'datemar &amp; dateaug kaf rank'!$A88)</f>
        <v>50.112394815000002</v>
      </c>
    </row>
    <row r="89" spans="1:27" x14ac:dyDescent="0.2">
      <c r="A89" s="11">
        <v>84</v>
      </c>
      <c r="B89" s="5" t="str">
        <f>VLOOKUP(C89,'datemar &amp; dateaug kaf'!$B$5:$O$94,14,FALSE)</f>
        <v>1991-92</v>
      </c>
      <c r="C89" s="18">
        <f>LARGE('datemar &amp; dateaug kaf'!$B$5:$B$94,'datemar &amp; dateaug kaf rank'!$A89)</f>
        <v>543.96097133700005</v>
      </c>
      <c r="D89" s="5" t="str">
        <f>VLOOKUP(E89,'datemar &amp; dateaug kaf'!$C$5:$O$94,13,FALSE)</f>
        <v>1931-32</v>
      </c>
      <c r="E89" s="18">
        <f>LARGE('datemar &amp; dateaug kaf'!$C$5:$C$94,'datemar &amp; dateaug kaf rank'!$A89)</f>
        <v>481.56692408999999</v>
      </c>
      <c r="F89" s="5" t="str">
        <f>VLOOKUP(G89,'datemar &amp; dateaug kaf'!$D$5:$O$94,12,FALSE)</f>
        <v>1993-94</v>
      </c>
      <c r="G89" s="18">
        <f>LARGE('datemar &amp; dateaug kaf'!$D$5:$D$94,'datemar &amp; dateaug kaf rank'!$A89)</f>
        <v>433.53122341199997</v>
      </c>
      <c r="H89" s="5" t="str">
        <f>VLOOKUP(I89,'datemar &amp; dateaug kaf'!$E$5:$O$94,11,FALSE)</f>
        <v>1993-94</v>
      </c>
      <c r="I89" s="18">
        <f>LARGE('datemar &amp; dateaug kaf'!$E$5:$E$94,'datemar &amp; dateaug kaf rank'!$A89)</f>
        <v>371.736184407</v>
      </c>
      <c r="J89" s="5" t="str">
        <f>VLOOKUP(K89,'datemar &amp; dateaug kaf'!$F$5:$O$94,10,FALSE)</f>
        <v>1991-92</v>
      </c>
      <c r="K89" s="18">
        <f>LARGE('datemar &amp; dateaug kaf'!$F$5:$F$94,'datemar &amp; dateaug kaf rank'!$A89)</f>
        <v>310.16131068300001</v>
      </c>
      <c r="L89" s="5" t="str">
        <f>VLOOKUP(M89,'datemar &amp; dateaug kaf'!$G$5:$O$94,9,FALSE)</f>
        <v>1928-29</v>
      </c>
      <c r="M89" s="18">
        <f>LARGE('datemar &amp; dateaug kaf'!$G$5:$G$94,'datemar &amp; dateaug kaf rank'!$A89)</f>
        <v>229.29718148399999</v>
      </c>
      <c r="N89" s="5" t="str">
        <f>VLOOKUP(O89,'datemar &amp; dateaug kaf'!$H$5:$O$94,8,FALSE)</f>
        <v>1932-33</v>
      </c>
      <c r="O89" s="18">
        <f>LARGE('datemar &amp; dateaug kaf'!$H$5:$H$94,'datemar &amp; dateaug kaf rank'!$A89)</f>
        <v>154.68296940599998</v>
      </c>
      <c r="P89" s="5" t="str">
        <f>VLOOKUP(Q89,'datemar &amp; dateaug kaf'!$I$5:$O$94,7,FALSE)</f>
        <v>1941-42</v>
      </c>
      <c r="Q89" s="18">
        <f>LARGE('datemar &amp; dateaug kaf'!$I$5:$I$94,'datemar &amp; dateaug kaf rank'!$A89)</f>
        <v>89.157021450000002</v>
      </c>
      <c r="R89" s="5" t="str">
        <f>VLOOKUP(S89,'datemar &amp; dateaug kaf'!$J$5:$O$94,6,FALSE)</f>
        <v>1967-68</v>
      </c>
      <c r="S89" s="18">
        <f>LARGE('datemar &amp; dateaug kaf'!$J$5:$J$94,'datemar &amp; dateaug kaf rank'!$A89)</f>
        <v>351.72296201699999</v>
      </c>
      <c r="T89" s="5" t="str">
        <f>VLOOKUP(U89,'datemar &amp; dateaug kaf'!$K$5:$O$94,5,FALSE)</f>
        <v>2000-01</v>
      </c>
      <c r="U89" s="18">
        <f>LARGE('datemar &amp; dateaug kaf'!$K$5:$K$94,'datemar &amp; dateaug kaf rank'!$A89)</f>
        <v>253.937841717</v>
      </c>
      <c r="V89" s="5" t="str">
        <f>VLOOKUP(W89,'datemar &amp; dateaug kaf'!$L$5:$O$94,4,FALSE)</f>
        <v>2014-15</v>
      </c>
      <c r="W89" s="18">
        <f>LARGE('datemar &amp; dateaug kaf'!$L$5:$L$94,'datemar &amp; dateaug kaf rank'!$A89)</f>
        <v>168.14082014100001</v>
      </c>
      <c r="X89" s="5" t="str">
        <f>VLOOKUP(Y89,'datemar &amp; dateaug kaf'!$M$5:$O$94,3,FALSE)</f>
        <v>1976-77</v>
      </c>
      <c r="Y89" s="18">
        <f>LARGE('datemar &amp; dateaug kaf'!$M$5:$M$94,'datemar &amp; dateaug kaf rank'!$A89)</f>
        <v>100.22478963</v>
      </c>
      <c r="Z89" s="5" t="str">
        <f>VLOOKUP(AA89,'datemar &amp; dateaug kaf'!$N$5:$O$94,2,FALSE)</f>
        <v>1976-77</v>
      </c>
      <c r="AA89" s="18">
        <f>LARGE('datemar &amp; dateaug kaf'!$N$5:$N$94,'datemar &amp; dateaug kaf rank'!$A89)</f>
        <v>47.468427972000001</v>
      </c>
    </row>
    <row r="90" spans="1:27" x14ac:dyDescent="0.2">
      <c r="A90" s="11">
        <v>85</v>
      </c>
      <c r="B90" s="5" t="str">
        <f>VLOOKUP(C90,'datemar &amp; dateaug kaf'!$B$5:$O$94,14,FALSE)</f>
        <v>1928-29</v>
      </c>
      <c r="C90" s="18">
        <f>LARGE('datemar &amp; dateaug kaf'!$B$5:$B$94,'datemar &amp; dateaug kaf rank'!$A90)</f>
        <v>543.740806056</v>
      </c>
      <c r="D90" s="5" t="str">
        <f>VLOOKUP(E90,'datemar &amp; dateaug kaf'!$C$5:$O$94,13,FALSE)</f>
        <v>1928-29</v>
      </c>
      <c r="E90" s="18">
        <f>LARGE('datemar &amp; dateaug kaf'!$C$5:$C$94,'datemar &amp; dateaug kaf rank'!$A90)</f>
        <v>481.02345303600003</v>
      </c>
      <c r="F90" s="5" t="str">
        <f>VLOOKUP(G90,'datemar &amp; dateaug kaf'!$D$5:$O$94,12,FALSE)</f>
        <v>1928-29</v>
      </c>
      <c r="G90" s="18">
        <f>LARGE('datemar &amp; dateaug kaf'!$D$5:$D$94,'datemar &amp; dateaug kaf rank'!$A90)</f>
        <v>423.18543867599999</v>
      </c>
      <c r="H90" s="5" t="str">
        <f>VLOOKUP(I90,'datemar &amp; dateaug kaf'!$E$5:$O$94,11,FALSE)</f>
        <v>1932-33</v>
      </c>
      <c r="I90" s="18">
        <f>LARGE('datemar &amp; dateaug kaf'!$E$5:$E$94,'datemar &amp; dateaug kaf rank'!$A90)</f>
        <v>367.658168031</v>
      </c>
      <c r="J90" s="5" t="str">
        <f>VLOOKUP(K90,'datemar &amp; dateaug kaf'!$F$5:$O$94,10,FALSE)</f>
        <v>1928-29</v>
      </c>
      <c r="K90" s="18">
        <f>LARGE('datemar &amp; dateaug kaf'!$F$5:$F$94,'datemar &amp; dateaug kaf rank'!$A90)</f>
        <v>295.76527816500004</v>
      </c>
      <c r="L90" s="5" t="str">
        <f>VLOOKUP(M90,'datemar &amp; dateaug kaf'!$G$5:$O$94,9,FALSE)</f>
        <v>1932-33</v>
      </c>
      <c r="M90" s="18">
        <f>LARGE('datemar &amp; dateaug kaf'!$G$5:$G$94,'datemar &amp; dateaug kaf rank'!$A90)</f>
        <v>223.61057012699999</v>
      </c>
      <c r="N90" s="5" t="str">
        <f>VLOOKUP(O90,'datemar &amp; dateaug kaf'!$H$5:$O$94,8,FALSE)</f>
        <v>1991-92</v>
      </c>
      <c r="O90" s="18">
        <f>LARGE('datemar &amp; dateaug kaf'!$H$5:$H$94,'datemar &amp; dateaug kaf rank'!$A90)</f>
        <v>152.99900252700002</v>
      </c>
      <c r="P90" s="5" t="str">
        <f>VLOOKUP(Q90,'datemar &amp; dateaug kaf'!$I$5:$O$94,7,FALSE)</f>
        <v>1934-35</v>
      </c>
      <c r="Q90" s="18">
        <f>LARGE('datemar &amp; dateaug kaf'!$I$5:$I$94,'datemar &amp; dateaug kaf rank'!$A90)</f>
        <v>88.234707435000004</v>
      </c>
      <c r="R90" s="5" t="str">
        <f>VLOOKUP(S90,'datemar &amp; dateaug kaf'!$J$5:$O$94,6,FALSE)</f>
        <v>2000-01</v>
      </c>
      <c r="S90" s="18">
        <f>LARGE('datemar &amp; dateaug kaf'!$J$5:$J$94,'datemar &amp; dateaug kaf rank'!$A90)</f>
        <v>345.931226697</v>
      </c>
      <c r="T90" s="5" t="str">
        <f>VLOOKUP(U90,'datemar &amp; dateaug kaf'!$K$5:$O$94,5,FALSE)</f>
        <v>1993-94</v>
      </c>
      <c r="U90" s="18">
        <f>LARGE('datemar &amp; dateaug kaf'!$K$5:$K$94,'datemar &amp; dateaug kaf rank'!$A90)</f>
        <v>251.59536246599998</v>
      </c>
      <c r="V90" s="5" t="str">
        <f>VLOOKUP(W90,'datemar &amp; dateaug kaf'!$L$5:$O$94,4,FALSE)</f>
        <v>1993-94</v>
      </c>
      <c r="W90" s="18">
        <f>LARGE('datemar &amp; dateaug kaf'!$L$5:$L$94,'datemar &amp; dateaug kaf rank'!$A90)</f>
        <v>160.59371298599999</v>
      </c>
      <c r="X90" s="5" t="str">
        <f>VLOOKUP(Y90,'datemar &amp; dateaug kaf'!$M$5:$O$94,3,FALSE)</f>
        <v>1993-94</v>
      </c>
      <c r="Y90" s="18">
        <f>LARGE('datemar &amp; dateaug kaf'!$M$5:$M$94,'datemar &amp; dateaug kaf rank'!$A90)</f>
        <v>97.519335185999992</v>
      </c>
      <c r="Z90" s="5" t="str">
        <f>VLOOKUP(AA90,'datemar &amp; dateaug kaf'!$N$5:$O$94,2,FALSE)</f>
        <v>2000-01</v>
      </c>
      <c r="AA90" s="18">
        <f>LARGE('datemar &amp; dateaug kaf'!$N$5:$N$94,'datemar &amp; dateaug kaf rank'!$A90)</f>
        <v>47.345452769999994</v>
      </c>
    </row>
    <row r="91" spans="1:27" x14ac:dyDescent="0.2">
      <c r="A91" s="11">
        <v>86</v>
      </c>
      <c r="B91" s="5" t="str">
        <f>VLOOKUP(C91,'datemar &amp; dateaug kaf'!$B$5:$O$94,14,FALSE)</f>
        <v>1976-77</v>
      </c>
      <c r="C91" s="18">
        <f>LARGE('datemar &amp; dateaug kaf'!$B$5:$B$94,'datemar &amp; dateaug kaf rank'!$A91)</f>
        <v>537.47898810900006</v>
      </c>
      <c r="D91" s="5" t="str">
        <f>VLOOKUP(E91,'datemar &amp; dateaug kaf'!$C$5:$O$94,13,FALSE)</f>
        <v>2000-01</v>
      </c>
      <c r="E91" s="18">
        <f>LARGE('datemar &amp; dateaug kaf'!$C$5:$C$94,'datemar &amp; dateaug kaf rank'!$A91)</f>
        <v>479.35733739599999</v>
      </c>
      <c r="F91" s="5" t="str">
        <f>VLOOKUP(G91,'datemar &amp; dateaug kaf'!$D$5:$O$94,12,FALSE)</f>
        <v>1932-33</v>
      </c>
      <c r="G91" s="18">
        <f>LARGE('datemar &amp; dateaug kaf'!$D$5:$D$94,'datemar &amp; dateaug kaf rank'!$A91)</f>
        <v>423.05849653199999</v>
      </c>
      <c r="H91" s="5" t="str">
        <f>VLOOKUP(I91,'datemar &amp; dateaug kaf'!$E$5:$O$94,11,FALSE)</f>
        <v>1928-29</v>
      </c>
      <c r="I91" s="18">
        <f>LARGE('datemar &amp; dateaug kaf'!$E$5:$E$94,'datemar &amp; dateaug kaf rank'!$A91)</f>
        <v>359.79172204500003</v>
      </c>
      <c r="J91" s="5" t="str">
        <f>VLOOKUP(K91,'datemar &amp; dateaug kaf'!$F$5:$O$94,10,FALSE)</f>
        <v>1932-33</v>
      </c>
      <c r="K91" s="18">
        <f>LARGE('datemar &amp; dateaug kaf'!$F$5:$F$94,'datemar &amp; dateaug kaf rank'!$A91)</f>
        <v>291.49288163100005</v>
      </c>
      <c r="L91" s="5" t="str">
        <f>VLOOKUP(M91,'datemar &amp; dateaug kaf'!$G$5:$O$94,9,FALSE)</f>
        <v>1991-92</v>
      </c>
      <c r="M91" s="18">
        <f>LARGE('datemar &amp; dateaug kaf'!$G$5:$G$94,'datemar &amp; dateaug kaf rank'!$A91)</f>
        <v>219.89751241499999</v>
      </c>
      <c r="N91" s="5" t="str">
        <f>VLOOKUP(O91,'datemar &amp; dateaug kaf'!$H$5:$O$94,8,FALSE)</f>
        <v>2000-01</v>
      </c>
      <c r="O91" s="18">
        <f>LARGE('datemar &amp; dateaug kaf'!$H$5:$H$94,'datemar &amp; dateaug kaf rank'!$A91)</f>
        <v>151.37850672000002</v>
      </c>
      <c r="P91" s="5" t="str">
        <f>VLOOKUP(Q91,'datemar &amp; dateaug kaf'!$I$5:$O$94,7,FALSE)</f>
        <v>2009-10</v>
      </c>
      <c r="Q91" s="18">
        <f>LARGE('datemar &amp; dateaug kaf'!$I$5:$I$94,'datemar &amp; dateaug kaf rank'!$A91)</f>
        <v>84.545451374999999</v>
      </c>
      <c r="R91" s="5" t="str">
        <f>VLOOKUP(S91,'datemar &amp; dateaug kaf'!$J$5:$O$94,6,FALSE)</f>
        <v>2014-15</v>
      </c>
      <c r="S91" s="18">
        <f>LARGE('datemar &amp; dateaug kaf'!$J$5:$J$94,'datemar &amp; dateaug kaf rank'!$A91)</f>
        <v>332.05883052299998</v>
      </c>
      <c r="T91" s="5" t="str">
        <f>VLOOKUP(U91,'datemar &amp; dateaug kaf'!$K$5:$O$94,5,FALSE)</f>
        <v>2014-15</v>
      </c>
      <c r="U91" s="18">
        <f>LARGE('datemar &amp; dateaug kaf'!$K$5:$K$94,'datemar &amp; dateaug kaf rank'!$A91)</f>
        <v>245.12329659300002</v>
      </c>
      <c r="V91" s="5" t="str">
        <f>VLOOKUP(W91,'datemar &amp; dateaug kaf'!$L$5:$O$94,4,FALSE)</f>
        <v>2000-01</v>
      </c>
      <c r="W91" s="18">
        <f>LARGE('datemar &amp; dateaug kaf'!$L$5:$L$94,'datemar &amp; dateaug kaf rank'!$A91)</f>
        <v>154.88131650599999</v>
      </c>
      <c r="X91" s="5" t="str">
        <f>VLOOKUP(Y91,'datemar &amp; dateaug kaf'!$M$5:$O$94,3,FALSE)</f>
        <v>1993-94</v>
      </c>
      <c r="Y91" s="18">
        <f>LARGE('datemar &amp; dateaug kaf'!$M$5:$M$94,'datemar &amp; dateaug kaf rank'!$A91)</f>
        <v>97.519335185999992</v>
      </c>
      <c r="Z91" s="5" t="str">
        <f>VLOOKUP(AA91,'datemar &amp; dateaug kaf'!$N$5:$O$94,2,FALSE)</f>
        <v>1993-94</v>
      </c>
      <c r="AA91" s="18">
        <f>LARGE('datemar &amp; dateaug kaf'!$N$5:$N$94,'datemar &amp; dateaug kaf rank'!$A91)</f>
        <v>46.484626356</v>
      </c>
    </row>
    <row r="92" spans="1:27" x14ac:dyDescent="0.2">
      <c r="A92" s="11">
        <v>87</v>
      </c>
      <c r="B92" s="5" t="str">
        <f>VLOOKUP(C92,'datemar &amp; dateaug kaf'!$B$5:$O$94,14,FALSE)</f>
        <v>1932-33</v>
      </c>
      <c r="C92" s="18">
        <f>LARGE('datemar &amp; dateaug kaf'!$B$5:$B$94,'datemar &amp; dateaug kaf rank'!$A92)</f>
        <v>533.77981469399992</v>
      </c>
      <c r="D92" s="5" t="str">
        <f>VLOOKUP(E92,'datemar &amp; dateaug kaf'!$C$5:$O$94,13,FALSE)</f>
        <v>1932-33</v>
      </c>
      <c r="E92" s="18">
        <f>LARGE('datemar &amp; dateaug kaf'!$C$5:$C$94,'datemar &amp; dateaug kaf rank'!$A92)</f>
        <v>473.39899051200001</v>
      </c>
      <c r="F92" s="5" t="str">
        <f>VLOOKUP(G92,'datemar &amp; dateaug kaf'!$D$5:$O$94,12,FALSE)</f>
        <v>2000-01</v>
      </c>
      <c r="G92" s="18">
        <f>LARGE('datemar &amp; dateaug kaf'!$D$5:$D$94,'datemar &amp; dateaug kaf rank'!$A92)</f>
        <v>413.42676135599999</v>
      </c>
      <c r="H92" s="5" t="str">
        <f>VLOOKUP(I92,'datemar &amp; dateaug kaf'!$E$5:$O$94,11,FALSE)</f>
        <v>2000-01</v>
      </c>
      <c r="I92" s="18">
        <f>LARGE('datemar &amp; dateaug kaf'!$E$5:$E$94,'datemar &amp; dateaug kaf rank'!$A92)</f>
        <v>348.24990429600001</v>
      </c>
      <c r="J92" s="5" t="str">
        <f>VLOOKUP(K92,'datemar &amp; dateaug kaf'!$F$5:$O$94,10,FALSE)</f>
        <v>2000-01</v>
      </c>
      <c r="K92" s="18">
        <f>LARGE('datemar &amp; dateaug kaf'!$F$5:$F$94,'datemar &amp; dateaug kaf rank'!$A92)</f>
        <v>285.17552649600003</v>
      </c>
      <c r="L92" s="5" t="str">
        <f>VLOOKUP(M92,'datemar &amp; dateaug kaf'!$G$5:$O$94,9,FALSE)</f>
        <v>2000-01</v>
      </c>
      <c r="M92" s="18">
        <f>LARGE('datemar &amp; dateaug kaf'!$G$5:$G$94,'datemar &amp; dateaug kaf rank'!$A92)</f>
        <v>217.600652997</v>
      </c>
      <c r="N92" s="5" t="str">
        <f>VLOOKUP(O92,'datemar &amp; dateaug kaf'!$H$5:$O$94,8,FALSE)</f>
        <v>2004-05</v>
      </c>
      <c r="O92" s="18">
        <f>LARGE('datemar &amp; dateaug kaf'!$H$5:$H$94,'datemar &amp; dateaug kaf rank'!$A92)</f>
        <v>147.13189530899999</v>
      </c>
      <c r="P92" s="5" t="str">
        <f>VLOOKUP(Q92,'datemar &amp; dateaug kaf'!$I$5:$O$94,7,FALSE)</f>
        <v>1936-37</v>
      </c>
      <c r="Q92" s="18">
        <f>LARGE('datemar &amp; dateaug kaf'!$I$5:$I$94,'datemar &amp; dateaug kaf rank'!$A92)</f>
        <v>83.377186956000003</v>
      </c>
      <c r="R92" s="5" t="str">
        <f>VLOOKUP(S92,'datemar &amp; dateaug kaf'!$J$5:$O$94,6,FALSE)</f>
        <v>1933-34</v>
      </c>
      <c r="S92" s="18">
        <f>LARGE('datemar &amp; dateaug kaf'!$J$5:$J$94,'datemar &amp; dateaug kaf rank'!$A92)</f>
        <v>318.11899633499996</v>
      </c>
      <c r="T92" s="5" t="str">
        <f>VLOOKUP(U92,'datemar &amp; dateaug kaf'!$K$5:$O$94,5,FALSE)</f>
        <v>1929-30</v>
      </c>
      <c r="U92" s="18">
        <f>LARGE('datemar &amp; dateaug kaf'!$K$5:$K$94,'datemar &amp; dateaug kaf rank'!$A92)</f>
        <v>233.47635488100002</v>
      </c>
      <c r="V92" s="5" t="str">
        <f>VLOOKUP(W92,'datemar &amp; dateaug kaf'!$L$5:$O$94,4,FALSE)</f>
        <v>1929-30</v>
      </c>
      <c r="W92" s="18">
        <f>LARGE('datemar &amp; dateaug kaf'!$L$5:$L$94,'datemar &amp; dateaug kaf rank'!$A92)</f>
        <v>154.46478759600001</v>
      </c>
      <c r="X92" s="5" t="str">
        <f>VLOOKUP(Y92,'datemar &amp; dateaug kaf'!$M$5:$O$94,3,FALSE)</f>
        <v>1933-34</v>
      </c>
      <c r="Y92" s="18">
        <f>LARGE('datemar &amp; dateaug kaf'!$M$5:$M$94,'datemar &amp; dateaug kaf rank'!$A92)</f>
        <v>96.412558367999992</v>
      </c>
      <c r="Z92" s="5" t="str">
        <f>VLOOKUP(AA92,'datemar &amp; dateaug kaf'!$N$5:$O$94,2,FALSE)</f>
        <v>1933-34</v>
      </c>
      <c r="AA92" s="18">
        <f>LARGE('datemar &amp; dateaug kaf'!$N$5:$N$94,'datemar &amp; dateaug kaf rank'!$A92)</f>
        <v>46.361651154</v>
      </c>
    </row>
    <row r="93" spans="1:27" x14ac:dyDescent="0.2">
      <c r="A93" s="11">
        <v>88</v>
      </c>
      <c r="B93" s="5" t="str">
        <f>VLOOKUP(C93,'datemar &amp; dateaug kaf'!$B$5:$O$94,14,FALSE)</f>
        <v>1931-32</v>
      </c>
      <c r="C93" s="18">
        <f>LARGE('datemar &amp; dateaug kaf'!$B$5:$B$94,'datemar &amp; dateaug kaf rank'!$A93)</f>
        <v>518.02907148300005</v>
      </c>
      <c r="D93" s="5" t="str">
        <f>VLOOKUP(E93,'datemar &amp; dateaug kaf'!$C$5:$O$94,13,FALSE)</f>
        <v>1976-77</v>
      </c>
      <c r="E93" s="18">
        <f>LARGE('datemar &amp; dateaug kaf'!$C$5:$C$94,'datemar &amp; dateaug kaf rank'!$A93)</f>
        <v>445.49353701299998</v>
      </c>
      <c r="F93" s="5" t="str">
        <f>VLOOKUP(G93,'datemar &amp; dateaug kaf'!$D$5:$O$94,12,FALSE)</f>
        <v>1976-77</v>
      </c>
      <c r="G93" s="18">
        <f>LARGE('datemar &amp; dateaug kaf'!$D$5:$D$94,'datemar &amp; dateaug kaf rank'!$A93)</f>
        <v>372.89849841300003</v>
      </c>
      <c r="H93" s="5" t="str">
        <f>VLOOKUP(I93,'datemar &amp; dateaug kaf'!$E$5:$O$94,11,FALSE)</f>
        <v>1976-77</v>
      </c>
      <c r="I93" s="18">
        <f>LARGE('datemar &amp; dateaug kaf'!$E$5:$E$94,'datemar &amp; dateaug kaf rank'!$A93)</f>
        <v>302.49519526800003</v>
      </c>
      <c r="J93" s="5" t="str">
        <f>VLOOKUP(K93,'datemar &amp; dateaug kaf'!$F$5:$O$94,10,FALSE)</f>
        <v>1930-31</v>
      </c>
      <c r="K93" s="18">
        <f>LARGE('datemar &amp; dateaug kaf'!$F$5:$F$94,'datemar &amp; dateaug kaf rank'!$A93)</f>
        <v>243.49486690200001</v>
      </c>
      <c r="L93" s="5" t="str">
        <f>VLOOKUP(M93,'datemar &amp; dateaug kaf'!$G$5:$O$94,9,FALSE)</f>
        <v>1930-31</v>
      </c>
      <c r="M93" s="18">
        <f>LARGE('datemar &amp; dateaug kaf'!$G$5:$G$94,'datemar &amp; dateaug kaf rank'!$A93)</f>
        <v>193.01354648099999</v>
      </c>
      <c r="N93" s="5" t="str">
        <f>VLOOKUP(O93,'datemar &amp; dateaug kaf'!$H$5:$O$94,8,FALSE)</f>
        <v>1930-31</v>
      </c>
      <c r="O93" s="18">
        <f>LARGE('datemar &amp; dateaug kaf'!$H$5:$H$94,'datemar &amp; dateaug kaf rank'!$A93)</f>
        <v>141.11801123699999</v>
      </c>
      <c r="P93" s="5" t="str">
        <f>VLOOKUP(Q93,'datemar &amp; dateaug kaf'!$I$5:$O$94,7,FALSE)</f>
        <v>2004-05</v>
      </c>
      <c r="Q93" s="18">
        <f>LARGE('datemar &amp; dateaug kaf'!$I$5:$I$94,'datemar &amp; dateaug kaf rank'!$A93)</f>
        <v>80.487269709000003</v>
      </c>
      <c r="R93" s="5" t="str">
        <f>VLOOKUP(S93,'datemar &amp; dateaug kaf'!$J$5:$O$94,6,FALSE)</f>
        <v>1929-30</v>
      </c>
      <c r="S93" s="18">
        <f>LARGE('datemar &amp; dateaug kaf'!$J$5:$J$94,'datemar &amp; dateaug kaf rank'!$A93)</f>
        <v>316.42511210099997</v>
      </c>
      <c r="T93" s="5" t="str">
        <f>VLOOKUP(U93,'datemar &amp; dateaug kaf'!$K$5:$O$94,5,FALSE)</f>
        <v>1933-34</v>
      </c>
      <c r="U93" s="18">
        <f>LARGE('datemar &amp; dateaug kaf'!$K$5:$K$94,'datemar &amp; dateaug kaf rank'!$A93)</f>
        <v>223.50742963499999</v>
      </c>
      <c r="V93" s="5" t="str">
        <f>VLOOKUP(W93,'datemar &amp; dateaug kaf'!$L$5:$O$94,4,FALSE)</f>
        <v>1933-34</v>
      </c>
      <c r="W93" s="18">
        <f>LARGE('datemar &amp; dateaug kaf'!$L$5:$L$94,'datemar &amp; dateaug kaf rank'!$A93)</f>
        <v>153.596027298</v>
      </c>
      <c r="X93" s="5" t="str">
        <f>VLOOKUP(Y93,'datemar &amp; dateaug kaf'!$M$5:$O$94,3,FALSE)</f>
        <v>1929-30</v>
      </c>
      <c r="Y93" s="18">
        <f>LARGE('datemar &amp; dateaug kaf'!$M$5:$M$94,'datemar &amp; dateaug kaf rank'!$A93)</f>
        <v>93.830079126000001</v>
      </c>
      <c r="Z93" s="5" t="str">
        <f>VLOOKUP(AA93,'datemar &amp; dateaug kaf'!$N$5:$O$94,2,FALSE)</f>
        <v>1929-30</v>
      </c>
      <c r="AA93" s="18">
        <f>LARGE('datemar &amp; dateaug kaf'!$N$5:$N$94,'datemar &amp; dateaug kaf rank'!$A93)</f>
        <v>44.332560320999995</v>
      </c>
    </row>
    <row r="94" spans="1:27" x14ac:dyDescent="0.2">
      <c r="A94" s="11">
        <v>89</v>
      </c>
      <c r="B94" s="5" t="str">
        <f>VLOOKUP(C94,'datemar &amp; dateaug kaf'!$B$5:$O$94,14,FALSE)</f>
        <v>1936-37</v>
      </c>
      <c r="C94" s="18">
        <f>LARGE('datemar &amp; dateaug kaf'!$B$5:$B$94,'datemar &amp; dateaug kaf rank'!$A94)</f>
        <v>463.23568510799998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401.80957170899995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345.57816885899996</v>
      </c>
      <c r="H94" s="5" t="str">
        <f>VLOOKUP(I94,'datemar &amp; dateaug kaf'!$E$5:$O$94,11,FALSE)</f>
        <v>1936-37</v>
      </c>
      <c r="I94" s="18">
        <f>LARGE('datemar &amp; dateaug kaf'!$E$5:$E$94,'datemar &amp; dateaug kaf rank'!$A94)</f>
        <v>291.83800558499996</v>
      </c>
      <c r="J94" s="5" t="str">
        <f>VLOOKUP(K94,'datemar &amp; dateaug kaf'!$F$5:$O$94,10,FALSE)</f>
        <v>1936-37</v>
      </c>
      <c r="K94" s="18">
        <f>LARGE('datemar &amp; dateaug kaf'!$F$5:$F$94,'datemar &amp; dateaug kaf rank'!$A94)</f>
        <v>240.90247030500001</v>
      </c>
      <c r="L94" s="5" t="str">
        <f>VLOOKUP(M94,'datemar &amp; dateaug kaf'!$G$5:$O$94,9,FALSE)</f>
        <v>1936-37</v>
      </c>
      <c r="M94" s="18">
        <f>LARGE('datemar &amp; dateaug kaf'!$G$5:$G$94,'datemar &amp; dateaug kaf rank'!$A94)</f>
        <v>184.82577819300002</v>
      </c>
      <c r="N94" s="5" t="str">
        <f>VLOOKUP(O94,'datemar &amp; dateaug kaf'!$H$5:$O$94,8,FALSE)</f>
        <v>1936-37</v>
      </c>
      <c r="O94" s="18">
        <f>LARGE('datemar &amp; dateaug kaf'!$H$5:$H$94,'datemar &amp; dateaug kaf rank'!$A94)</f>
        <v>133.360656156</v>
      </c>
      <c r="P94" s="5" t="str">
        <f>VLOOKUP(Q94,'datemar &amp; dateaug kaf'!$I$5:$O$94,7,FALSE)</f>
        <v>1991-92</v>
      </c>
      <c r="Q94" s="18">
        <f>LARGE('datemar &amp; dateaug kaf'!$I$5:$I$94,'datemar &amp; dateaug kaf rank'!$A94)</f>
        <v>73.908096401999998</v>
      </c>
      <c r="R94" s="5" t="str">
        <f>VLOOKUP(S94,'datemar &amp; dateaug kaf'!$J$5:$O$94,6,FALSE)</f>
        <v>1930-31</v>
      </c>
      <c r="S94" s="18">
        <f>LARGE('datemar &amp; dateaug kaf'!$J$5:$J$94,'datemar &amp; dateaug kaf rank'!$A94)</f>
        <v>315.56230221599998</v>
      </c>
      <c r="T94" s="5" t="str">
        <f>VLOOKUP(U94,'datemar &amp; dateaug kaf'!$K$5:$O$94,5,FALSE)</f>
        <v>1991-92</v>
      </c>
      <c r="U94" s="18">
        <f>LARGE('datemar &amp; dateaug kaf'!$K$5:$K$94,'datemar &amp; dateaug kaf rank'!$A94)</f>
        <v>205.545116259</v>
      </c>
      <c r="V94" s="5" t="str">
        <f>VLOOKUP(W94,'datemar &amp; dateaug kaf'!$L$5:$O$94,4,FALSE)</f>
        <v>1991-92</v>
      </c>
      <c r="W94" s="18">
        <f>LARGE('datemar &amp; dateaug kaf'!$L$5:$L$94,'datemar &amp; dateaug kaf rank'!$A94)</f>
        <v>142.82776323900001</v>
      </c>
      <c r="X94" s="5" t="str">
        <f>VLOOKUP(Y94,'datemar &amp; dateaug kaf'!$M$5:$O$94,3,FALSE)</f>
        <v>1991-92</v>
      </c>
      <c r="Y94" s="18">
        <f>LARGE('datemar &amp; dateaug kaf'!$M$5:$M$94,'datemar &amp; dateaug kaf rank'!$A94)</f>
        <v>90.940161878999987</v>
      </c>
      <c r="Z94" s="5" t="str">
        <f>VLOOKUP(AA94,'datemar &amp; dateaug kaf'!$N$5:$O$94,2,FALSE)</f>
        <v>1991-92</v>
      </c>
      <c r="AA94" s="18">
        <f>LARGE('datemar &amp; dateaug kaf'!$N$5:$N$94,'datemar &amp; dateaug kaf rank'!$A94)</f>
        <v>43.164295901999999</v>
      </c>
    </row>
    <row r="95" spans="1:27" x14ac:dyDescent="0.2">
      <c r="A95" s="11">
        <v>90</v>
      </c>
      <c r="B95" s="5" t="str">
        <f>VLOOKUP(C95,'datemar &amp; dateaug kaf'!$B$5:$O$94,14,FALSE)</f>
        <v>1930-31</v>
      </c>
      <c r="C95" s="18">
        <f>LARGE('datemar &amp; dateaug kaf'!$B$5:$B$94,'datemar &amp; dateaug kaf rank'!$A95)</f>
        <v>421.70973625199997</v>
      </c>
      <c r="D95" s="5" t="str">
        <f>VLOOKUP(E95,'datemar &amp; dateaug kaf'!$C$5:$O$94,13,FALSE)</f>
        <v>1930-31</v>
      </c>
      <c r="E95" s="18">
        <f>LARGE('datemar &amp; dateaug kaf'!$C$5:$C$94,'datemar &amp; dateaug kaf rank'!$A95)</f>
        <v>377.37717593099995</v>
      </c>
      <c r="F95" s="5" t="str">
        <f>VLOOKUP(G95,'datemar &amp; dateaug kaf'!$D$5:$O$94,12,FALSE)</f>
        <v>1930-31</v>
      </c>
      <c r="G95" s="18">
        <f>LARGE('datemar &amp; dateaug kaf'!$D$5:$D$94,'datemar &amp; dateaug kaf rank'!$A95)</f>
        <v>334.59370646100001</v>
      </c>
      <c r="H95" s="5" t="str">
        <f>VLOOKUP(I95,'datemar &amp; dateaug kaf'!$E$5:$O$94,11,FALSE)</f>
        <v>1930-31</v>
      </c>
      <c r="I95" s="18">
        <f>LARGE('datemar &amp; dateaug kaf'!$E$5:$E$94,'datemar &amp; dateaug kaf rank'!$A95)</f>
        <v>288.53949331199999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238.349743128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177.968918946</v>
      </c>
      <c r="N95" s="5" t="str">
        <f>VLOOKUP(O95,'datemar &amp; dateaug kaf'!$H$5:$O$94,8,FALSE)</f>
        <v>1976-77</v>
      </c>
      <c r="O95" s="18">
        <f>LARGE('datemar &amp; dateaug kaf'!$H$5:$H$94,'datemar &amp; dateaug kaf rank'!$A95)</f>
        <v>119.30974759199999</v>
      </c>
      <c r="P95" s="5" t="str">
        <f>VLOOKUP(Q95,'datemar &amp; dateaug kaf'!$I$5:$O$94,7,FALSE)</f>
        <v>1976-77</v>
      </c>
      <c r="Q95" s="18">
        <f>LARGE('datemar &amp; dateaug kaf'!$I$5:$I$94,'datemar &amp; dateaug kaf rank'!$A95)</f>
        <v>67.882311504</v>
      </c>
      <c r="R95" s="5" t="str">
        <f>VLOOKUP(S95,'datemar &amp; dateaug kaf'!$J$5:$O$94,6,FALSE)</f>
        <v>1991-92</v>
      </c>
      <c r="S95" s="18">
        <f>LARGE('datemar &amp; dateaug kaf'!$J$5:$J$94,'datemar &amp; dateaug kaf rank'!$A95)</f>
        <v>299.20461687899996</v>
      </c>
      <c r="T95" s="5" t="str">
        <f>VLOOKUP(U95,'datemar &amp; dateaug kaf'!$K$5:$O$94,5,FALSE)</f>
        <v>1930-31</v>
      </c>
      <c r="U95" s="18">
        <f>LARGE('datemar &amp; dateaug kaf'!$K$5:$K$94,'datemar &amp; dateaug kaf rank'!$A95)</f>
        <v>203.754041946</v>
      </c>
      <c r="V95" s="5" t="str">
        <f>VLOOKUP(W95,'datemar &amp; dateaug kaf'!$L$5:$O$94,4,FALSE)</f>
        <v>1930-31</v>
      </c>
      <c r="W95" s="18">
        <f>LARGE('datemar &amp; dateaug kaf'!$L$5:$L$94,'datemar &amp; dateaug kaf rank'!$A95)</f>
        <v>129.53850753899999</v>
      </c>
      <c r="X95" s="5" t="str">
        <f>VLOOKUP(Y95,'datemar &amp; dateaug kaf'!$M$5:$O$94,3,FALSE)</f>
        <v>1930-31</v>
      </c>
      <c r="Y95" s="18">
        <f>LARGE('datemar &amp; dateaug kaf'!$M$5:$M$94,'datemar &amp; dateaug kaf rank'!$A95)</f>
        <v>79.257517688999997</v>
      </c>
      <c r="Z95" s="5" t="str">
        <f>VLOOKUP(AA95,'datemar &amp; dateaug kaf'!$N$5:$O$94,2,FALSE)</f>
        <v>1930-31</v>
      </c>
      <c r="AA95" s="18">
        <f>LARGE('datemar &amp; dateaug kaf'!$N$5:$N$94,'datemar &amp; dateaug kaf rank'!$A95)</f>
        <v>36.462147393000002</v>
      </c>
    </row>
    <row r="97" spans="2:27" x14ac:dyDescent="0.2">
      <c r="B97" t="s">
        <v>114</v>
      </c>
      <c r="C97" s="18">
        <f>AVERAGE(C6:C95)</f>
        <v>806.77178241823322</v>
      </c>
      <c r="D97" s="18"/>
      <c r="E97" s="18">
        <f t="shared" ref="E97:AA97" si="0">AVERAGE(E6:E95)</f>
        <v>740.01742679480037</v>
      </c>
      <c r="F97" s="18"/>
      <c r="G97" s="18">
        <f t="shared" si="0"/>
        <v>679.67296624779988</v>
      </c>
      <c r="H97" s="18"/>
      <c r="I97" s="18">
        <f t="shared" si="0"/>
        <v>614.72634609376632</v>
      </c>
      <c r="J97" s="18"/>
      <c r="K97" s="18">
        <f t="shared" si="0"/>
        <v>528.51279560776675</v>
      </c>
      <c r="L97" s="18"/>
      <c r="M97" s="18">
        <f t="shared" si="0"/>
        <v>401.09955520670007</v>
      </c>
      <c r="N97" s="18"/>
      <c r="O97" s="18">
        <f t="shared" si="0"/>
        <v>267.61748858693323</v>
      </c>
      <c r="P97" s="18"/>
      <c r="Q97" s="18">
        <f t="shared" si="0"/>
        <v>142.22287069969994</v>
      </c>
      <c r="R97" s="18"/>
      <c r="S97" s="18">
        <f t="shared" si="0"/>
        <v>597.83894176836657</v>
      </c>
      <c r="T97" s="18"/>
      <c r="U97" s="18">
        <f t="shared" si="0"/>
        <v>445.70869953936659</v>
      </c>
      <c r="V97" s="18"/>
      <c r="W97" s="18">
        <f t="shared" si="0"/>
        <v>276.74760394703338</v>
      </c>
      <c r="X97" s="18"/>
      <c r="Y97" s="18">
        <f t="shared" si="0"/>
        <v>149.08215418903336</v>
      </c>
      <c r="Z97" s="18"/>
      <c r="AA97" s="18">
        <f t="shared" si="0"/>
        <v>66.763920361366687</v>
      </c>
    </row>
    <row r="98" spans="2:27" x14ac:dyDescent="0.2">
      <c r="B98" t="s">
        <v>115</v>
      </c>
      <c r="C98" s="18">
        <f>MEDIAN(C6:C95)</f>
        <v>752.11534369649996</v>
      </c>
      <c r="D98" s="18"/>
      <c r="E98" s="18">
        <f t="shared" ref="E98:AA98" si="1">MEDIAN(E6:E95)</f>
        <v>682.72658596799999</v>
      </c>
      <c r="F98" s="18"/>
      <c r="G98" s="18">
        <f t="shared" si="1"/>
        <v>621.7646047830001</v>
      </c>
      <c r="H98" s="18"/>
      <c r="I98" s="18">
        <f t="shared" si="1"/>
        <v>563.58146646900002</v>
      </c>
      <c r="J98" s="18"/>
      <c r="K98" s="18">
        <f t="shared" si="1"/>
        <v>480.51270925350002</v>
      </c>
      <c r="L98" s="18"/>
      <c r="M98" s="18">
        <f t="shared" si="1"/>
        <v>376.38544043100001</v>
      </c>
      <c r="N98" s="18"/>
      <c r="O98" s="18">
        <f t="shared" si="1"/>
        <v>248.3553625875</v>
      </c>
      <c r="P98" s="18"/>
      <c r="Q98" s="18">
        <f t="shared" si="1"/>
        <v>134.47338338700001</v>
      </c>
      <c r="R98" s="18"/>
      <c r="S98" s="18">
        <f t="shared" si="1"/>
        <v>604.96361367750001</v>
      </c>
      <c r="T98" s="18"/>
      <c r="U98" s="18">
        <f t="shared" si="1"/>
        <v>439.7226281385</v>
      </c>
      <c r="V98" s="18"/>
      <c r="W98" s="18">
        <f t="shared" si="1"/>
        <v>269.02511387850001</v>
      </c>
      <c r="X98" s="18"/>
      <c r="Y98" s="18">
        <f t="shared" si="1"/>
        <v>141.913383108</v>
      </c>
      <c r="Z98" s="18"/>
      <c r="AA98" s="18">
        <f t="shared" si="1"/>
        <v>64.100824042499994</v>
      </c>
    </row>
    <row r="99" spans="2:27" x14ac:dyDescent="0.2">
      <c r="B99" t="s">
        <v>116</v>
      </c>
      <c r="C99" s="18">
        <f>STDEV(C6:C95)</f>
        <v>213.13080699865543</v>
      </c>
      <c r="D99" s="18"/>
      <c r="E99" s="18">
        <f t="shared" ref="E99:AA99" si="2">STDEV(E6:E95)</f>
        <v>208.49290343440461</v>
      </c>
      <c r="F99" s="18"/>
      <c r="G99" s="18">
        <f t="shared" si="2"/>
        <v>205.07732590719078</v>
      </c>
      <c r="H99" s="18"/>
      <c r="I99" s="18">
        <f t="shared" si="2"/>
        <v>200.09352058342185</v>
      </c>
      <c r="J99" s="18"/>
      <c r="K99" s="18">
        <f t="shared" si="2"/>
        <v>181.20061015896567</v>
      </c>
      <c r="L99" s="18"/>
      <c r="M99" s="18">
        <f t="shared" si="2"/>
        <v>128.80499548273693</v>
      </c>
      <c r="N99" s="18"/>
      <c r="O99" s="18">
        <f t="shared" si="2"/>
        <v>87.596254303489388</v>
      </c>
      <c r="P99" s="18"/>
      <c r="Q99" s="18">
        <f t="shared" si="2"/>
        <v>51.409792785345331</v>
      </c>
      <c r="R99" s="18"/>
      <c r="S99" s="18">
        <f t="shared" si="2"/>
        <v>153.65630607924643</v>
      </c>
      <c r="T99" s="18"/>
      <c r="U99" s="18">
        <f t="shared" si="2"/>
        <v>125.7689964664186</v>
      </c>
      <c r="V99" s="18"/>
      <c r="W99" s="18">
        <f t="shared" si="2"/>
        <v>80.207178141290314</v>
      </c>
      <c r="X99" s="18"/>
      <c r="Y99" s="18">
        <f t="shared" si="2"/>
        <v>34.585857789239384</v>
      </c>
      <c r="Z99" s="18"/>
      <c r="AA99" s="18">
        <f t="shared" si="2"/>
        <v>13.306061078146984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481.02345303600003</v>
      </c>
      <c r="C5" s="6">
        <f xml:space="preserve"> ('octsep cfs'!$B5*31 + 'octsep cfs'!$C5*30 + 'octsep cfs'!$D5*31 + 'octsep cfs'!$E5*31 + 'octsep cfs'!$F5*28+'octsep cfs'!$G5*31)*1.983471/1000</f>
        <v>423.18543867599999</v>
      </c>
      <c r="D5" s="6">
        <f xml:space="preserve"> ('octsep cfs'!$C5*30 + 'octsep cfs'!$D5*31 + 'octsep cfs'!$E5*31 + 'octsep cfs'!$F5*28+'octsep cfs'!$G5*31)*1.983471/1000</f>
        <v>359.79172204500003</v>
      </c>
      <c r="E5" s="6">
        <f>('octsep cfs'!$D5*31 + 'octsep cfs'!$E5*31 + 'octsep cfs'!$F5*28+'octsep cfs'!$G5*31)*1.983471/1000</f>
        <v>295.76527816500004</v>
      </c>
      <c r="F5" s="6">
        <f>('octsep cfs'!$E5*31 + 'octsep cfs'!$F5*28+'octsep cfs'!$G5*31)*1.983471/1000</f>
        <v>229.29718148399999</v>
      </c>
      <c r="G5" s="6">
        <f>('octsep cfs'!$F5*28+'octsep cfs'!$G5*31)*1.983471/1000</f>
        <v>162.21420879300001</v>
      </c>
      <c r="H5" s="6">
        <f xml:space="preserve"> 'octsep cfs'!$G5*31*1.983471/1000</f>
        <v>106.066111725</v>
      </c>
      <c r="I5" s="6">
        <f xml:space="preserve"> ('octsep cfs'!$H5*30 + 'octsep cfs'!$I5*31 + 'octsep cfs'!$J5*30 + 'octsep cfs'!$K5*31 + 'octsep cfs'!$L5*31 + 'octsep cfs'!$M5*30)*1.983471/1000</f>
        <v>521.47039366800004</v>
      </c>
      <c r="J5" s="6">
        <f xml:space="preserve"> ('octsep cfs'!$I5*31 + 'octsep cfs'!$J5*30 + 'octsep cfs'!$K5*31 + 'octsep cfs'!$L5*31 + 'octsep cfs'!$M5*30)*1.983471/1000</f>
        <v>414.83899270799998</v>
      </c>
      <c r="K5" s="6">
        <f xml:space="preserve"> ('octsep cfs'!$J5*30 + 'octsep cfs'!$K5*31 + 'octsep cfs'!$L5*31 + 'octsep cfs'!$M5*30)*1.983471/1000</f>
        <v>262.65718023300002</v>
      </c>
      <c r="L5" s="6">
        <f xml:space="preserve"> ('octsep cfs'!$K5*31 + 'octsep cfs'!$L5*31 + 'octsep cfs'!$M5*30)*1.983471/1000</f>
        <v>160.250572503</v>
      </c>
      <c r="M5" s="6">
        <f xml:space="preserve"> ('octsep cfs'!$L5*31 + 'octsep cfs'!$M5*30)*1.983471/1000</f>
        <v>97.348756680000008</v>
      </c>
      <c r="N5" s="6">
        <f xml:space="preserve"> 'octsep cfs'!$M5*30*1.983471/1000</f>
        <v>45.699171840000005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571.81287111899996</v>
      </c>
      <c r="C6" s="6">
        <f xml:space="preserve"> ('octsep cfs'!$B6*31 + 'octsep cfs'!$C6*30 + 'octsep cfs'!$D6*31 + 'octsep cfs'!$E6*31 + 'octsep cfs'!$F6*28+'octsep cfs'!$G6*31)*1.983471/1000</f>
        <v>526.113699279</v>
      </c>
      <c r="D6" s="6">
        <f xml:space="preserve"> ('octsep cfs'!$C6*30 + 'octsep cfs'!$D6*31 + 'octsep cfs'!$E6*31 + 'octsep cfs'!$F6*28+'octsep cfs'!$G6*31)*1.983471/1000</f>
        <v>478.89122171100001</v>
      </c>
      <c r="E6" s="6">
        <f>('octsep cfs'!$D6*31 + 'octsep cfs'!$E6*31 + 'octsep cfs'!$F6*28+'octsep cfs'!$G6*31)*1.983471/1000</f>
        <v>435.39370268099998</v>
      </c>
      <c r="F6" s="6">
        <f>('octsep cfs'!$E6*31 + 'octsep cfs'!$F6*28+'octsep cfs'!$G6*31)*1.983471/1000</f>
        <v>315.61585593299998</v>
      </c>
      <c r="G6" s="6">
        <f>('octsep cfs'!$F6*28+'octsep cfs'!$G6*31)*1.983471/1000</f>
        <v>245.33552799</v>
      </c>
      <c r="H6" s="6">
        <f xml:space="preserve"> 'octsep cfs'!$G6*31*1.983471/1000</f>
        <v>92.108426298000012</v>
      </c>
      <c r="I6" s="6">
        <f xml:space="preserve"> ('octsep cfs'!$H6*30 + 'octsep cfs'!$I6*31 + 'octsep cfs'!$J6*30 + 'octsep cfs'!$K6*31 + 'octsep cfs'!$L6*31 + 'octsep cfs'!$M6*30)*1.983471/1000</f>
        <v>359.20858157099997</v>
      </c>
      <c r="J6" s="6">
        <f xml:space="preserve"> ('octsep cfs'!$I6*31 + 'octsep cfs'!$J6*30 + 'octsep cfs'!$K6*31 + 'octsep cfs'!$L6*31 + 'octsep cfs'!$M6*30)*1.983471/1000</f>
        <v>276.25982435100002</v>
      </c>
      <c r="K6" s="6">
        <f xml:space="preserve"> ('octsep cfs'!$J6*30 + 'octsep cfs'!$K6*31 + 'octsep cfs'!$L6*31 + 'octsep cfs'!$M6*30)*1.983471/1000</f>
        <v>197.24825706599998</v>
      </c>
      <c r="L6" s="6">
        <f xml:space="preserve"> ('octsep cfs'!$K6*31 + 'octsep cfs'!$L6*31 + 'octsep cfs'!$M6*30)*1.983471/1000</f>
        <v>136.61354859600002</v>
      </c>
      <c r="M6" s="6">
        <f xml:space="preserve"> ('octsep cfs'!$L6*31 + 'octsep cfs'!$M6*30)*1.983471/1000</f>
        <v>87.116029790999988</v>
      </c>
      <c r="N6" s="6">
        <f xml:space="preserve"> 'octsep cfs'!$M6*30*1.983471/1000</f>
        <v>42.783469469999993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377.37717593099995</v>
      </c>
      <c r="C7" s="6">
        <f xml:space="preserve"> ('octsep cfs'!$B7*31 + 'octsep cfs'!$C7*30 + 'octsep cfs'!$D7*31 + 'octsep cfs'!$E7*31 + 'octsep cfs'!$F7*28+'octsep cfs'!$G7*31)*1.983471/1000</f>
        <v>334.59370646100001</v>
      </c>
      <c r="D7" s="6">
        <f xml:space="preserve"> ('octsep cfs'!$C7*30 + 'octsep cfs'!$D7*31 + 'octsep cfs'!$E7*31 + 'octsep cfs'!$F7*28+'octsep cfs'!$G7*31)*1.983471/1000</f>
        <v>288.53949331199999</v>
      </c>
      <c r="E7" s="6">
        <f>('octsep cfs'!$D7*31 + 'octsep cfs'!$E7*31 + 'octsep cfs'!$F7*28+'octsep cfs'!$G7*31)*1.983471/1000</f>
        <v>243.49486690200001</v>
      </c>
      <c r="F7" s="6">
        <f>('octsep cfs'!$E7*31 + 'octsep cfs'!$F7*28+'octsep cfs'!$G7*31)*1.983471/1000</f>
        <v>193.01354648099999</v>
      </c>
      <c r="G7" s="6">
        <f>('octsep cfs'!$F7*28+'octsep cfs'!$G7*31)*1.983471/1000</f>
        <v>141.11801123699999</v>
      </c>
      <c r="H7" s="6">
        <f xml:space="preserve"> 'octsep cfs'!$G7*31*1.983471/1000</f>
        <v>91.800988293000003</v>
      </c>
      <c r="I7" s="6">
        <f xml:space="preserve"> ('octsep cfs'!$H7*30 + 'octsep cfs'!$I7*31 + 'octsep cfs'!$J7*30 + 'octsep cfs'!$K7*31 + 'octsep cfs'!$L7*31 + 'octsep cfs'!$M7*30)*1.983471/1000</f>
        <v>352.09783803599998</v>
      </c>
      <c r="J7" s="6">
        <f xml:space="preserve"> ('octsep cfs'!$I7*31 + 'octsep cfs'!$J7*30 + 'octsep cfs'!$K7*31 + 'octsep cfs'!$L7*31 + 'octsep cfs'!$M7*30)*1.983471/1000</f>
        <v>240.28957776600001</v>
      </c>
      <c r="K7" s="6">
        <f xml:space="preserve"> ('octsep cfs'!$J7*30 + 'octsep cfs'!$K7*31 + 'octsep cfs'!$L7*31 + 'octsep cfs'!$M7*30)*1.983471/1000</f>
        <v>166.074043359</v>
      </c>
      <c r="L7" s="6">
        <f xml:space="preserve"> ('octsep cfs'!$K7*31 + 'octsep cfs'!$L7*31 + 'octsep cfs'!$M7*30)*1.983471/1000</f>
        <v>115.793053509</v>
      </c>
      <c r="M7" s="6">
        <f xml:space="preserve"> ('octsep cfs'!$L7*31 + 'octsep cfs'!$M7*30)*1.983471/1000</f>
        <v>72.997683213000002</v>
      </c>
      <c r="N7" s="6">
        <f xml:space="preserve"> 'octsep cfs'!$M7*30*1.983471/1000</f>
        <v>36.53553582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481.56692408999999</v>
      </c>
      <c r="C8" s="6">
        <f xml:space="preserve"> ('octsep cfs'!$B8*31 + 'octsep cfs'!$C8*30 + 'octsep cfs'!$D8*31 + 'octsep cfs'!$E8*31 + 'octsep cfs'!$F8*29 + 'octsep cfs'!$G8*31)*1.983471/1000</f>
        <v>445.03138826999998</v>
      </c>
      <c r="D8" s="6">
        <f xml:space="preserve"> ('octsep cfs'!$C8*30 + 'octsep cfs'!$D8*31 + 'octsep cfs'!$E8*31 + 'octsep cfs'!$F8*29+'octsep cfs'!$G8*31)*1.983471/1000</f>
        <v>402.78940638300003</v>
      </c>
      <c r="E8" s="6">
        <f>('octsep cfs'!$D8*31 + 'octsep cfs'!$E8*31 + 'octsep cfs'!$F8*29+'octsep cfs'!$G8*31)*1.983471/1000</f>
        <v>359.29188735299999</v>
      </c>
      <c r="F8" s="6">
        <f>('octsep cfs'!$E8*31 + 'octsep cfs'!$F8*29+'octsep cfs'!$G8*31)*1.983471/1000</f>
        <v>309.54841814399998</v>
      </c>
      <c r="G8" s="6">
        <f>('octsep cfs'!$F8*29+'octsep cfs'!$G8*31)*1.983471/1000</f>
        <v>248.245279947</v>
      </c>
      <c r="H8" s="6">
        <f xml:space="preserve"> 'octsep cfs'!$G8*31*1.983471/1000</f>
        <v>195.03867037199998</v>
      </c>
      <c r="I8" s="6">
        <f xml:space="preserve"> ('octsep cfs'!$H8*30 + 'octsep cfs'!$I8*31 + 'octsep cfs'!$J8*30 + 'octsep cfs'!$K8*31 + 'octsep cfs'!$L8*31 + 'octsep cfs'!$M8*30)*1.983471/1000</f>
        <v>747.97088104199997</v>
      </c>
      <c r="J8" s="6">
        <f xml:space="preserve"> ('octsep cfs'!$I8*31 + 'octsep cfs'!$J8*30 + 'octsep cfs'!$K8*31 + 'octsep cfs'!$L8*31 + 'octsep cfs'!$M8*30)*1.983471/1000</f>
        <v>592.30807696199997</v>
      </c>
      <c r="K8" s="6">
        <f xml:space="preserve"> ('octsep cfs'!$J8*30 + 'octsep cfs'!$K8*31 + 'octsep cfs'!$L8*31 + 'octsep cfs'!$M8*30)*1.983471/1000</f>
        <v>363.820151646</v>
      </c>
      <c r="L8" s="6">
        <f xml:space="preserve"> ('octsep cfs'!$K8*31 + 'octsep cfs'!$L8*31 + 'octsep cfs'!$M8*30)*1.983471/1000</f>
        <v>196.43503395600001</v>
      </c>
      <c r="M8" s="6">
        <f xml:space="preserve"> ('octsep cfs'!$L8*31 + 'octsep cfs'!$M8*30)*1.983471/1000</f>
        <v>110.721318162</v>
      </c>
      <c r="N8" s="6">
        <f xml:space="preserve"> 'octsep cfs'!$M8*30*1.983471/1000</f>
        <v>50.340493979999998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473.39899051200001</v>
      </c>
      <c r="C9" s="6">
        <f xml:space="preserve"> ('octsep cfs'!$B9*31 + 'octsep cfs'!$C9*30 + 'octsep cfs'!$D9*31 + 'octsep cfs'!$E9*31 + 'octsep cfs'!$F9*28+'octsep cfs'!$G9*31)*1.983471/1000</f>
        <v>423.05849653199999</v>
      </c>
      <c r="D9" s="6">
        <f xml:space="preserve"> ('octsep cfs'!$C9*30 + 'octsep cfs'!$D9*31 + 'octsep cfs'!$E9*31 + 'octsep cfs'!$F9*28+'octsep cfs'!$G9*31)*1.983471/1000</f>
        <v>367.658168031</v>
      </c>
      <c r="E9" s="6">
        <f>('octsep cfs'!$D9*31 + 'octsep cfs'!$E9*31 + 'octsep cfs'!$F9*28+'octsep cfs'!$G9*31)*1.983471/1000</f>
        <v>291.49288163100005</v>
      </c>
      <c r="F9" s="6">
        <f>('octsep cfs'!$E9*31 + 'octsep cfs'!$F9*28+'octsep cfs'!$G9*31)*1.983471/1000</f>
        <v>223.61057012699999</v>
      </c>
      <c r="G9" s="6">
        <f>('octsep cfs'!$F9*28+'octsep cfs'!$G9*31)*1.983471/1000</f>
        <v>154.68296940599998</v>
      </c>
      <c r="H9" s="6">
        <f xml:space="preserve"> 'octsep cfs'!$G9*31*1.983471/1000</f>
        <v>98.257186398000002</v>
      </c>
      <c r="I9" s="6">
        <f xml:space="preserve"> ('octsep cfs'!$H9*30 + 'octsep cfs'!$I9*31 + 'octsep cfs'!$J9*30 + 'octsep cfs'!$K9*31 + 'octsep cfs'!$L9*31 + 'octsep cfs'!$M9*30)*1.983471/1000</f>
        <v>898.359635733</v>
      </c>
      <c r="J9" s="6">
        <f xml:space="preserve"> ('octsep cfs'!$I9*31 + 'octsep cfs'!$J9*30 + 'octsep cfs'!$K9*31 + 'octsep cfs'!$L9*31 + 'octsep cfs'!$M9*30)*1.983471/1000</f>
        <v>731.86707999300006</v>
      </c>
      <c r="K9" s="6">
        <f xml:space="preserve"> ('octsep cfs'!$J9*30 + 'octsep cfs'!$K9*31 + 'octsep cfs'!$L9*31 + 'octsep cfs'!$M9*30)*1.983471/1000</f>
        <v>538.55006244899994</v>
      </c>
      <c r="L9" s="6">
        <f xml:space="preserve"> ('octsep cfs'!$K9*31 + 'octsep cfs'!$L9*31 + 'octsep cfs'!$M9*30)*1.983471/1000</f>
        <v>250.72858563899999</v>
      </c>
      <c r="M9" s="6">
        <f xml:space="preserve"> ('octsep cfs'!$L9*31 + 'octsep cfs'!$M9*30)*1.983471/1000</f>
        <v>136.23867257699999</v>
      </c>
      <c r="N9" s="6">
        <f xml:space="preserve"> 'octsep cfs'!$M9*30*1.983471/1000</f>
        <v>63.252890189999995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584.07270536999999</v>
      </c>
      <c r="C10" s="6">
        <f xml:space="preserve"> ('octsep cfs'!$B10*31 + 'octsep cfs'!$C10*30 + 'octsep cfs'!$D10*31 + 'octsep cfs'!$E10*31 + 'octsep cfs'!$F10*28+'octsep cfs'!$G10*31)*1.983471/1000</f>
        <v>520.81981517999998</v>
      </c>
      <c r="D10" s="6">
        <f xml:space="preserve"> ('octsep cfs'!$C10*30 + 'octsep cfs'!$D10*31 + 'octsep cfs'!$E10*31 + 'octsep cfs'!$F10*28+'octsep cfs'!$G10*31)*1.983471/1000</f>
        <v>459.33221417999999</v>
      </c>
      <c r="E10" s="6">
        <f>('octsep cfs'!$D10*31 + 'octsep cfs'!$E10*31 + 'octsep cfs'!$F10*28+'octsep cfs'!$G10*31)*1.983471/1000</f>
        <v>401.85122460000002</v>
      </c>
      <c r="F10" s="6">
        <f>('octsep cfs'!$E10*31 + 'octsep cfs'!$F10*28+'octsep cfs'!$G10*31)*1.983471/1000</f>
        <v>328.61949180899995</v>
      </c>
      <c r="G10" s="6">
        <f>('octsep cfs'!$F10*28+'octsep cfs'!$G10*31)*1.983471/1000</f>
        <v>193.22379440700001</v>
      </c>
      <c r="H10" s="6">
        <f xml:space="preserve"> 'octsep cfs'!$G10*31*1.983471/1000</f>
        <v>110.86214460299999</v>
      </c>
      <c r="I10" s="6">
        <f xml:space="preserve"> ('octsep cfs'!$H10*30 + 'octsep cfs'!$I10*31 + 'octsep cfs'!$J10*30 + 'octsep cfs'!$K10*31 + 'octsep cfs'!$L10*31 + 'octsep cfs'!$M10*30)*1.983471/1000</f>
        <v>361.97354014499996</v>
      </c>
      <c r="J10" s="6">
        <f xml:space="preserve"> ('octsep cfs'!$I10*31 + 'octsep cfs'!$J10*30 + 'octsep cfs'!$K10*31 + 'octsep cfs'!$L10*31 + 'octsep cfs'!$M10*30)*1.983471/1000</f>
        <v>267.36197344499999</v>
      </c>
      <c r="K10" s="6">
        <f xml:space="preserve"> ('octsep cfs'!$J10*30 + 'octsep cfs'!$K10*31 + 'octsep cfs'!$L10*31 + 'octsep cfs'!$M10*30)*1.983471/1000</f>
        <v>197.45057110799999</v>
      </c>
      <c r="L10" s="6">
        <f xml:space="preserve"> ('octsep cfs'!$K10*31 + 'octsep cfs'!$L10*31 + 'octsep cfs'!$M10*30)*1.983471/1000</f>
        <v>140.26710217799999</v>
      </c>
      <c r="M10" s="6">
        <f xml:space="preserve"> ('octsep cfs'!$L10*31 + 'octsep cfs'!$M10*30)*1.983471/1000</f>
        <v>90.216194963999996</v>
      </c>
      <c r="N10" s="6">
        <f xml:space="preserve"> 'octsep cfs'!$M10*30*1.983471/1000</f>
        <v>43.854543810000003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617.62311733499996</v>
      </c>
      <c r="C11" s="6">
        <f xml:space="preserve"> ('octsep cfs'!$B11*31 + 'octsep cfs'!$C11*30 + 'octsep cfs'!$D11*31 + 'octsep cfs'!$E11*31 + 'octsep cfs'!$F11*28+'octsep cfs'!$G11*31)*1.983471/1000</f>
        <v>573.76857352499997</v>
      </c>
      <c r="D11" s="6">
        <f xml:space="preserve"> ('octsep cfs'!$C11*30 + 'octsep cfs'!$D11*31 + 'octsep cfs'!$E11*31 + 'octsep cfs'!$F11*28+'octsep cfs'!$G11*31)*1.983471/1000</f>
        <v>519.22907143800001</v>
      </c>
      <c r="E11" s="6">
        <f>('octsep cfs'!$D11*31 + 'octsep cfs'!$E11*31 + 'octsep cfs'!$F11*28+'octsep cfs'!$G11*31)*1.983471/1000</f>
        <v>425.68857907799998</v>
      </c>
      <c r="F11" s="6">
        <f>('octsep cfs'!$E11*31 + 'octsep cfs'!$F11*28+'octsep cfs'!$G11*31)*1.983471/1000</f>
        <v>286.72660081799995</v>
      </c>
      <c r="G11" s="6">
        <f>('octsep cfs'!$F11*28+'octsep cfs'!$G11*31)*1.983471/1000</f>
        <v>190.867430859</v>
      </c>
      <c r="H11" s="6">
        <f xml:space="preserve"> 'octsep cfs'!$G11*31*1.983471/1000</f>
        <v>88.234707435000004</v>
      </c>
      <c r="I11" s="6">
        <f xml:space="preserve"> ('octsep cfs'!$H11*30 + 'octsep cfs'!$I11*31 + 'octsep cfs'!$J11*30 + 'octsep cfs'!$K11*31 + 'octsep cfs'!$L11*31 + 'octsep cfs'!$M11*30)*1.983471/1000</f>
        <v>666.28361137800005</v>
      </c>
      <c r="J11" s="6">
        <f xml:space="preserve"> ('octsep cfs'!$I11*31 + 'octsep cfs'!$J11*30 + 'octsep cfs'!$K11*31 + 'octsep cfs'!$L11*31 + 'octsep cfs'!$M11*30)*1.983471/1000</f>
        <v>513.119980758</v>
      </c>
      <c r="K11" s="6">
        <f xml:space="preserve"> ('octsep cfs'!$J11*30 + 'octsep cfs'!$K11*31 + 'octsep cfs'!$L11*31 + 'octsep cfs'!$M11*30)*1.983471/1000</f>
        <v>321.64759124400001</v>
      </c>
      <c r="L11" s="6">
        <f xml:space="preserve"> ('octsep cfs'!$K11*31 + 'octsep cfs'!$L11*31 + 'octsep cfs'!$M11*30)*1.983471/1000</f>
        <v>190.67900111399999</v>
      </c>
      <c r="M11" s="6">
        <f xml:space="preserve"> ('octsep cfs'!$L11*31 + 'octsep cfs'!$M11*30)*1.983471/1000</f>
        <v>114.003962667</v>
      </c>
      <c r="N11" s="6">
        <f xml:space="preserve"> 'octsep cfs'!$M11*30*1.983471/1000</f>
        <v>53.315700479999997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595.26939916499998</v>
      </c>
      <c r="C12" s="6">
        <f xml:space="preserve"> ('octsep cfs'!$B12*31 + 'octsep cfs'!$C12*30 + 'octsep cfs'!$D12*31 + 'octsep cfs'!$E12*31 + 'octsep cfs'!$F12*29 + 'octsep cfs'!$G12*31)*1.983471/1000</f>
        <v>541.95369868499995</v>
      </c>
      <c r="D12" s="6">
        <f xml:space="preserve"> ('octsep cfs'!$C12*30 + 'octsep cfs'!$D12*31 + 'octsep cfs'!$E12*31 + 'octsep cfs'!$F12*29+'octsep cfs'!$G12*31)*1.983471/1000</f>
        <v>485.93849417399997</v>
      </c>
      <c r="E12" s="6">
        <f>('octsep cfs'!$D12*31 + 'octsep cfs'!$E12*31 + 'octsep cfs'!$F12*29+'octsep cfs'!$G12*31)*1.983471/1000</f>
        <v>430.06411610399999</v>
      </c>
      <c r="F12" s="6">
        <f>('octsep cfs'!$E12*31 + 'octsep cfs'!$F12*29+'octsep cfs'!$G12*31)*1.983471/1000</f>
        <v>366.73188707399999</v>
      </c>
      <c r="G12" s="6">
        <f>('octsep cfs'!$F12*29+'octsep cfs'!$G12*31)*1.983471/1000</f>
        <v>226.17123118800001</v>
      </c>
      <c r="H12" s="6">
        <f xml:space="preserve"> 'octsep cfs'!$G12*31*1.983471/1000</f>
        <v>123.03668960100001</v>
      </c>
      <c r="I12" s="6">
        <f xml:space="preserve"> ('octsep cfs'!$H12*30 + 'octsep cfs'!$I12*31 + 'octsep cfs'!$J12*30 + 'octsep cfs'!$K12*31 + 'octsep cfs'!$L12*31 + 'octsep cfs'!$M12*30)*1.983471/1000</f>
        <v>668.394024522</v>
      </c>
      <c r="J12" s="6">
        <f xml:space="preserve"> ('octsep cfs'!$I12*31 + 'octsep cfs'!$J12*30 + 'octsep cfs'!$K12*31 + 'octsep cfs'!$L12*31 + 'octsep cfs'!$M12*30)*1.983471/1000</f>
        <v>492.14279146199999</v>
      </c>
      <c r="K12" s="6">
        <f xml:space="preserve"> ('octsep cfs'!$J12*30 + 'octsep cfs'!$K12*31 + 'octsep cfs'!$L12*31 + 'octsep cfs'!$M12*30)*1.983471/1000</f>
        <v>307.434038058</v>
      </c>
      <c r="L12" s="6">
        <f xml:space="preserve"> ('octsep cfs'!$K12*31 + 'octsep cfs'!$L12*31 + 'octsep cfs'!$M12*30)*1.983471/1000</f>
        <v>191.996025858</v>
      </c>
      <c r="M12" s="6">
        <f xml:space="preserve"> ('octsep cfs'!$L12*31 + 'octsep cfs'!$M12*30)*1.983471/1000</f>
        <v>117.657516249</v>
      </c>
      <c r="N12" s="6">
        <f xml:space="preserve"> 'octsep cfs'!$M12*30*1.983471/1000</f>
        <v>56.231402850000002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401.80957170899995</v>
      </c>
      <c r="C13" s="6">
        <f xml:space="preserve"> ('octsep cfs'!$B13*31 + 'octsep cfs'!$C13*30 + 'octsep cfs'!$D13*31 + 'octsep cfs'!$E13*31 + 'octsep cfs'!$F13*28+'octsep cfs'!$G13*31)*1.983471/1000</f>
        <v>345.57816885899996</v>
      </c>
      <c r="D13" s="6">
        <f xml:space="preserve"> ('octsep cfs'!$C13*30 + 'octsep cfs'!$D13*31 + 'octsep cfs'!$E13*31 + 'octsep cfs'!$F13*28+'octsep cfs'!$G13*31)*1.983471/1000</f>
        <v>291.83800558499996</v>
      </c>
      <c r="E13" s="6">
        <f>('octsep cfs'!$D13*31 + 'octsep cfs'!$E13*31 + 'octsep cfs'!$F13*28+'octsep cfs'!$G13*31)*1.983471/1000</f>
        <v>240.90247030500001</v>
      </c>
      <c r="F13" s="6">
        <f>('octsep cfs'!$E13*31 + 'octsep cfs'!$F13*28+'octsep cfs'!$G13*31)*1.983471/1000</f>
        <v>184.82577819300002</v>
      </c>
      <c r="G13" s="6">
        <f>('octsep cfs'!$F13*28+'octsep cfs'!$G13*31)*1.983471/1000</f>
        <v>133.360656156</v>
      </c>
      <c r="H13" s="6">
        <f xml:space="preserve"> 'octsep cfs'!$G13*31*1.983471/1000</f>
        <v>83.377186956000003</v>
      </c>
      <c r="I13" s="6">
        <f xml:space="preserve"> ('octsep cfs'!$H13*30 + 'octsep cfs'!$I13*31 + 'octsep cfs'!$J13*30 + 'octsep cfs'!$K13*31 + 'octsep cfs'!$L13*31 + 'octsep cfs'!$M13*30)*1.983471/1000</f>
        <v>782.19368967600008</v>
      </c>
      <c r="J13" s="6">
        <f xml:space="preserve"> ('octsep cfs'!$I13*31 + 'octsep cfs'!$J13*30 + 'octsep cfs'!$K13*31 + 'octsep cfs'!$L13*31 + 'octsep cfs'!$M13*30)*1.983471/1000</f>
        <v>604.69286988599993</v>
      </c>
      <c r="K13" s="6">
        <f xml:space="preserve"> ('octsep cfs'!$J13*30 + 'octsep cfs'!$K13*31 + 'octsep cfs'!$L13*31 + 'octsep cfs'!$M13*30)*1.983471/1000</f>
        <v>375.52858095900001</v>
      </c>
      <c r="L13" s="6">
        <f xml:space="preserve"> ('octsep cfs'!$K13*31 + 'octsep cfs'!$L13*31 + 'octsep cfs'!$M13*30)*1.983471/1000</f>
        <v>202.84759569900001</v>
      </c>
      <c r="M13" s="6">
        <f xml:space="preserve"> ('octsep cfs'!$L13*31 + 'octsep cfs'!$M13*30)*1.983471/1000</f>
        <v>117.748755915</v>
      </c>
      <c r="N13" s="6">
        <f xml:space="preserve"> 'octsep cfs'!$M13*30*1.983471/1000</f>
        <v>55.338840900000001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819.20129159399994</v>
      </c>
      <c r="C14" s="6">
        <f xml:space="preserve"> ('octsep cfs'!$B14*31 + 'octsep cfs'!$C14*30 + 'octsep cfs'!$D14*31 + 'octsep cfs'!$E14*31 + 'octsep cfs'!$F14*28+'octsep cfs'!$G14*31)*1.983471/1000</f>
        <v>763.86245069400002</v>
      </c>
      <c r="D14" s="6">
        <f xml:space="preserve"> ('octsep cfs'!$C14*30 + 'octsep cfs'!$D14*31 + 'octsep cfs'!$E14*31 + 'octsep cfs'!$F14*28+'octsep cfs'!$G14*31)*1.983471/1000</f>
        <v>702.31336209300002</v>
      </c>
      <c r="E14" s="6">
        <f>('octsep cfs'!$D14*31 + 'octsep cfs'!$E14*31 + 'octsep cfs'!$F14*28+'octsep cfs'!$G14*31)*1.983471/1000</f>
        <v>587.94642423300002</v>
      </c>
      <c r="F14" s="6">
        <f>('octsep cfs'!$E14*31 + 'octsep cfs'!$F14*28+'octsep cfs'!$G14*31)*1.983471/1000</f>
        <v>452.48923923000001</v>
      </c>
      <c r="G14" s="6">
        <f>('octsep cfs'!$F14*28+'octsep cfs'!$G14*31)*1.983471/1000</f>
        <v>297.78643511399997</v>
      </c>
      <c r="H14" s="6">
        <f xml:space="preserve"> 'octsep cfs'!$G14*31*1.983471/1000</f>
        <v>176.71536527400002</v>
      </c>
      <c r="I14" s="6">
        <f xml:space="preserve"> ('octsep cfs'!$H14*30 + 'octsep cfs'!$I14*31 + 'octsep cfs'!$J14*30 + 'octsep cfs'!$K14*31 + 'octsep cfs'!$L14*31 + 'octsep cfs'!$M14*30)*1.983471/1000</f>
        <v>856.08393483899999</v>
      </c>
      <c r="J14" s="6">
        <f xml:space="preserve"> ('octsep cfs'!$I14*31 + 'octsep cfs'!$J14*30 + 'octsep cfs'!$K14*31 + 'octsep cfs'!$L14*31 + 'octsep cfs'!$M14*30)*1.983471/1000</f>
        <v>643.59468660899995</v>
      </c>
      <c r="K14" s="6">
        <f xml:space="preserve"> ('octsep cfs'!$J14*30 + 'octsep cfs'!$K14*31 + 'octsep cfs'!$L14*31 + 'octsep cfs'!$M14*30)*1.983471/1000</f>
        <v>383.31767157600001</v>
      </c>
      <c r="L14" s="6">
        <f xml:space="preserve"> ('octsep cfs'!$K14*31 + 'octsep cfs'!$L14*31 + 'octsep cfs'!$M14*30)*1.983471/1000</f>
        <v>222.23999166599998</v>
      </c>
      <c r="M14" s="6">
        <f xml:space="preserve"> ('octsep cfs'!$L14*31 + 'octsep cfs'!$M14*30)*1.983471/1000</f>
        <v>134.49718503900002</v>
      </c>
      <c r="N14" s="6">
        <f xml:space="preserve"> 'octsep cfs'!$M14*30*1.983471/1000</f>
        <v>63.847931490000001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627.50476985699993</v>
      </c>
      <c r="C15" s="6">
        <f xml:space="preserve"> ('octsep cfs'!$B15*31 + 'octsep cfs'!$C15*30 + 'octsep cfs'!$D15*31 + 'octsep cfs'!$E15*31 + 'octsep cfs'!$F15*28+'octsep cfs'!$G15*31)*1.983471/1000</f>
        <v>563.65683836699998</v>
      </c>
      <c r="D15" s="6">
        <f xml:space="preserve"> ('octsep cfs'!$C15*30 + 'octsep cfs'!$D15*31 + 'octsep cfs'!$E15*31 + 'octsep cfs'!$F15*28+'octsep cfs'!$G15*31)*1.983471/1000</f>
        <v>499.52527052400001</v>
      </c>
      <c r="E15" s="6">
        <f>('octsep cfs'!$D15*31 + 'octsep cfs'!$E15*31 + 'octsep cfs'!$F15*28+'octsep cfs'!$G15*31)*1.983471/1000</f>
        <v>418.71866198399999</v>
      </c>
      <c r="F15" s="6">
        <f>('octsep cfs'!$E15*31 + 'octsep cfs'!$F15*28+'octsep cfs'!$G15*31)*1.983471/1000</f>
        <v>304.84362493200001</v>
      </c>
      <c r="G15" s="6">
        <f>('octsep cfs'!$F15*28+'octsep cfs'!$G15*31)*1.983471/1000</f>
        <v>225.09420643499999</v>
      </c>
      <c r="H15" s="6">
        <f xml:space="preserve"> 'octsep cfs'!$G15*31*1.983471/1000</f>
        <v>149.23040762700001</v>
      </c>
      <c r="I15" s="6">
        <f xml:space="preserve"> ('octsep cfs'!$H15*30 + 'octsep cfs'!$I15*31 + 'octsep cfs'!$J15*30 + 'octsep cfs'!$K15*31 + 'octsep cfs'!$L15*31 + 'octsep cfs'!$M15*30)*1.983471/1000</f>
        <v>593.718324843</v>
      </c>
      <c r="J15" s="6">
        <f xml:space="preserve"> ('octsep cfs'!$I15*31 + 'octsep cfs'!$J15*30 + 'octsep cfs'!$K15*31 + 'octsep cfs'!$L15*31 + 'octsep cfs'!$M15*30)*1.983471/1000</f>
        <v>414.01585224299998</v>
      </c>
      <c r="K15" s="6">
        <f xml:space="preserve"> ('octsep cfs'!$J15*30 + 'octsep cfs'!$K15*31 + 'octsep cfs'!$L15*31 + 'octsep cfs'!$M15*30)*1.983471/1000</f>
        <v>270.872717115</v>
      </c>
      <c r="L15" s="6">
        <f xml:space="preserve"> ('octsep cfs'!$K15*31 + 'octsep cfs'!$L15*31 + 'octsep cfs'!$M15*30)*1.983471/1000</f>
        <v>180.60495190500001</v>
      </c>
      <c r="M15" s="6">
        <f xml:space="preserve"> ('octsep cfs'!$L15*31 + 'octsep cfs'!$M15*30)*1.983471/1000</f>
        <v>111.861813987</v>
      </c>
      <c r="N15" s="6">
        <f xml:space="preserve"> 'octsep cfs'!$M15*30*1.983471/1000</f>
        <v>53.018179830000001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636.04956292500003</v>
      </c>
      <c r="C16" s="6">
        <f xml:space="preserve"> ('octsep cfs'!$B16*31 + 'octsep cfs'!$C16*30 + 'octsep cfs'!$D16*31 + 'octsep cfs'!$E16*31 + 'octsep cfs'!$F16*29 + 'octsep cfs'!$G16*31)*1.983471/1000</f>
        <v>583.03138309499991</v>
      </c>
      <c r="D16" s="6">
        <f xml:space="preserve"> ('octsep cfs'!$C16*30 + 'octsep cfs'!$D16*31 + 'octsep cfs'!$E16*31 + 'octsep cfs'!$F16*29+'octsep cfs'!$G16*31)*1.983471/1000</f>
        <v>526.70874057899994</v>
      </c>
      <c r="E16" s="6">
        <f>('octsep cfs'!$D16*31 + 'octsep cfs'!$E16*31 + 'octsep cfs'!$F16*29+'octsep cfs'!$G16*31)*1.983471/1000</f>
        <v>476.18973420899999</v>
      </c>
      <c r="F16" s="6">
        <f>('octsep cfs'!$E16*31 + 'octsep cfs'!$F16*29+'octsep cfs'!$G16*31)*1.983471/1000</f>
        <v>401.23634859000003</v>
      </c>
      <c r="G16" s="6">
        <f>('octsep cfs'!$F16*29+'octsep cfs'!$G16*31)*1.983471/1000</f>
        <v>310.78808751899999</v>
      </c>
      <c r="H16" s="6">
        <f xml:space="preserve"> 'octsep cfs'!$G16*31*1.983471/1000</f>
        <v>171.24296878500002</v>
      </c>
      <c r="I16" s="6">
        <f xml:space="preserve"> ('octsep cfs'!$H16*30 + 'octsep cfs'!$I16*31 + 'octsep cfs'!$J16*30 + 'octsep cfs'!$K16*31 + 'octsep cfs'!$L16*31 + 'octsep cfs'!$M16*30)*1.983471/1000</f>
        <v>464.68163546700004</v>
      </c>
      <c r="J16" s="6">
        <f xml:space="preserve"> ('octsep cfs'!$I16*31 + 'octsep cfs'!$J16*30 + 'octsep cfs'!$K16*31 + 'octsep cfs'!$L16*31 + 'octsep cfs'!$M16*30)*1.983471/1000</f>
        <v>325.91800430700005</v>
      </c>
      <c r="K16" s="6">
        <f xml:space="preserve"> ('octsep cfs'!$J16*30 + 'octsep cfs'!$K16*31 + 'octsep cfs'!$L16*31 + 'octsep cfs'!$M16*30)*1.983471/1000</f>
        <v>223.66412384399999</v>
      </c>
      <c r="L16" s="6">
        <f xml:space="preserve"> ('octsep cfs'!$K16*31 + 'octsep cfs'!$L16*31 + 'octsep cfs'!$M16*30)*1.983471/1000</f>
        <v>157.37652302399999</v>
      </c>
      <c r="M16" s="6">
        <f xml:space="preserve"> ('octsep cfs'!$L16*31 + 'octsep cfs'!$M16*30)*1.983471/1000</f>
        <v>101.05388050800001</v>
      </c>
      <c r="N16" s="6">
        <f xml:space="preserve"> 'octsep cfs'!$M16*30*1.983471/1000</f>
        <v>50.757022890000002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548.93353313400007</v>
      </c>
      <c r="C17" s="6">
        <f xml:space="preserve"> ('octsep cfs'!$B17*31 + 'octsep cfs'!$C17*30 + 'octsep cfs'!$D17*31 + 'octsep cfs'!$E17*31 + 'octsep cfs'!$F17*28+'octsep cfs'!$G17*31)*1.983471/1000</f>
        <v>498.17651024399999</v>
      </c>
      <c r="D17" s="6">
        <f xml:space="preserve"> ('octsep cfs'!$C17*30 + 'octsep cfs'!$D17*31 + 'octsep cfs'!$E17*31 + 'octsep cfs'!$F17*28+'octsep cfs'!$G17*31)*1.983471/1000</f>
        <v>445.05122298000003</v>
      </c>
      <c r="E17" s="6">
        <f>('octsep cfs'!$D17*31 + 'octsep cfs'!$E17*31 + 'octsep cfs'!$F17*28+'octsep cfs'!$G17*31)*1.983471/1000</f>
        <v>375.07436609999996</v>
      </c>
      <c r="F17" s="6">
        <f>('octsep cfs'!$E17*31 + 'octsep cfs'!$F17*28+'octsep cfs'!$G17*31)*1.983471/1000</f>
        <v>285.05651823599999</v>
      </c>
      <c r="G17" s="6">
        <f>('octsep cfs'!$F17*28+'octsep cfs'!$G17*31)*1.983471/1000</f>
        <v>184.03238979300002</v>
      </c>
      <c r="H17" s="6">
        <f xml:space="preserve"> 'octsep cfs'!$G17*31*1.983471/1000</f>
        <v>91.063137080999994</v>
      </c>
      <c r="I17" s="6">
        <f xml:space="preserve"> ('octsep cfs'!$H17*30 + 'octsep cfs'!$I17*31 + 'octsep cfs'!$J17*30 + 'octsep cfs'!$K17*31 + 'octsep cfs'!$L17*31 + 'octsep cfs'!$M17*30)*1.983471/1000</f>
        <v>447.217173312</v>
      </c>
      <c r="J17" s="6">
        <f xml:space="preserve"> ('octsep cfs'!$I17*31 + 'octsep cfs'!$J17*30 + 'octsep cfs'!$K17*31 + 'octsep cfs'!$L17*31 + 'octsep cfs'!$M17*30)*1.983471/1000</f>
        <v>359.98411873200001</v>
      </c>
      <c r="K17" s="6">
        <f xml:space="preserve"> ('octsep cfs'!$J17*30 + 'octsep cfs'!$K17*31 + 'octsep cfs'!$L17*31 + 'octsep cfs'!$M17*30)*1.983471/1000</f>
        <v>243.526602438</v>
      </c>
      <c r="L17" s="6">
        <f xml:space="preserve"> ('octsep cfs'!$K17*31 + 'octsep cfs'!$L17*31 + 'octsep cfs'!$M17*30)*1.983471/1000</f>
        <v>164.44561366799999</v>
      </c>
      <c r="M17" s="6">
        <f xml:space="preserve"> ('octsep cfs'!$L17*31 + 'octsep cfs'!$M17*30)*1.983471/1000</f>
        <v>102.83503746599999</v>
      </c>
      <c r="N17" s="6">
        <f xml:space="preserve"> 'octsep cfs'!$M17*30*1.983471/1000</f>
        <v>50.816527020000002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619.55501808899999</v>
      </c>
      <c r="C18" s="6">
        <f xml:space="preserve"> ('octsep cfs'!$B18*31 + 'octsep cfs'!$C18*30 + 'octsep cfs'!$D18*31 + 'octsep cfs'!$E18*31 + 'octsep cfs'!$F18*28+'octsep cfs'!$G18*31)*1.983471/1000</f>
        <v>568.73849106900002</v>
      </c>
      <c r="D18" s="6">
        <f xml:space="preserve"> ('octsep cfs'!$C18*30 + 'octsep cfs'!$D18*31 + 'octsep cfs'!$E18*31 + 'octsep cfs'!$F18*28+'octsep cfs'!$G18*31)*1.983471/1000</f>
        <v>520.34774908199995</v>
      </c>
      <c r="E18" s="6">
        <f>('octsep cfs'!$D18*31 + 'octsep cfs'!$E18*31 + 'octsep cfs'!$F18*28+'octsep cfs'!$G18*31)*1.983471/1000</f>
        <v>458.46345388200001</v>
      </c>
      <c r="F18" s="6">
        <f>('octsep cfs'!$E18*31 + 'octsep cfs'!$F18*28+'octsep cfs'!$G18*31)*1.983471/1000</f>
        <v>320.239326834</v>
      </c>
      <c r="G18" s="6">
        <f>('octsep cfs'!$F18*28+'octsep cfs'!$G18*31)*1.983471/1000</f>
        <v>199.23172806600002</v>
      </c>
      <c r="H18" s="6">
        <f xml:space="preserve"> 'octsep cfs'!$G18*31*1.983471/1000</f>
        <v>89.157021450000002</v>
      </c>
      <c r="I18" s="6">
        <f xml:space="preserve"> ('octsep cfs'!$H18*30 + 'octsep cfs'!$I18*31 + 'octsep cfs'!$J18*30 + 'octsep cfs'!$K18*31 + 'octsep cfs'!$L18*31 + 'octsep cfs'!$M18*30)*1.983471/1000</f>
        <v>541.38245903699999</v>
      </c>
      <c r="J18" s="6">
        <f xml:space="preserve"> ('octsep cfs'!$I18*31 + 'octsep cfs'!$J18*30 + 'octsep cfs'!$K18*31 + 'octsep cfs'!$L18*31 + 'octsep cfs'!$M18*30)*1.983471/1000</f>
        <v>437.131223277</v>
      </c>
      <c r="K18" s="6">
        <f xml:space="preserve"> ('octsep cfs'!$J18*30 + 'octsep cfs'!$K18*31 + 'octsep cfs'!$L18*31 + 'octsep cfs'!$M18*30)*1.983471/1000</f>
        <v>295.95569138100001</v>
      </c>
      <c r="L18" s="6">
        <f xml:space="preserve"> ('octsep cfs'!$K18*31 + 'octsep cfs'!$L18*31 + 'octsep cfs'!$M18*30)*1.983471/1000</f>
        <v>179.14908419100001</v>
      </c>
      <c r="M18" s="6">
        <f xml:space="preserve"> ('octsep cfs'!$L18*31 + 'octsep cfs'!$M18*30)*1.983471/1000</f>
        <v>107.700491829</v>
      </c>
      <c r="N18" s="6">
        <f xml:space="preserve"> 'octsep cfs'!$M18*30*1.983471/1000</f>
        <v>50.5785105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1070.257149948</v>
      </c>
      <c r="C19" s="6">
        <f xml:space="preserve"> ('octsep cfs'!$B19*31 + 'octsep cfs'!$C19*30 + 'octsep cfs'!$D19*31 + 'octsep cfs'!$E19*31 + 'octsep cfs'!$F19*28+'octsep cfs'!$G19*31)*1.983471/1000</f>
        <v>1019.678639448</v>
      </c>
      <c r="D19" s="6">
        <f xml:space="preserve"> ('octsep cfs'!$C19*30 + 'octsep cfs'!$D19*31 + 'octsep cfs'!$E19*31 + 'octsep cfs'!$F19*28+'octsep cfs'!$G19*31)*1.983471/1000</f>
        <v>968.52095541599999</v>
      </c>
      <c r="E19" s="6">
        <f>('octsep cfs'!$D19*31 + 'octsep cfs'!$E19*31 + 'octsep cfs'!$F19*28+'octsep cfs'!$G19*31)*1.983471/1000</f>
        <v>811.96558938599992</v>
      </c>
      <c r="F19" s="6">
        <f>('octsep cfs'!$E19*31 + 'octsep cfs'!$F19*28+'octsep cfs'!$G19*31)*1.983471/1000</f>
        <v>545.78576465699996</v>
      </c>
      <c r="G19" s="6">
        <f>('octsep cfs'!$F19*28+'octsep cfs'!$G19*31)*1.983471/1000</f>
        <v>318.65056656299998</v>
      </c>
      <c r="H19" s="6">
        <f xml:space="preserve"> 'octsep cfs'!$G19*31*1.983471/1000</f>
        <v>164.47933267500002</v>
      </c>
      <c r="I19" s="6">
        <f xml:space="preserve"> ('octsep cfs'!$H19*30 + 'octsep cfs'!$I19*31 + 'octsep cfs'!$J19*30 + 'octsep cfs'!$K19*31 + 'octsep cfs'!$L19*31 + 'octsep cfs'!$M19*30)*1.983471/1000</f>
        <v>800.23732536300008</v>
      </c>
      <c r="J19" s="6">
        <f xml:space="preserve"> ('octsep cfs'!$I19*31 + 'octsep cfs'!$J19*30 + 'octsep cfs'!$K19*31 + 'octsep cfs'!$L19*31 + 'octsep cfs'!$M19*30)*1.983471/1000</f>
        <v>599.23237422299997</v>
      </c>
      <c r="K19" s="6">
        <f xml:space="preserve"> ('octsep cfs'!$J19*30 + 'octsep cfs'!$K19*31 + 'octsep cfs'!$L19*31 + 'octsep cfs'!$M19*30)*1.983471/1000</f>
        <v>426.944116221</v>
      </c>
      <c r="L19" s="6">
        <f xml:space="preserve"> ('octsep cfs'!$K19*31 + 'octsep cfs'!$L19*31 + 'octsep cfs'!$M19*30)*1.983471/1000</f>
        <v>253.727593791</v>
      </c>
      <c r="M19" s="6">
        <f xml:space="preserve"> ('octsep cfs'!$L19*31 + 'octsep cfs'!$M19*30)*1.983471/1000</f>
        <v>151.965614136</v>
      </c>
      <c r="N19" s="6">
        <f xml:space="preserve"> 'octsep cfs'!$M19*30*1.983471/1000</f>
        <v>71.047931219999995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594.48196117800001</v>
      </c>
      <c r="C20" s="6">
        <f xml:space="preserve"> ('octsep cfs'!$B20*31 + 'octsep cfs'!$C20*30 + 'octsep cfs'!$D20*31 + 'octsep cfs'!$E20*31 + 'octsep cfs'!$F20*29 + 'octsep cfs'!$G20*31)*1.983471/1000</f>
        <v>523.434029958</v>
      </c>
      <c r="D20" s="6">
        <f xml:space="preserve"> ('octsep cfs'!$C20*30 + 'octsep cfs'!$D20*31 + 'octsep cfs'!$E20*31 + 'octsep cfs'!$F20*29+'octsep cfs'!$G20*31)*1.983471/1000</f>
        <v>444.85287588</v>
      </c>
      <c r="E20" s="6">
        <f>('octsep cfs'!$D20*31 + 'octsep cfs'!$E20*31 + 'octsep cfs'!$F20*29+'octsep cfs'!$G20*31)*1.983471/1000</f>
        <v>355.35866435999998</v>
      </c>
      <c r="F20" s="6">
        <f>('octsep cfs'!$E20*31 + 'octsep cfs'!$F20*29+'octsep cfs'!$G20*31)*1.983471/1000</f>
        <v>276.65453508000002</v>
      </c>
      <c r="G20" s="6">
        <f>('octsep cfs'!$F20*29+'octsep cfs'!$G20*31)*1.983471/1000</f>
        <v>195.244951356</v>
      </c>
      <c r="H20" s="6">
        <f xml:space="preserve"> 'octsep cfs'!$G20*31*1.983471/1000</f>
        <v>103.72958288699999</v>
      </c>
      <c r="I20" s="6">
        <f xml:space="preserve"> ('octsep cfs'!$H20*30 + 'octsep cfs'!$I20*31 + 'octsep cfs'!$J20*30 + 'octsep cfs'!$K20*31 + 'octsep cfs'!$L20*31 + 'octsep cfs'!$M20*30)*1.983471/1000</f>
        <v>538.32593022600008</v>
      </c>
      <c r="J20" s="6">
        <f xml:space="preserve"> ('octsep cfs'!$I20*31 + 'octsep cfs'!$J20*30 + 'octsep cfs'!$K20*31 + 'octsep cfs'!$L20*31 + 'octsep cfs'!$M20*30)*1.983471/1000</f>
        <v>419.67469500599998</v>
      </c>
      <c r="K20" s="6">
        <f xml:space="preserve"> ('octsep cfs'!$J20*30 + 'octsep cfs'!$K20*31 + 'octsep cfs'!$L20*31 + 'octsep cfs'!$M20*30)*1.983471/1000</f>
        <v>281.02015475100001</v>
      </c>
      <c r="L20" s="6">
        <f xml:space="preserve"> ('octsep cfs'!$K20*31 + 'octsep cfs'!$L20*31 + 'octsep cfs'!$M20*30)*1.983471/1000</f>
        <v>182.54081960100001</v>
      </c>
      <c r="M20" s="6">
        <f xml:space="preserve"> ('octsep cfs'!$L20*31 + 'octsep cfs'!$M20*30)*1.983471/1000</f>
        <v>113.428756077</v>
      </c>
      <c r="N20" s="6">
        <f xml:space="preserve"> 'octsep cfs'!$M20*30*1.983471/1000</f>
        <v>53.970245909999996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599.83733287799998</v>
      </c>
      <c r="C21" s="6">
        <f xml:space="preserve"> ('octsep cfs'!$B21*31 + 'octsep cfs'!$C21*30 + 'octsep cfs'!$D21*31 + 'octsep cfs'!$E21*31 + 'octsep cfs'!$F21*28+'octsep cfs'!$G21*31)*1.983471/1000</f>
        <v>545.86708696800008</v>
      </c>
      <c r="D21" s="6">
        <f xml:space="preserve"> ('octsep cfs'!$C21*30 + 'octsep cfs'!$D21*31 + 'octsep cfs'!$E21*31 + 'octsep cfs'!$F21*28+'octsep cfs'!$G21*31)*1.983471/1000</f>
        <v>491.942460891</v>
      </c>
      <c r="E21" s="6">
        <f>('octsep cfs'!$D21*31 + 'octsep cfs'!$E21*31 + 'octsep cfs'!$F21*28+'octsep cfs'!$G21*31)*1.983471/1000</f>
        <v>432.31932263100003</v>
      </c>
      <c r="F21" s="6">
        <f>('octsep cfs'!$E21*31 + 'octsep cfs'!$F21*28+'octsep cfs'!$G21*31)*1.983471/1000</f>
        <v>370.33982082299997</v>
      </c>
      <c r="G21" s="6">
        <f>('octsep cfs'!$F21*28+'octsep cfs'!$G21*31)*1.983471/1000</f>
        <v>271.529246016</v>
      </c>
      <c r="H21" s="6">
        <f xml:space="preserve"> 'octsep cfs'!$G21*31*1.983471/1000</f>
        <v>104.52892170000001</v>
      </c>
      <c r="I21" s="6">
        <f xml:space="preserve"> ('octsep cfs'!$H21*30 + 'octsep cfs'!$I21*31 + 'octsep cfs'!$J21*30 + 'octsep cfs'!$K21*31 + 'octsep cfs'!$L21*31 + 'octsep cfs'!$M21*30)*1.983471/1000</f>
        <v>662.62014044099999</v>
      </c>
      <c r="J21" s="6">
        <f xml:space="preserve"> ('octsep cfs'!$I21*31 + 'octsep cfs'!$J21*30 + 'octsep cfs'!$K21*31 + 'octsep cfs'!$L21*31 + 'octsep cfs'!$M21*30)*1.983471/1000</f>
        <v>527.12923643099998</v>
      </c>
      <c r="K21" s="6">
        <f xml:space="preserve"> ('octsep cfs'!$J21*30 + 'octsep cfs'!$K21*31 + 'octsep cfs'!$L21*31 + 'octsep cfs'!$M21*30)*1.983471/1000</f>
        <v>305.404947225</v>
      </c>
      <c r="L21" s="6">
        <f xml:space="preserve"> ('octsep cfs'!$K21*31 + 'octsep cfs'!$L21*31 + 'octsep cfs'!$M21*30)*1.983471/1000</f>
        <v>190.38346393500001</v>
      </c>
      <c r="M21" s="6">
        <f xml:space="preserve"> ('octsep cfs'!$L21*31 + 'octsep cfs'!$M21*30)*1.983471/1000</f>
        <v>116.16792952799999</v>
      </c>
      <c r="N21" s="6">
        <f xml:space="preserve"> 'octsep cfs'!$M21*30*1.983471/1000</f>
        <v>54.803303729999996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763.33881435000001</v>
      </c>
      <c r="C22" s="6">
        <f xml:space="preserve"> ('octsep cfs'!$B22*31 + 'octsep cfs'!$C22*30 + 'octsep cfs'!$D22*31 + 'octsep cfs'!$E22*31 + 'octsep cfs'!$F22*28+'octsep cfs'!$G22*31)*1.983471/1000</f>
        <v>708.53551061999997</v>
      </c>
      <c r="D22" s="6">
        <f xml:space="preserve"> ('octsep cfs'!$C22*30 + 'octsep cfs'!$D22*31 + 'octsep cfs'!$E22*31 + 'octsep cfs'!$F22*28+'octsep cfs'!$G22*31)*1.983471/1000</f>
        <v>652.52030610899999</v>
      </c>
      <c r="E22" s="6">
        <f>('octsep cfs'!$D22*31 + 'octsep cfs'!$E22*31 + 'octsep cfs'!$F22*28+'octsep cfs'!$G22*31)*1.983471/1000</f>
        <v>573.32030907900003</v>
      </c>
      <c r="F22" s="6">
        <f>('octsep cfs'!$E22*31 + 'octsep cfs'!$F22*28+'octsep cfs'!$G22*31)*1.983471/1000</f>
        <v>410.07072842399998</v>
      </c>
      <c r="G22" s="6">
        <f>('octsep cfs'!$F22*28+'octsep cfs'!$G22*31)*1.983471/1000</f>
        <v>243.439329714</v>
      </c>
      <c r="H22" s="6">
        <f xml:space="preserve"> 'octsep cfs'!$G22*31*1.983471/1000</f>
        <v>144.249911946</v>
      </c>
      <c r="I22" s="6">
        <f xml:space="preserve"> ('octsep cfs'!$H22*30 + 'octsep cfs'!$I22*31 + 'octsep cfs'!$J22*30 + 'octsep cfs'!$K22*31 + 'octsep cfs'!$L22*31 + 'octsep cfs'!$M22*30)*1.983471/1000</f>
        <v>742.34972422800001</v>
      </c>
      <c r="J22" s="6">
        <f xml:space="preserve"> ('octsep cfs'!$I22*31 + 'octsep cfs'!$J22*30 + 'octsep cfs'!$K22*31 + 'octsep cfs'!$L22*31 + 'octsep cfs'!$M22*30)*1.983471/1000</f>
        <v>583.59270538800001</v>
      </c>
      <c r="K22" s="6">
        <f xml:space="preserve"> ('octsep cfs'!$J22*30 + 'octsep cfs'!$K22*31 + 'octsep cfs'!$L22*31 + 'octsep cfs'!$M22*30)*1.983471/1000</f>
        <v>372.07535794800003</v>
      </c>
      <c r="L22" s="6">
        <f xml:space="preserve"> ('octsep cfs'!$K22*31 + 'octsep cfs'!$L22*31 + 'octsep cfs'!$M22*30)*1.983471/1000</f>
        <v>224.74313206799999</v>
      </c>
      <c r="M22" s="6">
        <f xml:space="preserve"> ('octsep cfs'!$L22*31 + 'octsep cfs'!$M22*30)*1.983471/1000</f>
        <v>133.434044583</v>
      </c>
      <c r="N22" s="6">
        <f xml:space="preserve"> 'octsep cfs'!$M22*30*1.983471/1000</f>
        <v>62.538840629999996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686.27898252900002</v>
      </c>
      <c r="C23" s="6">
        <f xml:space="preserve"> ('octsep cfs'!$B23*31 + 'octsep cfs'!$C23*30 + 'octsep cfs'!$D23*31 + 'octsep cfs'!$E23*31 + 'octsep cfs'!$F23*28+'octsep cfs'!$G23*31)*1.983471/1000</f>
        <v>623.74014189900004</v>
      </c>
      <c r="D23" s="6">
        <f xml:space="preserve"> ('octsep cfs'!$C23*30 + 'octsep cfs'!$D23*31 + 'octsep cfs'!$E23*31 + 'octsep cfs'!$F23*28+'octsep cfs'!$G23*31)*1.983471/1000</f>
        <v>558.25584683399995</v>
      </c>
      <c r="E23" s="6">
        <f>('octsep cfs'!$D23*31 + 'octsep cfs'!$E23*31 + 'octsep cfs'!$F23*28+'octsep cfs'!$G23*31)*1.983471/1000</f>
        <v>462.69221405399998</v>
      </c>
      <c r="F23" s="6">
        <f>('octsep cfs'!$E23*31 + 'octsep cfs'!$F23*28+'octsep cfs'!$G23*31)*1.983471/1000</f>
        <v>330.67833470699998</v>
      </c>
      <c r="G23" s="6">
        <f>('octsep cfs'!$F23*28+'octsep cfs'!$G23*31)*1.983471/1000</f>
        <v>239.36924722200001</v>
      </c>
      <c r="H23" s="6">
        <f xml:space="preserve"> 'octsep cfs'!$G23*31*1.983471/1000</f>
        <v>129.73883810999999</v>
      </c>
      <c r="I23" s="6">
        <f xml:space="preserve"> ('octsep cfs'!$H23*30 + 'octsep cfs'!$I23*31 + 'octsep cfs'!$J23*30 + 'octsep cfs'!$K23*31 + 'octsep cfs'!$L23*31 + 'octsep cfs'!$M23*30)*1.983471/1000</f>
        <v>545.00427708300003</v>
      </c>
      <c r="J23" s="6">
        <f xml:space="preserve"> ('octsep cfs'!$I23*31 + 'octsep cfs'!$J23*30 + 'octsep cfs'!$K23*31 + 'octsep cfs'!$L23*31 + 'octsep cfs'!$M23*30)*1.983471/1000</f>
        <v>404.81254680299998</v>
      </c>
      <c r="K23" s="6">
        <f xml:space="preserve"> ('octsep cfs'!$J23*30 + 'octsep cfs'!$K23*31 + 'octsep cfs'!$L23*31 + 'octsep cfs'!$M23*30)*1.983471/1000</f>
        <v>286.879328085</v>
      </c>
      <c r="L23" s="6">
        <f xml:space="preserve"> ('octsep cfs'!$K23*31 + 'octsep cfs'!$L23*31 + 'octsep cfs'!$M23*30)*1.983471/1000</f>
        <v>188.638009455</v>
      </c>
      <c r="M23" s="6">
        <f xml:space="preserve"> ('octsep cfs'!$L23*31 + 'octsep cfs'!$M23*30)*1.983471/1000</f>
        <v>117.00495429</v>
      </c>
      <c r="N23" s="6">
        <f xml:space="preserve"> 'octsep cfs'!$M23*30*1.983471/1000</f>
        <v>55.517353290000003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690.05947825499993</v>
      </c>
      <c r="C24" s="6">
        <f xml:space="preserve"> ('octsep cfs'!$B24*31 + 'octsep cfs'!$C24*30 + 'octsep cfs'!$D24*31 + 'octsep cfs'!$E24*31 + 'octsep cfs'!$F24*29 + 'octsep cfs'!$G24*31)*1.983471/1000</f>
        <v>634.54212496499997</v>
      </c>
      <c r="D24" s="6">
        <f xml:space="preserve"> ('octsep cfs'!$C24*30 + 'octsep cfs'!$D24*31 + 'octsep cfs'!$E24*31 + 'octsep cfs'!$F24*29+'octsep cfs'!$G24*31)*1.983471/1000</f>
        <v>566.04493745100001</v>
      </c>
      <c r="E24" s="6">
        <f>('octsep cfs'!$D24*31 + 'octsep cfs'!$E24*31 + 'octsep cfs'!$F24*29+'octsep cfs'!$G24*31)*1.983471/1000</f>
        <v>482.26312241100004</v>
      </c>
      <c r="F24" s="6">
        <f>('octsep cfs'!$E24*31 + 'octsep cfs'!$F24*29+'octsep cfs'!$G24*31)*1.983471/1000</f>
        <v>400.54610068199997</v>
      </c>
      <c r="G24" s="6">
        <f>('octsep cfs'!$F24*29+'octsep cfs'!$G24*31)*1.983471/1000</f>
        <v>220.202966949</v>
      </c>
      <c r="H24" s="6">
        <f xml:space="preserve"> 'octsep cfs'!$G24*31*1.983471/1000</f>
        <v>109.878342987</v>
      </c>
      <c r="I24" s="6">
        <f xml:space="preserve"> ('octsep cfs'!$H24*30 + 'octsep cfs'!$I24*31 + 'octsep cfs'!$J24*30 + 'octsep cfs'!$K24*31 + 'octsep cfs'!$L24*31 + 'octsep cfs'!$M24*30)*1.983471/1000</f>
        <v>739.19997228</v>
      </c>
      <c r="J24" s="6">
        <f xml:space="preserve"> ('octsep cfs'!$I24*31 + 'octsep cfs'!$J24*30 + 'octsep cfs'!$K24*31 + 'octsep cfs'!$L24*31 + 'octsep cfs'!$M24*30)*1.983471/1000</f>
        <v>598.35369657000001</v>
      </c>
      <c r="K24" s="6">
        <f xml:space="preserve"> ('octsep cfs'!$J24*30 + 'octsep cfs'!$K24*31 + 'octsep cfs'!$L24*31 + 'octsep cfs'!$M24*30)*1.983471/1000</f>
        <v>419.60924046300005</v>
      </c>
      <c r="L24" s="6">
        <f xml:space="preserve"> ('octsep cfs'!$K24*31 + 'octsep cfs'!$L24*31 + 'octsep cfs'!$M24*30)*1.983471/1000</f>
        <v>232.64726400299998</v>
      </c>
      <c r="M24" s="6">
        <f xml:space="preserve"> ('octsep cfs'!$L24*31 + 'octsep cfs'!$M24*30)*1.983471/1000</f>
        <v>135.00495361500001</v>
      </c>
      <c r="N24" s="6">
        <f xml:space="preserve"> 'octsep cfs'!$M24*30*1.983471/1000</f>
        <v>63.371898450000003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591.61386211199999</v>
      </c>
      <c r="C25" s="6">
        <f xml:space="preserve"> ('octsep cfs'!$B25*31 + 'octsep cfs'!$C25*30 + 'octsep cfs'!$D25*31 + 'octsep cfs'!$E25*31 + 'octsep cfs'!$F25*28+'octsep cfs'!$G25*31)*1.983471/1000</f>
        <v>528.24196366199999</v>
      </c>
      <c r="D25" s="6">
        <f xml:space="preserve"> ('octsep cfs'!$C25*30 + 'octsep cfs'!$D25*31 + 'octsep cfs'!$E25*31 + 'octsep cfs'!$F25*28+'octsep cfs'!$G25*31)*1.983471/1000</f>
        <v>463.06510660200001</v>
      </c>
      <c r="E25" s="6">
        <f>('octsep cfs'!$D25*31 + 'octsep cfs'!$E25*31 + 'octsep cfs'!$F25*28+'octsep cfs'!$G25*31)*1.983471/1000</f>
        <v>389.81552257199996</v>
      </c>
      <c r="F25" s="6">
        <f>('octsep cfs'!$E25*31 + 'octsep cfs'!$F25*28+'octsep cfs'!$G25*31)*1.983471/1000</f>
        <v>285.16362566999999</v>
      </c>
      <c r="G25" s="6">
        <f>('octsep cfs'!$F25*28+'octsep cfs'!$G25*31)*1.983471/1000</f>
        <v>216.60495055499999</v>
      </c>
      <c r="H25" s="6">
        <f xml:space="preserve"> 'octsep cfs'!$G25*31*1.983471/1000</f>
        <v>128.078672883</v>
      </c>
      <c r="I25" s="6">
        <f xml:space="preserve"> ('octsep cfs'!$H25*30 + 'octsep cfs'!$I25*31 + 'octsep cfs'!$J25*30 + 'octsep cfs'!$K25*31 + 'octsep cfs'!$L25*31 + 'octsep cfs'!$M25*30)*1.983471/1000</f>
        <v>798.56327583899997</v>
      </c>
      <c r="J25" s="6">
        <f xml:space="preserve"> ('octsep cfs'!$I25*31 + 'octsep cfs'!$J25*30 + 'octsep cfs'!$K25*31 + 'octsep cfs'!$L25*31 + 'octsep cfs'!$M25*30)*1.983471/1000</f>
        <v>606.42444006899996</v>
      </c>
      <c r="K25" s="6">
        <f xml:space="preserve"> ('octsep cfs'!$J25*30 + 'octsep cfs'!$K25*31 + 'octsep cfs'!$L25*31 + 'octsep cfs'!$M25*30)*1.983471/1000</f>
        <v>349.95965629800003</v>
      </c>
      <c r="L25" s="6">
        <f xml:space="preserve"> ('octsep cfs'!$K25*31 + 'octsep cfs'!$L25*31 + 'octsep cfs'!$M25*30)*1.983471/1000</f>
        <v>209.767926018</v>
      </c>
      <c r="M25" s="6">
        <f xml:space="preserve"> ('octsep cfs'!$L25*31 + 'octsep cfs'!$M25*30)*1.983471/1000</f>
        <v>127.190077875</v>
      </c>
      <c r="N25" s="6">
        <f xml:space="preserve"> 'octsep cfs'!$M25*30*1.983471/1000</f>
        <v>59.86115478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655.90807457699998</v>
      </c>
      <c r="C26" s="6">
        <f xml:space="preserve"> ('octsep cfs'!$B26*31 + 'octsep cfs'!$C26*30 + 'octsep cfs'!$D26*31 + 'octsep cfs'!$E26*31 + 'octsep cfs'!$F26*28+'octsep cfs'!$G26*31)*1.983471/1000</f>
        <v>596.04691979699999</v>
      </c>
      <c r="D26" s="6">
        <f xml:space="preserve"> ('octsep cfs'!$C26*30 + 'octsep cfs'!$D26*31 + 'octsep cfs'!$E26*31 + 'octsep cfs'!$F26*28+'octsep cfs'!$G26*31)*1.983471/1000</f>
        <v>531.73088915099993</v>
      </c>
      <c r="E26" s="6">
        <f>('octsep cfs'!$D26*31 + 'octsep cfs'!$E26*31 + 'octsep cfs'!$F26*28+'octsep cfs'!$G26*31)*1.983471/1000</f>
        <v>465.97882550099996</v>
      </c>
      <c r="F26" s="6">
        <f>('octsep cfs'!$E26*31 + 'octsep cfs'!$F26*28+'octsep cfs'!$G26*31)*1.983471/1000</f>
        <v>398.03502639599998</v>
      </c>
      <c r="G26" s="6">
        <f>('octsep cfs'!$F26*28+'octsep cfs'!$G26*31)*1.983471/1000</f>
        <v>287.72627020199997</v>
      </c>
      <c r="H26" s="6">
        <f xml:space="preserve"> 'octsep cfs'!$G26*31*1.983471/1000</f>
        <v>177.20726608199999</v>
      </c>
      <c r="I26" s="6">
        <f xml:space="preserve"> ('octsep cfs'!$H26*30 + 'octsep cfs'!$I26*31 + 'octsep cfs'!$J26*30 + 'octsep cfs'!$K26*31 + 'octsep cfs'!$L26*31 + 'octsep cfs'!$M26*30)*1.983471/1000</f>
        <v>816.33120905700002</v>
      </c>
      <c r="J26" s="6">
        <f xml:space="preserve"> ('octsep cfs'!$I26*31 + 'octsep cfs'!$J26*30 + 'octsep cfs'!$K26*31 + 'octsep cfs'!$L26*31 + 'octsep cfs'!$M26*30)*1.983471/1000</f>
        <v>641.03204207700003</v>
      </c>
      <c r="K26" s="6">
        <f xml:space="preserve"> ('octsep cfs'!$J26*30 + 'octsep cfs'!$K26*31 + 'octsep cfs'!$L26*31 + 'octsep cfs'!$M26*30)*1.983471/1000</f>
        <v>427.547091405</v>
      </c>
      <c r="L26" s="6">
        <f xml:space="preserve"> ('octsep cfs'!$K26*31 + 'octsep cfs'!$L26*31 + 'octsep cfs'!$M26*30)*1.983471/1000</f>
        <v>248.677676625</v>
      </c>
      <c r="M26" s="6">
        <f xml:space="preserve"> ('octsep cfs'!$L26*31 + 'octsep cfs'!$M26*30)*1.983471/1000</f>
        <v>147.65354818200001</v>
      </c>
      <c r="N26" s="6">
        <f xml:space="preserve"> 'octsep cfs'!$M26*30*1.983471/1000</f>
        <v>69.441319710000002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1153.1721881609999</v>
      </c>
      <c r="C27" s="6">
        <f xml:space="preserve"> ('octsep cfs'!$B27*31 + 'octsep cfs'!$C27*30 + 'octsep cfs'!$D27*31 + 'octsep cfs'!$E27*31 + 'octsep cfs'!$F27*28+'octsep cfs'!$G27*31)*1.983471/1000</f>
        <v>1083.7308684509999</v>
      </c>
      <c r="D27" s="6">
        <f xml:space="preserve"> ('octsep cfs'!$C27*30 + 'octsep cfs'!$D27*31 + 'octsep cfs'!$E27*31 + 'octsep cfs'!$F27*28+'octsep cfs'!$G27*31)*1.983471/1000</f>
        <v>965.92062493499998</v>
      </c>
      <c r="E27" s="6">
        <f>('octsep cfs'!$D27*31 + 'octsep cfs'!$E27*31 + 'octsep cfs'!$F27*28+'octsep cfs'!$G27*31)*1.983471/1000</f>
        <v>800.85616831499999</v>
      </c>
      <c r="F27" s="6">
        <f>('octsep cfs'!$E27*31 + 'octsep cfs'!$F27*28+'octsep cfs'!$G27*31)*1.983471/1000</f>
        <v>545.12923575600007</v>
      </c>
      <c r="G27" s="6">
        <f>('octsep cfs'!$F27*28+'octsep cfs'!$G27*31)*1.983471/1000</f>
        <v>360.604945155</v>
      </c>
      <c r="H27" s="6">
        <f xml:space="preserve"> 'octsep cfs'!$G27*31*1.983471/1000</f>
        <v>145.787101971</v>
      </c>
      <c r="I27" s="6">
        <f xml:space="preserve"> ('octsep cfs'!$H27*30 + 'octsep cfs'!$I27*31 + 'octsep cfs'!$J27*30 + 'octsep cfs'!$K27*31 + 'octsep cfs'!$L27*31 + 'octsep cfs'!$M27*30)*1.983471/1000</f>
        <v>746.22344309099992</v>
      </c>
      <c r="J27" s="6">
        <f xml:space="preserve"> ('octsep cfs'!$I27*31 + 'octsep cfs'!$J27*30 + 'octsep cfs'!$K27*31 + 'octsep cfs'!$L27*31 + 'octsep cfs'!$M27*30)*1.983471/1000</f>
        <v>548.01518606100001</v>
      </c>
      <c r="K27" s="6">
        <f xml:space="preserve"> ('octsep cfs'!$J27*30 + 'octsep cfs'!$K27*31 + 'octsep cfs'!$L27*31 + 'octsep cfs'!$M27*30)*1.983471/1000</f>
        <v>361.830730233</v>
      </c>
      <c r="L27" s="6">
        <f xml:space="preserve"> ('octsep cfs'!$K27*31 + 'octsep cfs'!$L27*31 + 'octsep cfs'!$M27*30)*1.983471/1000</f>
        <v>241.51337937299999</v>
      </c>
      <c r="M27" s="6">
        <f xml:space="preserve"> ('octsep cfs'!$L27*31 + 'octsep cfs'!$M27*30)*1.983471/1000</f>
        <v>151.49553150899999</v>
      </c>
      <c r="N27" s="6">
        <f xml:space="preserve"> 'octsep cfs'!$M27*30*1.983471/1000</f>
        <v>72.238013819999992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867.88757076000002</v>
      </c>
      <c r="C28" s="6">
        <f xml:space="preserve"> ('octsep cfs'!$B28*31 + 'octsep cfs'!$C28*30 + 'octsep cfs'!$D28*31 + 'octsep cfs'!$E28*31 + 'octsep cfs'!$F28*29 + 'octsep cfs'!$G28*31)*1.983471/1000</f>
        <v>795.64955694000002</v>
      </c>
      <c r="D28" s="6">
        <f xml:space="preserve"> ('octsep cfs'!$C28*30 + 'octsep cfs'!$D28*31 + 'octsep cfs'!$E28*31 + 'octsep cfs'!$F28*29+'octsep cfs'!$G28*31)*1.983471/1000</f>
        <v>698.19170935499994</v>
      </c>
      <c r="E28" s="6">
        <f>('octsep cfs'!$D28*31 + 'octsep cfs'!$E28*31 + 'octsep cfs'!$F28*29+'octsep cfs'!$G28*31)*1.983471/1000</f>
        <v>583.05121780500008</v>
      </c>
      <c r="F28" s="6">
        <f>('octsep cfs'!$E28*31 + 'octsep cfs'!$F28*29+'octsep cfs'!$G28*31)*1.983471/1000</f>
        <v>418.44890992800003</v>
      </c>
      <c r="G28" s="6">
        <f>('octsep cfs'!$F28*29+'octsep cfs'!$G28*31)*1.983471/1000</f>
        <v>304.45089767400003</v>
      </c>
      <c r="H28" s="6">
        <f xml:space="preserve"> 'octsep cfs'!$G28*31*1.983471/1000</f>
        <v>139.88429227499998</v>
      </c>
      <c r="I28" s="6">
        <f xml:space="preserve"> ('octsep cfs'!$H28*30 + 'octsep cfs'!$I28*31 + 'octsep cfs'!$J28*30 + 'octsep cfs'!$K28*31 + 'octsep cfs'!$L28*31 + 'octsep cfs'!$M28*30)*1.983471/1000</f>
        <v>1017.3678957330001</v>
      </c>
      <c r="J28" s="6">
        <f xml:space="preserve"> ('octsep cfs'!$I28*31 + 'octsep cfs'!$J28*30 + 'octsep cfs'!$K28*31 + 'octsep cfs'!$L28*31 + 'octsep cfs'!$M28*30)*1.983471/1000</f>
        <v>786.015838293</v>
      </c>
      <c r="K28" s="6">
        <f xml:space="preserve"> ('octsep cfs'!$J28*30 + 'octsep cfs'!$K28*31 + 'octsep cfs'!$L28*31 + 'octsep cfs'!$M28*30)*1.983471/1000</f>
        <v>519.59006316</v>
      </c>
      <c r="L28" s="6">
        <f xml:space="preserve"> ('octsep cfs'!$K28*31 + 'octsep cfs'!$L28*31 + 'octsep cfs'!$M28*30)*1.983471/1000</f>
        <v>311.80164120000001</v>
      </c>
      <c r="M28" s="6">
        <f xml:space="preserve"> ('octsep cfs'!$L28*31 + 'octsep cfs'!$M28*30)*1.983471/1000</f>
        <v>177.697183419</v>
      </c>
      <c r="N28" s="6">
        <f xml:space="preserve"> 'octsep cfs'!$M28*30*1.983471/1000</f>
        <v>83.067765480000006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907.08492466200005</v>
      </c>
      <c r="C29" s="6">
        <f xml:space="preserve"> ('octsep cfs'!$B29*31 + 'octsep cfs'!$C29*30 + 'octsep cfs'!$D29*31 + 'octsep cfs'!$E29*31 + 'octsep cfs'!$F29*28+'octsep cfs'!$G29*31)*1.983471/1000</f>
        <v>824.017159182</v>
      </c>
      <c r="D29" s="6">
        <f xml:space="preserve"> ('octsep cfs'!$C29*30 + 'octsep cfs'!$D29*31 + 'octsep cfs'!$E29*31 + 'octsep cfs'!$F29*28+'octsep cfs'!$G29*31)*1.983471/1000</f>
        <v>746.41980672</v>
      </c>
      <c r="E29" s="6">
        <f>('octsep cfs'!$D29*31 + 'octsep cfs'!$E29*31 + 'octsep cfs'!$F29*28+'octsep cfs'!$G29*31)*1.983471/1000</f>
        <v>676.32394158</v>
      </c>
      <c r="F29" s="6">
        <f>('octsep cfs'!$E29*31 + 'octsep cfs'!$F29*28+'octsep cfs'!$G29*31)*1.983471/1000</f>
        <v>595.09882065900001</v>
      </c>
      <c r="G29" s="6">
        <f>('octsep cfs'!$F29*28+'octsep cfs'!$G29*31)*1.983471/1000</f>
        <v>361.38444925800002</v>
      </c>
      <c r="H29" s="6">
        <f xml:space="preserve"> 'octsep cfs'!$G29*31*1.983471/1000</f>
        <v>138.34710225000001</v>
      </c>
      <c r="I29" s="6">
        <f xml:space="preserve"> ('octsep cfs'!$H29*30 + 'octsep cfs'!$I29*31 + 'octsep cfs'!$J29*30 + 'octsep cfs'!$K29*31 + 'octsep cfs'!$L29*31 + 'octsep cfs'!$M29*30)*1.983471/1000</f>
        <v>893.91269375100001</v>
      </c>
      <c r="J29" s="6">
        <f xml:space="preserve"> ('octsep cfs'!$I29*31 + 'octsep cfs'!$J29*30 + 'octsep cfs'!$K29*31 + 'octsep cfs'!$L29*31 + 'octsep cfs'!$M29*30)*1.983471/1000</f>
        <v>743.30774072099996</v>
      </c>
      <c r="K29" s="6">
        <f xml:space="preserve"> ('octsep cfs'!$J29*30 + 'octsep cfs'!$K29*31 + 'octsep cfs'!$L29*31 + 'octsep cfs'!$M29*30)*1.983471/1000</f>
        <v>540.33716981999999</v>
      </c>
      <c r="L29" s="6">
        <f xml:space="preserve"> ('octsep cfs'!$K29*31 + 'octsep cfs'!$L29*31 + 'octsep cfs'!$M29*30)*1.983471/1000</f>
        <v>315.11403776999998</v>
      </c>
      <c r="M29" s="6">
        <f xml:space="preserve"> ('octsep cfs'!$L29*31 + 'octsep cfs'!$M29*30)*1.983471/1000</f>
        <v>173.63106786899999</v>
      </c>
      <c r="N29" s="6">
        <f xml:space="preserve"> 'octsep cfs'!$M29*30*1.983471/1000</f>
        <v>79.616525939999988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1009.668061311</v>
      </c>
      <c r="C30" s="6">
        <f xml:space="preserve"> ('octsep cfs'!$B30*31 + 'octsep cfs'!$C30*30 + 'octsep cfs'!$D30*31 + 'octsep cfs'!$E30*31 + 'octsep cfs'!$F30*28+'octsep cfs'!$G30*31)*1.983471/1000</f>
        <v>930.051535371</v>
      </c>
      <c r="D30" s="6">
        <f xml:space="preserve"> ('octsep cfs'!$C30*30 + 'octsep cfs'!$D30*31 + 'octsep cfs'!$E30*31 + 'octsep cfs'!$F30*28+'octsep cfs'!$G30*31)*1.983471/1000</f>
        <v>848.88790205100008</v>
      </c>
      <c r="E30" s="6">
        <f>('octsep cfs'!$D30*31 + 'octsep cfs'!$E30*31 + 'octsep cfs'!$F30*28+'octsep cfs'!$G30*31)*1.983471/1000</f>
        <v>692.86807319100001</v>
      </c>
      <c r="F30" s="6">
        <f>('octsep cfs'!$E30*31 + 'octsep cfs'!$F30*28+'octsep cfs'!$G30*31)*1.983471/1000</f>
        <v>497.03006400599998</v>
      </c>
      <c r="G30" s="6">
        <f>('octsep cfs'!$F30*28+'octsep cfs'!$G30*31)*1.983471/1000</f>
        <v>341.89684668299998</v>
      </c>
      <c r="H30" s="6">
        <f xml:space="preserve"> 'octsep cfs'!$G30*31*1.983471/1000</f>
        <v>157.346770959</v>
      </c>
      <c r="I30" s="6">
        <f xml:space="preserve"> ('octsep cfs'!$H30*30 + 'octsep cfs'!$I30*31 + 'octsep cfs'!$J30*30 + 'octsep cfs'!$K30*31 + 'octsep cfs'!$L30*31 + 'octsep cfs'!$M30*30)*1.983471/1000</f>
        <v>748.29021987299996</v>
      </c>
      <c r="J30" s="6">
        <f xml:space="preserve"> ('octsep cfs'!$I30*31 + 'octsep cfs'!$J30*30 + 'octsep cfs'!$K30*31 + 'octsep cfs'!$L30*31 + 'octsep cfs'!$M30*30)*1.983471/1000</f>
        <v>570.72989595299998</v>
      </c>
      <c r="K30" s="6">
        <f xml:space="preserve"> ('octsep cfs'!$J30*30 + 'octsep cfs'!$K30*31 + 'octsep cfs'!$L30*31 + 'octsep cfs'!$M30*30)*1.983471/1000</f>
        <v>387.18940696800001</v>
      </c>
      <c r="L30" s="6">
        <f xml:space="preserve"> ('octsep cfs'!$K30*31 + 'octsep cfs'!$L30*31 + 'octsep cfs'!$M30*30)*1.983471/1000</f>
        <v>248.366271678</v>
      </c>
      <c r="M30" s="6">
        <f xml:space="preserve"> ('octsep cfs'!$L30*31 + 'octsep cfs'!$M30*30)*1.983471/1000</f>
        <v>153.18346533000002</v>
      </c>
      <c r="N30" s="6">
        <f xml:space="preserve"> 'octsep cfs'!$M30*30*1.983471/1000</f>
        <v>73.249584029999994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532.77617836799993</v>
      </c>
      <c r="C31" s="6">
        <f xml:space="preserve"> ('octsep cfs'!$B31*31 + 'octsep cfs'!$C31*30 + 'octsep cfs'!$D31*31 + 'octsep cfs'!$E31*31 + 'octsep cfs'!$F31*28+'octsep cfs'!$G31*31)*1.983471/1000</f>
        <v>459.526594338</v>
      </c>
      <c r="D31" s="6">
        <f xml:space="preserve"> ('octsep cfs'!$C31*30 + 'octsep cfs'!$D31*31 + 'octsep cfs'!$E31*31 + 'octsep cfs'!$F31*28+'octsep cfs'!$G31*31)*1.983471/1000</f>
        <v>388.20097717799996</v>
      </c>
      <c r="E31" s="6">
        <f>('octsep cfs'!$D31*31 + 'octsep cfs'!$E31*31 + 'octsep cfs'!$F31*28+'octsep cfs'!$G31*31)*1.983471/1000</f>
        <v>318.10511203800002</v>
      </c>
      <c r="F31" s="6">
        <f>('octsep cfs'!$E31*31 + 'octsep cfs'!$F31*28+'octsep cfs'!$G31*31)*1.983471/1000</f>
        <v>242.78280081300002</v>
      </c>
      <c r="G31" s="6">
        <f>('octsep cfs'!$F31*28+'octsep cfs'!$G31*31)*1.983471/1000</f>
        <v>164.14015913399999</v>
      </c>
      <c r="H31" s="6">
        <f xml:space="preserve"> 'octsep cfs'!$G31*31*1.983471/1000</f>
        <v>92.108426298000012</v>
      </c>
      <c r="I31" s="6">
        <f xml:space="preserve"> ('octsep cfs'!$H31*30 + 'octsep cfs'!$I31*31 + 'octsep cfs'!$J31*30 + 'octsep cfs'!$K31*31 + 'octsep cfs'!$L31*31 + 'octsep cfs'!$M31*30)*1.983471/1000</f>
        <v>658.93485132300009</v>
      </c>
      <c r="J31" s="6">
        <f xml:space="preserve"> ('octsep cfs'!$I31*31 + 'octsep cfs'!$J31*30 + 'octsep cfs'!$K31*31 + 'octsep cfs'!$L31*31 + 'octsep cfs'!$M31*30)*1.983471/1000</f>
        <v>545.93650845299999</v>
      </c>
      <c r="K31" s="6">
        <f xml:space="preserve"> ('octsep cfs'!$J31*30 + 'octsep cfs'!$K31*31 + 'octsep cfs'!$L31*31 + 'octsep cfs'!$M31*30)*1.983471/1000</f>
        <v>367.68395315399999</v>
      </c>
      <c r="L31" s="6">
        <f xml:space="preserve"> ('octsep cfs'!$K31*31 + 'octsep cfs'!$L31*31 + 'octsep cfs'!$M31*30)*1.983471/1000</f>
        <v>204.58313282399999</v>
      </c>
      <c r="M31" s="6">
        <f xml:space="preserve"> ('octsep cfs'!$L31*31 + 'octsep cfs'!$M31*30)*1.983471/1000</f>
        <v>122.25123508499999</v>
      </c>
      <c r="N31" s="6">
        <f xml:space="preserve"> 'octsep cfs'!$M31*30*1.983471/1000</f>
        <v>58.611568050000002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1059.7368197639998</v>
      </c>
      <c r="C32" s="6">
        <f xml:space="preserve"> ('octsep cfs'!$B32*31 + 'octsep cfs'!$C32*30 + 'octsep cfs'!$D32*31 + 'octsep cfs'!$E32*31 + 'octsep cfs'!$F32*29 + 'octsep cfs'!$G32*31)*1.983471/1000</f>
        <v>1001.125251714</v>
      </c>
      <c r="D32" s="6">
        <f xml:space="preserve"> ('octsep cfs'!$C32*30 + 'octsep cfs'!$D32*31 + 'octsep cfs'!$E32*31 + 'octsep cfs'!$F32*29+'octsep cfs'!$G32*31)*1.983471/1000</f>
        <v>936.132857457</v>
      </c>
      <c r="E32" s="6">
        <f>('octsep cfs'!$D32*31 + 'octsep cfs'!$E32*31 + 'octsep cfs'!$F32*29+'octsep cfs'!$G32*31)*1.983471/1000</f>
        <v>838.48658012700002</v>
      </c>
      <c r="F32" s="6">
        <f>('octsep cfs'!$E32*31 + 'octsep cfs'!$F32*29+'octsep cfs'!$G32*31)*1.983471/1000</f>
        <v>545.80559936700001</v>
      </c>
      <c r="G32" s="6">
        <f>('octsep cfs'!$F32*29+'octsep cfs'!$G32*31)*1.983471/1000</f>
        <v>276.48990698700004</v>
      </c>
      <c r="H32" s="6">
        <f xml:space="preserve"> 'octsep cfs'!$G32*31*1.983471/1000</f>
        <v>138.90049065900001</v>
      </c>
      <c r="I32" s="6">
        <f xml:space="preserve"> ('octsep cfs'!$H32*30 + 'octsep cfs'!$I32*31 + 'octsep cfs'!$J32*30 + 'octsep cfs'!$K32*31 + 'octsep cfs'!$L32*31 + 'octsep cfs'!$M32*30)*1.983471/1000</f>
        <v>924.10508931300001</v>
      </c>
      <c r="J32" s="6">
        <f xml:space="preserve"> ('octsep cfs'!$I32*31 + 'octsep cfs'!$J32*30 + 'octsep cfs'!$K32*31 + 'octsep cfs'!$L32*31 + 'octsep cfs'!$M32*30)*1.983471/1000</f>
        <v>730.18112964299996</v>
      </c>
      <c r="K32" s="6">
        <f xml:space="preserve"> ('octsep cfs'!$J32*30 + 'octsep cfs'!$K32*31 + 'octsep cfs'!$L32*31 + 'octsep cfs'!$M32*30)*1.983471/1000</f>
        <v>473.28593266499996</v>
      </c>
      <c r="L32" s="6">
        <f xml:space="preserve"> ('octsep cfs'!$K32*31 + 'octsep cfs'!$L32*31 + 'octsep cfs'!$M32*30)*1.983471/1000</f>
        <v>285.01486534499998</v>
      </c>
      <c r="M32" s="6">
        <f xml:space="preserve"> ('octsep cfs'!$L32*31 + 'octsep cfs'!$M32*30)*1.983471/1000</f>
        <v>168.55734905099999</v>
      </c>
      <c r="N32" s="6">
        <f xml:space="preserve"> 'octsep cfs'!$M32*30*1.983471/1000</f>
        <v>78.723963990000001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1000.030375722</v>
      </c>
      <c r="C33" s="6">
        <f xml:space="preserve"> ('octsep cfs'!$B33*31 + 'octsep cfs'!$C33*30 + 'octsep cfs'!$D33*31 + 'octsep cfs'!$E33*31 + 'octsep cfs'!$F33*28+'octsep cfs'!$G33*31)*1.983471/1000</f>
        <v>921.3064117319999</v>
      </c>
      <c r="D33" s="6">
        <f xml:space="preserve"> ('octsep cfs'!$C33*30 + 'octsep cfs'!$D33*31 + 'octsep cfs'!$E33*31 + 'octsep cfs'!$F33*28+'octsep cfs'!$G33*31)*1.983471/1000</f>
        <v>826.73848139400002</v>
      </c>
      <c r="E33" s="6">
        <f>('octsep cfs'!$D33*31 + 'octsep cfs'!$E33*31 + 'octsep cfs'!$F33*28+'octsep cfs'!$G33*31)*1.983471/1000</f>
        <v>722.48724563400003</v>
      </c>
      <c r="F33" s="6">
        <f>('octsep cfs'!$E33*31 + 'octsep cfs'!$F33*28+'octsep cfs'!$G33*31)*1.983471/1000</f>
        <v>519.63964993499997</v>
      </c>
      <c r="G33" s="6">
        <f>('octsep cfs'!$F33*28+'octsep cfs'!$G33*31)*1.983471/1000</f>
        <v>411.42147217500002</v>
      </c>
      <c r="H33" s="6">
        <f xml:space="preserve"> 'octsep cfs'!$G33*31*1.983471/1000</f>
        <v>252.52957730700001</v>
      </c>
      <c r="I33" s="6">
        <f xml:space="preserve"> ('octsep cfs'!$H33*30 + 'octsep cfs'!$I33*31 + 'octsep cfs'!$J33*30 + 'octsep cfs'!$K33*31 + 'octsep cfs'!$L33*31 + 'octsep cfs'!$M33*30)*1.983471/1000</f>
        <v>713.4664195260001</v>
      </c>
      <c r="J33" s="6">
        <f xml:space="preserve"> ('octsep cfs'!$I33*31 + 'octsep cfs'!$J33*30 + 'octsep cfs'!$K33*31 + 'octsep cfs'!$L33*31 + 'octsep cfs'!$M33*30)*1.983471/1000</f>
        <v>524.65981503599994</v>
      </c>
      <c r="K33" s="6">
        <f xml:space="preserve"> ('octsep cfs'!$J33*30 + 'octsep cfs'!$K33*31 + 'octsep cfs'!$L33*31 + 'octsep cfs'!$M33*30)*1.983471/1000</f>
        <v>341.48825165699998</v>
      </c>
      <c r="L33" s="6">
        <f xml:space="preserve"> ('octsep cfs'!$K33*31 + 'octsep cfs'!$L33*31 + 'octsep cfs'!$M33*30)*1.983471/1000</f>
        <v>223.37255360700001</v>
      </c>
      <c r="M33" s="6">
        <f xml:space="preserve"> ('octsep cfs'!$L33*31 + 'octsep cfs'!$M33*30)*1.983471/1000</f>
        <v>139.749416247</v>
      </c>
      <c r="N33" s="6">
        <f xml:space="preserve"> 'octsep cfs'!$M33*30*1.983471/1000</f>
        <v>66.763633859999999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1007.428722552</v>
      </c>
      <c r="C34" s="6">
        <f xml:space="preserve"> ('octsep cfs'!$B34*31 + 'octsep cfs'!$C34*30 + 'octsep cfs'!$D34*31 + 'octsep cfs'!$E34*31 + 'octsep cfs'!$F34*28+'octsep cfs'!$G34*31)*1.983471/1000</f>
        <v>940.66508869200004</v>
      </c>
      <c r="D34" s="6">
        <f xml:space="preserve"> ('octsep cfs'!$C34*30 + 'octsep cfs'!$D34*31 + 'octsep cfs'!$E34*31 + 'octsep cfs'!$F34*28+'octsep cfs'!$G34*31)*1.983471/1000</f>
        <v>864.42046345199992</v>
      </c>
      <c r="E34" s="6">
        <f>('octsep cfs'!$D34*31 + 'octsep cfs'!$E34*31 + 'octsep cfs'!$F34*28+'octsep cfs'!$G34*31)*1.983471/1000</f>
        <v>767.19071503199996</v>
      </c>
      <c r="F34" s="6">
        <f>('octsep cfs'!$E34*31 + 'octsep cfs'!$F34*28+'octsep cfs'!$G34*31)*1.983471/1000</f>
        <v>617.22245619299997</v>
      </c>
      <c r="G34" s="6">
        <f>('octsep cfs'!$F34*28+'octsep cfs'!$G34*31)*1.983471/1000</f>
        <v>435.09618203099996</v>
      </c>
      <c r="H34" s="6">
        <f xml:space="preserve"> 'octsep cfs'!$G34*31*1.983471/1000</f>
        <v>158.576522979</v>
      </c>
      <c r="I34" s="6">
        <f xml:space="preserve"> ('octsep cfs'!$H34*30 + 'octsep cfs'!$I34*31 + 'octsep cfs'!$J34*30 + 'octsep cfs'!$K34*31 + 'octsep cfs'!$L34*31 + 'octsep cfs'!$M34*30)*1.983471/1000</f>
        <v>822.84294435000004</v>
      </c>
      <c r="J34" s="6">
        <f xml:space="preserve"> ('octsep cfs'!$I34*31 + 'octsep cfs'!$J34*30 + 'octsep cfs'!$K34*31 + 'octsep cfs'!$L34*31 + 'octsep cfs'!$M34*30)*1.983471/1000</f>
        <v>659.08757859000002</v>
      </c>
      <c r="K34" s="6">
        <f xml:space="preserve"> ('octsep cfs'!$J34*30 + 'octsep cfs'!$K34*31 + 'octsep cfs'!$L34*31 + 'octsep cfs'!$M34*30)*1.983471/1000</f>
        <v>432.44428130400001</v>
      </c>
      <c r="L34" s="6">
        <f xml:space="preserve"> ('octsep cfs'!$K34*31 + 'octsep cfs'!$L34*31 + 'octsep cfs'!$M34*30)*1.983471/1000</f>
        <v>261.90544472400001</v>
      </c>
      <c r="M34" s="6">
        <f xml:space="preserve"> ('octsep cfs'!$L34*31 + 'octsep cfs'!$M34*30)*1.983471/1000</f>
        <v>158.36032464000002</v>
      </c>
      <c r="N34" s="6">
        <f xml:space="preserve"> 'octsep cfs'!$M34*30*1.983471/1000</f>
        <v>74.737187280000001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731.91071635500009</v>
      </c>
      <c r="C35" s="6">
        <f xml:space="preserve"> ('octsep cfs'!$B35*31 + 'octsep cfs'!$C35*30 + 'octsep cfs'!$D35*31 + 'octsep cfs'!$E35*31 + 'octsep cfs'!$F35*28+'octsep cfs'!$G35*31)*1.983471/1000</f>
        <v>657.17352907499992</v>
      </c>
      <c r="D35" s="6">
        <f xml:space="preserve"> ('octsep cfs'!$C35*30 + 'octsep cfs'!$D35*31 + 'octsep cfs'!$E35*31 + 'octsep cfs'!$F35*28+'octsep cfs'!$G35*31)*1.983471/1000</f>
        <v>584.00328388500009</v>
      </c>
      <c r="E35" s="6">
        <f>('octsep cfs'!$D35*31 + 'octsep cfs'!$E35*31 + 'octsep cfs'!$F35*28+'octsep cfs'!$G35*31)*1.983471/1000</f>
        <v>479.21651095499999</v>
      </c>
      <c r="F35" s="6">
        <f>('octsep cfs'!$E35*31 + 'octsep cfs'!$F35*28+'octsep cfs'!$G35*31)*1.983471/1000</f>
        <v>376.04031647700003</v>
      </c>
      <c r="G35" s="6">
        <f>('octsep cfs'!$F35*28+'octsep cfs'!$G35*31)*1.983471/1000</f>
        <v>229.023462486</v>
      </c>
      <c r="H35" s="6">
        <f xml:space="preserve"> 'octsep cfs'!$G35*31*1.983471/1000</f>
        <v>120.39272275800001</v>
      </c>
      <c r="I35" s="6">
        <f xml:space="preserve"> ('octsep cfs'!$H35*30 + 'octsep cfs'!$I35*31 + 'octsep cfs'!$J35*30 + 'octsep cfs'!$K35*31 + 'octsep cfs'!$L35*31 + 'octsep cfs'!$M35*30)*1.983471/1000</f>
        <v>551.11931817599998</v>
      </c>
      <c r="J35" s="6">
        <f xml:space="preserve"> ('octsep cfs'!$I35*31 + 'octsep cfs'!$J35*30 + 'octsep cfs'!$K35*31 + 'octsep cfs'!$L35*31 + 'octsep cfs'!$M35*30)*1.983471/1000</f>
        <v>407.89287726600003</v>
      </c>
      <c r="K35" s="6">
        <f xml:space="preserve"> ('octsep cfs'!$J35*30 + 'octsep cfs'!$K35*31 + 'octsep cfs'!$L35*31 + 'octsep cfs'!$M35*30)*1.983471/1000</f>
        <v>279.93717958499997</v>
      </c>
      <c r="L35" s="6">
        <f xml:space="preserve"> ('octsep cfs'!$K35*31 + 'octsep cfs'!$L35*31 + 'octsep cfs'!$M35*30)*1.983471/1000</f>
        <v>188.71734829499999</v>
      </c>
      <c r="M35" s="6">
        <f xml:space="preserve"> ('octsep cfs'!$L35*31 + 'octsep cfs'!$M35*30)*1.983471/1000</f>
        <v>119.851235175</v>
      </c>
      <c r="N35" s="6">
        <f xml:space="preserve"> 'octsep cfs'!$M35*30*1.983471/1000</f>
        <v>58.671072180000003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562.00262355300003</v>
      </c>
      <c r="C36" s="6">
        <f xml:space="preserve"> ('octsep cfs'!$B36*31 + 'octsep cfs'!$C36*30 + 'octsep cfs'!$D36*31 + 'octsep cfs'!$E36*31 + 'octsep cfs'!$F36*29 + 'octsep cfs'!$G36*31)*1.983471/1000</f>
        <v>503.33155137300002</v>
      </c>
      <c r="D36" s="6">
        <f xml:space="preserve"> ('octsep cfs'!$C36*30 + 'octsep cfs'!$D36*31 + 'octsep cfs'!$E36*31 + 'octsep cfs'!$F36*29+'octsep cfs'!$G36*31)*1.983471/1000</f>
        <v>439.13849592899999</v>
      </c>
      <c r="E36" s="6">
        <f>('octsep cfs'!$D36*31 + 'octsep cfs'!$E36*31 + 'octsep cfs'!$F36*29+'octsep cfs'!$G36*31)*1.983471/1000</f>
        <v>379.87238244899999</v>
      </c>
      <c r="F36" s="6">
        <f>('octsep cfs'!$E36*31 + 'octsep cfs'!$F36*29+'octsep cfs'!$G36*31)*1.983471/1000</f>
        <v>319.737508671</v>
      </c>
      <c r="G36" s="6">
        <f>('octsep cfs'!$F36*29+'octsep cfs'!$G36*31)*1.983471/1000</f>
        <v>254.00726320199999</v>
      </c>
      <c r="H36" s="6">
        <f xml:space="preserve"> 'octsep cfs'!$G36*31*1.983471/1000</f>
        <v>151.50544886400002</v>
      </c>
      <c r="I36" s="6">
        <f xml:space="preserve"> ('octsep cfs'!$H36*30 + 'octsep cfs'!$I36*31 + 'octsep cfs'!$J36*30 + 'octsep cfs'!$K36*31 + 'octsep cfs'!$L36*31 + 'octsep cfs'!$M36*30)*1.983471/1000</f>
        <v>664.30212384899994</v>
      </c>
      <c r="J36" s="6">
        <f xml:space="preserve"> ('octsep cfs'!$I36*31 + 'octsep cfs'!$J36*30 + 'octsep cfs'!$K36*31 + 'octsep cfs'!$L36*31 + 'octsep cfs'!$M36*30)*1.983471/1000</f>
        <v>503.81948523900002</v>
      </c>
      <c r="K36" s="6">
        <f xml:space="preserve"> ('octsep cfs'!$J36*30 + 'octsep cfs'!$K36*31 + 'octsep cfs'!$L36*31 + 'octsep cfs'!$M36*30)*1.983471/1000</f>
        <v>334.72858248900002</v>
      </c>
      <c r="L36" s="6">
        <f xml:space="preserve"> ('octsep cfs'!$K36*31 + 'octsep cfs'!$L36*31 + 'octsep cfs'!$M36*30)*1.983471/1000</f>
        <v>199.95172803900002</v>
      </c>
      <c r="M36" s="6">
        <f xml:space="preserve"> ('octsep cfs'!$L36*31 + 'octsep cfs'!$M36*30)*1.983471/1000</f>
        <v>123.891565602</v>
      </c>
      <c r="N36" s="6">
        <f xml:space="preserve"> 'octsep cfs'!$M36*30*1.983471/1000</f>
        <v>59.206609350000001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706.77815531399995</v>
      </c>
      <c r="C37" s="6">
        <f xml:space="preserve"> ('octsep cfs'!$B37*31 + 'octsep cfs'!$C37*30 + 'octsep cfs'!$D37*31 + 'octsep cfs'!$E37*31 + 'octsep cfs'!$F37*28+'octsep cfs'!$G37*31)*1.983471/1000</f>
        <v>647.57154596400005</v>
      </c>
      <c r="D37" s="6">
        <f xml:space="preserve"> ('octsep cfs'!$C37*30 + 'octsep cfs'!$D37*31 + 'octsep cfs'!$E37*31 + 'octsep cfs'!$F37*28+'octsep cfs'!$G37*31)*1.983471/1000</f>
        <v>585.83799455999997</v>
      </c>
      <c r="E37" s="6">
        <f>('octsep cfs'!$D37*31 + 'octsep cfs'!$E37*31 + 'octsep cfs'!$F37*28+'octsep cfs'!$G37*31)*1.983471/1000</f>
        <v>499.85452671000002</v>
      </c>
      <c r="F37" s="6">
        <f>('octsep cfs'!$E37*31 + 'octsep cfs'!$F37*28+'octsep cfs'!$G37*31)*1.983471/1000</f>
        <v>400.060150287</v>
      </c>
      <c r="G37" s="6">
        <f>('octsep cfs'!$F37*28+'octsep cfs'!$G37*31)*1.983471/1000</f>
        <v>320.06478138599999</v>
      </c>
      <c r="H37" s="6">
        <f xml:space="preserve"> 'octsep cfs'!$G37*31*1.983471/1000</f>
        <v>157.28528335799999</v>
      </c>
      <c r="I37" s="6">
        <f xml:space="preserve"> ('octsep cfs'!$H37*30 + 'octsep cfs'!$I37*31 + 'octsep cfs'!$J37*30 + 'octsep cfs'!$K37*31 + 'octsep cfs'!$L37*31 + 'octsep cfs'!$M37*30)*1.983471/1000</f>
        <v>684.05154459599999</v>
      </c>
      <c r="J37" s="6">
        <f xml:space="preserve"> ('octsep cfs'!$I37*31 + 'octsep cfs'!$J37*30 + 'octsep cfs'!$K37*31 + 'octsep cfs'!$L37*31 + 'octsep cfs'!$M37*30)*1.983471/1000</f>
        <v>527.67469095599995</v>
      </c>
      <c r="K37" s="6">
        <f xml:space="preserve"> ('octsep cfs'!$J37*30 + 'octsep cfs'!$K37*31 + 'octsep cfs'!$L37*31 + 'octsep cfs'!$M37*30)*1.983471/1000</f>
        <v>356.55469737299995</v>
      </c>
      <c r="L37" s="6">
        <f xml:space="preserve"> ('octsep cfs'!$K37*31 + 'octsep cfs'!$L37*31 + 'octsep cfs'!$M37*30)*1.983471/1000</f>
        <v>209.63900040300001</v>
      </c>
      <c r="M37" s="6">
        <f xml:space="preserve"> ('octsep cfs'!$L37*31 + 'octsep cfs'!$M37*30)*1.983471/1000</f>
        <v>131.488259532</v>
      </c>
      <c r="N37" s="6">
        <f xml:space="preserve"> 'octsep cfs'!$M37*30*1.983471/1000</f>
        <v>63.728923229999999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678.49584232500001</v>
      </c>
      <c r="C38" s="6">
        <f xml:space="preserve"> ('octsep cfs'!$B38*31 + 'octsep cfs'!$C38*30 + 'octsep cfs'!$D38*31 + 'octsep cfs'!$E38*31 + 'octsep cfs'!$F38*28+'octsep cfs'!$G38*31)*1.983471/1000</f>
        <v>614.76691909500005</v>
      </c>
      <c r="D38" s="6">
        <f xml:space="preserve"> ('octsep cfs'!$C38*30 + 'octsep cfs'!$D38*31 + 'octsep cfs'!$E38*31 + 'octsep cfs'!$F38*28+'octsep cfs'!$G38*31)*1.983471/1000</f>
        <v>543.87171514199997</v>
      </c>
      <c r="E38" s="6">
        <f>('octsep cfs'!$D38*31 + 'octsep cfs'!$E38*31 + 'octsep cfs'!$F38*28+'octsep cfs'!$G38*31)*1.983471/1000</f>
        <v>436.70477701199997</v>
      </c>
      <c r="F38" s="6">
        <f>('octsep cfs'!$E38*31 + 'octsep cfs'!$F38*28+'octsep cfs'!$G38*31)*1.983471/1000</f>
        <v>310.347756957</v>
      </c>
      <c r="G38" s="6">
        <f>('octsep cfs'!$F38*28+'octsep cfs'!$G38*31)*1.983471/1000</f>
        <v>204.89652124199998</v>
      </c>
      <c r="H38" s="6">
        <f xml:space="preserve"> 'octsep cfs'!$G38*31*1.983471/1000</f>
        <v>104.65189690199999</v>
      </c>
      <c r="I38" s="6">
        <f xml:space="preserve"> ('octsep cfs'!$H38*30 + 'octsep cfs'!$I38*31 + 'octsep cfs'!$J38*30 + 'octsep cfs'!$K38*31 + 'octsep cfs'!$L38*31 + 'octsep cfs'!$M38*30)*1.983471/1000</f>
        <v>633.59600929800001</v>
      </c>
      <c r="J38" s="6">
        <f xml:space="preserve"> ('octsep cfs'!$I38*31 + 'octsep cfs'!$J38*30 + 'octsep cfs'!$K38*31 + 'octsep cfs'!$L38*31 + 'octsep cfs'!$M38*30)*1.983471/1000</f>
        <v>467.16295768800001</v>
      </c>
      <c r="K38" s="6">
        <f xml:space="preserve"> ('octsep cfs'!$J38*30 + 'octsep cfs'!$K38*31 + 'octsep cfs'!$L38*31 + 'octsep cfs'!$M38*30)*1.983471/1000</f>
        <v>318.05552526299999</v>
      </c>
      <c r="L38" s="6">
        <f xml:space="preserve"> ('octsep cfs'!$K38*31 + 'octsep cfs'!$L38*31 + 'octsep cfs'!$M38*30)*1.983471/1000</f>
        <v>198.74974461299999</v>
      </c>
      <c r="M38" s="6">
        <f xml:space="preserve"> ('octsep cfs'!$L38*31 + 'octsep cfs'!$M38*30)*1.983471/1000</f>
        <v>121.828755762</v>
      </c>
      <c r="N38" s="6">
        <f xml:space="preserve"> 'octsep cfs'!$M38*30*1.983471/1000</f>
        <v>56.528923499999998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782.47137561600005</v>
      </c>
      <c r="C39" s="6">
        <f xml:space="preserve"> ('octsep cfs'!$B39*31 + 'octsep cfs'!$C39*30 + 'octsep cfs'!$D39*31 + 'octsep cfs'!$E39*31 + 'octsep cfs'!$F39*28+'octsep cfs'!$G39*31)*1.983471/1000</f>
        <v>725.94245211600003</v>
      </c>
      <c r="D39" s="6">
        <f xml:space="preserve"> ('octsep cfs'!$C39*30 + 'octsep cfs'!$D39*31 + 'octsep cfs'!$E39*31 + 'octsep cfs'!$F39*28+'octsep cfs'!$G39*31)*1.983471/1000</f>
        <v>633.83402581799999</v>
      </c>
      <c r="E39" s="6">
        <f>('octsep cfs'!$D39*31 + 'octsep cfs'!$E39*31 + 'octsep cfs'!$F39*28+'octsep cfs'!$G39*31)*1.983471/1000</f>
        <v>531.12989743799994</v>
      </c>
      <c r="F39" s="6">
        <f>('octsep cfs'!$E39*31 + 'octsep cfs'!$F39*28+'octsep cfs'!$G39*31)*1.983471/1000</f>
        <v>373.72163887799996</v>
      </c>
      <c r="G39" s="6">
        <f>('octsep cfs'!$F39*28+'octsep cfs'!$G39*31)*1.983471/1000</f>
        <v>290.34445192199996</v>
      </c>
      <c r="H39" s="6">
        <f xml:space="preserve"> 'octsep cfs'!$G39*31*1.983471/1000</f>
        <v>109.57090498199999</v>
      </c>
      <c r="I39" s="6">
        <f xml:space="preserve"> ('octsep cfs'!$H39*30 + 'octsep cfs'!$I39*31 + 'octsep cfs'!$J39*30 + 'octsep cfs'!$K39*31 + 'octsep cfs'!$L39*31 + 'octsep cfs'!$M39*30)*1.983471/1000</f>
        <v>643.52328165300003</v>
      </c>
      <c r="J39" s="6">
        <f xml:space="preserve"> ('octsep cfs'!$I39*31 + 'octsep cfs'!$J39*30 + 'octsep cfs'!$K39*31 + 'octsep cfs'!$L39*31 + 'octsep cfs'!$M39*30)*1.983471/1000</f>
        <v>487.62246105299999</v>
      </c>
      <c r="K39" s="6">
        <f xml:space="preserve"> ('octsep cfs'!$J39*30 + 'octsep cfs'!$K39*31 + 'octsep cfs'!$L39*31 + 'octsep cfs'!$M39*30)*1.983471/1000</f>
        <v>300.884616816</v>
      </c>
      <c r="L39" s="6">
        <f xml:space="preserve"> ('octsep cfs'!$K39*31 + 'octsep cfs'!$L39*31 + 'octsep cfs'!$M39*30)*1.983471/1000</f>
        <v>200.56065363600001</v>
      </c>
      <c r="M39" s="6">
        <f xml:space="preserve"> ('octsep cfs'!$L39*31 + 'octsep cfs'!$M39*30)*1.983471/1000</f>
        <v>124.13156559299999</v>
      </c>
      <c r="N39" s="6">
        <f xml:space="preserve"> 'octsep cfs'!$M39*30*1.983471/1000</f>
        <v>59.385121740000002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679.17418940699997</v>
      </c>
      <c r="C40" s="6">
        <f xml:space="preserve"> ('octsep cfs'!$B40*31 + 'octsep cfs'!$C40*30 + 'octsep cfs'!$D40*31 + 'octsep cfs'!$E40*31 + 'octsep cfs'!$F40*29 + 'octsep cfs'!$G40*31)*1.983471/1000</f>
        <v>619.78906766700004</v>
      </c>
      <c r="D40" s="6">
        <f xml:space="preserve"> ('octsep cfs'!$C40*30 + 'octsep cfs'!$D40*31 + 'octsep cfs'!$E40*31 + 'octsep cfs'!$F40*29+'octsep cfs'!$G40*31)*1.983471/1000</f>
        <v>557.44064025299997</v>
      </c>
      <c r="E40" s="6">
        <f>('octsep cfs'!$D40*31 + 'octsep cfs'!$E40*31 + 'octsep cfs'!$F40*29+'octsep cfs'!$G40*31)*1.983471/1000</f>
        <v>437.65882656299999</v>
      </c>
      <c r="F40" s="6">
        <f>('octsep cfs'!$E40*31 + 'octsep cfs'!$F40*29+'octsep cfs'!$G40*31)*1.983471/1000</f>
        <v>337.61849973599999</v>
      </c>
      <c r="G40" s="6">
        <f>('octsep cfs'!$F40*29+'octsep cfs'!$G40*31)*1.983471/1000</f>
        <v>218.63999180100001</v>
      </c>
      <c r="H40" s="6">
        <f xml:space="preserve"> 'octsep cfs'!$G40*31*1.983471/1000</f>
        <v>112.39933462799999</v>
      </c>
      <c r="I40" s="6">
        <f xml:space="preserve"> ('octsep cfs'!$H40*30 + 'octsep cfs'!$I40*31 + 'octsep cfs'!$J40*30 + 'octsep cfs'!$K40*31 + 'octsep cfs'!$L40*31 + 'octsep cfs'!$M40*30)*1.983471/1000</f>
        <v>727.07501405700009</v>
      </c>
      <c r="J40" s="6">
        <f xml:space="preserve"> ('octsep cfs'!$I40*31 + 'octsep cfs'!$J40*30 + 'octsep cfs'!$K40*31 + 'octsep cfs'!$L40*31 + 'octsep cfs'!$M40*30)*1.983471/1000</f>
        <v>582.12295337699993</v>
      </c>
      <c r="K40" s="6">
        <f xml:space="preserve"> ('octsep cfs'!$J40*30 + 'octsep cfs'!$K40*31 + 'octsep cfs'!$L40*31 + 'octsep cfs'!$M40*30)*1.983471/1000</f>
        <v>410.63403418800004</v>
      </c>
      <c r="L40" s="6">
        <f xml:space="preserve"> ('octsep cfs'!$K40*31 + 'octsep cfs'!$L40*31 + 'octsep cfs'!$M40*30)*1.983471/1000</f>
        <v>228.551396388</v>
      </c>
      <c r="M40" s="6">
        <f xml:space="preserve"> ('octsep cfs'!$L40*31 + 'octsep cfs'!$M40*30)*1.983471/1000</f>
        <v>132.20032562099999</v>
      </c>
      <c r="N40" s="6">
        <f xml:space="preserve"> 'octsep cfs'!$M40*30*1.983471/1000</f>
        <v>60.813220860000001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1247.4981350370001</v>
      </c>
      <c r="C41" s="6">
        <f xml:space="preserve"> ('octsep cfs'!$B41*31 + 'octsep cfs'!$C41*30 + 'octsep cfs'!$D41*31 + 'octsep cfs'!$E41*31 + 'octsep cfs'!$F41*28+'octsep cfs'!$G41*31)*1.983471/1000</f>
        <v>1186.6849141770001</v>
      </c>
      <c r="D41" s="6">
        <f xml:space="preserve"> ('octsep cfs'!$C41*30 + 'octsep cfs'!$D41*31 + 'octsep cfs'!$E41*31 + 'octsep cfs'!$F41*28+'octsep cfs'!$G41*31)*1.983471/1000</f>
        <v>1134.4819409280001</v>
      </c>
      <c r="E41" s="6">
        <f>('octsep cfs'!$D41*31 + 'octsep cfs'!$E41*31 + 'octsep cfs'!$F41*28+'octsep cfs'!$G41*31)*1.983471/1000</f>
        <v>1060.934836248</v>
      </c>
      <c r="F41" s="6">
        <f>('octsep cfs'!$E41*31 + 'octsep cfs'!$F41*28+'octsep cfs'!$G41*31)*1.983471/1000</f>
        <v>592.46080422900002</v>
      </c>
      <c r="G41" s="6">
        <f>('octsep cfs'!$F41*28+'octsep cfs'!$G41*31)*1.983471/1000</f>
        <v>309.37188922500002</v>
      </c>
      <c r="H41" s="6">
        <f xml:space="preserve"> 'octsep cfs'!$G41*31*1.983471/1000</f>
        <v>132.874705761</v>
      </c>
      <c r="I41" s="6">
        <f xml:space="preserve"> ('octsep cfs'!$H41*30 + 'octsep cfs'!$I41*31 + 'octsep cfs'!$J41*30 + 'octsep cfs'!$K41*31 + 'octsep cfs'!$L41*31 + 'octsep cfs'!$M41*30)*1.983471/1000</f>
        <v>622.53815847300007</v>
      </c>
      <c r="J41" s="6">
        <f xml:space="preserve"> ('octsep cfs'!$I41*31 + 'octsep cfs'!$J41*30 + 'octsep cfs'!$K41*31 + 'octsep cfs'!$L41*31 + 'octsep cfs'!$M41*30)*1.983471/1000</f>
        <v>473.36130456299998</v>
      </c>
      <c r="K41" s="6">
        <f xml:space="preserve"> ('octsep cfs'!$J41*30 + 'octsep cfs'!$K41*31 + 'octsep cfs'!$L41*31 + 'octsep cfs'!$M41*30)*1.983471/1000</f>
        <v>330.89453304599999</v>
      </c>
      <c r="L41" s="6">
        <f xml:space="preserve"> ('octsep cfs'!$K41*31 + 'octsep cfs'!$L41*31 + 'octsep cfs'!$M41*30)*1.983471/1000</f>
        <v>222.95404122600002</v>
      </c>
      <c r="M41" s="6">
        <f xml:space="preserve"> ('octsep cfs'!$L41*31 + 'octsep cfs'!$M41*30)*1.983471/1000</f>
        <v>137.85520144199998</v>
      </c>
      <c r="N41" s="6">
        <f xml:space="preserve"> 'octsep cfs'!$M41*30*1.983471/1000</f>
        <v>64.56198105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615.89353062299995</v>
      </c>
      <c r="C42" s="6">
        <f xml:space="preserve"> ('octsep cfs'!$B42*31 + 'octsep cfs'!$C42*30 + 'octsep cfs'!$D42*31 + 'octsep cfs'!$E42*31 + 'octsep cfs'!$F42*28+'octsep cfs'!$G42*31)*1.983471/1000</f>
        <v>551.33154957299996</v>
      </c>
      <c r="D42" s="6">
        <f xml:space="preserve"> ('octsep cfs'!$C42*30 + 'octsep cfs'!$D42*31 + 'octsep cfs'!$E42*31 + 'octsep cfs'!$F42*28+'octsep cfs'!$G42*31)*1.983471/1000</f>
        <v>483.69518847300003</v>
      </c>
      <c r="E42" s="6">
        <f>('octsep cfs'!$D42*31 + 'octsep cfs'!$E42*31 + 'octsep cfs'!$F42*28+'octsep cfs'!$G42*31)*1.983471/1000</f>
        <v>410.743125093</v>
      </c>
      <c r="F42" s="6">
        <f>('octsep cfs'!$E42*31 + 'octsep cfs'!$F42*28+'octsep cfs'!$G42*31)*1.983471/1000</f>
        <v>335.42081386799998</v>
      </c>
      <c r="G42" s="6">
        <f>('octsep cfs'!$F42*28+'octsep cfs'!$G42*31)*1.983471/1000</f>
        <v>223.02147923999999</v>
      </c>
      <c r="H42" s="6">
        <f xml:space="preserve"> 'octsep cfs'!$G42*31*1.983471/1000</f>
        <v>145.602639168</v>
      </c>
      <c r="I42" s="6">
        <f xml:space="preserve"> ('octsep cfs'!$H42*30 + 'octsep cfs'!$I42*31 + 'octsep cfs'!$J42*30 + 'octsep cfs'!$K42*31 + 'octsep cfs'!$L42*31 + 'octsep cfs'!$M42*30)*1.983471/1000</f>
        <v>660.28956201599999</v>
      </c>
      <c r="J42" s="6">
        <f xml:space="preserve"> ('octsep cfs'!$I42*31 + 'octsep cfs'!$J42*30 + 'octsep cfs'!$K42*31 + 'octsep cfs'!$L42*31 + 'octsep cfs'!$M42*30)*1.983471/1000</f>
        <v>445.36064445599999</v>
      </c>
      <c r="K42" s="6">
        <f xml:space="preserve"> ('octsep cfs'!$J42*30 + 'octsep cfs'!$K42*31 + 'octsep cfs'!$L42*31 + 'octsep cfs'!$M42*30)*1.983471/1000</f>
        <v>282.41850180599999</v>
      </c>
      <c r="L42" s="6">
        <f xml:space="preserve"> ('octsep cfs'!$K42*31 + 'octsep cfs'!$L42*31 + 'octsep cfs'!$M42*30)*1.983471/1000</f>
        <v>188.63999292600002</v>
      </c>
      <c r="M42" s="6">
        <f xml:space="preserve"> ('octsep cfs'!$L42*31 + 'octsep cfs'!$M42*30)*1.983471/1000</f>
        <v>115.53123533700001</v>
      </c>
      <c r="N42" s="6">
        <f xml:space="preserve"> 'octsep cfs'!$M42*30*1.983471/1000</f>
        <v>55.457849159999995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696.12493257300002</v>
      </c>
      <c r="C43" s="6">
        <f xml:space="preserve"> ('octsep cfs'!$B43*31 + 'octsep cfs'!$C43*30 + 'octsep cfs'!$D43*31 + 'octsep cfs'!$E43*31 + 'octsep cfs'!$F43*28+'octsep cfs'!$G43*31)*1.983471/1000</f>
        <v>640.667083413</v>
      </c>
      <c r="D43" s="6">
        <f xml:space="preserve"> ('octsep cfs'!$C43*30 + 'octsep cfs'!$D43*31 + 'octsep cfs'!$E43*31 + 'octsep cfs'!$F43*28+'octsep cfs'!$G43*31)*1.983471/1000</f>
        <v>582.19237486199995</v>
      </c>
      <c r="E43" s="6">
        <f>('octsep cfs'!$D43*31 + 'octsep cfs'!$E43*31 + 'octsep cfs'!$F43*28+'octsep cfs'!$G43*31)*1.983471/1000</f>
        <v>481.80890755199999</v>
      </c>
      <c r="F43" s="6">
        <f>('octsep cfs'!$E43*31 + 'octsep cfs'!$F43*28+'octsep cfs'!$G43*31)*1.983471/1000</f>
        <v>350.10246620999999</v>
      </c>
      <c r="G43" s="6">
        <f>('octsep cfs'!$F43*28+'octsep cfs'!$G43*31)*1.983471/1000</f>
        <v>228.66445423500002</v>
      </c>
      <c r="H43" s="6">
        <f xml:space="preserve"> 'octsep cfs'!$G43*31*1.983471/1000</f>
        <v>117.25685510699999</v>
      </c>
      <c r="I43" s="6">
        <f xml:space="preserve"> ('octsep cfs'!$H43*30 + 'octsep cfs'!$I43*31 + 'octsep cfs'!$J43*30 + 'octsep cfs'!$K43*31 + 'octsep cfs'!$L43*31 + 'octsep cfs'!$M43*30)*1.983471/1000</f>
        <v>619.59270403799997</v>
      </c>
      <c r="J43" s="6">
        <f xml:space="preserve"> ('octsep cfs'!$I43*31 + 'octsep cfs'!$J43*30 + 'octsep cfs'!$K43*31 + 'octsep cfs'!$L43*31 + 'octsep cfs'!$M43*30)*1.983471/1000</f>
        <v>522.83898865800006</v>
      </c>
      <c r="K43" s="6">
        <f xml:space="preserve"> ('octsep cfs'!$J43*30 + 'octsep cfs'!$K43*31 + 'octsep cfs'!$L43*31 + 'octsep cfs'!$M43*30)*1.983471/1000</f>
        <v>324.60296303400003</v>
      </c>
      <c r="L43" s="6">
        <f xml:space="preserve"> ('octsep cfs'!$K43*31 + 'octsep cfs'!$L43*31 + 'octsep cfs'!$M43*30)*1.983471/1000</f>
        <v>190.18313336400001</v>
      </c>
      <c r="M43" s="6">
        <f xml:space="preserve"> ('octsep cfs'!$L43*31 + 'octsep cfs'!$M43*30)*1.983471/1000</f>
        <v>113.631070119</v>
      </c>
      <c r="N43" s="6">
        <f xml:space="preserve"> 'octsep cfs'!$M43*30*1.983471/1000</f>
        <v>53.434708740000005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566.659813461</v>
      </c>
      <c r="C44" s="6">
        <f xml:space="preserve"> ('octsep cfs'!$B44*31 + 'octsep cfs'!$C44*30 + 'octsep cfs'!$D44*31 + 'octsep cfs'!$E44*31 + 'octsep cfs'!$F44*29 + 'octsep cfs'!$G44*31)*1.983471/1000</f>
        <v>513.22510472099998</v>
      </c>
      <c r="D44" s="6">
        <f xml:space="preserve"> ('octsep cfs'!$C44*30 + 'octsep cfs'!$D44*31 + 'octsep cfs'!$E44*31 + 'octsep cfs'!$F44*29+'octsep cfs'!$G44*31)*1.983471/1000</f>
        <v>450.01585089300005</v>
      </c>
      <c r="E44" s="6">
        <f>('octsep cfs'!$D44*31 + 'octsep cfs'!$E44*31 + 'octsep cfs'!$F44*29+'octsep cfs'!$G44*31)*1.983471/1000</f>
        <v>393.12990261300001</v>
      </c>
      <c r="F44" s="6">
        <f>('octsep cfs'!$E44*31 + 'octsep cfs'!$F44*29+'octsep cfs'!$G44*31)*1.983471/1000</f>
        <v>331.76527681499999</v>
      </c>
      <c r="G44" s="6">
        <f>('octsep cfs'!$F44*29+'octsep cfs'!$G44*31)*1.983471/1000</f>
        <v>253.79899874700001</v>
      </c>
      <c r="H44" s="6">
        <f xml:space="preserve"> 'octsep cfs'!$G44*31*1.983471/1000</f>
        <v>108.15669015900001</v>
      </c>
      <c r="I44" s="6">
        <f xml:space="preserve"> ('octsep cfs'!$H44*30 + 'octsep cfs'!$I44*31 + 'octsep cfs'!$J44*30 + 'octsep cfs'!$K44*31 + 'octsep cfs'!$L44*31 + 'octsep cfs'!$M44*30)*1.983471/1000</f>
        <v>399.028745367</v>
      </c>
      <c r="J44" s="6">
        <f xml:space="preserve"> ('octsep cfs'!$I44*31 + 'octsep cfs'!$J44*30 + 'octsep cfs'!$K44*31 + 'octsep cfs'!$L44*31 + 'octsep cfs'!$M44*30)*1.983471/1000</f>
        <v>310.72461644700002</v>
      </c>
      <c r="K44" s="6">
        <f xml:space="preserve"> ('octsep cfs'!$J44*30 + 'octsep cfs'!$K44*31 + 'octsep cfs'!$L44*31 + 'octsep cfs'!$M44*30)*1.983471/1000</f>
        <v>218.247264543</v>
      </c>
      <c r="L44" s="6">
        <f xml:space="preserve"> ('octsep cfs'!$K44*31 + 'octsep cfs'!$L44*31 + 'octsep cfs'!$M44*30)*1.983471/1000</f>
        <v>152.019167853</v>
      </c>
      <c r="M44" s="6">
        <f xml:space="preserve"> ('octsep cfs'!$L44*31 + 'octsep cfs'!$M44*30)*1.983471/1000</f>
        <v>98.955368189999987</v>
      </c>
      <c r="N44" s="6">
        <f xml:space="preserve"> 'octsep cfs'!$M44*30*1.983471/1000</f>
        <v>47.305783349999999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606.7398119579999</v>
      </c>
      <c r="C45" s="6">
        <f xml:space="preserve"> ('octsep cfs'!$B45*31 + 'octsep cfs'!$C45*30 + 'octsep cfs'!$D45*31 + 'octsep cfs'!$E45*31 + 'octsep cfs'!$F45*28+'octsep cfs'!$G45*31)*1.983471/1000</f>
        <v>559.43402860800006</v>
      </c>
      <c r="D45" s="6">
        <f xml:space="preserve"> ('octsep cfs'!$C45*30 + 'octsep cfs'!$D45*31 + 'octsep cfs'!$E45*31 + 'octsep cfs'!$F45*28+'octsep cfs'!$G45*31)*1.983471/1000</f>
        <v>508.09188177300001</v>
      </c>
      <c r="E45" s="6">
        <f>('octsep cfs'!$D45*31 + 'octsep cfs'!$E45*31 + 'octsep cfs'!$F45*28+'octsep cfs'!$G45*31)*1.983471/1000</f>
        <v>409.55304249299996</v>
      </c>
      <c r="F45" s="6">
        <f>('octsep cfs'!$E45*31 + 'octsep cfs'!$F45*28+'octsep cfs'!$G45*31)*1.983471/1000</f>
        <v>311.60329409999997</v>
      </c>
      <c r="G45" s="6">
        <f>('octsep cfs'!$F45*28+'octsep cfs'!$G45*31)*1.983471/1000</f>
        <v>188.93553010500003</v>
      </c>
      <c r="H45" s="6">
        <f xml:space="preserve"> 'octsep cfs'!$G45*31*1.983471/1000</f>
        <v>102.130905261</v>
      </c>
      <c r="I45" s="6">
        <f xml:space="preserve"> ('octsep cfs'!$H45*30 + 'octsep cfs'!$I45*31 + 'octsep cfs'!$J45*30 + 'octsep cfs'!$K45*31 + 'octsep cfs'!$L45*31 + 'octsep cfs'!$M45*30)*1.983471/1000</f>
        <v>740.62410445800003</v>
      </c>
      <c r="J45" s="6">
        <f xml:space="preserve"> ('octsep cfs'!$I45*31 + 'octsep cfs'!$J45*30 + 'octsep cfs'!$K45*31 + 'octsep cfs'!$L45*31 + 'octsep cfs'!$M45*30)*1.983471/1000</f>
        <v>581.92658974800008</v>
      </c>
      <c r="K45" s="6">
        <f xml:space="preserve"> ('octsep cfs'!$J45*30 + 'octsep cfs'!$K45*31 + 'octsep cfs'!$L45*31 + 'octsep cfs'!$M45*30)*1.983471/1000</f>
        <v>357.80428410299999</v>
      </c>
      <c r="L45" s="6">
        <f xml:space="preserve"> ('octsep cfs'!$K45*31 + 'octsep cfs'!$L45*31 + 'octsep cfs'!$M45*30)*1.983471/1000</f>
        <v>215.58941340299998</v>
      </c>
      <c r="M45" s="6">
        <f xml:space="preserve"> ('octsep cfs'!$L45*31 + 'octsep cfs'!$M45*30)*1.983471/1000</f>
        <v>126.309416751</v>
      </c>
      <c r="N45" s="6">
        <f xml:space="preserve"> 'octsep cfs'!$M45*30*1.983471/1000</f>
        <v>60.456196079999998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809.54178782400004</v>
      </c>
      <c r="C46" s="6">
        <f xml:space="preserve"> ('octsep cfs'!$B46*31 + 'octsep cfs'!$C46*30 + 'octsep cfs'!$D46*31 + 'octsep cfs'!$E46*31 + 'octsep cfs'!$F46*28+'octsep cfs'!$G46*31)*1.983471/1000</f>
        <v>749.085591744</v>
      </c>
      <c r="D46" s="6">
        <f xml:space="preserve"> ('octsep cfs'!$C46*30 + 'octsep cfs'!$D46*31 + 'octsep cfs'!$E46*31 + 'octsep cfs'!$F46*28+'octsep cfs'!$G46*31)*1.983471/1000</f>
        <v>681.63369344700004</v>
      </c>
      <c r="E46" s="6">
        <f>('octsep cfs'!$D46*31 + 'octsep cfs'!$E46*31 + 'octsep cfs'!$F46*28+'octsep cfs'!$G46*31)*1.983471/1000</f>
        <v>619.33286933699992</v>
      </c>
      <c r="F46" s="6">
        <f>('octsep cfs'!$E46*31 + 'octsep cfs'!$F46*28+'octsep cfs'!$G46*31)*1.983471/1000</f>
        <v>521.32163334300003</v>
      </c>
      <c r="G46" s="6">
        <f>('octsep cfs'!$F46*28+'octsep cfs'!$G46*31)*1.983471/1000</f>
        <v>266.639990001</v>
      </c>
      <c r="H46" s="6">
        <f xml:space="preserve"> 'octsep cfs'!$G46*31*1.983471/1000</f>
        <v>136.072061013</v>
      </c>
      <c r="I46" s="6">
        <f xml:space="preserve"> ('octsep cfs'!$H46*30 + 'octsep cfs'!$I46*31 + 'octsep cfs'!$J46*30 + 'octsep cfs'!$K46*31 + 'octsep cfs'!$L46*31 + 'octsep cfs'!$M46*30)*1.983471/1000</f>
        <v>518.79667475999997</v>
      </c>
      <c r="J46" s="6">
        <f xml:space="preserve"> ('octsep cfs'!$I46*31 + 'octsep cfs'!$J46*30 + 'octsep cfs'!$K46*31 + 'octsep cfs'!$L46*31 + 'octsep cfs'!$M46*30)*1.983471/1000</f>
        <v>420.61486026</v>
      </c>
      <c r="K46" s="6">
        <f xml:space="preserve"> ('octsep cfs'!$J46*30 + 'octsep cfs'!$K46*31 + 'octsep cfs'!$L46*31 + 'octsep cfs'!$M46*30)*1.983471/1000</f>
        <v>280.17717957600001</v>
      </c>
      <c r="L46" s="6">
        <f xml:space="preserve"> ('octsep cfs'!$K46*31 + 'octsep cfs'!$L46*31 + 'octsep cfs'!$M46*30)*1.983471/1000</f>
        <v>180.32924943600003</v>
      </c>
      <c r="M46" s="6">
        <f xml:space="preserve"> ('octsep cfs'!$L46*31 + 'octsep cfs'!$M46*30)*1.983471/1000</f>
        <v>112.32396273000001</v>
      </c>
      <c r="N46" s="6">
        <f xml:space="preserve"> 'octsep cfs'!$M46*30*1.983471/1000</f>
        <v>53.910741779999995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946.29417938999995</v>
      </c>
      <c r="C47" s="6">
        <f xml:space="preserve"> ('octsep cfs'!$B47*31 + 'octsep cfs'!$C47*30 + 'octsep cfs'!$D47*31 + 'octsep cfs'!$E47*31 + 'octsep cfs'!$F47*28+'octsep cfs'!$G47*31)*1.983471/1000</f>
        <v>892.38343760999999</v>
      </c>
      <c r="D47" s="6">
        <f xml:space="preserve"> ('octsep cfs'!$C47*30 + 'octsep cfs'!$D47*31 + 'octsep cfs'!$E47*31 + 'octsep cfs'!$F47*28+'octsep cfs'!$G47*31)*1.983471/1000</f>
        <v>834.03170426100007</v>
      </c>
      <c r="E47" s="6">
        <f>('octsep cfs'!$D47*31 + 'octsep cfs'!$E47*31 + 'octsep cfs'!$F47*28+'octsep cfs'!$G47*31)*1.983471/1000</f>
        <v>696.69617222099998</v>
      </c>
      <c r="F47" s="6">
        <f>('octsep cfs'!$E47*31 + 'octsep cfs'!$F47*28+'octsep cfs'!$G47*31)*1.983471/1000</f>
        <v>568.61749933800002</v>
      </c>
      <c r="G47" s="6">
        <f>('octsep cfs'!$F47*28+'octsep cfs'!$G47*31)*1.983471/1000</f>
        <v>312.02974036499995</v>
      </c>
      <c r="H47" s="6">
        <f xml:space="preserve"> 'octsep cfs'!$G47*31*1.983471/1000</f>
        <v>169.52131595699998</v>
      </c>
      <c r="I47" s="6">
        <f xml:space="preserve"> ('octsep cfs'!$H47*30 + 'octsep cfs'!$I47*31 + 'octsep cfs'!$J47*30 + 'octsep cfs'!$K47*31 + 'octsep cfs'!$L47*31 + 'octsep cfs'!$M47*30)*1.983471/1000</f>
        <v>930.77351881499999</v>
      </c>
      <c r="J47" s="6">
        <f xml:space="preserve"> ('octsep cfs'!$I47*31 + 'octsep cfs'!$J47*30 + 'octsep cfs'!$K47*31 + 'octsep cfs'!$L47*31 + 'octsep cfs'!$M47*30)*1.983471/1000</f>
        <v>756.961955085</v>
      </c>
      <c r="K47" s="6">
        <f xml:space="preserve"> ('octsep cfs'!$J47*30 + 'octsep cfs'!$K47*31 + 'octsep cfs'!$L47*31 + 'octsep cfs'!$M47*30)*1.983471/1000</f>
        <v>502.89518775300002</v>
      </c>
      <c r="L47" s="6">
        <f xml:space="preserve"> ('octsep cfs'!$K47*31 + 'octsep cfs'!$L47*31 + 'octsep cfs'!$M47*30)*1.983471/1000</f>
        <v>299.33155902300001</v>
      </c>
      <c r="M47" s="6">
        <f xml:space="preserve"> ('octsep cfs'!$L47*31 + 'octsep cfs'!$M47*30)*1.983471/1000</f>
        <v>170.63801013</v>
      </c>
      <c r="N47" s="6">
        <f xml:space="preserve"> 'octsep cfs'!$M47*30*1.983471/1000</f>
        <v>80.866112670000007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1301.2422652529999</v>
      </c>
      <c r="C48" s="6">
        <f xml:space="preserve"> ('octsep cfs'!$B48*31 + 'octsep cfs'!$C48*30 + 'octsep cfs'!$D48*31 + 'octsep cfs'!$E48*31 + 'octsep cfs'!$F48*29 + 'octsep cfs'!$G48*31)*1.983471/1000</f>
        <v>1220.376152583</v>
      </c>
      <c r="D48" s="6">
        <f xml:space="preserve"> ('octsep cfs'!$C48*30 + 'octsep cfs'!$D48*31 + 'octsep cfs'!$E48*31 + 'octsep cfs'!$F48*29+'octsep cfs'!$G48*31)*1.983471/1000</f>
        <v>1138.9050812579999</v>
      </c>
      <c r="E48" s="6">
        <f>('octsep cfs'!$D48*31 + 'octsep cfs'!$E48*31 + 'octsep cfs'!$F48*29+'octsep cfs'!$G48*31)*1.983471/1000</f>
        <v>1032.1546720379999</v>
      </c>
      <c r="F48" s="6">
        <f>('octsep cfs'!$E48*31 + 'octsep cfs'!$F48*29+'octsep cfs'!$G48*31)*1.983471/1000</f>
        <v>889.81087572299998</v>
      </c>
      <c r="G48" s="6">
        <f>('octsep cfs'!$F48*29+'octsep cfs'!$G48*31)*1.983471/1000</f>
        <v>649.94774422199998</v>
      </c>
      <c r="H48" s="6">
        <f xml:space="preserve"> 'octsep cfs'!$G48*31*1.983471/1000</f>
        <v>429.18345497999996</v>
      </c>
      <c r="I48" s="6">
        <f xml:space="preserve"> ('octsep cfs'!$H48*30 + 'octsep cfs'!$I48*31 + 'octsep cfs'!$J48*30 + 'octsep cfs'!$K48*31 + 'octsep cfs'!$L48*31 + 'octsep cfs'!$M48*30)*1.983471/1000</f>
        <v>872.96922346200006</v>
      </c>
      <c r="J48" s="6">
        <f xml:space="preserve"> ('octsep cfs'!$I48*31 + 'octsep cfs'!$J48*30 + 'octsep cfs'!$K48*31 + 'octsep cfs'!$L48*31 + 'octsep cfs'!$M48*30)*1.983471/1000</f>
        <v>678.86675140199998</v>
      </c>
      <c r="K48" s="6">
        <f xml:space="preserve"> ('octsep cfs'!$J48*30 + 'octsep cfs'!$K48*31 + 'octsep cfs'!$L48*31 + 'octsep cfs'!$M48*30)*1.983471/1000</f>
        <v>463.84461070499998</v>
      </c>
      <c r="L48" s="6">
        <f xml:space="preserve"> ('octsep cfs'!$K48*31 + 'octsep cfs'!$L48*31 + 'octsep cfs'!$M48*30)*1.983471/1000</f>
        <v>284.73717940500001</v>
      </c>
      <c r="M48" s="6">
        <f xml:space="preserve"> ('octsep cfs'!$L48*31 + 'octsep cfs'!$M48*30)*1.983471/1000</f>
        <v>173.7520596</v>
      </c>
      <c r="N48" s="6">
        <f xml:space="preserve"> 'octsep cfs'!$M48*30*1.983471/1000</f>
        <v>83.365286129999987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662.29683466799997</v>
      </c>
      <c r="C49" s="6">
        <f xml:space="preserve"> ('octsep cfs'!$B49*31 + 'octsep cfs'!$C49*30 + 'octsep cfs'!$D49*31 + 'octsep cfs'!$E49*31 + 'octsep cfs'!$F49*28+'octsep cfs'!$G49*31)*1.983471/1000</f>
        <v>578.93154853800002</v>
      </c>
      <c r="D49" s="6">
        <f xml:space="preserve"> ('octsep cfs'!$C49*30 + 'octsep cfs'!$D49*31 + 'octsep cfs'!$E49*31 + 'octsep cfs'!$F49*28+'octsep cfs'!$G49*31)*1.983471/1000</f>
        <v>502.13353488899998</v>
      </c>
      <c r="E49" s="6">
        <f>('octsep cfs'!$D49*31 + 'octsep cfs'!$E49*31 + 'octsep cfs'!$F49*28+'octsep cfs'!$G49*31)*1.983471/1000</f>
        <v>424.48064523899995</v>
      </c>
      <c r="F49" s="6">
        <f>('octsep cfs'!$E49*31 + 'octsep cfs'!$F49*28+'octsep cfs'!$G49*31)*1.983471/1000</f>
        <v>312.08131061099999</v>
      </c>
      <c r="G49" s="6">
        <f>('octsep cfs'!$F49*28+'octsep cfs'!$G49*31)*1.983471/1000</f>
        <v>190.21288542899998</v>
      </c>
      <c r="H49" s="6">
        <f xml:space="preserve"> 'octsep cfs'!$G49*31*1.983471/1000</f>
        <v>103.852558089</v>
      </c>
      <c r="I49" s="6">
        <f xml:space="preserve"> ('octsep cfs'!$H49*30 + 'octsep cfs'!$I49*31 + 'octsep cfs'!$J49*30 + 'octsep cfs'!$K49*31 + 'octsep cfs'!$L49*31 + 'octsep cfs'!$M49*30)*1.983471/1000</f>
        <v>493.35469224299999</v>
      </c>
      <c r="J49" s="6">
        <f xml:space="preserve"> ('octsep cfs'!$I49*31 + 'octsep cfs'!$J49*30 + 'octsep cfs'!$K49*31 + 'octsep cfs'!$L49*31 + 'octsep cfs'!$M49*30)*1.983471/1000</f>
        <v>376.48858092300003</v>
      </c>
      <c r="K49" s="6">
        <f xml:space="preserve"> ('octsep cfs'!$J49*30 + 'octsep cfs'!$K49*31 + 'octsep cfs'!$L49*31 + 'octsep cfs'!$M49*30)*1.983471/1000</f>
        <v>253.39040372100001</v>
      </c>
      <c r="L49" s="6">
        <f xml:space="preserve"> ('octsep cfs'!$K49*31 + 'octsep cfs'!$L49*31 + 'octsep cfs'!$M49*30)*1.983471/1000</f>
        <v>178.83172883099999</v>
      </c>
      <c r="M49" s="6">
        <f xml:space="preserve"> ('octsep cfs'!$L49*31 + 'octsep cfs'!$M49*30)*1.983471/1000</f>
        <v>113.962309776</v>
      </c>
      <c r="N49" s="6">
        <f xml:space="preserve"> 'octsep cfs'!$M49*30*1.983471/1000</f>
        <v>56.409915240000004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1156.988386365</v>
      </c>
      <c r="C50" s="6">
        <f xml:space="preserve"> ('octsep cfs'!$B50*31 + 'octsep cfs'!$C50*30 + 'octsep cfs'!$D50*31 + 'octsep cfs'!$E50*31 + 'octsep cfs'!$F50*28+'octsep cfs'!$G50*31)*1.983471/1000</f>
        <v>1100.5784711249999</v>
      </c>
      <c r="D50" s="6">
        <f xml:space="preserve"> ('octsep cfs'!$C50*30 + 'octsep cfs'!$D50*31 + 'octsep cfs'!$E50*31 + 'octsep cfs'!$F50*28+'octsep cfs'!$G50*31)*1.983471/1000</f>
        <v>1035.524589267</v>
      </c>
      <c r="E50" s="6">
        <f>('octsep cfs'!$D50*31 + 'octsep cfs'!$E50*31 + 'octsep cfs'!$F50*28+'octsep cfs'!$G50*31)*1.983471/1000</f>
        <v>836.60228267700006</v>
      </c>
      <c r="F50" s="6">
        <f>('octsep cfs'!$E50*31 + 'octsep cfs'!$F50*28+'octsep cfs'!$G50*31)*1.983471/1000</f>
        <v>617.39898511199999</v>
      </c>
      <c r="G50" s="6">
        <f>('octsep cfs'!$F50*28+'octsep cfs'!$G50*31)*1.983471/1000</f>
        <v>347.09949111599997</v>
      </c>
      <c r="H50" s="6">
        <f xml:space="preserve"> 'octsep cfs'!$G50*31*1.983471/1000</f>
        <v>210.53354582399999</v>
      </c>
      <c r="I50" s="6">
        <f xml:space="preserve"> ('octsep cfs'!$H50*30 + 'octsep cfs'!$I50*31 + 'octsep cfs'!$J50*30 + 'octsep cfs'!$K50*31 + 'octsep cfs'!$L50*31 + 'octsep cfs'!$M50*30)*1.983471/1000</f>
        <v>927.00690738600008</v>
      </c>
      <c r="J50" s="6">
        <f xml:space="preserve"> ('octsep cfs'!$I50*31 + 'octsep cfs'!$J50*30 + 'octsep cfs'!$K50*31 + 'octsep cfs'!$L50*31 + 'octsep cfs'!$M50*30)*1.983471/1000</f>
        <v>720.28955976600002</v>
      </c>
      <c r="K50" s="6">
        <f xml:space="preserve"> ('octsep cfs'!$J50*30 + 'octsep cfs'!$K50*31 + 'octsep cfs'!$L50*31 + 'octsep cfs'!$M50*30)*1.983471/1000</f>
        <v>504.34510505399999</v>
      </c>
      <c r="L50" s="6">
        <f xml:space="preserve"> ('octsep cfs'!$K50*31 + 'octsep cfs'!$L50*31 + 'octsep cfs'!$M50*30)*1.983471/1000</f>
        <v>276.32527889400001</v>
      </c>
      <c r="M50" s="6">
        <f xml:space="preserve"> ('octsep cfs'!$L50*31 + 'octsep cfs'!$M50*30)*1.983471/1000</f>
        <v>158.08462217100001</v>
      </c>
      <c r="N50" s="6">
        <f xml:space="preserve"> 'octsep cfs'!$M50*30*1.983471/1000</f>
        <v>73.785121199999992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748.26443474999996</v>
      </c>
      <c r="C51" s="6">
        <f xml:space="preserve"> ('octsep cfs'!$B51*31 + 'octsep cfs'!$C51*30 + 'octsep cfs'!$D51*31 + 'octsep cfs'!$E51*31 + 'octsep cfs'!$F51*28+'octsep cfs'!$G51*31)*1.983471/1000</f>
        <v>674.47931354999992</v>
      </c>
      <c r="D51" s="6">
        <f xml:space="preserve"> ('octsep cfs'!$C51*30 + 'octsep cfs'!$D51*31 + 'octsep cfs'!$E51*31 + 'octsep cfs'!$F51*28+'octsep cfs'!$G51*31)*1.983471/1000</f>
        <v>600.14080394100006</v>
      </c>
      <c r="E51" s="6">
        <f>('octsep cfs'!$D51*31 + 'octsep cfs'!$E51*31 + 'octsep cfs'!$F51*28+'octsep cfs'!$G51*31)*1.983471/1000</f>
        <v>529.15237685099999</v>
      </c>
      <c r="F51" s="6">
        <f>('octsep cfs'!$E51*31 + 'octsep cfs'!$F51*28+'octsep cfs'!$G51*31)*1.983471/1000</f>
        <v>426.95998398899997</v>
      </c>
      <c r="G51" s="6">
        <f>('octsep cfs'!$F51*28+'octsep cfs'!$G51*31)*1.983471/1000</f>
        <v>304.47668279699997</v>
      </c>
      <c r="H51" s="6">
        <f xml:space="preserve"> 'octsep cfs'!$G51*31*1.983471/1000</f>
        <v>172.96462161299999</v>
      </c>
      <c r="I51" s="6">
        <f xml:space="preserve"> ('octsep cfs'!$H51*30 + 'octsep cfs'!$I51*31 + 'octsep cfs'!$J51*30 + 'octsep cfs'!$K51*31 + 'octsep cfs'!$L51*31 + 'octsep cfs'!$M51*30)*1.983471/1000</f>
        <v>894.17649539399997</v>
      </c>
      <c r="J51" s="6">
        <f xml:space="preserve"> ('octsep cfs'!$I51*31 + 'octsep cfs'!$J51*30 + 'octsep cfs'!$K51*31 + 'octsep cfs'!$L51*31 + 'octsep cfs'!$M51*30)*1.983471/1000</f>
        <v>758.09055008400003</v>
      </c>
      <c r="K51" s="6">
        <f xml:space="preserve"> ('octsep cfs'!$J51*30 + 'octsep cfs'!$K51*31 + 'octsep cfs'!$L51*31 + 'octsep cfs'!$M51*30)*1.983471/1000</f>
        <v>518.65783178999993</v>
      </c>
      <c r="L51" s="6">
        <f xml:space="preserve"> ('octsep cfs'!$K51*31 + 'octsep cfs'!$L51*31 + 'octsep cfs'!$M51*30)*1.983471/1000</f>
        <v>290.51899737000002</v>
      </c>
      <c r="M51" s="6">
        <f xml:space="preserve"> ('octsep cfs'!$L51*31 + 'octsep cfs'!$M51*30)*1.983471/1000</f>
        <v>164.653878123</v>
      </c>
      <c r="N51" s="6">
        <f xml:space="preserve"> 'octsep cfs'!$M51*30*1.983471/1000</f>
        <v>75.927269879999997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863.31963704700001</v>
      </c>
      <c r="C52" s="6">
        <f xml:space="preserve"> ('octsep cfs'!$B52*31 + 'octsep cfs'!$C52*30 + 'octsep cfs'!$D52*31 + 'octsep cfs'!$E52*31 + 'octsep cfs'!$F52*29 + 'octsep cfs'!$G52*31)*1.983471/1000</f>
        <v>787.39236716699997</v>
      </c>
      <c r="D52" s="6">
        <f xml:space="preserve"> ('octsep cfs'!$C52*30 + 'octsep cfs'!$D52*31 + 'octsep cfs'!$E52*31 + 'octsep cfs'!$F52*29+'octsep cfs'!$G52*31)*1.983471/1000</f>
        <v>705.49088263500005</v>
      </c>
      <c r="E52" s="6">
        <f>('octsep cfs'!$D52*31 + 'octsep cfs'!$E52*31 + 'octsep cfs'!$F52*29+'octsep cfs'!$G52*31)*1.983471/1000</f>
        <v>604.03634098500004</v>
      </c>
      <c r="F52" s="6">
        <f>('octsep cfs'!$E52*31 + 'octsep cfs'!$F52*29+'octsep cfs'!$G52*31)*1.983471/1000</f>
        <v>420.80329000500001</v>
      </c>
      <c r="G52" s="6">
        <f>('octsep cfs'!$F52*29+'octsep cfs'!$G52*31)*1.983471/1000</f>
        <v>244.825775943</v>
      </c>
      <c r="H52" s="6">
        <f xml:space="preserve"> 'octsep cfs'!$G52*31*1.983471/1000</f>
        <v>122.421813591</v>
      </c>
      <c r="I52" s="6">
        <f xml:space="preserve"> ('octsep cfs'!$H52*30 + 'octsep cfs'!$I52*31 + 'octsep cfs'!$J52*30 + 'octsep cfs'!$K52*31 + 'octsep cfs'!$L52*31 + 'octsep cfs'!$M52*30)*1.983471/1000</f>
        <v>734.27699725799994</v>
      </c>
      <c r="J52" s="6">
        <f xml:space="preserve"> ('octsep cfs'!$I52*31 + 'octsep cfs'!$J52*30 + 'octsep cfs'!$K52*31 + 'octsep cfs'!$L52*31 + 'octsep cfs'!$M52*30)*1.983471/1000</f>
        <v>596.82245695799998</v>
      </c>
      <c r="K52" s="6">
        <f xml:space="preserve"> ('octsep cfs'!$J52*30 + 'octsep cfs'!$K52*31 + 'octsep cfs'!$L52*31 + 'octsep cfs'!$M52*30)*1.983471/1000</f>
        <v>397.35667931400002</v>
      </c>
      <c r="L52" s="6">
        <f xml:space="preserve"> ('octsep cfs'!$K52*31 + 'octsep cfs'!$L52*31 + 'octsep cfs'!$M52*30)*1.983471/1000</f>
        <v>260.378172054</v>
      </c>
      <c r="M52" s="6">
        <f xml:space="preserve"> ('octsep cfs'!$L52*31 + 'octsep cfs'!$M52*30)*1.983471/1000</f>
        <v>164.580489696</v>
      </c>
      <c r="N52" s="6">
        <f xml:space="preserve"> 'octsep cfs'!$M52*30*1.983471/1000</f>
        <v>72.595038599999995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445.49353701299998</v>
      </c>
      <c r="C53" s="6">
        <f xml:space="preserve"> ('octsep cfs'!$B53*31 + 'octsep cfs'!$C53*30 + 'octsep cfs'!$D53*31 + 'octsep cfs'!$E53*31 + 'octsep cfs'!$F53*28+'octsep cfs'!$G53*31)*1.983471/1000</f>
        <v>372.89849841300003</v>
      </c>
      <c r="D53" s="6">
        <f xml:space="preserve"> ('octsep cfs'!$C53*30 + 'octsep cfs'!$D53*31 + 'octsep cfs'!$E53*31 + 'octsep cfs'!$F53*28+'octsep cfs'!$G53*31)*1.983471/1000</f>
        <v>302.49519526800003</v>
      </c>
      <c r="E53" s="6">
        <f>('octsep cfs'!$D53*31 + 'octsep cfs'!$E53*31 + 'octsep cfs'!$F53*28+'octsep cfs'!$G53*31)*1.983471/1000</f>
        <v>238.349743128</v>
      </c>
      <c r="F53" s="6">
        <f>('octsep cfs'!$E53*31 + 'octsep cfs'!$F53*28+'octsep cfs'!$G53*31)*1.983471/1000</f>
        <v>177.968918946</v>
      </c>
      <c r="G53" s="6">
        <f>('octsep cfs'!$F53*28+'octsep cfs'!$G53*31)*1.983471/1000</f>
        <v>119.30974759199999</v>
      </c>
      <c r="H53" s="6">
        <f xml:space="preserve"> 'octsep cfs'!$G53*31*1.983471/1000</f>
        <v>67.882311504</v>
      </c>
      <c r="I53" s="6">
        <f xml:space="preserve"> ('octsep cfs'!$H53*30 + 'octsep cfs'!$I53*31 + 'octsep cfs'!$J53*30 + 'octsep cfs'!$K53*31 + 'octsep cfs'!$L53*31 + 'octsep cfs'!$M53*30)*1.983471/1000</f>
        <v>412.30610024100002</v>
      </c>
      <c r="J53" s="6">
        <f xml:space="preserve"> ('octsep cfs'!$I53*31 + 'octsep cfs'!$J53*30 + 'octsep cfs'!$K53*31 + 'octsep cfs'!$L53*31 + 'octsep cfs'!$M53*30)*1.983471/1000</f>
        <v>330.011888451</v>
      </c>
      <c r="K53" s="6">
        <f xml:space="preserve"> ('octsep cfs'!$J53*30 + 'octsep cfs'!$K53*31 + 'octsep cfs'!$L53*31 + 'octsep cfs'!$M53*30)*1.983471/1000</f>
        <v>227.26610718000001</v>
      </c>
      <c r="L53" s="6">
        <f xml:space="preserve"> ('octsep cfs'!$K53*31 + 'octsep cfs'!$L53*31 + 'octsep cfs'!$M53*30)*1.983471/1000</f>
        <v>150.98181252000001</v>
      </c>
      <c r="M53" s="6">
        <f xml:space="preserve"> ('octsep cfs'!$L53*31 + 'octsep cfs'!$M53*30)*1.983471/1000</f>
        <v>98.225450862000002</v>
      </c>
      <c r="N53" s="6">
        <f xml:space="preserve"> 'octsep cfs'!$M53*30*1.983471/1000</f>
        <v>50.757022890000002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888.28955346600003</v>
      </c>
      <c r="C54" s="6">
        <f xml:space="preserve"> ('octsep cfs'!$B54*31 + 'octsep cfs'!$C54*30 + 'octsep cfs'!$D54*31 + 'octsep cfs'!$E54*31 + 'octsep cfs'!$F54*28+'octsep cfs'!$G54*31)*1.983471/1000</f>
        <v>837.532530576</v>
      </c>
      <c r="D54" s="6">
        <f xml:space="preserve"> ('octsep cfs'!$C54*30 + 'octsep cfs'!$D54*31 + 'octsep cfs'!$E54*31 + 'octsep cfs'!$F54*28+'octsep cfs'!$G54*31)*1.983471/1000</f>
        <v>782.87005328700002</v>
      </c>
      <c r="E54" s="6">
        <f>('octsep cfs'!$D54*31 + 'octsep cfs'!$E54*31 + 'octsep cfs'!$F54*28+'octsep cfs'!$G54*31)*1.983471/1000</f>
        <v>651.90146315699997</v>
      </c>
      <c r="F54" s="6">
        <f>('octsep cfs'!$E54*31 + 'octsep cfs'!$F54*28+'octsep cfs'!$G54*31)*1.983471/1000</f>
        <v>403.98345592500004</v>
      </c>
      <c r="G54" s="6">
        <f>('octsep cfs'!$F54*28+'octsep cfs'!$G54*31)*1.983471/1000</f>
        <v>257.45850274200001</v>
      </c>
      <c r="H54" s="6">
        <f xml:space="preserve"> 'octsep cfs'!$G54*31*1.983471/1000</f>
        <v>122.11437558599999</v>
      </c>
      <c r="I54" s="6">
        <f xml:space="preserve"> ('octsep cfs'!$H54*30 + 'octsep cfs'!$I54*31 + 'octsep cfs'!$J54*30 + 'octsep cfs'!$K54*31 + 'octsep cfs'!$L54*31 + 'octsep cfs'!$M54*30)*1.983471/1000</f>
        <v>513.79634436900005</v>
      </c>
      <c r="J54" s="6">
        <f xml:space="preserve"> ('octsep cfs'!$I54*31 + 'octsep cfs'!$J54*30 + 'octsep cfs'!$K54*31 + 'octsep cfs'!$L54*31 + 'octsep cfs'!$M54*30)*1.983471/1000</f>
        <v>400.14345606900002</v>
      </c>
      <c r="K54" s="6">
        <f xml:space="preserve"> ('octsep cfs'!$J54*30 + 'octsep cfs'!$K54*31 + 'octsep cfs'!$L54*31 + 'octsep cfs'!$M54*30)*1.983471/1000</f>
        <v>284.669741391</v>
      </c>
      <c r="L54" s="6">
        <f xml:space="preserve"> ('octsep cfs'!$K54*31 + 'octsep cfs'!$L54*31 + 'octsep cfs'!$M54*30)*1.983471/1000</f>
        <v>194.520984441</v>
      </c>
      <c r="M54" s="6">
        <f xml:space="preserve"> ('octsep cfs'!$L54*31 + 'octsep cfs'!$M54*30)*1.983471/1000</f>
        <v>122.45751606900001</v>
      </c>
      <c r="N54" s="6">
        <f xml:space="preserve"> 'octsep cfs'!$M54*30*1.983471/1000</f>
        <v>61.646278680000002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580.135515435</v>
      </c>
      <c r="C55" s="6">
        <f xml:space="preserve"> ('octsep cfs'!$B55*31 + 'octsep cfs'!$C55*30 + 'octsep cfs'!$D55*31 + 'octsep cfs'!$E55*31 + 'octsep cfs'!$F55*28+'octsep cfs'!$G55*31)*1.983471/1000</f>
        <v>518.48923675499998</v>
      </c>
      <c r="D55" s="6">
        <f xml:space="preserve"> ('octsep cfs'!$C55*30 + 'octsep cfs'!$D55*31 + 'octsep cfs'!$E55*31 + 'octsep cfs'!$F55*28+'octsep cfs'!$G55*31)*1.983471/1000</f>
        <v>465.79436269799999</v>
      </c>
      <c r="E55" s="6">
        <f>('octsep cfs'!$D55*31 + 'octsep cfs'!$E55*31 + 'octsep cfs'!$F55*28+'octsep cfs'!$G55*31)*1.983471/1000</f>
        <v>410.93155483799995</v>
      </c>
      <c r="F55" s="6">
        <f>('octsep cfs'!$E55*31 + 'octsep cfs'!$F55*28+'octsep cfs'!$G55*31)*1.983471/1000</f>
        <v>334.74841719900002</v>
      </c>
      <c r="G55" s="6">
        <f>('octsep cfs'!$F55*28+'octsep cfs'!$G55*31)*1.983471/1000</f>
        <v>233.29387554899998</v>
      </c>
      <c r="H55" s="6">
        <f xml:space="preserve"> 'octsep cfs'!$G55*31*1.983471/1000</f>
        <v>137.54776343699999</v>
      </c>
      <c r="I55" s="6">
        <f xml:space="preserve"> ('octsep cfs'!$H55*30 + 'octsep cfs'!$I55*31 + 'octsep cfs'!$J55*30 + 'octsep cfs'!$K55*31 + 'octsep cfs'!$L55*31 + 'octsep cfs'!$M55*30)*1.983471/1000</f>
        <v>568.30014397800005</v>
      </c>
      <c r="J55" s="6">
        <f xml:space="preserve"> ('octsep cfs'!$I55*31 + 'octsep cfs'!$J55*30 + 'octsep cfs'!$K55*31 + 'octsep cfs'!$L55*31 + 'octsep cfs'!$M55*30)*1.983471/1000</f>
        <v>437.98609927799998</v>
      </c>
      <c r="K55" s="6">
        <f xml:space="preserve"> ('octsep cfs'!$J55*30 + 'octsep cfs'!$K55*31 + 'octsep cfs'!$L55*31 + 'octsep cfs'!$M55*30)*1.983471/1000</f>
        <v>261.57817200900001</v>
      </c>
      <c r="L55" s="6">
        <f xml:space="preserve"> ('octsep cfs'!$K55*31 + 'octsep cfs'!$L55*31 + 'octsep cfs'!$M55*30)*1.983471/1000</f>
        <v>176.36825784899997</v>
      </c>
      <c r="M55" s="6">
        <f xml:space="preserve"> ('octsep cfs'!$L55*31 + 'octsep cfs'!$M55*30)*1.983471/1000</f>
        <v>111.19140078899999</v>
      </c>
      <c r="N55" s="6">
        <f xml:space="preserve"> 'octsep cfs'!$M55*30*1.983471/1000</f>
        <v>52.839667439999999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731.36327835899999</v>
      </c>
      <c r="C56" s="6">
        <f xml:space="preserve"> ('octsep cfs'!$B56*31 + 'octsep cfs'!$C56*30 + 'octsep cfs'!$D56*31 + 'octsep cfs'!$E56*31 + 'octsep cfs'!$F56*29 + 'octsep cfs'!$G56*31)*1.983471/1000</f>
        <v>678.52361091900002</v>
      </c>
      <c r="D56" s="6">
        <f xml:space="preserve"> ('octsep cfs'!$C56*30 + 'octsep cfs'!$D56*31 + 'octsep cfs'!$E56*31 + 'octsep cfs'!$F56*29+'octsep cfs'!$G56*31)*1.983471/1000</f>
        <v>613.71567946500011</v>
      </c>
      <c r="E56" s="6">
        <f>('octsep cfs'!$D56*31 + 'octsep cfs'!$E56*31 + 'octsep cfs'!$F56*29+'octsep cfs'!$G56*31)*1.983471/1000</f>
        <v>526.60163314499994</v>
      </c>
      <c r="F56" s="6">
        <f>('octsep cfs'!$E56*31 + 'octsep cfs'!$F56*29+'octsep cfs'!$G56*31)*1.983471/1000</f>
        <v>421.88824864200001</v>
      </c>
      <c r="G56" s="6">
        <f>('octsep cfs'!$F56*29+'octsep cfs'!$G56*31)*1.983471/1000</f>
        <v>231.276685542</v>
      </c>
      <c r="H56" s="6">
        <f xml:space="preserve"> 'octsep cfs'!$G56*31*1.983471/1000</f>
        <v>123.71305321200001</v>
      </c>
      <c r="I56" s="6">
        <f xml:space="preserve"> ('octsep cfs'!$H56*30 + 'octsep cfs'!$I56*31 + 'octsep cfs'!$J56*30 + 'octsep cfs'!$K56*31 + 'octsep cfs'!$L56*31 + 'octsep cfs'!$M56*30)*1.983471/1000</f>
        <v>508.29022887299999</v>
      </c>
      <c r="J56" s="6">
        <f xml:space="preserve"> ('octsep cfs'!$I56*31 + 'octsep cfs'!$J56*30 + 'octsep cfs'!$K56*31 + 'octsep cfs'!$L56*31 + 'octsep cfs'!$M56*30)*1.983471/1000</f>
        <v>371.19271335299999</v>
      </c>
      <c r="K56" s="6">
        <f xml:space="preserve"> ('octsep cfs'!$J56*30 + 'octsep cfs'!$K56*31 + 'octsep cfs'!$L56*31 + 'octsep cfs'!$M56*30)*1.983471/1000</f>
        <v>254.243296251</v>
      </c>
      <c r="L56" s="6">
        <f xml:space="preserve"> ('octsep cfs'!$K56*31 + 'octsep cfs'!$L56*31 + 'octsep cfs'!$M56*30)*1.983471/1000</f>
        <v>171.47305142100001</v>
      </c>
      <c r="M56" s="6">
        <f xml:space="preserve"> ('octsep cfs'!$L56*31 + 'octsep cfs'!$M56*30)*1.983471/1000</f>
        <v>107.095533174</v>
      </c>
      <c r="N56" s="6">
        <f xml:space="preserve"> 'octsep cfs'!$M56*30*1.983471/1000</f>
        <v>52.12561788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567.64559854799995</v>
      </c>
      <c r="C57" s="6">
        <f xml:space="preserve"> ('octsep cfs'!$B57*31 + 'octsep cfs'!$C57*30 + 'octsep cfs'!$D57*31 + 'octsep cfs'!$E57*31 + 'octsep cfs'!$F57*28+'octsep cfs'!$G57*31)*1.983471/1000</f>
        <v>515.51998066800002</v>
      </c>
      <c r="D57" s="6">
        <f xml:space="preserve"> ('octsep cfs'!$C57*30 + 'octsep cfs'!$D57*31 + 'octsep cfs'!$E57*31 + 'octsep cfs'!$F57*28+'octsep cfs'!$G57*31)*1.983471/1000</f>
        <v>458.70543734399996</v>
      </c>
      <c r="E57" s="6">
        <f>('octsep cfs'!$D57*31 + 'octsep cfs'!$E57*31 + 'octsep cfs'!$F57*28+'octsep cfs'!$G57*31)*1.983471/1000</f>
        <v>391.76329109400001</v>
      </c>
      <c r="F57" s="6">
        <f>('octsep cfs'!$E57*31 + 'octsep cfs'!$F57*28+'octsep cfs'!$G57*31)*1.983471/1000</f>
        <v>276.53552681999997</v>
      </c>
      <c r="G57" s="6">
        <f>('octsep cfs'!$F57*28+'octsep cfs'!$G57*31)*1.983471/1000</f>
        <v>201.27470319599999</v>
      </c>
      <c r="H57" s="6">
        <f xml:space="preserve"> 'octsep cfs'!$G57*31*1.983471/1000</f>
        <v>92.477351904000002</v>
      </c>
      <c r="I57" s="6">
        <f xml:space="preserve"> ('octsep cfs'!$H57*30 + 'octsep cfs'!$I57*31 + 'octsep cfs'!$J57*30 + 'octsep cfs'!$K57*31 + 'octsep cfs'!$L57*31 + 'octsep cfs'!$M57*30)*1.983471/1000</f>
        <v>446.86609894499998</v>
      </c>
      <c r="J57" s="6">
        <f xml:space="preserve"> ('octsep cfs'!$I57*31 + 'octsep cfs'!$J57*30 + 'octsep cfs'!$K57*31 + 'octsep cfs'!$L57*31 + 'octsep cfs'!$M57*30)*1.983471/1000</f>
        <v>351.71899507500001</v>
      </c>
      <c r="K57" s="6">
        <f xml:space="preserve"> ('octsep cfs'!$J57*30 + 'octsep cfs'!$K57*31 + 'octsep cfs'!$L57*31 + 'octsep cfs'!$M57*30)*1.983471/1000</f>
        <v>251.80164345</v>
      </c>
      <c r="L57" s="6">
        <f xml:space="preserve"> ('octsep cfs'!$K57*31 + 'octsep cfs'!$L57*31 + 'octsep cfs'!$M57*30)*1.983471/1000</f>
        <v>162.78346497000001</v>
      </c>
      <c r="M57" s="6">
        <f xml:space="preserve"> ('octsep cfs'!$L57*31 + 'octsep cfs'!$M57*30)*1.983471/1000</f>
        <v>99.328260737999997</v>
      </c>
      <c r="N57" s="6">
        <f xml:space="preserve"> 'octsep cfs'!$M57*30*1.983471/1000</f>
        <v>47.186775090000005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1028.227399458</v>
      </c>
      <c r="C58" s="6">
        <f xml:space="preserve"> ('octsep cfs'!$B58*31 + 'octsep cfs'!$C58*30 + 'octsep cfs'!$D58*31 + 'octsep cfs'!$E58*31 + 'octsep cfs'!$F58*28+'octsep cfs'!$G58*31)*1.983471/1000</f>
        <v>981.04062436799995</v>
      </c>
      <c r="D58" s="6">
        <f xml:space="preserve"> ('octsep cfs'!$C58*30 + 'octsep cfs'!$D58*31 + 'octsep cfs'!$E58*31 + 'octsep cfs'!$F58*28+'octsep cfs'!$G58*31)*1.983471/1000</f>
        <v>926.50112228099999</v>
      </c>
      <c r="E58" s="6">
        <f>('octsep cfs'!$D58*31 + 'octsep cfs'!$E58*31 + 'octsep cfs'!$F58*28+'octsep cfs'!$G58*31)*1.983471/1000</f>
        <v>821.23831631100006</v>
      </c>
      <c r="F58" s="6">
        <f>('octsep cfs'!$E58*31 + 'octsep cfs'!$F58*28+'octsep cfs'!$G58*31)*1.983471/1000</f>
        <v>536.735186484</v>
      </c>
      <c r="G58" s="6">
        <f>('octsep cfs'!$F58*28+'octsep cfs'!$G58*31)*1.983471/1000</f>
        <v>399.98676185999994</v>
      </c>
      <c r="H58" s="6">
        <f xml:space="preserve"> 'octsep cfs'!$G58*31*1.983471/1000</f>
        <v>159.62181219599998</v>
      </c>
      <c r="I58" s="6">
        <f xml:space="preserve"> ('octsep cfs'!$H58*30 + 'octsep cfs'!$I58*31 + 'octsep cfs'!$J58*30 + 'octsep cfs'!$K58*31 + 'octsep cfs'!$L58*31 + 'octsep cfs'!$M58*30)*1.983471/1000</f>
        <v>759.399640944</v>
      </c>
      <c r="J58" s="6">
        <f xml:space="preserve"> ('octsep cfs'!$I58*31 + 'octsep cfs'!$J58*30 + 'octsep cfs'!$K58*31 + 'octsep cfs'!$L58*31 + 'octsep cfs'!$M58*30)*1.983471/1000</f>
        <v>596.17981235400009</v>
      </c>
      <c r="K58" s="6">
        <f xml:space="preserve"> ('octsep cfs'!$J58*30 + 'octsep cfs'!$K58*31 + 'octsep cfs'!$L58*31 + 'octsep cfs'!$M58*30)*1.983471/1000</f>
        <v>397.57486112399999</v>
      </c>
      <c r="L58" s="6">
        <f xml:space="preserve"> ('octsep cfs'!$K58*31 + 'octsep cfs'!$L58*31 + 'octsep cfs'!$M58*30)*1.983471/1000</f>
        <v>245.422800714</v>
      </c>
      <c r="M58" s="6">
        <f xml:space="preserve"> ('octsep cfs'!$L58*31 + 'octsep cfs'!$M58*30)*1.983471/1000</f>
        <v>145.81288709400002</v>
      </c>
      <c r="N58" s="6">
        <f xml:space="preserve"> 'octsep cfs'!$M58*30*1.983471/1000</f>
        <v>71.166939479999996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963.19533578099993</v>
      </c>
      <c r="C59" s="6">
        <f xml:space="preserve"> ('octsep cfs'!$B59*31 + 'octsep cfs'!$C59*30 + 'octsep cfs'!$D59*31 + 'octsep cfs'!$E59*31 + 'octsep cfs'!$F59*28+'octsep cfs'!$G59*31)*1.983471/1000</f>
        <v>892.02839630100004</v>
      </c>
      <c r="D59" s="6">
        <f xml:space="preserve"> ('octsep cfs'!$C59*30 + 'octsep cfs'!$D59*31 + 'octsep cfs'!$E59*31 + 'octsep cfs'!$F59*28+'octsep cfs'!$G59*31)*1.983471/1000</f>
        <v>814.30806863700002</v>
      </c>
      <c r="E59" s="6">
        <f>('octsep cfs'!$D59*31 + 'octsep cfs'!$E59*31 + 'octsep cfs'!$F59*28+'octsep cfs'!$G59*31)*1.983471/1000</f>
        <v>732.96592292699995</v>
      </c>
      <c r="F59" s="6">
        <f>('octsep cfs'!$E59*31 + 'octsep cfs'!$F59*28+'octsep cfs'!$G59*31)*1.983471/1000</f>
        <v>553.79105361299992</v>
      </c>
      <c r="G59" s="6">
        <f>('octsep cfs'!$F59*28+'octsep cfs'!$G59*31)*1.983471/1000</f>
        <v>409.29519126299999</v>
      </c>
      <c r="H59" s="6">
        <f xml:space="preserve"> 'octsep cfs'!$G59*31*1.983471/1000</f>
        <v>208.750405395</v>
      </c>
      <c r="I59" s="6">
        <f xml:space="preserve"> ('octsep cfs'!$H59*30 + 'octsep cfs'!$I59*31 + 'octsep cfs'!$J59*30 + 'octsep cfs'!$K59*31 + 'octsep cfs'!$L59*31 + 'octsep cfs'!$M59*30)*1.983471/1000</f>
        <v>861.67533958799993</v>
      </c>
      <c r="J59" s="6">
        <f xml:space="preserve"> ('octsep cfs'!$I59*31 + 'octsep cfs'!$J59*30 + 'octsep cfs'!$K59*31 + 'octsep cfs'!$L59*31 + 'octsep cfs'!$M59*30)*1.983471/1000</f>
        <v>681.08030503800001</v>
      </c>
      <c r="K59" s="6">
        <f xml:space="preserve"> ('octsep cfs'!$J59*30 + 'octsep cfs'!$K59*31 + 'octsep cfs'!$L59*31 + 'octsep cfs'!$M59*30)*1.983471/1000</f>
        <v>459.41750343299998</v>
      </c>
      <c r="L59" s="6">
        <f xml:space="preserve"> ('octsep cfs'!$K59*31 + 'octsep cfs'!$L59*31 + 'octsep cfs'!$M59*30)*1.983471/1000</f>
        <v>290.24726184299999</v>
      </c>
      <c r="M59" s="6">
        <f xml:space="preserve"> ('octsep cfs'!$L59*31 + 'octsep cfs'!$M59*30)*1.983471/1000</f>
        <v>169.60858868099999</v>
      </c>
      <c r="N59" s="6">
        <f xml:space="preserve"> 'octsep cfs'!$M59*30*1.983471/1000</f>
        <v>76.700823569999997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1063.594670859</v>
      </c>
      <c r="C60" s="6">
        <f xml:space="preserve"> ('octsep cfs'!$B60*31 + 'octsep cfs'!$C60*30 + 'octsep cfs'!$D60*31 + 'octsep cfs'!$E60*31 + 'octsep cfs'!$F60*29 + 'octsep cfs'!$G60*31)*1.983471/1000</f>
        <v>986.89384728899995</v>
      </c>
      <c r="D60" s="6">
        <f xml:space="preserve"> ('octsep cfs'!$C60*30 + 'octsep cfs'!$D60*31 + 'octsep cfs'!$E60*31 + 'octsep cfs'!$F60*29+'octsep cfs'!$G60*31)*1.983471/1000</f>
        <v>910.95666005399994</v>
      </c>
      <c r="E60" s="6">
        <f>('octsep cfs'!$D60*31 + 'octsep cfs'!$E60*31 + 'octsep cfs'!$F60*29+'octsep cfs'!$G60*31)*1.983471/1000</f>
        <v>790.04426789400009</v>
      </c>
      <c r="F60" s="6">
        <f>('octsep cfs'!$E60*31 + 'octsep cfs'!$F60*29+'octsep cfs'!$G60*31)*1.983471/1000</f>
        <v>540.40460783399999</v>
      </c>
      <c r="G60" s="6">
        <f>('octsep cfs'!$F60*29+'octsep cfs'!$G60*31)*1.983471/1000</f>
        <v>371.92858109400004</v>
      </c>
      <c r="H60" s="6">
        <f xml:space="preserve"> 'octsep cfs'!$G60*31*1.983471/1000</f>
        <v>201.49486847700001</v>
      </c>
      <c r="I60" s="6">
        <f xml:space="preserve"> ('octsep cfs'!$H60*30 + 'octsep cfs'!$I60*31 + 'octsep cfs'!$J60*30 + 'octsep cfs'!$K60*31 + 'octsep cfs'!$L60*31 + 'octsep cfs'!$M60*30)*1.983471/1000</f>
        <v>910.68492452699991</v>
      </c>
      <c r="J60" s="6">
        <f xml:space="preserve"> ('octsep cfs'!$I60*31 + 'octsep cfs'!$J60*30 + 'octsep cfs'!$K60*31 + 'octsep cfs'!$L60*31 + 'octsep cfs'!$M60*30)*1.983471/1000</f>
        <v>726.22212152700001</v>
      </c>
      <c r="K60" s="6">
        <f xml:space="preserve"> ('octsep cfs'!$J60*30 + 'octsep cfs'!$K60*31 + 'octsep cfs'!$L60*31 + 'octsep cfs'!$M60*30)*1.983471/1000</f>
        <v>502.71469189199996</v>
      </c>
      <c r="L60" s="6">
        <f xml:space="preserve"> ('octsep cfs'!$K60*31 + 'octsep cfs'!$L60*31 + 'octsep cfs'!$M60*30)*1.983471/1000</f>
        <v>293.02213777200001</v>
      </c>
      <c r="M60" s="6">
        <f xml:space="preserve"> ('octsep cfs'!$L60*31 + 'octsep cfs'!$M60*30)*1.983471/1000</f>
        <v>171.76858859999999</v>
      </c>
      <c r="N60" s="6">
        <f xml:space="preserve"> 'octsep cfs'!$M60*30*1.983471/1000</f>
        <v>81.996691139999996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765.66145889100005</v>
      </c>
      <c r="C61" s="6">
        <f xml:space="preserve"> ('octsep cfs'!$B61*31 + 'octsep cfs'!$C61*30 + 'octsep cfs'!$D61*31 + 'octsep cfs'!$E61*31 + 'octsep cfs'!$F61*28+'octsep cfs'!$G61*31)*1.983471/1000</f>
        <v>683.664767751</v>
      </c>
      <c r="D61" s="6">
        <f xml:space="preserve"> ('octsep cfs'!$C61*30 + 'octsep cfs'!$D61*31 + 'octsep cfs'!$E61*31 + 'octsep cfs'!$F61*28+'octsep cfs'!$G61*31)*1.983471/1000</f>
        <v>592.60163066999996</v>
      </c>
      <c r="E61" s="6">
        <f>('octsep cfs'!$D61*31 + 'octsep cfs'!$E61*31 + 'octsep cfs'!$F61*28+'octsep cfs'!$G61*31)*1.983471/1000</f>
        <v>426.88262861999999</v>
      </c>
      <c r="F61" s="6">
        <f>('octsep cfs'!$E61*31 + 'octsep cfs'!$F61*28+'octsep cfs'!$G61*31)*1.983471/1000</f>
        <v>309.07238510399998</v>
      </c>
      <c r="G61" s="6">
        <f>('octsep cfs'!$F61*28+'octsep cfs'!$G61*31)*1.983471/1000</f>
        <v>209.89288469099998</v>
      </c>
      <c r="H61" s="6">
        <f xml:space="preserve"> 'octsep cfs'!$G61*31*1.983471/1000</f>
        <v>110.37024379500001</v>
      </c>
      <c r="I61" s="6">
        <f xml:space="preserve"> ('octsep cfs'!$H61*30 + 'octsep cfs'!$I61*31 + 'octsep cfs'!$J61*30 + 'octsep cfs'!$K61*31 + 'octsep cfs'!$L61*31 + 'octsep cfs'!$M61*30)*1.983471/1000</f>
        <v>693.94509794400005</v>
      </c>
      <c r="J61" s="6">
        <f xml:space="preserve"> ('octsep cfs'!$I61*31 + 'octsep cfs'!$J61*30 + 'octsep cfs'!$K61*31 + 'octsep cfs'!$L61*31 + 'octsep cfs'!$M61*30)*1.983471/1000</f>
        <v>503.94841085400003</v>
      </c>
      <c r="K61" s="6">
        <f xml:space="preserve"> ('octsep cfs'!$J61*30 + 'octsep cfs'!$K61*31 + 'octsep cfs'!$L61*31 + 'octsep cfs'!$M61*30)*1.983471/1000</f>
        <v>344.57254906200001</v>
      </c>
      <c r="L61" s="6">
        <f xml:space="preserve"> ('octsep cfs'!$K61*31 + 'octsep cfs'!$L61*31 + 'octsep cfs'!$M61*30)*1.983471/1000</f>
        <v>215.98412413200001</v>
      </c>
      <c r="M61" s="6">
        <f xml:space="preserve"> ('octsep cfs'!$L61*31 + 'octsep cfs'!$M61*30)*1.983471/1000</f>
        <v>136.480656039</v>
      </c>
      <c r="N61" s="6">
        <f xml:space="preserve"> 'octsep cfs'!$M61*30*1.983471/1000</f>
        <v>67.061154509999994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906.1566602339999</v>
      </c>
      <c r="C62" s="6">
        <f xml:space="preserve"> ('octsep cfs'!$B62*31 + 'octsep cfs'!$C62*30 + 'octsep cfs'!$D62*31 + 'octsep cfs'!$E62*31 + 'octsep cfs'!$F62*28+'octsep cfs'!$G62*31)*1.983471/1000</f>
        <v>839.09550572400008</v>
      </c>
      <c r="D62" s="6">
        <f xml:space="preserve"> ('octsep cfs'!$C62*30 + 'octsep cfs'!$D62*31 + 'octsep cfs'!$E62*31 + 'octsep cfs'!$F62*28+'octsep cfs'!$G62*31)*1.983471/1000</f>
        <v>760.88327725199997</v>
      </c>
      <c r="E62" s="6">
        <f>('octsep cfs'!$D62*31 + 'octsep cfs'!$E62*31 + 'octsep cfs'!$F62*28+'octsep cfs'!$G62*31)*1.983471/1000</f>
        <v>686.32460236200006</v>
      </c>
      <c r="F62" s="6">
        <f>('octsep cfs'!$E62*31 + 'octsep cfs'!$F62*28+'octsep cfs'!$G62*31)*1.983471/1000</f>
        <v>590.46543240299991</v>
      </c>
      <c r="G62" s="6">
        <f>('octsep cfs'!$F62*28+'octsep cfs'!$G62*31)*1.983471/1000</f>
        <v>455.68461101100002</v>
      </c>
      <c r="H62" s="6">
        <f xml:space="preserve"> 'octsep cfs'!$G62*31*1.983471/1000</f>
        <v>209.48825660699998</v>
      </c>
      <c r="I62" s="6">
        <f xml:space="preserve"> ('octsep cfs'!$H62*30 + 'octsep cfs'!$I62*31 + 'octsep cfs'!$J62*30 + 'octsep cfs'!$K62*31 + 'octsep cfs'!$L62*31 + 'octsep cfs'!$M62*30)*1.983471/1000</f>
        <v>590.770886937</v>
      </c>
      <c r="J62" s="6">
        <f xml:space="preserve"> ('octsep cfs'!$I62*31 + 'octsep cfs'!$J62*30 + 'octsep cfs'!$K62*31 + 'octsep cfs'!$L62*31 + 'octsep cfs'!$M62*30)*1.983471/1000</f>
        <v>459.68328854699996</v>
      </c>
      <c r="K62" s="6">
        <f xml:space="preserve"> ('octsep cfs'!$J62*30 + 'octsep cfs'!$K62*31 + 'octsep cfs'!$L62*31 + 'octsep cfs'!$M62*30)*1.983471/1000</f>
        <v>317.27800463099999</v>
      </c>
      <c r="L62" s="6">
        <f xml:space="preserve"> ('octsep cfs'!$K62*31 + 'octsep cfs'!$L62*31 + 'octsep cfs'!$M62*30)*1.983471/1000</f>
        <v>210.170570631</v>
      </c>
      <c r="M62" s="6">
        <f xml:space="preserve"> ('octsep cfs'!$L62*31 + 'octsep cfs'!$M62*30)*1.983471/1000</f>
        <v>135.40164781499999</v>
      </c>
      <c r="N62" s="6">
        <f xml:space="preserve"> 'octsep cfs'!$M62*30*1.983471/1000</f>
        <v>71.761980780000002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669.03865259700001</v>
      </c>
      <c r="C63" s="6">
        <f xml:space="preserve"> ('octsep cfs'!$B63*31 + 'octsep cfs'!$C63*30 + 'octsep cfs'!$D63*31 + 'octsep cfs'!$E63*31 + 'octsep cfs'!$F63*28+'octsep cfs'!$G63*31)*1.983471/1000</f>
        <v>597.27667181700008</v>
      </c>
      <c r="D63" s="6">
        <f xml:space="preserve"> ('octsep cfs'!$C63*30 + 'octsep cfs'!$D63*31 + 'octsep cfs'!$E63*31 + 'octsep cfs'!$F63*28+'octsep cfs'!$G63*31)*1.983471/1000</f>
        <v>524.84427783900003</v>
      </c>
      <c r="E63" s="6">
        <f>('octsep cfs'!$D63*31 + 'octsep cfs'!$E63*31 + 'octsep cfs'!$F63*28+'octsep cfs'!$G63*31)*1.983471/1000</f>
        <v>437.90874390900001</v>
      </c>
      <c r="F63" s="6">
        <f>('octsep cfs'!$E63*31 + 'octsep cfs'!$F63*28+'octsep cfs'!$G63*31)*1.983471/1000</f>
        <v>351.764614908</v>
      </c>
      <c r="G63" s="6">
        <f>('octsep cfs'!$F63*28+'octsep cfs'!$G63*31)*1.983471/1000</f>
        <v>248.46544522799999</v>
      </c>
      <c r="H63" s="6">
        <f xml:space="preserve"> 'octsep cfs'!$G63*31*1.983471/1000</f>
        <v>121.00759876799999</v>
      </c>
      <c r="I63" s="6">
        <f xml:space="preserve"> ('octsep cfs'!$H63*30 + 'octsep cfs'!$I63*31 + 'octsep cfs'!$J63*30 + 'octsep cfs'!$K63*31 + 'octsep cfs'!$L63*31 + 'octsep cfs'!$M63*30)*1.983471/1000</f>
        <v>489.71700642899998</v>
      </c>
      <c r="J63" s="6">
        <f xml:space="preserve"> ('octsep cfs'!$I63*31 + 'octsep cfs'!$J63*30 + 'octsep cfs'!$K63*31 + 'octsep cfs'!$L63*31 + 'octsep cfs'!$M63*30)*1.983471/1000</f>
        <v>359.164945209</v>
      </c>
      <c r="K63" s="6">
        <f xml:space="preserve"> ('octsep cfs'!$J63*30 + 'octsep cfs'!$K63*31 + 'octsep cfs'!$L63*31 + 'octsep cfs'!$M63*30)*1.983471/1000</f>
        <v>246.396684975</v>
      </c>
      <c r="L63" s="6">
        <f xml:space="preserve"> ('octsep cfs'!$K63*31 + 'octsep cfs'!$L63*31 + 'octsep cfs'!$M63*30)*1.983471/1000</f>
        <v>175.94379505499998</v>
      </c>
      <c r="M63" s="6">
        <f xml:space="preserve"> ('octsep cfs'!$L63*31 + 'octsep cfs'!$M63*30)*1.983471/1000</f>
        <v>108.55338435900001</v>
      </c>
      <c r="N63" s="6">
        <f xml:space="preserve"> 'octsep cfs'!$M63*30*1.983471/1000</f>
        <v>50.816527020000002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546.11898778500006</v>
      </c>
      <c r="C64" s="6">
        <f xml:space="preserve"> ('octsep cfs'!$B64*31 + 'octsep cfs'!$C64*30 + 'octsep cfs'!$D64*31 + 'octsep cfs'!$E64*31 + 'octsep cfs'!$F64*29 + 'octsep cfs'!$G64*31)*1.983471/1000</f>
        <v>495.30246076499998</v>
      </c>
      <c r="D64" s="6">
        <f xml:space="preserve"> ('octsep cfs'!$C64*30 + 'octsep cfs'!$D64*31 + 'octsep cfs'!$E64*31 + 'octsep cfs'!$F64*29+'octsep cfs'!$G64*31)*1.983471/1000</f>
        <v>446.11237996499995</v>
      </c>
      <c r="E64" s="6">
        <f>('octsep cfs'!$D64*31 + 'octsep cfs'!$E64*31 + 'octsep cfs'!$F64*29+'octsep cfs'!$G64*31)*1.983471/1000</f>
        <v>392.73717535500003</v>
      </c>
      <c r="F64" s="6">
        <f>('octsep cfs'!$E64*31 + 'octsep cfs'!$F64*29+'octsep cfs'!$G64*31)*1.983471/1000</f>
        <v>302.96527789499999</v>
      </c>
      <c r="G64" s="6">
        <f>('octsep cfs'!$F64*29+'octsep cfs'!$G64*31)*1.983471/1000</f>
        <v>196.407265362</v>
      </c>
      <c r="H64" s="6">
        <f xml:space="preserve"> 'octsep cfs'!$G64*31*1.983471/1000</f>
        <v>105.69718611900001</v>
      </c>
      <c r="I64" s="6">
        <f xml:space="preserve"> ('octsep cfs'!$H64*30 + 'octsep cfs'!$I64*31 + 'octsep cfs'!$J64*30 + 'octsep cfs'!$K64*31 + 'octsep cfs'!$L64*31 + 'octsep cfs'!$M64*30)*1.983471/1000</f>
        <v>491.57551875599995</v>
      </c>
      <c r="J64" s="6">
        <f xml:space="preserve"> ('octsep cfs'!$I64*31 + 'octsep cfs'!$J64*30 + 'octsep cfs'!$K64*31 + 'octsep cfs'!$L64*31 + 'octsep cfs'!$M64*30)*1.983471/1000</f>
        <v>388.038332556</v>
      </c>
      <c r="K64" s="6">
        <f xml:space="preserve"> ('octsep cfs'!$J64*30 + 'octsep cfs'!$K64*31 + 'octsep cfs'!$L64*31 + 'octsep cfs'!$M64*30)*1.983471/1000</f>
        <v>275.88494833200002</v>
      </c>
      <c r="L64" s="6">
        <f xml:space="preserve"> ('octsep cfs'!$K64*31 + 'octsep cfs'!$L64*31 + 'octsep cfs'!$M64*30)*1.983471/1000</f>
        <v>171.990737352</v>
      </c>
      <c r="M64" s="6">
        <f xml:space="preserve"> ('octsep cfs'!$L64*31 + 'octsep cfs'!$M64*30)*1.983471/1000</f>
        <v>107.797681908</v>
      </c>
      <c r="N64" s="6">
        <f xml:space="preserve"> 'octsep cfs'!$M64*30*1.983471/1000</f>
        <v>51.35206419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660.38873556600004</v>
      </c>
      <c r="C65" s="6">
        <f xml:space="preserve"> ('octsep cfs'!$B65*31 + 'octsep cfs'!$C65*30 + 'octsep cfs'!$D65*31 + 'octsep cfs'!$E65*31 + 'octsep cfs'!$F65*28+'octsep cfs'!$G65*31)*1.983471/1000</f>
        <v>609.03667137600007</v>
      </c>
      <c r="D65" s="6">
        <f xml:space="preserve"> ('octsep cfs'!$C65*30 + 'octsep cfs'!$D65*31 + 'octsep cfs'!$E65*31 + 'octsep cfs'!$F65*28+'octsep cfs'!$G65*31)*1.983471/1000</f>
        <v>559.78510297500009</v>
      </c>
      <c r="E65" s="6">
        <f>('octsep cfs'!$D65*31 + 'octsep cfs'!$E65*31 + 'octsep cfs'!$F65*28+'octsep cfs'!$G65*31)*1.983471/1000</f>
        <v>474.57518881499999</v>
      </c>
      <c r="F65" s="6">
        <f>('octsep cfs'!$E65*31 + 'octsep cfs'!$F65*28+'octsep cfs'!$G65*31)*1.983471/1000</f>
        <v>398.57651397899997</v>
      </c>
      <c r="G65" s="6">
        <f>('octsep cfs'!$F65*28+'octsep cfs'!$G65*31)*1.983471/1000</f>
        <v>299.33552596499999</v>
      </c>
      <c r="H65" s="6">
        <f xml:space="preserve"> 'octsep cfs'!$G65*31*1.983471/1000</f>
        <v>214.530239889</v>
      </c>
      <c r="I65" s="6">
        <f xml:space="preserve"> ('octsep cfs'!$H65*30 + 'octsep cfs'!$I65*31 + 'octsep cfs'!$J65*30 + 'octsep cfs'!$K65*31 + 'octsep cfs'!$L65*31 + 'octsep cfs'!$M65*30)*1.983471/1000</f>
        <v>778.29616916099997</v>
      </c>
      <c r="J65" s="6">
        <f xml:space="preserve"> ('octsep cfs'!$I65*31 + 'octsep cfs'!$J65*30 + 'octsep cfs'!$K65*31 + 'octsep cfs'!$L65*31 + 'octsep cfs'!$M65*30)*1.983471/1000</f>
        <v>548.84824388099992</v>
      </c>
      <c r="K65" s="6">
        <f xml:space="preserve"> ('octsep cfs'!$J65*30 + 'octsep cfs'!$K65*31 + 'octsep cfs'!$L65*31 + 'octsep cfs'!$M65*30)*1.983471/1000</f>
        <v>358.113705579</v>
      </c>
      <c r="L65" s="6">
        <f xml:space="preserve"> ('octsep cfs'!$K65*31 + 'octsep cfs'!$L65*31 + 'octsep cfs'!$M65*30)*1.983471/1000</f>
        <v>216.91040508899999</v>
      </c>
      <c r="M65" s="6">
        <f xml:space="preserve"> ('octsep cfs'!$L65*31 + 'octsep cfs'!$M65*30)*1.983471/1000</f>
        <v>129.96693727499999</v>
      </c>
      <c r="N65" s="6">
        <f xml:space="preserve"> 'octsep cfs'!$M65*30*1.983471/1000</f>
        <v>59.563634129999997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570.28559844900008</v>
      </c>
      <c r="C66" s="6">
        <f xml:space="preserve"> ('octsep cfs'!$B66*31 + 'octsep cfs'!$C66*30 + 'octsep cfs'!$D66*31 + 'octsep cfs'!$E66*31 + 'octsep cfs'!$F66*28+'octsep cfs'!$G66*31)*1.983471/1000</f>
        <v>510.72196431899999</v>
      </c>
      <c r="D66" s="6">
        <f xml:space="preserve"> ('octsep cfs'!$C66*30 + 'octsep cfs'!$D66*31 + 'octsep cfs'!$E66*31 + 'octsep cfs'!$F66*28+'octsep cfs'!$G66*31)*1.983471/1000</f>
        <v>445.60659486000003</v>
      </c>
      <c r="E66" s="6">
        <f>('octsep cfs'!$D66*31 + 'octsep cfs'!$E66*31 + 'octsep cfs'!$F66*28+'octsep cfs'!$G66*31)*1.983471/1000</f>
        <v>383.06775423000005</v>
      </c>
      <c r="F66" s="6">
        <f>('octsep cfs'!$E66*31 + 'octsep cfs'!$F66*28+'octsep cfs'!$G66*31)*1.983471/1000</f>
        <v>310.38940984799996</v>
      </c>
      <c r="G66" s="6">
        <f>('octsep cfs'!$F66*28+'octsep cfs'!$G66*31)*1.983471/1000</f>
        <v>214.89916549500001</v>
      </c>
      <c r="H66" s="6">
        <f xml:space="preserve"> 'octsep cfs'!$G66*31*1.983471/1000</f>
        <v>139.146441063</v>
      </c>
      <c r="I66" s="6">
        <f xml:space="preserve"> ('octsep cfs'!$H66*30 + 'octsep cfs'!$I66*31 + 'octsep cfs'!$J66*30 + 'octsep cfs'!$K66*31 + 'octsep cfs'!$L66*31 + 'octsep cfs'!$M66*30)*1.983471/1000</f>
        <v>525.81221168700006</v>
      </c>
      <c r="J66" s="6">
        <f xml:space="preserve"> ('octsep cfs'!$I66*31 + 'octsep cfs'!$J66*30 + 'octsep cfs'!$K66*31 + 'octsep cfs'!$L66*31 + 'octsep cfs'!$M66*30)*1.983471/1000</f>
        <v>377.349407337</v>
      </c>
      <c r="K66" s="6">
        <f xml:space="preserve"> ('octsep cfs'!$J66*30 + 'octsep cfs'!$K66*31 + 'octsep cfs'!$L66*31 + 'octsep cfs'!$M66*30)*1.983471/1000</f>
        <v>265.13453551199996</v>
      </c>
      <c r="L66" s="6">
        <f xml:space="preserve"> ('octsep cfs'!$K66*31 + 'octsep cfs'!$L66*31 + 'octsep cfs'!$M66*30)*1.983471/1000</f>
        <v>166.833712752</v>
      </c>
      <c r="M66" s="6">
        <f xml:space="preserve"> ('octsep cfs'!$L66*31 + 'octsep cfs'!$M66*30)*1.983471/1000</f>
        <v>105.65354975700001</v>
      </c>
      <c r="N66" s="6">
        <f xml:space="preserve"> 'octsep cfs'!$M66*30*1.983471/1000</f>
        <v>51.114047669999998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571.68592897500002</v>
      </c>
      <c r="C67" s="6">
        <f xml:space="preserve"> ('octsep cfs'!$B67*31 + 'octsep cfs'!$C67*30 + 'octsep cfs'!$D67*31 + 'octsep cfs'!$E67*31 + 'octsep cfs'!$F67*28+'octsep cfs'!$G67*31)*1.983471/1000</f>
        <v>520.57188130500003</v>
      </c>
      <c r="D67" s="6">
        <f xml:space="preserve"> ('octsep cfs'!$C67*30 + 'octsep cfs'!$D67*31 + 'octsep cfs'!$E67*31 + 'octsep cfs'!$F67*28+'octsep cfs'!$G67*31)*1.983471/1000</f>
        <v>466.64725522800001</v>
      </c>
      <c r="E67" s="6">
        <f>('octsep cfs'!$D67*31 + 'octsep cfs'!$E67*31 + 'octsep cfs'!$F67*28+'octsep cfs'!$G67*31)*1.983471/1000</f>
        <v>404.10841459800002</v>
      </c>
      <c r="F67" s="6">
        <f>('octsep cfs'!$E67*31 + 'octsep cfs'!$F67*28+'octsep cfs'!$G67*31)*1.983471/1000</f>
        <v>339.79238395200002</v>
      </c>
      <c r="G67" s="6">
        <f>('octsep cfs'!$F67*28+'octsep cfs'!$G67*31)*1.983471/1000</f>
        <v>229.05321455100002</v>
      </c>
      <c r="H67" s="6">
        <f xml:space="preserve"> 'octsep cfs'!$G67*31*1.983471/1000</f>
        <v>127.586772075</v>
      </c>
      <c r="I67" s="6">
        <f xml:space="preserve"> ('octsep cfs'!$H67*30 + 'octsep cfs'!$I67*31 + 'octsep cfs'!$J67*30 + 'octsep cfs'!$K67*31 + 'octsep cfs'!$L67*31 + 'octsep cfs'!$M67*30)*1.983471/1000</f>
        <v>553.64427675900004</v>
      </c>
      <c r="J67" s="6">
        <f xml:space="preserve"> ('octsep cfs'!$I67*31 + 'octsep cfs'!$J67*30 + 'octsep cfs'!$K67*31 + 'octsep cfs'!$L67*31 + 'octsep cfs'!$M67*30)*1.983471/1000</f>
        <v>429.45915744899997</v>
      </c>
      <c r="K67" s="6">
        <f xml:space="preserve"> ('octsep cfs'!$J67*30 + 'octsep cfs'!$K67*31 + 'octsep cfs'!$L67*31 + 'octsep cfs'!$M67*30)*1.983471/1000</f>
        <v>287.730237144</v>
      </c>
      <c r="L67" s="6">
        <f xml:space="preserve"> ('octsep cfs'!$K67*31 + 'octsep cfs'!$L67*31 + 'octsep cfs'!$M67*30)*1.983471/1000</f>
        <v>180.32528249399999</v>
      </c>
      <c r="M67" s="6">
        <f xml:space="preserve"> ('octsep cfs'!$L67*31 + 'octsep cfs'!$M67*30)*1.983471/1000</f>
        <v>108.507764526</v>
      </c>
      <c r="N67" s="6">
        <f xml:space="preserve"> 'octsep cfs'!$M67*30*1.983471/1000</f>
        <v>50.340493979999998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485.79370079099999</v>
      </c>
      <c r="C68" s="6">
        <f xml:space="preserve"> ('octsep cfs'!$B68*31 + 'octsep cfs'!$C68*30 + 'octsep cfs'!$D68*31 + 'octsep cfs'!$E68*31 + 'octsep cfs'!$F68*29 + 'octsep cfs'!$G68*31)*1.983471/1000</f>
        <v>435.45320681100003</v>
      </c>
      <c r="D68" s="6">
        <f xml:space="preserve"> ('octsep cfs'!$C68*30 + 'octsep cfs'!$D68*31 + 'octsep cfs'!$E68*31 + 'octsep cfs'!$F68*29+'octsep cfs'!$G68*31)*1.983471/1000</f>
        <v>382.69684515299997</v>
      </c>
      <c r="E68" s="6">
        <f>('octsep cfs'!$D68*31 + 'octsep cfs'!$E68*31 + 'octsep cfs'!$F68*29+'octsep cfs'!$G68*31)*1.983471/1000</f>
        <v>310.16131068300001</v>
      </c>
      <c r="F68" s="6">
        <f>('octsep cfs'!$E68*31 + 'octsep cfs'!$F68*29+'octsep cfs'!$G68*31)*1.983471/1000</f>
        <v>219.89751241499999</v>
      </c>
      <c r="G68" s="6">
        <f>('octsep cfs'!$F68*29+'octsep cfs'!$G68*31)*1.983471/1000</f>
        <v>152.99900252700002</v>
      </c>
      <c r="H68" s="6">
        <f xml:space="preserve"> 'octsep cfs'!$G68*31*1.983471/1000</f>
        <v>73.908096401999998</v>
      </c>
      <c r="I68" s="6">
        <f xml:space="preserve"> ('octsep cfs'!$H68*30 + 'octsep cfs'!$I68*31 + 'octsep cfs'!$J68*30 + 'octsep cfs'!$K68*31 + 'octsep cfs'!$L68*31 + 'octsep cfs'!$M68*30)*1.983471/1000</f>
        <v>344.48725980900002</v>
      </c>
      <c r="J68" s="6">
        <f xml:space="preserve"> ('octsep cfs'!$I68*31 + 'octsep cfs'!$J68*30 + 'octsep cfs'!$K68*31 + 'octsep cfs'!$L68*31 + 'octsep cfs'!$M68*30)*1.983471/1000</f>
        <v>250.82775918900001</v>
      </c>
      <c r="K68" s="6">
        <f xml:space="preserve"> ('octsep cfs'!$J68*30 + 'octsep cfs'!$K68*31 + 'octsep cfs'!$L68*31 + 'octsep cfs'!$M68*30)*1.983471/1000</f>
        <v>188.11040616899999</v>
      </c>
      <c r="L68" s="6">
        <f xml:space="preserve"> ('octsep cfs'!$K68*31 + 'octsep cfs'!$L68*31 + 'octsep cfs'!$M68*30)*1.983471/1000</f>
        <v>136.222804809</v>
      </c>
      <c r="M68" s="6">
        <f xml:space="preserve"> ('octsep cfs'!$L68*31 + 'octsep cfs'!$M68*30)*1.983471/1000</f>
        <v>88.446938832000001</v>
      </c>
      <c r="N68" s="6">
        <f xml:space="preserve"> 'octsep cfs'!$M68*30*1.983471/1000</f>
        <v>45.282642930000002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642.89253787500002</v>
      </c>
      <c r="C69" s="6">
        <f xml:space="preserve"> ('octsep cfs'!$B69*31 + 'octsep cfs'!$C69*30 + 'octsep cfs'!$D69*31 + 'octsep cfs'!$E69*31 + 'octsep cfs'!$F69*28+'octsep cfs'!$G69*31)*1.983471/1000</f>
        <v>597.60989494499995</v>
      </c>
      <c r="D69" s="6">
        <f xml:space="preserve"> ('octsep cfs'!$C69*30 + 'octsep cfs'!$D69*31 + 'octsep cfs'!$E69*31 + 'octsep cfs'!$F69*28+'octsep cfs'!$G69*31)*1.983471/1000</f>
        <v>553.27733462399999</v>
      </c>
      <c r="E69" s="6">
        <f>('octsep cfs'!$D69*31 + 'octsep cfs'!$E69*31 + 'octsep cfs'!$F69*28+'octsep cfs'!$G69*31)*1.983471/1000</f>
        <v>483.65750252399999</v>
      </c>
      <c r="F69" s="6">
        <f>('octsep cfs'!$E69*31 + 'octsep cfs'!$F69*28+'octsep cfs'!$G69*31)*1.983471/1000</f>
        <v>404.64593523900004</v>
      </c>
      <c r="G69" s="6">
        <f>('octsep cfs'!$F69*28+'octsep cfs'!$G69*31)*1.983471/1000</f>
        <v>318.74775664200001</v>
      </c>
      <c r="H69" s="6">
        <f xml:space="preserve"> 'octsep cfs'!$G69*31*1.983471/1000</f>
        <v>233.775859002</v>
      </c>
      <c r="I69" s="6">
        <f xml:space="preserve"> ('octsep cfs'!$H69*30 + 'octsep cfs'!$I69*31 + 'octsep cfs'!$J69*30 + 'octsep cfs'!$K69*31 + 'octsep cfs'!$L69*31 + 'octsep cfs'!$M69*30)*1.983471/1000</f>
        <v>840.67236516900005</v>
      </c>
      <c r="J69" s="6">
        <f xml:space="preserve"> ('octsep cfs'!$I69*31 + 'octsep cfs'!$J69*30 + 'octsep cfs'!$K69*31 + 'octsep cfs'!$L69*31 + 'octsep cfs'!$M69*30)*1.983471/1000</f>
        <v>638.41782729900001</v>
      </c>
      <c r="K69" s="6">
        <f xml:space="preserve"> ('octsep cfs'!$J69*30 + 'octsep cfs'!$K69*31 + 'octsep cfs'!$L69*31 + 'octsep cfs'!$M69*30)*1.983471/1000</f>
        <v>403.227753474</v>
      </c>
      <c r="L69" s="6">
        <f xml:space="preserve"> ('octsep cfs'!$K69*31 + 'octsep cfs'!$L69*31 + 'octsep cfs'!$M69*30)*1.983471/1000</f>
        <v>234.355032534</v>
      </c>
      <c r="M69" s="6">
        <f xml:space="preserve"> ('octsep cfs'!$L69*31 + 'octsep cfs'!$M69*30)*1.983471/1000</f>
        <v>141.939168231</v>
      </c>
      <c r="N69" s="6">
        <f xml:space="preserve"> 'octsep cfs'!$M69*30*1.983471/1000</f>
        <v>63.78842736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497.31965077200005</v>
      </c>
      <c r="C70" s="6">
        <f xml:space="preserve"> ('octsep cfs'!$B70*31 + 'octsep cfs'!$C70*30 + 'octsep cfs'!$D70*31 + 'octsep cfs'!$E70*31 + 'octsep cfs'!$F70*28+'octsep cfs'!$G70*31)*1.983471/1000</f>
        <v>433.53122341199997</v>
      </c>
      <c r="D70" s="6">
        <f xml:space="preserve"> ('octsep cfs'!$C70*30 + 'octsep cfs'!$D70*31 + 'octsep cfs'!$E70*31 + 'octsep cfs'!$F70*28+'octsep cfs'!$G70*31)*1.983471/1000</f>
        <v>371.736184407</v>
      </c>
      <c r="E70" s="6">
        <f>('octsep cfs'!$D70*31 + 'octsep cfs'!$E70*31 + 'octsep cfs'!$F70*28+'octsep cfs'!$G70*31)*1.983471/1000</f>
        <v>315.56428568700005</v>
      </c>
      <c r="F70" s="6">
        <f>('octsep cfs'!$E70*31 + 'octsep cfs'!$F70*28+'octsep cfs'!$G70*31)*1.983471/1000</f>
        <v>246.82114776899999</v>
      </c>
      <c r="G70" s="6">
        <f>('octsep cfs'!$F70*28+'octsep cfs'!$G70*31)*1.983471/1000</f>
        <v>164.30478722699999</v>
      </c>
      <c r="H70" s="6">
        <f xml:space="preserve"> 'octsep cfs'!$G70*31*1.983471/1000</f>
        <v>97.826773191000001</v>
      </c>
      <c r="I70" s="6">
        <f xml:space="preserve"> ('octsep cfs'!$H70*30 + 'octsep cfs'!$I70*31 + 'octsep cfs'!$J70*30 + 'octsep cfs'!$K70*31 + 'octsep cfs'!$L70*31 + 'octsep cfs'!$M70*30)*1.983471/1000</f>
        <v>403.92593526600001</v>
      </c>
      <c r="J70" s="6">
        <f xml:space="preserve"> ('octsep cfs'!$I70*31 + 'octsep cfs'!$J70*30 + 'octsep cfs'!$K70*31 + 'octsep cfs'!$L70*31 + 'octsep cfs'!$M70*30)*1.983471/1000</f>
        <v>297.65155908600002</v>
      </c>
      <c r="K70" s="6">
        <f xml:space="preserve"> ('octsep cfs'!$J70*30 + 'octsep cfs'!$K70*31 + 'octsep cfs'!$L70*31 + 'octsep cfs'!$M70*30)*1.983471/1000</f>
        <v>206.64990960599999</v>
      </c>
      <c r="L70" s="6">
        <f xml:space="preserve"> ('octsep cfs'!$K70*31 + 'octsep cfs'!$L70*31 + 'octsep cfs'!$M70*30)*1.983471/1000</f>
        <v>143.57553180599999</v>
      </c>
      <c r="M70" s="6">
        <f xml:space="preserve"> ('octsep cfs'!$L70*31 + 'octsep cfs'!$M70*30)*1.983471/1000</f>
        <v>92.540822976000001</v>
      </c>
      <c r="N70" s="6">
        <f xml:space="preserve"> 'octsep cfs'!$M70*30*1.983471/1000</f>
        <v>46.056196620000001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659.30576040000005</v>
      </c>
      <c r="C71" s="6">
        <f xml:space="preserve"> ('octsep cfs'!$B71*31 + 'octsep cfs'!$C71*30 + 'octsep cfs'!$D71*31 + 'octsep cfs'!$E71*31 + 'octsep cfs'!$F71*28+'octsep cfs'!$G71*31)*1.983471/1000</f>
        <v>613.24956378000002</v>
      </c>
      <c r="D71" s="6">
        <f xml:space="preserve"> ('octsep cfs'!$C71*30 + 'octsep cfs'!$D71*31 + 'octsep cfs'!$E71*31 + 'octsep cfs'!$F71*28+'octsep cfs'!$G71*31)*1.983471/1000</f>
        <v>565.35072260100003</v>
      </c>
      <c r="E71" s="6">
        <f>('octsep cfs'!$D71*31 + 'octsep cfs'!$E71*31 + 'octsep cfs'!$F71*28+'octsep cfs'!$G71*31)*1.983471/1000</f>
        <v>510.60692300100004</v>
      </c>
      <c r="F71" s="6">
        <f>('octsep cfs'!$E71*31 + 'octsep cfs'!$F71*28+'octsep cfs'!$G71*31)*1.983471/1000</f>
        <v>438.543454629</v>
      </c>
      <c r="G71" s="6">
        <f>('octsep cfs'!$F71*28+'octsep cfs'!$G71*31)*1.983471/1000</f>
        <v>316.92097985100003</v>
      </c>
      <c r="H71" s="6">
        <f xml:space="preserve"> 'octsep cfs'!$G71*31*1.983471/1000</f>
        <v>152.919663687</v>
      </c>
      <c r="I71" s="6">
        <f xml:space="preserve"> ('octsep cfs'!$H71*30 + 'octsep cfs'!$I71*31 + 'octsep cfs'!$J71*30 + 'octsep cfs'!$K71*31 + 'octsep cfs'!$L71*31 + 'octsep cfs'!$M71*30)*1.983471/1000</f>
        <v>635.22443898900008</v>
      </c>
      <c r="J71" s="6">
        <f xml:space="preserve"> ('octsep cfs'!$I71*31 + 'octsep cfs'!$J71*30 + 'octsep cfs'!$K71*31 + 'octsep cfs'!$L71*31 + 'octsep cfs'!$M71*30)*1.983471/1000</f>
        <v>491.93849394900002</v>
      </c>
      <c r="K71" s="6">
        <f xml:space="preserve"> ('octsep cfs'!$J71*30 + 'octsep cfs'!$K71*31 + 'octsep cfs'!$L71*31 + 'octsep cfs'!$M71*30)*1.983471/1000</f>
        <v>324.93816963299997</v>
      </c>
      <c r="L71" s="6">
        <f xml:space="preserve"> ('octsep cfs'!$K71*31 + 'octsep cfs'!$L71*31 + 'octsep cfs'!$M71*30)*1.983471/1000</f>
        <v>204.20428986300001</v>
      </c>
      <c r="M71" s="6">
        <f xml:space="preserve"> ('octsep cfs'!$L71*31 + 'octsep cfs'!$M71*30)*1.983471/1000</f>
        <v>116.584458438</v>
      </c>
      <c r="N71" s="6">
        <f xml:space="preserve"> 'octsep cfs'!$M71*30*1.983471/1000</f>
        <v>55.21983264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1070.768885466</v>
      </c>
      <c r="C72" s="6">
        <f xml:space="preserve"> ('octsep cfs'!$B72*31 + 'octsep cfs'!$C72*30 + 'octsep cfs'!$D72*31 + 'octsep cfs'!$E72*31 + 'octsep cfs'!$F72*29 + 'octsep cfs'!$G72*31)*1.983471/1000</f>
        <v>1015.549052826</v>
      </c>
      <c r="D72" s="6">
        <f xml:space="preserve"> ('octsep cfs'!$C72*30 + 'octsep cfs'!$D72*31 + 'octsep cfs'!$E72*31 + 'octsep cfs'!$F72*29+'octsep cfs'!$G72*31)*1.983471/1000</f>
        <v>956.88988147200007</v>
      </c>
      <c r="E72" s="6">
        <f>('octsep cfs'!$D72*31 + 'octsep cfs'!$E72*31 + 'octsep cfs'!$F72*29+'octsep cfs'!$G72*31)*1.983471/1000</f>
        <v>878.46343813200008</v>
      </c>
      <c r="F72" s="6">
        <f>('octsep cfs'!$E72*31 + 'octsep cfs'!$F72*29+'octsep cfs'!$G72*31)*1.983471/1000</f>
        <v>617.51005948800002</v>
      </c>
      <c r="G72" s="6">
        <f>('octsep cfs'!$F72*29+'octsep cfs'!$G72*31)*1.983471/1000</f>
        <v>400.52031555899998</v>
      </c>
      <c r="H72" s="6">
        <f xml:space="preserve"> 'octsep cfs'!$G72*31*1.983471/1000</f>
        <v>160.54412621099999</v>
      </c>
      <c r="I72" s="6">
        <f xml:space="preserve"> ('octsep cfs'!$H72*30 + 'octsep cfs'!$I72*31 + 'octsep cfs'!$J72*30 + 'octsep cfs'!$K72*31 + 'octsep cfs'!$L72*31 + 'octsep cfs'!$M72*30)*1.983471/1000</f>
        <v>784.153359024</v>
      </c>
      <c r="J72" s="6">
        <f xml:space="preserve"> ('octsep cfs'!$I72*31 + 'octsep cfs'!$J72*30 + 'octsep cfs'!$K72*31 + 'octsep cfs'!$L72*31 + 'octsep cfs'!$M72*30)*1.983471/1000</f>
        <v>588.801300234</v>
      </c>
      <c r="K72" s="6">
        <f xml:space="preserve"> ('octsep cfs'!$J72*30 + 'octsep cfs'!$K72*31 + 'octsep cfs'!$L72*31 + 'octsep cfs'!$M72*30)*1.983471/1000</f>
        <v>360.866763327</v>
      </c>
      <c r="L72" s="6">
        <f xml:space="preserve"> ('octsep cfs'!$K72*31 + 'octsep cfs'!$L72*31 + 'octsep cfs'!$M72*30)*1.983471/1000</f>
        <v>233.70643751699998</v>
      </c>
      <c r="M72" s="6">
        <f xml:space="preserve"> ('octsep cfs'!$L72*31 + 'octsep cfs'!$M72*30)*1.983471/1000</f>
        <v>143.50412685000001</v>
      </c>
      <c r="N72" s="6">
        <f xml:space="preserve"> 'octsep cfs'!$M72*30*1.983471/1000</f>
        <v>68.489253630000007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1313.7877193279999</v>
      </c>
      <c r="C73" s="6">
        <f xml:space="preserve"> ('octsep cfs'!$B73*31 + 'octsep cfs'!$C73*30 + 'octsep cfs'!$D73*31 + 'octsep cfs'!$E73*31 + 'octsep cfs'!$F73*28+'octsep cfs'!$G73*31)*1.983471/1000</f>
        <v>1245.298465698</v>
      </c>
      <c r="D73" s="6">
        <f xml:space="preserve"> ('octsep cfs'!$C73*30 + 'octsep cfs'!$D73*31 + 'octsep cfs'!$E73*31 + 'octsep cfs'!$F73*28+'octsep cfs'!$G73*31)*1.983471/1000</f>
        <v>1170.3450800789999</v>
      </c>
      <c r="E73" s="6">
        <f>('octsep cfs'!$D73*31 + 'octsep cfs'!$E73*31 + 'octsep cfs'!$F73*28+'octsep cfs'!$G73*31)*1.983471/1000</f>
        <v>1010.1599621190001</v>
      </c>
      <c r="F73" s="6">
        <f>('octsep cfs'!$E73*31 + 'octsep cfs'!$F73*28+'octsep cfs'!$G73*31)*1.983471/1000</f>
        <v>658.81981000500002</v>
      </c>
      <c r="G73" s="6">
        <f>('octsep cfs'!$F73*28+'octsep cfs'!$G73*31)*1.983471/1000</f>
        <v>323.83535975699999</v>
      </c>
      <c r="H73" s="6">
        <f xml:space="preserve"> 'octsep cfs'!$G73*31*1.983471/1000</f>
        <v>160.66710141299998</v>
      </c>
      <c r="I73" s="6">
        <f xml:space="preserve"> ('octsep cfs'!$H73*30 + 'octsep cfs'!$I73*31 + 'octsep cfs'!$J73*30 + 'octsep cfs'!$K73*31 + 'octsep cfs'!$L73*31 + 'octsep cfs'!$M73*30)*1.983471/1000</f>
        <v>728.45550987299998</v>
      </c>
      <c r="J73" s="6">
        <f xml:space="preserve"> ('octsep cfs'!$I73*31 + 'octsep cfs'!$J73*30 + 'octsep cfs'!$K73*31 + 'octsep cfs'!$L73*31 + 'octsep cfs'!$M73*30)*1.983471/1000</f>
        <v>551.1332024730001</v>
      </c>
      <c r="K73" s="6">
        <f xml:space="preserve"> ('octsep cfs'!$J73*30 + 'octsep cfs'!$K73*31 + 'octsep cfs'!$L73*31 + 'octsep cfs'!$M73*30)*1.983471/1000</f>
        <v>366.54742427100001</v>
      </c>
      <c r="L73" s="6">
        <f xml:space="preserve"> ('octsep cfs'!$K73*31 + 'octsep cfs'!$L73*31 + 'octsep cfs'!$M73*30)*1.983471/1000</f>
        <v>244.86147842100002</v>
      </c>
      <c r="M73" s="6">
        <f xml:space="preserve"> ('octsep cfs'!$L73*31 + 'octsep cfs'!$M73*30)*1.983471/1000</f>
        <v>153.67536613800002</v>
      </c>
      <c r="N73" s="6">
        <f xml:space="preserve"> 'octsep cfs'!$M73*30*1.983471/1000</f>
        <v>75.094212060000004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876.63666134100004</v>
      </c>
      <c r="C74" s="6">
        <f xml:space="preserve"> ('octsep cfs'!$B74*31 + 'octsep cfs'!$C74*30 + 'octsep cfs'!$D74*31 + 'octsep cfs'!$E74*31 + 'octsep cfs'!$F74*28+'octsep cfs'!$G74*31)*1.983471/1000</f>
        <v>801.5424492809999</v>
      </c>
      <c r="D74" s="6">
        <f xml:space="preserve"> ('octsep cfs'!$C74*30 + 'octsep cfs'!$D74*31 + 'octsep cfs'!$E74*31 + 'octsep cfs'!$F74*28+'octsep cfs'!$G74*31)*1.983471/1000</f>
        <v>720.809229168</v>
      </c>
      <c r="E74" s="6">
        <f>('octsep cfs'!$D74*31 + 'octsep cfs'!$E74*31 + 'octsep cfs'!$F74*28+'octsep cfs'!$G74*31)*1.983471/1000</f>
        <v>630.42245569800002</v>
      </c>
      <c r="F74" s="6">
        <f>('octsep cfs'!$E74*31 + 'octsep cfs'!$F74*28+'octsep cfs'!$G74*31)*1.983471/1000</f>
        <v>537.76064099099995</v>
      </c>
      <c r="G74" s="6">
        <f>('octsep cfs'!$F74*28+'octsep cfs'!$G74*31)*1.983471/1000</f>
        <v>316.589740194</v>
      </c>
      <c r="H74" s="6">
        <f xml:space="preserve"> 'octsep cfs'!$G74*31*1.983471/1000</f>
        <v>183.35602618199999</v>
      </c>
      <c r="I74" s="6">
        <f xml:space="preserve"> ('octsep cfs'!$H74*30 + 'octsep cfs'!$I74*31 + 'octsep cfs'!$J74*30 + 'octsep cfs'!$K74*31 + 'octsep cfs'!$L74*31 + 'octsep cfs'!$M74*30)*1.983471/1000</f>
        <v>761.408897067</v>
      </c>
      <c r="J74" s="6">
        <f xml:space="preserve"> ('octsep cfs'!$I74*31 + 'octsep cfs'!$J74*30 + 'octsep cfs'!$K74*31 + 'octsep cfs'!$L74*31 + 'octsep cfs'!$M74*30)*1.983471/1000</f>
        <v>610.03039034699998</v>
      </c>
      <c r="K74" s="6">
        <f xml:space="preserve"> ('octsep cfs'!$J74*30 + 'octsep cfs'!$K74*31 + 'octsep cfs'!$L74*31 + 'octsep cfs'!$M74*30)*1.983471/1000</f>
        <v>422.92362050399998</v>
      </c>
      <c r="L74" s="6">
        <f xml:space="preserve"> ('octsep cfs'!$K74*31 + 'octsep cfs'!$L74*31 + 'octsep cfs'!$M74*30)*1.983471/1000</f>
        <v>260.23932908400002</v>
      </c>
      <c r="M74" s="6">
        <f xml:space="preserve"> ('octsep cfs'!$L74*31 + 'octsep cfs'!$M74*30)*1.983471/1000</f>
        <v>155.833382586</v>
      </c>
      <c r="N74" s="6">
        <f xml:space="preserve"> 'octsep cfs'!$M74*30*1.983471/1000</f>
        <v>71.226443610000004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1041.40161384</v>
      </c>
      <c r="C75" s="6">
        <f xml:space="preserve"> ('octsep cfs'!$B75*31 + 'octsep cfs'!$C75*30 + 'octsep cfs'!$D75*31 + 'octsep cfs'!$E75*31 + 'octsep cfs'!$F75*28+'octsep cfs'!$G75*31)*1.983471/1000</f>
        <v>970.17517023000005</v>
      </c>
      <c r="D75" s="6">
        <f xml:space="preserve"> ('octsep cfs'!$C75*30 + 'octsep cfs'!$D75*31 + 'octsep cfs'!$E75*31 + 'octsep cfs'!$F75*28+'octsep cfs'!$G75*31)*1.983471/1000</f>
        <v>896.26707382799998</v>
      </c>
      <c r="E75" s="6">
        <f>('octsep cfs'!$D75*31 + 'octsep cfs'!$E75*31 + 'octsep cfs'!$F75*28+'octsep cfs'!$G75*31)*1.983471/1000</f>
        <v>731.20261720799999</v>
      </c>
      <c r="F75" s="6">
        <f>('octsep cfs'!$E75*31 + 'octsep cfs'!$F75*28+'octsep cfs'!$G75*31)*1.983471/1000</f>
        <v>566.47733412899993</v>
      </c>
      <c r="G75" s="6">
        <f>('octsep cfs'!$F75*28+'octsep cfs'!$G75*31)*1.983471/1000</f>
        <v>362.64593681400004</v>
      </c>
      <c r="H75" s="6">
        <f xml:space="preserve"> 'octsep cfs'!$G75*31*1.983471/1000</f>
        <v>173.76396042600001</v>
      </c>
      <c r="I75" s="6">
        <f xml:space="preserve"> ('octsep cfs'!$H75*30 + 'octsep cfs'!$I75*31 + 'octsep cfs'!$J75*30 + 'octsep cfs'!$K75*31 + 'octsep cfs'!$L75*31 + 'octsep cfs'!$M75*30)*1.983471/1000</f>
        <v>833.37914230199999</v>
      </c>
      <c r="J75" s="6">
        <f xml:space="preserve"> ('octsep cfs'!$I75*31 + 'octsep cfs'!$J75*30 + 'octsep cfs'!$K75*31 + 'octsep cfs'!$L75*31 + 'octsep cfs'!$M75*30)*1.983471/1000</f>
        <v>679.44195799200008</v>
      </c>
      <c r="K75" s="6">
        <f xml:space="preserve"> ('octsep cfs'!$J75*30 + 'octsep cfs'!$K75*31 + 'octsep cfs'!$L75*31 + 'octsep cfs'!$M75*30)*1.983471/1000</f>
        <v>467.37122214300001</v>
      </c>
      <c r="L75" s="6">
        <f xml:space="preserve"> ('octsep cfs'!$K75*31 + 'octsep cfs'!$L75*31 + 'octsep cfs'!$M75*30)*1.983471/1000</f>
        <v>286.12164216299999</v>
      </c>
      <c r="M75" s="6">
        <f xml:space="preserve"> ('octsep cfs'!$L75*31 + 'octsep cfs'!$M75*30)*1.983471/1000</f>
        <v>163.515365769</v>
      </c>
      <c r="N75" s="6">
        <f xml:space="preserve"> 'octsep cfs'!$M75*30*1.983471/1000</f>
        <v>75.03470793000001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787.96162334399992</v>
      </c>
      <c r="C76" s="6">
        <f xml:space="preserve"> ('octsep cfs'!$B76*31 + 'octsep cfs'!$C76*30 + 'octsep cfs'!$D76*31 + 'octsep cfs'!$E76*31 + 'octsep cfs'!$F76*29 + 'octsep cfs'!$G76*31)*1.983471/1000</f>
        <v>712.92691541400006</v>
      </c>
      <c r="D76" s="6">
        <f xml:space="preserve"> ('octsep cfs'!$C76*30 + 'octsep cfs'!$D76*31 + 'octsep cfs'!$E76*31 + 'octsep cfs'!$F76*29+'octsep cfs'!$G76*31)*1.983471/1000</f>
        <v>636.92824057799999</v>
      </c>
      <c r="E76" s="6">
        <f>('octsep cfs'!$D76*31 + 'octsep cfs'!$E76*31 + 'octsep cfs'!$F76*29+'octsep cfs'!$G76*31)*1.983471/1000</f>
        <v>552.84890488799999</v>
      </c>
      <c r="F76" s="6">
        <f>('octsep cfs'!$E76*31 + 'octsep cfs'!$F76*29+'octsep cfs'!$G76*31)*1.983471/1000</f>
        <v>448.50444599100001</v>
      </c>
      <c r="G76" s="6">
        <f>('octsep cfs'!$F76*29+'octsep cfs'!$G76*31)*1.983471/1000</f>
        <v>306.03767447400003</v>
      </c>
      <c r="H76" s="6">
        <f xml:space="preserve"> 'octsep cfs'!$G76*31*1.983471/1000</f>
        <v>153.780490101</v>
      </c>
      <c r="I76" s="6">
        <f xml:space="preserve"> ('octsep cfs'!$H76*30 + 'octsep cfs'!$I76*31 + 'octsep cfs'!$J76*30 + 'octsep cfs'!$K76*31 + 'octsep cfs'!$L76*31 + 'octsep cfs'!$M76*30)*1.983471/1000</f>
        <v>707.172866043</v>
      </c>
      <c r="J76" s="6">
        <f xml:space="preserve"> ('octsep cfs'!$I76*31 + 'octsep cfs'!$J76*30 + 'octsep cfs'!$K76*31 + 'octsep cfs'!$L76*31 + 'octsep cfs'!$M76*30)*1.983471/1000</f>
        <v>508.48857597299997</v>
      </c>
      <c r="K76" s="6">
        <f xml:space="preserve"> ('octsep cfs'!$J76*30 + 'octsep cfs'!$K76*31 + 'octsep cfs'!$L76*31 + 'octsep cfs'!$M76*30)*1.983471/1000</f>
        <v>338.41387160700003</v>
      </c>
      <c r="L76" s="6">
        <f xml:space="preserve"> ('octsep cfs'!$K76*31 + 'octsep cfs'!$L76*31 + 'octsep cfs'!$M76*30)*1.983471/1000</f>
        <v>221.30974376700001</v>
      </c>
      <c r="M76" s="6">
        <f xml:space="preserve"> ('octsep cfs'!$L76*31 + 'octsep cfs'!$M76*30)*1.983471/1000</f>
        <v>137.44065600300002</v>
      </c>
      <c r="N76" s="6">
        <f xml:space="preserve"> 'octsep cfs'!$M76*30*1.983471/1000</f>
        <v>65.930576040000005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479.35733739599999</v>
      </c>
      <c r="C77" s="6">
        <f xml:space="preserve"> ('octsep cfs'!$B77*31 + 'octsep cfs'!$C77*30 + 'octsep cfs'!$D77*31 + 'octsep cfs'!$E77*31 + 'octsep cfs'!$F77*28+'octsep cfs'!$G77*31)*1.983471/1000</f>
        <v>413.42676135599999</v>
      </c>
      <c r="D77" s="6">
        <f xml:space="preserve"> ('octsep cfs'!$C77*30 + 'octsep cfs'!$D77*31 + 'octsep cfs'!$E77*31 + 'octsep cfs'!$F77*28+'octsep cfs'!$G77*31)*1.983471/1000</f>
        <v>348.24990429600001</v>
      </c>
      <c r="E77" s="6">
        <f>('octsep cfs'!$D77*31 + 'octsep cfs'!$E77*31 + 'octsep cfs'!$F77*28+'octsep cfs'!$G77*31)*1.983471/1000</f>
        <v>285.17552649600003</v>
      </c>
      <c r="F77" s="6">
        <f>('octsep cfs'!$E77*31 + 'octsep cfs'!$F77*28+'octsep cfs'!$G77*31)*1.983471/1000</f>
        <v>217.600652997</v>
      </c>
      <c r="G77" s="6">
        <f>('octsep cfs'!$F77*28+'octsep cfs'!$G77*31)*1.983471/1000</f>
        <v>151.37850672000002</v>
      </c>
      <c r="H77" s="6">
        <f xml:space="preserve"> 'octsep cfs'!$G77*31*1.983471/1000</f>
        <v>90.509748672000001</v>
      </c>
      <c r="I77" s="6">
        <f xml:space="preserve"> ('octsep cfs'!$H77*30 + 'octsep cfs'!$I77*31 + 'octsep cfs'!$J77*30 + 'octsep cfs'!$K77*31 + 'octsep cfs'!$L77*31 + 'octsep cfs'!$M77*30)*1.983471/1000</f>
        <v>388.59568790700001</v>
      </c>
      <c r="J77" s="6">
        <f xml:space="preserve"> ('octsep cfs'!$I77*31 + 'octsep cfs'!$J77*30 + 'octsep cfs'!$K77*31 + 'octsep cfs'!$L77*31 + 'octsep cfs'!$M77*30)*1.983471/1000</f>
        <v>296.60230292699998</v>
      </c>
      <c r="K77" s="6">
        <f xml:space="preserve"> ('octsep cfs'!$J77*30 + 'octsep cfs'!$K77*31 + 'octsep cfs'!$L77*31 + 'octsep cfs'!$M77*30)*1.983471/1000</f>
        <v>197.545777716</v>
      </c>
      <c r="L77" s="6">
        <f xml:space="preserve"> ('octsep cfs'!$K77*31 + 'octsep cfs'!$L77*31 + 'octsep cfs'!$M77*30)*1.983471/1000</f>
        <v>140.18379639599999</v>
      </c>
      <c r="M77" s="6">
        <f xml:space="preserve"> ('octsep cfs'!$L77*31 + 'octsep cfs'!$M77*30)*1.983471/1000</f>
        <v>90.009913979999993</v>
      </c>
      <c r="N77" s="6">
        <f xml:space="preserve"> 'octsep cfs'!$M77*30*1.983471/1000</f>
        <v>42.664461209999999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581.81749884300007</v>
      </c>
      <c r="C78" s="6">
        <f xml:space="preserve"> ('octsep cfs'!$B78*31 + 'octsep cfs'!$C78*30 + 'octsep cfs'!$D78*31 + 'octsep cfs'!$E78*31 + 'octsep cfs'!$F78*28+'octsep cfs'!$G78*31)*1.983471/1000</f>
        <v>539.15303763299994</v>
      </c>
      <c r="D78" s="6">
        <f xml:space="preserve"> ('octsep cfs'!$C78*30 + 'octsep cfs'!$D78*31 + 'octsep cfs'!$E78*31 + 'octsep cfs'!$F78*28+'octsep cfs'!$G78*31)*1.983471/1000</f>
        <v>490.147419636</v>
      </c>
      <c r="E78" s="6">
        <f>('octsep cfs'!$D78*31 + 'octsep cfs'!$E78*31 + 'octsep cfs'!$F78*28+'octsep cfs'!$G78*31)*1.983471/1000</f>
        <v>433.08295896599998</v>
      </c>
      <c r="F78" s="6">
        <f>('octsep cfs'!$E78*31 + 'octsep cfs'!$F78*28+'octsep cfs'!$G78*31)*1.983471/1000</f>
        <v>341.15899547099997</v>
      </c>
      <c r="G78" s="6">
        <f>('octsep cfs'!$F78*28+'octsep cfs'!$G78*31)*1.983471/1000</f>
        <v>213.387760593</v>
      </c>
      <c r="H78" s="6">
        <f xml:space="preserve"> 'octsep cfs'!$G78*31*1.983471/1000</f>
        <v>113.19867344100001</v>
      </c>
      <c r="I78" s="6">
        <f xml:space="preserve"> ('octsep cfs'!$H78*30 + 'octsep cfs'!$I78*31 + 'octsep cfs'!$J78*30 + 'octsep cfs'!$K78*31 + 'octsep cfs'!$L78*31 + 'octsep cfs'!$M78*30)*1.983471/1000</f>
        <v>573.83204459700005</v>
      </c>
      <c r="J78" s="6">
        <f xml:space="preserve"> ('octsep cfs'!$I78*31 + 'octsep cfs'!$J78*30 + 'octsep cfs'!$K78*31 + 'octsep cfs'!$L78*31 + 'octsep cfs'!$M78*30)*1.983471/1000</f>
        <v>388.06015073700001</v>
      </c>
      <c r="K78" s="6">
        <f xml:space="preserve"> ('octsep cfs'!$J78*30 + 'octsep cfs'!$K78*31 + 'octsep cfs'!$L78*31 + 'octsep cfs'!$M78*30)*1.983471/1000</f>
        <v>259.18213904099997</v>
      </c>
      <c r="L78" s="6">
        <f xml:space="preserve"> ('octsep cfs'!$K78*31 + 'octsep cfs'!$L78*31 + 'octsep cfs'!$M78*30)*1.983471/1000</f>
        <v>163.559002131</v>
      </c>
      <c r="M78" s="6">
        <f xml:space="preserve"> ('octsep cfs'!$L78*31 + 'octsep cfs'!$M78*30)*1.983471/1000</f>
        <v>101.210574717</v>
      </c>
      <c r="N78" s="6">
        <f xml:space="preserve"> 'octsep cfs'!$M78*30*1.983471/1000</f>
        <v>47.900824650000004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637.19600916299999</v>
      </c>
      <c r="C79" s="6">
        <f xml:space="preserve"> ('octsep cfs'!$B79*31 + 'octsep cfs'!$C79*30 + 'octsep cfs'!$D79*31 + 'octsep cfs'!$E79*31 + 'octsep cfs'!$F79*28+'octsep cfs'!$G79*31)*1.983471/1000</f>
        <v>589.29518451299998</v>
      </c>
      <c r="D79" s="6">
        <f xml:space="preserve"> ('octsep cfs'!$C79*30 + 'octsep cfs'!$D79*31 + 'octsep cfs'!$E79*31 + 'octsep cfs'!$F79*28+'octsep cfs'!$G79*31)*1.983471/1000</f>
        <v>538.13750048100007</v>
      </c>
      <c r="E79" s="6">
        <f>('octsep cfs'!$D79*31 + 'octsep cfs'!$E79*31 + 'octsep cfs'!$F79*28+'octsep cfs'!$G79*31)*1.983471/1000</f>
        <v>481.90609763099997</v>
      </c>
      <c r="F79" s="6">
        <f>('octsep cfs'!$E79*31 + 'octsep cfs'!$F79*28+'octsep cfs'!$G79*31)*1.983471/1000</f>
        <v>400.25056350300002</v>
      </c>
      <c r="G79" s="6">
        <f>('octsep cfs'!$F79*28+'octsep cfs'!$G79*31)*1.983471/1000</f>
        <v>259.81288281899998</v>
      </c>
      <c r="H79" s="6">
        <f xml:space="preserve"> 'octsep cfs'!$G79*31*1.983471/1000</f>
        <v>148.73850681900001</v>
      </c>
      <c r="I79" s="6">
        <f xml:space="preserve"> ('octsep cfs'!$H79*30 + 'octsep cfs'!$I79*31 + 'octsep cfs'!$J79*30 + 'octsep cfs'!$K79*31 + 'octsep cfs'!$L79*31 + 'octsep cfs'!$M79*30)*1.983471/1000</f>
        <v>564.74973088800004</v>
      </c>
      <c r="J79" s="6">
        <f xml:space="preserve"> ('octsep cfs'!$I79*31 + 'octsep cfs'!$J79*30 + 'octsep cfs'!$K79*31 + 'octsep cfs'!$L79*31 + 'octsep cfs'!$M79*30)*1.983471/1000</f>
        <v>411.28857961800003</v>
      </c>
      <c r="K79" s="6">
        <f xml:space="preserve"> ('octsep cfs'!$J79*30 + 'octsep cfs'!$K79*31 + 'octsep cfs'!$L79*31 + 'octsep cfs'!$M79*30)*1.983471/1000</f>
        <v>267.71503128300003</v>
      </c>
      <c r="L79" s="6">
        <f xml:space="preserve"> ('octsep cfs'!$K79*31 + 'octsep cfs'!$L79*31 + 'octsep cfs'!$M79*30)*1.983471/1000</f>
        <v>171.73486959300001</v>
      </c>
      <c r="M79" s="6">
        <f xml:space="preserve"> ('octsep cfs'!$L79*31 + 'octsep cfs'!$M79*30)*1.983471/1000</f>
        <v>108.710078568</v>
      </c>
      <c r="N79" s="6">
        <f xml:space="preserve"> 'octsep cfs'!$M79*30*1.983471/1000</f>
        <v>51.649584840000003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667.40823943500004</v>
      </c>
      <c r="C80" s="6">
        <f xml:space="preserve"> ('octsep cfs'!$B80*31 + 'octsep cfs'!$C80*30 + 'octsep cfs'!$D80*31 + 'octsep cfs'!$E80*31 + 'octsep cfs'!$F80*29 + 'octsep cfs'!$G80*31)*1.983471/1000</f>
        <v>615.75865459499994</v>
      </c>
      <c r="D80" s="6">
        <f xml:space="preserve"> ('octsep cfs'!$C80*30 + 'octsep cfs'!$D80*31 + 'octsep cfs'!$E80*31 + 'octsep cfs'!$F80*29+'octsep cfs'!$G80*31)*1.983471/1000</f>
        <v>565.83072258300001</v>
      </c>
      <c r="E80" s="6">
        <f>('octsep cfs'!$D80*31 + 'octsep cfs'!$E80*31 + 'octsep cfs'!$F80*29+'octsep cfs'!$G80*31)*1.983471/1000</f>
        <v>510.729898203</v>
      </c>
      <c r="F80" s="6">
        <f>('octsep cfs'!$E80*31 + 'octsep cfs'!$F80*29+'octsep cfs'!$G80*31)*1.983471/1000</f>
        <v>406.262464104</v>
      </c>
      <c r="G80" s="6">
        <f>('octsep cfs'!$F80*29+'octsep cfs'!$G80*31)*1.983471/1000</f>
        <v>289.558997406</v>
      </c>
      <c r="H80" s="6">
        <f xml:space="preserve"> 'octsep cfs'!$G80*31*1.983471/1000</f>
        <v>153.35007689400001</v>
      </c>
      <c r="I80" s="6">
        <f xml:space="preserve"> ('octsep cfs'!$H80*30 + 'octsep cfs'!$I80*31 + 'octsep cfs'!$J80*30 + 'octsep cfs'!$K80*31 + 'octsep cfs'!$L80*31 + 'octsep cfs'!$M80*30)*1.983471/1000</f>
        <v>616.14939838200007</v>
      </c>
      <c r="J80" s="6">
        <f xml:space="preserve"> ('octsep cfs'!$I80*31 + 'octsep cfs'!$J80*30 + 'octsep cfs'!$K80*31 + 'octsep cfs'!$L80*31 + 'octsep cfs'!$M80*30)*1.983471/1000</f>
        <v>467.92461055199999</v>
      </c>
      <c r="K80" s="6">
        <f xml:space="preserve"> ('octsep cfs'!$J80*30 + 'octsep cfs'!$K80*31 + 'octsep cfs'!$L80*31 + 'octsep cfs'!$M80*30)*1.983471/1000</f>
        <v>307.44197194199995</v>
      </c>
      <c r="L80" s="6">
        <f xml:space="preserve"> ('octsep cfs'!$K80*31 + 'octsep cfs'!$L80*31 + 'octsep cfs'!$M80*30)*1.983471/1000</f>
        <v>193.49156299199998</v>
      </c>
      <c r="M80" s="6">
        <f xml:space="preserve"> ('octsep cfs'!$L80*31 + 'octsep cfs'!$M80*30)*1.983471/1000</f>
        <v>120.690243408</v>
      </c>
      <c r="N80" s="6">
        <f xml:space="preserve"> 'octsep cfs'!$M80*30*1.983471/1000</f>
        <v>57.480989579999999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524.31072413999993</v>
      </c>
      <c r="C81" s="6">
        <f xml:space="preserve"> ('octsep cfs'!$B81*31 + 'octsep cfs'!$C81*30 + 'octsep cfs'!$D81*31 + 'octsep cfs'!$E81*31 + 'octsep cfs'!$F81*28+'octsep cfs'!$G81*31)*1.983471/1000</f>
        <v>466.82973456000002</v>
      </c>
      <c r="D81" s="6">
        <f xml:space="preserve"> ('octsep cfs'!$C81*30 + 'octsep cfs'!$D81*31 + 'octsep cfs'!$E81*31 + 'octsep cfs'!$F81*28+'octsep cfs'!$G81*31)*1.983471/1000</f>
        <v>404.66576994899998</v>
      </c>
      <c r="E81" s="6">
        <f>('octsep cfs'!$D81*31 + 'octsep cfs'!$E81*31 + 'octsep cfs'!$F81*28+'octsep cfs'!$G81*31)*1.983471/1000</f>
        <v>346.35172254899999</v>
      </c>
      <c r="F81" s="6">
        <f>('octsep cfs'!$E81*31 + 'octsep cfs'!$F81*28+'octsep cfs'!$G81*31)*1.983471/1000</f>
        <v>230.69354506800002</v>
      </c>
      <c r="G81" s="6">
        <f>('octsep cfs'!$F81*28+'octsep cfs'!$G81*31)*1.983471/1000</f>
        <v>147.13189530899999</v>
      </c>
      <c r="H81" s="6">
        <f xml:space="preserve"> 'octsep cfs'!$G81*31*1.983471/1000</f>
        <v>80.487269709000003</v>
      </c>
      <c r="I81" s="6">
        <f xml:space="preserve"> ('octsep cfs'!$H81*30 + 'octsep cfs'!$I81*31 + 'octsep cfs'!$J81*30 + 'octsep cfs'!$K81*31 + 'octsep cfs'!$L81*31 + 'octsep cfs'!$M81*30)*1.983471/1000</f>
        <v>544.11766554600001</v>
      </c>
      <c r="J81" s="6">
        <f xml:space="preserve"> ('octsep cfs'!$I81*31 + 'octsep cfs'!$J81*30 + 'octsep cfs'!$K81*31 + 'octsep cfs'!$L81*31 + 'octsep cfs'!$M81*30)*1.983471/1000</f>
        <v>425.28791793599999</v>
      </c>
      <c r="K81" s="6">
        <f xml:space="preserve"> ('octsep cfs'!$J81*30 + 'octsep cfs'!$K81*31 + 'octsep cfs'!$L81*31 + 'octsep cfs'!$M81*30)*1.983471/1000</f>
        <v>258.47205642300003</v>
      </c>
      <c r="L81" s="6">
        <f xml:space="preserve"> ('octsep cfs'!$K81*31 + 'octsep cfs'!$L81*31 + 'octsep cfs'!$M81*30)*1.983471/1000</f>
        <v>168.85883664299999</v>
      </c>
      <c r="M81" s="6">
        <f xml:space="preserve"> ('octsep cfs'!$L81*31 + 'octsep cfs'!$M81*30)*1.983471/1000</f>
        <v>103.49751678000001</v>
      </c>
      <c r="N81" s="6">
        <f xml:space="preserve"> 'octsep cfs'!$M81*30*1.983471/1000</f>
        <v>49.388427900000003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904.80789995400005</v>
      </c>
      <c r="C82" s="6">
        <f xml:space="preserve"> ('octsep cfs'!$B82*31 + 'octsep cfs'!$C82*30 + 'octsep cfs'!$D82*31 + 'octsep cfs'!$E82*31 + 'octsep cfs'!$F82*28+'octsep cfs'!$G82*31)*1.983471/1000</f>
        <v>855.41947205400004</v>
      </c>
      <c r="D82" s="6">
        <f xml:space="preserve"> ('octsep cfs'!$C82*30 + 'octsep cfs'!$D82*31 + 'octsep cfs'!$E82*31 + 'octsep cfs'!$F82*28+'octsep cfs'!$G82*31)*1.983471/1000</f>
        <v>803.64691201200003</v>
      </c>
      <c r="E82" s="6">
        <f>('octsep cfs'!$D82*31 + 'octsep cfs'!$E82*31 + 'octsep cfs'!$F82*28+'octsep cfs'!$G82*31)*1.983471/1000</f>
        <v>720.28162588199996</v>
      </c>
      <c r="F82" s="6">
        <f>('octsep cfs'!$E82*31 + 'octsep cfs'!$F82*28+'octsep cfs'!$G82*31)*1.983471/1000</f>
        <v>544.30411182</v>
      </c>
      <c r="G82" s="6">
        <f>('octsep cfs'!$F82*28+'octsep cfs'!$G82*31)*1.983471/1000</f>
        <v>288.63866686200004</v>
      </c>
      <c r="H82" s="6">
        <f xml:space="preserve"> 'octsep cfs'!$G82*31*1.983471/1000</f>
        <v>124.08197881800001</v>
      </c>
      <c r="I82" s="6">
        <f xml:space="preserve"> ('octsep cfs'!$H82*30 + 'octsep cfs'!$I82*31 + 'octsep cfs'!$J82*30 + 'octsep cfs'!$K82*31 + 'octsep cfs'!$L82*31 + 'octsep cfs'!$M82*30)*1.983471/1000</f>
        <v>689.98807329900001</v>
      </c>
      <c r="J82" s="6">
        <f xml:space="preserve"> ('octsep cfs'!$I82*31 + 'octsep cfs'!$J82*30 + 'octsep cfs'!$K82*31 + 'octsep cfs'!$L82*31 + 'octsep cfs'!$M82*30)*1.983471/1000</f>
        <v>543.13188045900006</v>
      </c>
      <c r="K82" s="6">
        <f xml:space="preserve"> ('octsep cfs'!$J82*30 + 'octsep cfs'!$K82*31 + 'octsep cfs'!$L82*31 + 'octsep cfs'!$M82*30)*1.983471/1000</f>
        <v>349.69188771300003</v>
      </c>
      <c r="L82" s="6">
        <f xml:space="preserve"> ('octsep cfs'!$K82*31 + 'octsep cfs'!$L82*31 + 'octsep cfs'!$M82*30)*1.983471/1000</f>
        <v>214.73652087299999</v>
      </c>
      <c r="M82" s="6">
        <f xml:space="preserve"> ('octsep cfs'!$L82*31 + 'octsep cfs'!$M82*30)*1.983471/1000</f>
        <v>129.69916868999999</v>
      </c>
      <c r="N82" s="6">
        <f xml:space="preserve"> 'octsep cfs'!$M82*30*1.983471/1000</f>
        <v>60.218179559999996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810.62277951900001</v>
      </c>
      <c r="C83" s="6">
        <f xml:space="preserve"> ('octsep cfs'!$B83*31 + 'octsep cfs'!$C83*30 + 'octsep cfs'!$D83*31 + 'octsep cfs'!$E83*31 + 'octsep cfs'!$F83*28+'octsep cfs'!$G83*31)*1.983471/1000</f>
        <v>750.40459995900005</v>
      </c>
      <c r="D83" s="6">
        <f xml:space="preserve"> ('octsep cfs'!$C83*30 + 'octsep cfs'!$D83*31 + 'octsep cfs'!$E83*31 + 'octsep cfs'!$F83*28+'octsep cfs'!$G83*31)*1.983471/1000</f>
        <v>689.90080057499995</v>
      </c>
      <c r="E83" s="6">
        <f>('octsep cfs'!$D83*31 + 'octsep cfs'!$E83*31 + 'octsep cfs'!$F83*28+'octsep cfs'!$G83*31)*1.983471/1000</f>
        <v>593.20658932499998</v>
      </c>
      <c r="F83" s="6">
        <f>('octsep cfs'!$E83*31 + 'octsep cfs'!$F83*28+'octsep cfs'!$G83*31)*1.983471/1000</f>
        <v>417.47502566699995</v>
      </c>
      <c r="G83" s="6">
        <f>('octsep cfs'!$F83*28+'octsep cfs'!$G83*31)*1.983471/1000</f>
        <v>287.73618755700005</v>
      </c>
      <c r="H83" s="6">
        <f xml:space="preserve"> 'octsep cfs'!$G83*31*1.983471/1000</f>
        <v>169.275365553</v>
      </c>
      <c r="I83" s="6">
        <f xml:space="preserve"> ('octsep cfs'!$H83*30 + 'octsep cfs'!$I83*31 + 'octsep cfs'!$J83*30 + 'octsep cfs'!$K83*31 + 'octsep cfs'!$L83*31 + 'octsep cfs'!$M83*30)*1.983471/1000</f>
        <v>580.62146583000003</v>
      </c>
      <c r="J83" s="6">
        <f xml:space="preserve"> ('octsep cfs'!$I83*31 + 'octsep cfs'!$J83*30 + 'octsep cfs'!$K83*31 + 'octsep cfs'!$L83*31 + 'octsep cfs'!$M83*30)*1.983471/1000</f>
        <v>436.26444644999998</v>
      </c>
      <c r="K83" s="6">
        <f xml:space="preserve"> ('octsep cfs'!$J83*30 + 'octsep cfs'!$K83*31 + 'octsep cfs'!$L83*31 + 'octsep cfs'!$M83*30)*1.983471/1000</f>
        <v>296.62610457899996</v>
      </c>
      <c r="L83" s="6">
        <f xml:space="preserve"> ('octsep cfs'!$K83*31 + 'octsep cfs'!$L83*31 + 'octsep cfs'!$M83*30)*1.983471/1000</f>
        <v>199.69387680900002</v>
      </c>
      <c r="M83" s="6">
        <f xml:space="preserve"> ('octsep cfs'!$L83*31 + 'octsep cfs'!$M83*30)*1.983471/1000</f>
        <v>125.601317604</v>
      </c>
      <c r="N83" s="6">
        <f xml:space="preserve"> 'octsep cfs'!$M83*30*1.983471/1000</f>
        <v>59.563634129999997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672.77749543200002</v>
      </c>
      <c r="C84" s="6">
        <f xml:space="preserve"> ('octsep cfs'!$B84*31 + 'octsep cfs'!$C84*30 + 'octsep cfs'!$D84*31 + 'octsep cfs'!$E84*31 + 'octsep cfs'!$F84*29 + 'octsep cfs'!$G84*31)*1.983471/1000</f>
        <v>613.21386130200005</v>
      </c>
      <c r="D84" s="6">
        <f xml:space="preserve"> ('octsep cfs'!$C84*30 + 'octsep cfs'!$D84*31 + 'octsep cfs'!$E84*31 + 'octsep cfs'!$F84*29+'octsep cfs'!$G84*31)*1.983471/1000</f>
        <v>538.26047568299998</v>
      </c>
      <c r="E84" s="6">
        <f>('octsep cfs'!$D84*31 + 'octsep cfs'!$E84*31 + 'octsep cfs'!$F84*29+'octsep cfs'!$G84*31)*1.983471/1000</f>
        <v>442.04229747300002</v>
      </c>
      <c r="F84" s="6">
        <f>('octsep cfs'!$E84*31 + 'octsep cfs'!$F84*29+'octsep cfs'!$G84*31)*1.983471/1000</f>
        <v>346.79800352400002</v>
      </c>
      <c r="G84" s="6">
        <f>('octsep cfs'!$F84*29+'octsep cfs'!$G84*31)*1.983471/1000</f>
        <v>235.44395811300001</v>
      </c>
      <c r="H84" s="6">
        <f xml:space="preserve"> 'octsep cfs'!$G84*31*1.983471/1000</f>
        <v>141.052556694</v>
      </c>
      <c r="I84" s="6">
        <f xml:space="preserve"> ('octsep cfs'!$H84*30 + 'octsep cfs'!$I84*31 + 'octsep cfs'!$J84*30 + 'octsep cfs'!$K84*31 + 'octsep cfs'!$L84*31 + 'octsep cfs'!$M84*30)*1.983471/1000</f>
        <v>838.228728897</v>
      </c>
      <c r="J84" s="6">
        <f xml:space="preserve"> ('octsep cfs'!$I84*31 + 'octsep cfs'!$J84*30 + 'octsep cfs'!$K84*31 + 'octsep cfs'!$L84*31 + 'octsep cfs'!$M84*30)*1.983471/1000</f>
        <v>699.46509773699995</v>
      </c>
      <c r="K84" s="6">
        <f xml:space="preserve"> ('octsep cfs'!$J84*30 + 'octsep cfs'!$K84*31 + 'octsep cfs'!$L84*31 + 'octsep cfs'!$M84*30)*1.983471/1000</f>
        <v>431.994033387</v>
      </c>
      <c r="L84" s="6">
        <f xml:space="preserve"> ('octsep cfs'!$K84*31 + 'octsep cfs'!$L84*31 + 'octsep cfs'!$M84*30)*1.983471/1000</f>
        <v>241.34280086699999</v>
      </c>
      <c r="M84" s="6">
        <f xml:space="preserve"> ('octsep cfs'!$L84*31 + 'octsep cfs'!$M84*30)*1.983471/1000</f>
        <v>140.318672424</v>
      </c>
      <c r="N84" s="6">
        <f xml:space="preserve"> 'octsep cfs'!$M84*30*1.983471/1000</f>
        <v>64.442972789999999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664.66311557100005</v>
      </c>
      <c r="C85" s="6">
        <f xml:space="preserve"> ('octsep cfs'!$B85*31 + 'octsep cfs'!$C85*30 + 'octsep cfs'!$D85*31 + 'octsep cfs'!$E85*31 + 'octsep cfs'!$F85*28+'octsep cfs'!$G85*31)*1.983471/1000</f>
        <v>600.22014278100005</v>
      </c>
      <c r="D85" s="6">
        <f xml:space="preserve"> ('octsep cfs'!$C85*30 + 'octsep cfs'!$D85*31 + 'octsep cfs'!$E85*31 + 'octsep cfs'!$F85*28+'octsep cfs'!$G85*31)*1.983471/1000</f>
        <v>536.27303774099994</v>
      </c>
      <c r="E85" s="6">
        <f>('octsep cfs'!$D85*31 + 'octsep cfs'!$E85*31 + 'octsep cfs'!$F85*28+'octsep cfs'!$G85*31)*1.983471/1000</f>
        <v>455.88295811099999</v>
      </c>
      <c r="F85" s="6">
        <f>('octsep cfs'!$E85*31 + 'octsep cfs'!$F85*28+'octsep cfs'!$G85*31)*1.983471/1000</f>
        <v>366.04957304999999</v>
      </c>
      <c r="G85" s="6">
        <f>('octsep cfs'!$F85*28+'octsep cfs'!$G85*31)*1.983471/1000</f>
        <v>218.417843049</v>
      </c>
      <c r="H85" s="6">
        <f xml:space="preserve"> 'octsep cfs'!$G85*31*1.983471/1000</f>
        <v>128.447598489</v>
      </c>
      <c r="I85" s="6">
        <f xml:space="preserve"> ('octsep cfs'!$H85*30 + 'octsep cfs'!$I85*31 + 'octsep cfs'!$J85*30 + 'octsep cfs'!$K85*31 + 'octsep cfs'!$L85*31 + 'octsep cfs'!$M85*30)*1.983471/1000</f>
        <v>677.40294980399995</v>
      </c>
      <c r="J85" s="6">
        <f xml:space="preserve"> ('octsep cfs'!$I85*31 + 'octsep cfs'!$J85*30 + 'octsep cfs'!$K85*31 + 'octsep cfs'!$L85*31 + 'octsep cfs'!$M85*30)*1.983471/1000</f>
        <v>533.28394694399992</v>
      </c>
      <c r="K85" s="6">
        <f xml:space="preserve"> ('octsep cfs'!$J85*30 + 'octsep cfs'!$K85*31 + 'octsep cfs'!$L85*31 + 'octsep cfs'!$M85*30)*1.983471/1000</f>
        <v>321.52064909999996</v>
      </c>
      <c r="L85" s="6">
        <f xml:space="preserve"> ('octsep cfs'!$K85*31 + 'octsep cfs'!$L85*31 + 'octsep cfs'!$M85*30)*1.983471/1000</f>
        <v>201.3223065</v>
      </c>
      <c r="M85" s="6">
        <f xml:space="preserve"> ('octsep cfs'!$L85*31 + 'octsep cfs'!$M85*30)*1.983471/1000</f>
        <v>123.23305323000001</v>
      </c>
      <c r="N85" s="6">
        <f xml:space="preserve"> 'octsep cfs'!$M85*30*1.983471/1000</f>
        <v>56.82644415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515.06576580900003</v>
      </c>
      <c r="C86" s="6">
        <f xml:space="preserve"> ('octsep cfs'!$B86*31 + 'octsep cfs'!$C86*30 + 'octsep cfs'!$D86*31 + 'octsep cfs'!$E86*31 + 'octsep cfs'!$F86*28+'octsep cfs'!$G86*31)*1.983471/1000</f>
        <v>458.23932165899998</v>
      </c>
      <c r="D86" s="6">
        <f xml:space="preserve"> ('octsep cfs'!$C86*30 + 'octsep cfs'!$D86*31 + 'octsep cfs'!$E86*31 + 'octsep cfs'!$F86*28+'octsep cfs'!$G86*31)*1.983471/1000</f>
        <v>397.61254707299997</v>
      </c>
      <c r="E86" s="6">
        <f>('octsep cfs'!$D86*31 + 'octsep cfs'!$E86*31 + 'octsep cfs'!$F86*28+'octsep cfs'!$G86*31)*1.983471/1000</f>
        <v>334.18114449299998</v>
      </c>
      <c r="F86" s="6">
        <f>('octsep cfs'!$E86*31 + 'octsep cfs'!$F86*28+'octsep cfs'!$G86*31)*1.983471/1000</f>
        <v>267.71304781199996</v>
      </c>
      <c r="G86" s="6">
        <f>('octsep cfs'!$F86*28+'octsep cfs'!$G86*31)*1.983471/1000</f>
        <v>162.63073770299999</v>
      </c>
      <c r="H86" s="6">
        <f xml:space="preserve"> 'octsep cfs'!$G86*31*1.983471/1000</f>
        <v>84.545451374999999</v>
      </c>
      <c r="I86" s="6">
        <f xml:space="preserve"> ('octsep cfs'!$H86*30 + 'octsep cfs'!$I86*31 + 'octsep cfs'!$J86*30 + 'octsep cfs'!$K86*31 + 'octsep cfs'!$L86*31 + 'octsep cfs'!$M86*30)*1.983471/1000</f>
        <v>591.60592822799993</v>
      </c>
      <c r="J86" s="6">
        <f xml:space="preserve"> ('octsep cfs'!$I86*31 + 'octsep cfs'!$J86*30 + 'octsep cfs'!$K86*31 + 'octsep cfs'!$L86*31 + 'octsep cfs'!$M86*30)*1.983471/1000</f>
        <v>484.31998183799999</v>
      </c>
      <c r="K86" s="6">
        <f xml:space="preserve"> ('octsep cfs'!$J86*30 + 'octsep cfs'!$K86*31 + 'octsep cfs'!$L86*31 + 'octsep cfs'!$M86*30)*1.983471/1000</f>
        <v>354.27370572299998</v>
      </c>
      <c r="L86" s="6">
        <f xml:space="preserve"> ('octsep cfs'!$K86*31 + 'octsep cfs'!$L86*31 + 'octsep cfs'!$M86*30)*1.983471/1000</f>
        <v>200.51503380299999</v>
      </c>
      <c r="M86" s="6">
        <f xml:space="preserve"> ('octsep cfs'!$L86*31 + 'octsep cfs'!$M86*30)*1.983471/1000</f>
        <v>121.93387972500001</v>
      </c>
      <c r="N86" s="6">
        <f xml:space="preserve"> 'octsep cfs'!$M86*30*1.983471/1000</f>
        <v>58.909088699999998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840.17649741900004</v>
      </c>
      <c r="C87" s="6">
        <f xml:space="preserve"> ('octsep cfs'!$B87*31 + 'octsep cfs'!$C87*30 + 'octsep cfs'!$D87*31 + 'octsep cfs'!$E87*31 + 'octsep cfs'!$F87*28+'octsep cfs'!$G87*31)*1.983471/1000</f>
        <v>781.26740871899995</v>
      </c>
      <c r="D87" s="6">
        <f xml:space="preserve"> ('octsep cfs'!$C87*30 + 'octsep cfs'!$D87*31 + 'octsep cfs'!$E87*31 + 'octsep cfs'!$F87*28+'octsep cfs'!$G87*31)*1.983471/1000</f>
        <v>718.98046890600006</v>
      </c>
      <c r="E87" s="6">
        <f>('octsep cfs'!$D87*31 + 'octsep cfs'!$E87*31 + 'octsep cfs'!$F87*28+'octsep cfs'!$G87*31)*1.983471/1000</f>
        <v>640.37551317600003</v>
      </c>
      <c r="F87" s="6">
        <f>('octsep cfs'!$E87*31 + 'octsep cfs'!$F87*28+'octsep cfs'!$G87*31)*1.983471/1000</f>
        <v>476.879982117</v>
      </c>
      <c r="G87" s="6">
        <f>('octsep cfs'!$F87*28+'octsep cfs'!$G87*31)*1.983471/1000</f>
        <v>267.94511391900005</v>
      </c>
      <c r="H87" s="6">
        <f xml:space="preserve"> 'octsep cfs'!$G87*31*1.983471/1000</f>
        <v>166.200985503</v>
      </c>
      <c r="I87" s="6">
        <f xml:space="preserve"> ('octsep cfs'!$H87*30 + 'octsep cfs'!$I87*31 + 'octsep cfs'!$J87*30 + 'octsep cfs'!$K87*31 + 'octsep cfs'!$L87*31 + 'octsep cfs'!$M87*30)*1.983471/1000</f>
        <v>897.57021427500001</v>
      </c>
      <c r="J87" s="6">
        <f xml:space="preserve"> ('octsep cfs'!$I87*31 + 'octsep cfs'!$J87*30 + 'octsep cfs'!$K87*31 + 'octsep cfs'!$L87*31 + 'octsep cfs'!$M87*30)*1.983471/1000</f>
        <v>681.33220585499998</v>
      </c>
      <c r="K87" s="6">
        <f xml:space="preserve"> ('octsep cfs'!$J87*30 + 'octsep cfs'!$K87*31 + 'octsep cfs'!$L87*31 + 'octsep cfs'!$M87*30)*1.983471/1000</f>
        <v>473.68857727800003</v>
      </c>
      <c r="L87" s="6">
        <f xml:space="preserve"> ('octsep cfs'!$K87*31 + 'octsep cfs'!$L87*31 + 'octsep cfs'!$M87*30)*1.983471/1000</f>
        <v>269.17288246800001</v>
      </c>
      <c r="M87" s="6">
        <f xml:space="preserve"> ('octsep cfs'!$L87*31 + 'octsep cfs'!$M87*30)*1.983471/1000</f>
        <v>142.63139960999999</v>
      </c>
      <c r="N87" s="6">
        <f xml:space="preserve"> 'octsep cfs'!$M87*30*1.983471/1000</f>
        <v>65.157022350000005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740.81650114499996</v>
      </c>
      <c r="C88" s="6">
        <f xml:space="preserve"> ('octsep cfs'!$B88*31 + 'octsep cfs'!$C88*30 + 'octsep cfs'!$D88*31 + 'octsep cfs'!$E88*31 + 'octsep cfs'!$F88*29 + 'octsep cfs'!$G88*31)*1.983471/1000</f>
        <v>675.65947879500004</v>
      </c>
      <c r="D88" s="6">
        <f xml:space="preserve"> ('octsep cfs'!$C88*30 + 'octsep cfs'!$D88*31 + 'octsep cfs'!$E88*31 + 'octsep cfs'!$F88*29+'octsep cfs'!$G88*31)*1.983471/1000</f>
        <v>605.62510125599999</v>
      </c>
      <c r="E88" s="6">
        <f>('octsep cfs'!$D88*31 + 'octsep cfs'!$E88*31 + 'octsep cfs'!$F88*29+'octsep cfs'!$G88*31)*1.983471/1000</f>
        <v>529.6383272459999</v>
      </c>
      <c r="F88" s="6">
        <f>('octsep cfs'!$E88*31 + 'octsep cfs'!$F88*29+'octsep cfs'!$G88*31)*1.983471/1000</f>
        <v>445.76923948199999</v>
      </c>
      <c r="G88" s="6">
        <f>('octsep cfs'!$F88*29+'octsep cfs'!$G88*31)*1.983471/1000</f>
        <v>307.17618682800003</v>
      </c>
      <c r="H88" s="6">
        <f xml:space="preserve"> 'octsep cfs'!$G88*31*1.983471/1000</f>
        <v>189.25883587800001</v>
      </c>
      <c r="I88" s="6">
        <f xml:space="preserve"> ('octsep cfs'!$H88*30 + 'octsep cfs'!$I88*31 + 'octsep cfs'!$J88*30 + 'octsep cfs'!$K88*31 + 'octsep cfs'!$L88*31 + 'octsep cfs'!$M88*30)*1.983471/1000</f>
        <v>829.95170441400001</v>
      </c>
      <c r="J88" s="6">
        <f xml:space="preserve"> ('octsep cfs'!$I88*31 + 'octsep cfs'!$J88*30 + 'octsep cfs'!$K88*31 + 'octsep cfs'!$L88*31 + 'octsep cfs'!$M88*30)*1.983471/1000</f>
        <v>577.17816017399991</v>
      </c>
      <c r="K88" s="6">
        <f xml:space="preserve"> ('octsep cfs'!$J88*30 + 'octsep cfs'!$K88*31 + 'octsep cfs'!$L88*31 + 'octsep cfs'!$M88*30)*1.983471/1000</f>
        <v>377.40494452500002</v>
      </c>
      <c r="L88" s="6">
        <f xml:space="preserve"> ('octsep cfs'!$K88*31 + 'octsep cfs'!$L88*31 + 'octsep cfs'!$M88*30)*1.983471/1000</f>
        <v>239.83139596500001</v>
      </c>
      <c r="M88" s="6">
        <f xml:space="preserve"> ('octsep cfs'!$L88*31 + 'octsep cfs'!$M88*30)*1.983471/1000</f>
        <v>142.49652358199998</v>
      </c>
      <c r="N88" s="6">
        <f xml:space="preserve"> 'octsep cfs'!$M88*30*1.983471/1000</f>
        <v>65.514047129999994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760.095839265</v>
      </c>
      <c r="C89" s="6">
        <f xml:space="preserve"> ('octsep cfs'!$B89*31 + 'octsep cfs'!$C89*30 + 'octsep cfs'!$D89*31 + 'octsep cfs'!$E89*31 + 'octsep cfs'!$F89*28+'octsep cfs'!$G89*31)*1.983471/1000</f>
        <v>694.581792135</v>
      </c>
      <c r="D89" s="6">
        <f xml:space="preserve"> ('octsep cfs'!$C89*30 + 'octsep cfs'!$D89*31 + 'octsep cfs'!$E89*31 + 'octsep cfs'!$F89*28+'octsep cfs'!$G89*31)*1.983471/1000</f>
        <v>621.780472551</v>
      </c>
      <c r="E89" s="6">
        <f>('octsep cfs'!$D89*31 + 'octsep cfs'!$E89*31 + 'octsep cfs'!$F89*28+'octsep cfs'!$G89*31)*1.983471/1000</f>
        <v>522.94411262099993</v>
      </c>
      <c r="F89" s="6">
        <f>('octsep cfs'!$E89*31 + 'octsep cfs'!$F89*28+'octsep cfs'!$G89*31)*1.983471/1000</f>
        <v>338.72726002500002</v>
      </c>
      <c r="G89" s="6">
        <f>('octsep cfs'!$F89*28+'octsep cfs'!$G89*31)*1.983471/1000</f>
        <v>227.12726420999999</v>
      </c>
      <c r="H89" s="6">
        <f xml:space="preserve"> 'octsep cfs'!$G89*31*1.983471/1000</f>
        <v>129.492887706</v>
      </c>
      <c r="I89" s="6">
        <f xml:space="preserve"> ('octsep cfs'!$H89*30 + 'octsep cfs'!$I89*31 + 'octsep cfs'!$J89*30 + 'octsep cfs'!$K89*31 + 'octsep cfs'!$L89*31 + 'octsep cfs'!$M89*30)*1.983471/1000</f>
        <v>567.99667291499998</v>
      </c>
      <c r="J89" s="6">
        <f xml:space="preserve"> ('octsep cfs'!$I89*31 + 'octsep cfs'!$J89*30 + 'octsep cfs'!$K89*31 + 'octsep cfs'!$L89*31 + 'octsep cfs'!$M89*30)*1.983471/1000</f>
        <v>402.277670865</v>
      </c>
      <c r="K89" s="6">
        <f xml:space="preserve"> ('octsep cfs'!$J89*30 + 'octsep cfs'!$K89*31 + 'octsep cfs'!$L89*31 + 'octsep cfs'!$M89*30)*1.983471/1000</f>
        <v>279.91734487500003</v>
      </c>
      <c r="L89" s="6">
        <f xml:space="preserve"> ('octsep cfs'!$K89*31 + 'octsep cfs'!$L89*31 + 'octsep cfs'!$M89*30)*1.983471/1000</f>
        <v>193.21982746500001</v>
      </c>
      <c r="M89" s="6">
        <f xml:space="preserve"> ('octsep cfs'!$L89*31 + 'octsep cfs'!$M89*30)*1.983471/1000</f>
        <v>126.25982997599999</v>
      </c>
      <c r="N89" s="6">
        <f xml:space="preserve"> 'octsep cfs'!$M89*30*1.983471/1000</f>
        <v>63.78842736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701.39104807799993</v>
      </c>
      <c r="C90" s="6">
        <f xml:space="preserve"> ('octsep cfs'!$B90*31 + 'octsep cfs'!$C90*30 + 'octsep cfs'!$D90*31 + 'octsep cfs'!$E90*31 + 'octsep cfs'!$F90*28+'octsep cfs'!$G90*31)*1.983471/1000</f>
        <v>637.60262071800003</v>
      </c>
      <c r="D90" s="6">
        <f xml:space="preserve"> ('octsep cfs'!$C90*30 + 'octsep cfs'!$D90*31 + 'octsep cfs'!$E90*31 + 'octsep cfs'!$F90*28+'octsep cfs'!$G90*31)*1.983471/1000</f>
        <v>575.43865610699993</v>
      </c>
      <c r="E90" s="6">
        <f>('octsep cfs'!$D90*31 + 'octsep cfs'!$E90*31 + 'octsep cfs'!$F90*28+'octsep cfs'!$G90*31)*1.983471/1000</f>
        <v>512.00725352699999</v>
      </c>
      <c r="F90" s="6">
        <f>('octsep cfs'!$E90*31 + 'octsep cfs'!$F90*28+'octsep cfs'!$G90*31)*1.983471/1000</f>
        <v>447.752710482</v>
      </c>
      <c r="G90" s="6">
        <f>('octsep cfs'!$F90*28+'octsep cfs'!$G90*31)*1.983471/1000</f>
        <v>372.61486206000001</v>
      </c>
      <c r="H90" s="6">
        <f xml:space="preserve"> 'octsep cfs'!$G90*31*1.983471/1000</f>
        <v>193.56296794799999</v>
      </c>
      <c r="I90" s="6">
        <f xml:space="preserve"> ('octsep cfs'!$H90*30 + 'octsep cfs'!$I90*31 + 'octsep cfs'!$J90*30 + 'octsep cfs'!$K90*31 + 'octsep cfs'!$L90*31 + 'octsep cfs'!$M90*30)*1.983471/1000</f>
        <v>527.26609593000001</v>
      </c>
      <c r="J90" s="6">
        <f xml:space="preserve"> ('octsep cfs'!$I90*31 + 'octsep cfs'!$J90*30 + 'octsep cfs'!$K90*31 + 'octsep cfs'!$L90*31 + 'octsep cfs'!$M90*30)*1.983471/1000</f>
        <v>392.84626625999999</v>
      </c>
      <c r="K90" s="6">
        <f xml:space="preserve"> ('octsep cfs'!$J90*30 + 'octsep cfs'!$K90*31 + 'octsep cfs'!$L90*31 + 'octsep cfs'!$M90*30)*1.983471/1000</f>
        <v>263.35337855400002</v>
      </c>
      <c r="L90" s="6">
        <f xml:space="preserve"> ('octsep cfs'!$K90*31 + 'octsep cfs'!$L90*31 + 'octsep cfs'!$M90*30)*1.983471/1000</f>
        <v>182.308753494</v>
      </c>
      <c r="M90" s="6">
        <f xml:space="preserve"> ('octsep cfs'!$L90*31 + 'octsep cfs'!$M90*30)*1.983471/1000</f>
        <v>115.840656813</v>
      </c>
      <c r="N90" s="6">
        <f xml:space="preserve"> 'octsep cfs'!$M90*30*1.983471/1000</f>
        <v>55.398345029999994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797.46046596299993</v>
      </c>
      <c r="C91" s="6">
        <f xml:space="preserve"> ('octsep cfs'!$B91*31 + 'octsep cfs'!$C91*30 + 'octsep cfs'!$D91*31 + 'octsep cfs'!$E91*31 + 'octsep cfs'!$F91*28+'octsep cfs'!$G91*31)*1.983471/1000</f>
        <v>742.06212093299996</v>
      </c>
      <c r="D91" s="6">
        <f xml:space="preserve"> ('octsep cfs'!$C91*30 + 'octsep cfs'!$D91*31 + 'octsep cfs'!$E91*31 + 'octsep cfs'!$F91*28+'octsep cfs'!$G91*31)*1.983471/1000</f>
        <v>682.97253637200004</v>
      </c>
      <c r="E91" s="6">
        <f>('octsep cfs'!$D91*31 + 'octsep cfs'!$E91*31 + 'octsep cfs'!$F91*28+'octsep cfs'!$G91*31)*1.983471/1000</f>
        <v>593.597333112</v>
      </c>
      <c r="F91" s="6">
        <f>('octsep cfs'!$E91*31 + 'octsep cfs'!$F91*28+'octsep cfs'!$G91*31)*1.983471/1000</f>
        <v>376.73056438499998</v>
      </c>
      <c r="G91" s="6">
        <f>('octsep cfs'!$F91*28+'octsep cfs'!$G91*31)*1.983471/1000</f>
        <v>247.79106508800001</v>
      </c>
      <c r="H91" s="6">
        <f xml:space="preserve"> 'octsep cfs'!$G91*31*1.983471/1000</f>
        <v>100.83966563999999</v>
      </c>
      <c r="I91" s="6">
        <f xml:space="preserve"> ('octsep cfs'!$H91*30 + 'octsep cfs'!$I91*31 + 'octsep cfs'!$J91*30 + 'octsep cfs'!$K91*31 + 'octsep cfs'!$L91*31 + 'octsep cfs'!$M91*30)*1.983471/1000</f>
        <v>377.99601888300003</v>
      </c>
      <c r="J91" s="6">
        <f xml:space="preserve"> ('octsep cfs'!$I91*31 + 'octsep cfs'!$J91*30 + 'octsep cfs'!$K91*31 + 'octsep cfs'!$L91*31 + 'octsep cfs'!$M91*30)*1.983471/1000</f>
        <v>291.06048495299996</v>
      </c>
      <c r="K91" s="6">
        <f xml:space="preserve"> ('octsep cfs'!$J91*30 + 'octsep cfs'!$K91*31 + 'octsep cfs'!$L91*31 + 'octsep cfs'!$M91*30)*1.983471/1000</f>
        <v>214.078008501</v>
      </c>
      <c r="L91" s="6">
        <f xml:space="preserve"> ('octsep cfs'!$K91*31 + 'octsep cfs'!$L91*31 + 'octsep cfs'!$M91*30)*1.983471/1000</f>
        <v>150.52759766100002</v>
      </c>
      <c r="M91" s="6">
        <f xml:space="preserve"> ('octsep cfs'!$L91*31 + 'octsep cfs'!$M91*30)*1.983471/1000</f>
        <v>96.049583174999995</v>
      </c>
      <c r="N91" s="6">
        <f xml:space="preserve"> 'octsep cfs'!$M91*30*1.983471/1000</f>
        <v>45.93718836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866.28294272099993</v>
      </c>
      <c r="C92" s="6">
        <f xml:space="preserve"> ('octsep cfs'!$B92*31 + 'octsep cfs'!$C92*30 + 'octsep cfs'!$D92*31 + 'octsep cfs'!$E92*31 + 'octsep cfs'!$F92*29 + 'octsep cfs'!$G92*31)*1.983471/1000</f>
        <v>820.34575436099999</v>
      </c>
      <c r="D92" s="6">
        <f xml:space="preserve"> ('octsep cfs'!$C92*30 + 'octsep cfs'!$D92*31 + 'octsep cfs'!$E92*31 + 'octsep cfs'!$F92*29+'octsep cfs'!$G92*31)*1.983471/1000</f>
        <v>773.92261560599991</v>
      </c>
      <c r="E92" s="6">
        <f>('octsep cfs'!$D92*31 + 'octsep cfs'!$E92*31 + 'octsep cfs'!$F92*29+'octsep cfs'!$G92*31)*1.983471/1000</f>
        <v>715.72757646599996</v>
      </c>
      <c r="F92" s="6">
        <f>('octsep cfs'!$E92*31 + 'octsep cfs'!$F92*29+'octsep cfs'!$G92*31)*1.983471/1000</f>
        <v>557.39700389099994</v>
      </c>
      <c r="G92" s="6">
        <f>('octsep cfs'!$F92*29+'octsep cfs'!$G92*31)*1.983471/1000</f>
        <v>388.982464752</v>
      </c>
      <c r="H92" s="6">
        <f xml:space="preserve"> 'octsep cfs'!$G92*31*1.983471/1000</f>
        <v>225.10610726100001</v>
      </c>
      <c r="I92" s="6">
        <f xml:space="preserve"> ('octsep cfs'!$H92*30 + 'octsep cfs'!$I92*31 + 'octsep cfs'!$J92*30 + 'octsep cfs'!$K92*31 + 'octsep cfs'!$L92*31 + 'octsep cfs'!$M92*30)*1.983471/1000</f>
        <v>628.22873677199993</v>
      </c>
      <c r="J92" s="6">
        <f xml:space="preserve"> ('octsep cfs'!$I92*31 + 'octsep cfs'!$J92*30 + 'octsep cfs'!$K92*31 + 'octsep cfs'!$L92*31 + 'octsep cfs'!$M92*30)*1.983471/1000</f>
        <v>438.52957033199999</v>
      </c>
      <c r="K92" s="6">
        <f xml:space="preserve"> ('octsep cfs'!$J92*30 + 'octsep cfs'!$K92*31 + 'octsep cfs'!$L92*31 + 'octsep cfs'!$M92*30)*1.983471/1000</f>
        <v>289.29916270500001</v>
      </c>
      <c r="L92" s="6">
        <f xml:space="preserve"> ('octsep cfs'!$K92*31 + 'octsep cfs'!$L92*31 + 'octsep cfs'!$M92*30)*1.983471/1000</f>
        <v>195.401645565</v>
      </c>
      <c r="M92" s="6">
        <f xml:space="preserve"> ('octsep cfs'!$L92*31 + 'octsep cfs'!$M92*30)*1.983471/1000</f>
        <v>121.92396237</v>
      </c>
      <c r="N92" s="6">
        <f xml:space="preserve"> 'octsep cfs'!$M92*30*1.983471/1000</f>
        <v>57.361981319999998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992.54872310999997</v>
      </c>
      <c r="C93" s="6">
        <f xml:space="preserve"> ('octsep cfs'!$B93*31 + 'octsep cfs'!$C93*30 + 'octsep cfs'!$D93*31 + 'octsep cfs'!$E93*31 + 'octsep cfs'!$F93*28+'octsep cfs'!$G93*31)*1.983471/1000</f>
        <v>935.18674179000004</v>
      </c>
      <c r="D93" s="6">
        <f xml:space="preserve"> ('octsep cfs'!$C93*30 + 'octsep cfs'!$D93*31 + 'octsep cfs'!$E93*31 + 'octsep cfs'!$F93*28+'octsep cfs'!$G93*31)*1.983471/1000</f>
        <v>845.72228233500005</v>
      </c>
      <c r="E93" s="6">
        <f>('octsep cfs'!$D93*31 + 'octsep cfs'!$E93*31 + 'octsep cfs'!$F93*28+'octsep cfs'!$G93*31)*1.983471/1000</f>
        <v>753.43137670499993</v>
      </c>
      <c r="F93" s="6">
        <f>('octsep cfs'!$E93*31 + 'octsep cfs'!$F93*28+'octsep cfs'!$G93*31)*1.983471/1000</f>
        <v>605.18477069399989</v>
      </c>
      <c r="G93" s="6">
        <f>('octsep cfs'!$F93*28+'octsep cfs'!$G93*31)*1.983471/1000</f>
        <v>473.10940374599994</v>
      </c>
      <c r="H93" s="6">
        <f xml:space="preserve"> 'octsep cfs'!$G93*31*1.983471/1000</f>
        <v>259.84660182599998</v>
      </c>
      <c r="I93" s="6">
        <f xml:space="preserve"> ('octsep cfs'!$H93*30 + 'octsep cfs'!$I93*31 + 'octsep cfs'!$J93*30 + 'octsep cfs'!$K93*31 + 'octsep cfs'!$L93*31 + 'octsep cfs'!$M93*30)*1.983471/1000</f>
        <v>895.86442921499997</v>
      </c>
      <c r="J93" s="6">
        <f xml:space="preserve"> ('octsep cfs'!$I93*31 + 'octsep cfs'!$J93*30 + 'octsep cfs'!$K93*31 + 'octsep cfs'!$L93*31 + 'octsep cfs'!$M93*30)*1.983471/1000</f>
        <v>679.80493318499998</v>
      </c>
      <c r="K93" s="6">
        <f xml:space="preserve"> ('octsep cfs'!$J93*30 + 'octsep cfs'!$K93*31 + 'octsep cfs'!$L93*31 + 'octsep cfs'!$M93*30)*1.983471/1000</f>
        <v>432.194363958</v>
      </c>
      <c r="L93" s="6">
        <f xml:space="preserve"> ('octsep cfs'!$K93*31 + 'octsep cfs'!$L93*31 + 'octsep cfs'!$M93*30)*1.983471/1000</f>
        <v>266.713378428</v>
      </c>
      <c r="M93" s="6">
        <f xml:space="preserve"> ('octsep cfs'!$L93*31 + 'octsep cfs'!$M93*30)*1.983471/1000</f>
        <v>164.459497965</v>
      </c>
      <c r="N93" s="6">
        <f xml:space="preserve"> 'octsep cfs'!$M93*30*1.983471/1000</f>
        <v>78.069418560000003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725.16493148399991</v>
      </c>
      <c r="C94" s="6">
        <f xml:space="preserve"> ('octsep cfs'!$B94*31 + 'octsep cfs'!$C94*30 + 'octsep cfs'!$D94*31 + 'octsep cfs'!$E94*31 + 'octsep cfs'!$F94*28+'octsep cfs'!$G94*31)*1.983471/1000</f>
        <v>647.09551292399999</v>
      </c>
      <c r="D94" s="6">
        <f xml:space="preserve"> ('octsep cfs'!$C94*30 + 'octsep cfs'!$D94*31 + 'octsep cfs'!$E94*31 + 'octsep cfs'!$F94*28+'octsep cfs'!$G94*31)*1.983471/1000</f>
        <v>561.81221033700001</v>
      </c>
      <c r="E94" s="6">
        <f>('octsep cfs'!$D94*31 + 'octsep cfs'!$E94*31 + 'octsep cfs'!$F94*28+'octsep cfs'!$G94*31)*1.983471/1000</f>
        <v>426.61882697699997</v>
      </c>
      <c r="F94" s="6">
        <f>('octsep cfs'!$E94*31 + 'octsep cfs'!$F94*28+'octsep cfs'!$G94*31)*1.983471/1000</f>
        <v>327.99271497299998</v>
      </c>
      <c r="G94" s="6">
        <f>('octsep cfs'!$F94*28+'octsep cfs'!$G94*31)*1.983471/1000</f>
        <v>210.12098385600001</v>
      </c>
      <c r="H94" s="6">
        <f xml:space="preserve"> 'octsep cfs'!$G94*31*1.983471/1000</f>
        <v>112.15338422399999</v>
      </c>
      <c r="I94" s="6">
        <f xml:space="preserve"> ('octsep cfs'!$H94*30 + 'octsep cfs'!$I94*31 + 'octsep cfs'!$J94*30 + 'octsep cfs'!$K94*31 + 'octsep cfs'!$L94*31 + 'octsep cfs'!$M94*30)*1.983471/1000</f>
        <v>555.40361553599996</v>
      </c>
      <c r="J94" s="6">
        <f xml:space="preserve"> ('octsep cfs'!$I94*31 + 'octsep cfs'!$J94*30 + 'octsep cfs'!$K94*31 + 'octsep cfs'!$L94*31 + 'octsep cfs'!$M94*30)*1.983471/1000</f>
        <v>396.94411734599998</v>
      </c>
      <c r="K94" s="6">
        <f xml:space="preserve"> ('octsep cfs'!$J94*30 + 'octsep cfs'!$K94*31 + 'octsep cfs'!$L94*31 + 'octsep cfs'!$M94*30)*1.983471/1000</f>
        <v>272.92362612899996</v>
      </c>
      <c r="L94" s="6">
        <f xml:space="preserve"> ('octsep cfs'!$K94*31 + 'octsep cfs'!$L94*31 + 'octsep cfs'!$M94*30)*1.983471/1000</f>
        <v>188.90379456899998</v>
      </c>
      <c r="M94" s="6">
        <f xml:space="preserve"> ('octsep cfs'!$L94*31 + 'octsep cfs'!$M94*30)*1.983471/1000</f>
        <v>120.345119454</v>
      </c>
      <c r="N94" s="6">
        <f xml:space="preserve"> 'octsep cfs'!$M94*30*1.983471/1000</f>
        <v>56.76694002</v>
      </c>
      <c r="O94" s="22" t="s">
        <v>146</v>
      </c>
    </row>
    <row r="96" spans="1:15" x14ac:dyDescent="0.2">
      <c r="A96" t="s">
        <v>114</v>
      </c>
      <c r="B96" s="10">
        <f>AVERAGE(B5:B94)</f>
        <v>740.01742679480003</v>
      </c>
      <c r="C96" s="10">
        <f t="shared" ref="C96:N96" si="0">AVERAGE(C5:C94)</f>
        <v>679.67296624779988</v>
      </c>
      <c r="D96" s="10">
        <f t="shared" si="0"/>
        <v>614.72634609376644</v>
      </c>
      <c r="E96" s="10">
        <f t="shared" si="0"/>
        <v>528.51279560776663</v>
      </c>
      <c r="F96" s="10">
        <f t="shared" si="0"/>
        <v>401.09955520669979</v>
      </c>
      <c r="G96" s="10">
        <f t="shared" si="0"/>
        <v>267.61748858693312</v>
      </c>
      <c r="H96" s="10">
        <f t="shared" si="0"/>
        <v>142.22287069969994</v>
      </c>
      <c r="I96" s="10">
        <f t="shared" si="0"/>
        <v>658.17150148936639</v>
      </c>
      <c r="J96" s="10">
        <f t="shared" si="0"/>
        <v>506.04125926036659</v>
      </c>
      <c r="K96" s="10">
        <f t="shared" si="0"/>
        <v>337.08016366803332</v>
      </c>
      <c r="L96" s="10">
        <f t="shared" si="0"/>
        <v>209.41471391003333</v>
      </c>
      <c r="M96" s="10">
        <f t="shared" si="0"/>
        <v>127.09648008236667</v>
      </c>
      <c r="N96" s="10">
        <f t="shared" si="0"/>
        <v>60.33255972100001</v>
      </c>
    </row>
    <row r="97" spans="1:14" x14ac:dyDescent="0.2">
      <c r="A97" t="s">
        <v>115</v>
      </c>
      <c r="B97" s="10">
        <f>MEDIAN(B5:B94)</f>
        <v>682.72658596799999</v>
      </c>
      <c r="C97" s="10">
        <f t="shared" ref="C97:N97" si="1">MEDIAN(C5:C94)</f>
        <v>621.7646047830001</v>
      </c>
      <c r="D97" s="10">
        <f t="shared" si="1"/>
        <v>563.58146646900002</v>
      </c>
      <c r="E97" s="10">
        <f t="shared" si="1"/>
        <v>480.51270925350002</v>
      </c>
      <c r="F97" s="10">
        <f t="shared" si="1"/>
        <v>376.38544043100001</v>
      </c>
      <c r="G97" s="10">
        <f t="shared" si="1"/>
        <v>248.3553625875</v>
      </c>
      <c r="H97" s="10">
        <f t="shared" si="1"/>
        <v>134.47338338700001</v>
      </c>
      <c r="I97" s="10">
        <f t="shared" si="1"/>
        <v>661.45485122850005</v>
      </c>
      <c r="J97" s="10">
        <f t="shared" si="1"/>
        <v>503.8839480465</v>
      </c>
      <c r="K97" s="10">
        <f t="shared" si="1"/>
        <v>324.77056633350003</v>
      </c>
      <c r="L97" s="10">
        <f t="shared" si="1"/>
        <v>200.53784371950002</v>
      </c>
      <c r="M97" s="10">
        <f t="shared" si="1"/>
        <v>122.8452846495</v>
      </c>
      <c r="N97" s="10">
        <f t="shared" si="1"/>
        <v>59.057849024999996</v>
      </c>
    </row>
    <row r="98" spans="1:14" x14ac:dyDescent="0.2">
      <c r="A98" t="s">
        <v>116</v>
      </c>
      <c r="B98" s="10">
        <f>STDEV(B5:B94)</f>
        <v>208.49290343440643</v>
      </c>
      <c r="C98" s="10">
        <f t="shared" ref="C98:N98" si="2">STDEV(C5:C94)</f>
        <v>205.07732590719121</v>
      </c>
      <c r="D98" s="10">
        <f t="shared" si="2"/>
        <v>200.09352058342208</v>
      </c>
      <c r="E98" s="10">
        <f t="shared" si="2"/>
        <v>181.20061015896567</v>
      </c>
      <c r="F98" s="10">
        <f t="shared" si="2"/>
        <v>128.80499548273755</v>
      </c>
      <c r="G98" s="10">
        <f t="shared" si="2"/>
        <v>87.596254303489857</v>
      </c>
      <c r="H98" s="10">
        <f t="shared" si="2"/>
        <v>51.409792785345303</v>
      </c>
      <c r="I98" s="10">
        <f t="shared" si="2"/>
        <v>162.71259474357939</v>
      </c>
      <c r="J98" s="10">
        <f t="shared" si="2"/>
        <v>134.75274309889573</v>
      </c>
      <c r="K98" s="10">
        <f t="shared" si="2"/>
        <v>89.372599536613023</v>
      </c>
      <c r="L98" s="10">
        <f t="shared" si="2"/>
        <v>44.639826526356181</v>
      </c>
      <c r="M98" s="10">
        <f t="shared" si="2"/>
        <v>23.71608961031809</v>
      </c>
      <c r="N98" s="10">
        <f t="shared" si="2"/>
        <v>10.651365246411014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1996-97</v>
      </c>
      <c r="C6" s="18">
        <f>LARGE('datemar &amp; datesep kaf'!$B$5:$B$94,'datemar &amp; datesep kaf rank'!$A6)</f>
        <v>1313.7877193279999</v>
      </c>
      <c r="D6" s="5" t="str">
        <f>VLOOKUP(E6,'datemar &amp; datesep kaf'!$C$5:$O$94,13,FALSE)</f>
        <v>1996-97</v>
      </c>
      <c r="E6" s="18">
        <f>LARGE('datemar &amp; datesep kaf'!$C$5:$C$94,'datemar &amp; datesep kaf rank'!$A6)</f>
        <v>1245.298465698</v>
      </c>
      <c r="F6" s="5" t="str">
        <f>VLOOKUP(G6,'datemar &amp; datesep kaf'!$D$5:$O$94,12,FALSE)</f>
        <v>1996-97</v>
      </c>
      <c r="G6" s="18">
        <f>LARGE('datemar &amp; datesep kaf'!$D$5:$D$94,'datemar &amp; datesep kaf rank'!$A6)</f>
        <v>1170.3450800789999</v>
      </c>
      <c r="H6" s="5" t="str">
        <f>VLOOKUP(I6,'datemar &amp; datesep kaf'!$E$5:$O$94,11,FALSE)</f>
        <v>1964-65</v>
      </c>
      <c r="I6" s="18">
        <f>LARGE('datemar &amp; datesep kaf'!$E$5:$E$94,'datemar &amp; datesep kaf rank'!$A6)</f>
        <v>1060.934836248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889.81087572299998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649.94774422199998</v>
      </c>
      <c r="N6" s="5" t="str">
        <f>VLOOKUP(O6,'datemar &amp; datesep kaf'!$H$5:$O$94,8,FALSE)</f>
        <v>1971-72</v>
      </c>
      <c r="O6" s="18">
        <f>LARGE('datemar &amp; datesep kaf'!$H$5:$H$94,'datemar &amp; datesep kaf rank'!$A6)</f>
        <v>429.18345497999996</v>
      </c>
      <c r="P6" s="5" t="str">
        <f>VLOOKUP(Q6,'datemar &amp; datesep kaf'!$I$5:$O$94,7,FALSE)</f>
        <v>1951-52</v>
      </c>
      <c r="Q6" s="18">
        <f>LARGE('datemar &amp; datesep kaf'!$I$5:$I$94,'datemar &amp; datesep kaf rank'!$A6)</f>
        <v>1017.3678957330001</v>
      </c>
      <c r="R6" s="5" t="str">
        <f>VLOOKUP(S6,'datemar &amp; datesep kaf'!$J$5:$O$94,6,FALSE)</f>
        <v>1951-52</v>
      </c>
      <c r="S6" s="18">
        <f>LARGE('datemar &amp; datesep kaf'!$J$5:$J$94,'datemar &amp; datesep kaf rank'!$A6)</f>
        <v>786.015838293</v>
      </c>
      <c r="T6" s="5" t="str">
        <f>VLOOKUP(U6,'datemar &amp; datesep kaf'!$K$5:$O$94,5,FALSE)</f>
        <v>1952-53</v>
      </c>
      <c r="U6" s="18">
        <f>LARGE('datemar &amp; datesep kaf'!$K$5:$K$94,'datemar &amp; datesep kaf rank'!$A6)</f>
        <v>540.33716981999999</v>
      </c>
      <c r="V6" s="5" t="str">
        <f>VLOOKUP(W6,'datemar &amp; datesep kaf'!$L$5:$O$94,4,FALSE)</f>
        <v>1952-53</v>
      </c>
      <c r="W6" s="18">
        <f>LARGE('datemar &amp; datesep kaf'!$L$5:$L$94,'datemar &amp; datesep kaf rank'!$A6)</f>
        <v>315.11403776999998</v>
      </c>
      <c r="X6" s="5" t="str">
        <f>VLOOKUP(Y6,'datemar &amp; datesep kaf'!$M$5:$O$94,3,FALSE)</f>
        <v>1951-52</v>
      </c>
      <c r="Y6" s="18">
        <f>LARGE('datemar &amp; datesep kaf'!$M$5:$M$94,'datemar &amp; datesep kaf rank'!$A6)</f>
        <v>177.697183419</v>
      </c>
      <c r="Z6" s="5" t="str">
        <f>VLOOKUP(AA6,'datemar &amp; datesep kaf'!$N$5:$O$94,2,FALSE)</f>
        <v>1971-72</v>
      </c>
      <c r="AA6" s="18">
        <f>LARGE('datemar &amp; datesep kaf'!$N$5:$N$94,'datemar &amp; datesep kaf rank'!$A6)</f>
        <v>83.365286129999987</v>
      </c>
    </row>
    <row r="7" spans="1:27" x14ac:dyDescent="0.2">
      <c r="A7" s="5">
        <v>2</v>
      </c>
      <c r="B7" s="5" t="str">
        <f>VLOOKUP(C7,'datemar &amp; datesep kaf'!$B$5:$O$94,14,FALSE)</f>
        <v>1971-72</v>
      </c>
      <c r="C7" s="18">
        <f>LARGE('datemar &amp; datesep kaf'!$B$5:$B$94,'datemar &amp; datesep kaf rank'!$A7)</f>
        <v>1301.2422652529999</v>
      </c>
      <c r="D7" s="5" t="str">
        <f>VLOOKUP(E7,'datemar &amp; datesep kaf'!$C$5:$O$94,13,FALSE)</f>
        <v>1971-72</v>
      </c>
      <c r="E7" s="18">
        <f>LARGE('datemar &amp; datesep kaf'!$C$5:$C$94,'datemar &amp; datesep kaf rank'!$A7)</f>
        <v>1220.376152583</v>
      </c>
      <c r="F7" s="5" t="str">
        <f>VLOOKUP(G7,'datemar &amp; datesep kaf'!$D$5:$O$94,12,FALSE)</f>
        <v>1971-72</v>
      </c>
      <c r="G7" s="18">
        <f>LARGE('datemar &amp; datesep kaf'!$D$5:$D$94,'datemar &amp; datesep kaf rank'!$A7)</f>
        <v>1138.9050812579999</v>
      </c>
      <c r="H7" s="5" t="str">
        <f>VLOOKUP(I7,'datemar &amp; datesep kaf'!$E$5:$O$94,11,FALSE)</f>
        <v>1971-72</v>
      </c>
      <c r="I7" s="18">
        <f>LARGE('datemar &amp; datesep kaf'!$E$5:$E$94,'datemar &amp; datesep kaf rank'!$A7)</f>
        <v>1032.1546720379999</v>
      </c>
      <c r="J7" s="5" t="str">
        <f>VLOOKUP(K7,'datemar &amp; datesep kaf'!$F$5:$O$94,10,FALSE)</f>
        <v>1996-97</v>
      </c>
      <c r="K7" s="18">
        <f>LARGE('datemar &amp; datesep kaf'!$F$5:$F$94,'datemar &amp; datesep kaf rank'!$A7)</f>
        <v>658.81981000500002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473.10940374599994</v>
      </c>
      <c r="N7" s="5" t="str">
        <f>VLOOKUP(O7,'datemar &amp; datesep kaf'!$H$5:$O$94,8,FALSE)</f>
        <v>2016-17</v>
      </c>
      <c r="O7" s="18">
        <f>LARGE('datemar &amp; datesep kaf'!$H$5:$H$94,'datemar &amp; datesep kaf rank'!$A7)</f>
        <v>259.84660182599998</v>
      </c>
      <c r="P7" s="5" t="str">
        <f>VLOOKUP(Q7,'datemar &amp; datesep kaf'!$I$5:$O$94,7,FALSE)</f>
        <v>1970-71</v>
      </c>
      <c r="Q7" s="18">
        <f>LARGE('datemar &amp; datesep kaf'!$I$5:$I$94,'datemar &amp; datesep kaf rank'!$A7)</f>
        <v>930.77351881499999</v>
      </c>
      <c r="R7" s="5" t="str">
        <f>VLOOKUP(S7,'datemar &amp; datesep kaf'!$J$5:$O$94,6,FALSE)</f>
        <v>1974-75</v>
      </c>
      <c r="S7" s="18">
        <f>LARGE('datemar &amp; datesep kaf'!$J$5:$J$94,'datemar &amp; datesep kaf rank'!$A7)</f>
        <v>758.09055008400003</v>
      </c>
      <c r="T7" s="5" t="str">
        <f>VLOOKUP(U7,'datemar &amp; datesep kaf'!$K$5:$O$94,5,FALSE)</f>
        <v>1932-33</v>
      </c>
      <c r="U7" s="18">
        <f>LARGE('datemar &amp; datesep kaf'!$K$5:$K$94,'datemar &amp; datesep kaf rank'!$A7)</f>
        <v>538.55006244899994</v>
      </c>
      <c r="V7" s="5" t="str">
        <f>VLOOKUP(W7,'datemar &amp; datesep kaf'!$L$5:$O$94,4,FALSE)</f>
        <v>1951-52</v>
      </c>
      <c r="W7" s="18">
        <f>LARGE('datemar &amp; datesep kaf'!$L$5:$L$94,'datemar &amp; datesep kaf rank'!$A7)</f>
        <v>311.80164120000001</v>
      </c>
      <c r="X7" s="5" t="str">
        <f>VLOOKUP(Y7,'datemar &amp; datesep kaf'!$M$5:$O$94,3,FALSE)</f>
        <v>1971-72</v>
      </c>
      <c r="Y7" s="18">
        <f>LARGE('datemar &amp; datesep kaf'!$M$5:$M$94,'datemar &amp; datesep kaf rank'!$A7)</f>
        <v>173.7520596</v>
      </c>
      <c r="Z7" s="5" t="str">
        <f>VLOOKUP(AA7,'datemar &amp; datesep kaf'!$N$5:$O$94,2,FALSE)</f>
        <v>1951-52</v>
      </c>
      <c r="AA7" s="18">
        <f>LARGE('datemar &amp; datesep kaf'!$N$5:$N$94,'datemar &amp; datesep kaf rank'!$A7)</f>
        <v>83.067765480000006</v>
      </c>
    </row>
    <row r="8" spans="1:27" x14ac:dyDescent="0.2">
      <c r="A8" s="5">
        <v>3</v>
      </c>
      <c r="B8" s="5" t="str">
        <f>VLOOKUP(C8,'datemar &amp; datesep kaf'!$B$5:$O$94,14,FALSE)</f>
        <v>1964-65</v>
      </c>
      <c r="C8" s="18">
        <f>LARGE('datemar &amp; datesep kaf'!$B$5:$B$94,'datemar &amp; datesep kaf rank'!$A8)</f>
        <v>1247.4981350370001</v>
      </c>
      <c r="D8" s="5" t="str">
        <f>VLOOKUP(E8,'datemar &amp; datesep kaf'!$C$5:$O$94,13,FALSE)</f>
        <v>1964-65</v>
      </c>
      <c r="E8" s="18">
        <f>LARGE('datemar &amp; datesep kaf'!$C$5:$C$94,'datemar &amp; datesep kaf rank'!$A8)</f>
        <v>1186.6849141770001</v>
      </c>
      <c r="F8" s="5" t="str">
        <f>VLOOKUP(G8,'datemar &amp; datesep kaf'!$D$5:$O$94,12,FALSE)</f>
        <v>1964-65</v>
      </c>
      <c r="G8" s="18">
        <f>LARGE('datemar &amp; datesep kaf'!$D$5:$D$94,'datemar &amp; datesep kaf rank'!$A8)</f>
        <v>1134.4819409280001</v>
      </c>
      <c r="H8" s="5" t="str">
        <f>VLOOKUP(I8,'datemar &amp; datesep kaf'!$E$5:$O$94,11,FALSE)</f>
        <v>1996-97</v>
      </c>
      <c r="I8" s="18">
        <f>LARGE('datemar &amp; datesep kaf'!$E$5:$E$94,'datemar &amp; datesep kaf rank'!$A8)</f>
        <v>1010.1599621190001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617.51005948800002</v>
      </c>
      <c r="L8" s="5" t="str">
        <f>VLOOKUP(M8,'datemar &amp; datesep kaf'!$G$5:$O$94,9,FALSE)</f>
        <v>1985-86</v>
      </c>
      <c r="M8" s="18">
        <f>LARGE('datemar &amp; datesep kaf'!$G$5:$G$94,'datemar &amp; datesep kaf rank'!$A8)</f>
        <v>455.68461101100002</v>
      </c>
      <c r="N8" s="5" t="str">
        <f>VLOOKUP(O8,'datemar &amp; datesep kaf'!$H$5:$O$94,8,FALSE)</f>
        <v>1956-57</v>
      </c>
      <c r="O8" s="18">
        <f>LARGE('datemar &amp; datesep kaf'!$H$5:$H$94,'datemar &amp; datesep kaf rank'!$A8)</f>
        <v>252.52957730700001</v>
      </c>
      <c r="P8" s="5" t="str">
        <f>VLOOKUP(Q8,'datemar &amp; datesep kaf'!$I$5:$O$94,7,FALSE)</f>
        <v>1973-74</v>
      </c>
      <c r="Q8" s="18">
        <f>LARGE('datemar &amp; datesep kaf'!$I$5:$I$94,'datemar &amp; datesep kaf rank'!$A8)</f>
        <v>927.00690738600008</v>
      </c>
      <c r="R8" s="5" t="str">
        <f>VLOOKUP(S8,'datemar &amp; datesep kaf'!$J$5:$O$94,6,FALSE)</f>
        <v>1970-71</v>
      </c>
      <c r="S8" s="18">
        <f>LARGE('datemar &amp; datesep kaf'!$J$5:$J$94,'datemar &amp; datesep kaf rank'!$A8)</f>
        <v>756.961955085</v>
      </c>
      <c r="T8" s="5" t="str">
        <f>VLOOKUP(U8,'datemar &amp; datesep kaf'!$K$5:$O$94,5,FALSE)</f>
        <v>1951-52</v>
      </c>
      <c r="U8" s="18">
        <f>LARGE('datemar &amp; datesep kaf'!$K$5:$K$94,'datemar &amp; datesep kaf rank'!$A8)</f>
        <v>519.59006316</v>
      </c>
      <c r="V8" s="5" t="str">
        <f>VLOOKUP(W8,'datemar &amp; datesep kaf'!$L$5:$O$94,4,FALSE)</f>
        <v>1970-71</v>
      </c>
      <c r="W8" s="18">
        <f>LARGE('datemar &amp; datesep kaf'!$L$5:$L$94,'datemar &amp; datesep kaf rank'!$A8)</f>
        <v>299.33155902300001</v>
      </c>
      <c r="X8" s="5" t="str">
        <f>VLOOKUP(Y8,'datemar &amp; datesep kaf'!$M$5:$O$94,3,FALSE)</f>
        <v>1952-53</v>
      </c>
      <c r="Y8" s="18">
        <f>LARGE('datemar &amp; datesep kaf'!$M$5:$M$94,'datemar &amp; datesep kaf rank'!$A8)</f>
        <v>173.63106786899999</v>
      </c>
      <c r="Z8" s="5" t="str">
        <f>VLOOKUP(AA8,'datemar &amp; datesep kaf'!$N$5:$O$94,2,FALSE)</f>
        <v>1983-84</v>
      </c>
      <c r="AA8" s="18">
        <f>LARGE('datemar &amp; datesep kaf'!$N$5:$N$94,'datemar &amp; datesep kaf rank'!$A8)</f>
        <v>81.996691139999996</v>
      </c>
    </row>
    <row r="9" spans="1:27" x14ac:dyDescent="0.2">
      <c r="A9" s="5">
        <v>4</v>
      </c>
      <c r="B9" s="5" t="str">
        <f>VLOOKUP(C9,'datemar &amp; datesep kaf'!$B$5:$O$94,14,FALSE)</f>
        <v>1973-74</v>
      </c>
      <c r="C9" s="18">
        <f>LARGE('datemar &amp; datesep kaf'!$B$5:$B$94,'datemar &amp; datesep kaf rank'!$A9)</f>
        <v>1156.988386365</v>
      </c>
      <c r="D9" s="5" t="str">
        <f>VLOOKUP(E9,'datemar &amp; datesep kaf'!$C$5:$O$94,13,FALSE)</f>
        <v>1973-74</v>
      </c>
      <c r="E9" s="18">
        <f>LARGE('datemar &amp; datesep kaf'!$C$5:$C$94,'datemar &amp; datesep kaf rank'!$A9)</f>
        <v>1100.5784711249999</v>
      </c>
      <c r="F9" s="5" t="str">
        <f>VLOOKUP(G9,'datemar &amp; datesep kaf'!$D$5:$O$94,12,FALSE)</f>
        <v>1973-74</v>
      </c>
      <c r="G9" s="18">
        <f>LARGE('datemar &amp; datesep kaf'!$D$5:$D$94,'datemar &amp; datesep kaf rank'!$A9)</f>
        <v>1035.524589267</v>
      </c>
      <c r="H9" s="5" t="str">
        <f>VLOOKUP(I9,'datemar &amp; datesep kaf'!$E$5:$O$94,11,FALSE)</f>
        <v>1995-96</v>
      </c>
      <c r="I9" s="18">
        <f>LARGE('datemar &amp; datesep kaf'!$E$5:$E$94,'datemar &amp; datesep kaf rank'!$A9)</f>
        <v>878.46343813200008</v>
      </c>
      <c r="J9" s="5" t="str">
        <f>VLOOKUP(K9,'datemar &amp; datesep kaf'!$F$5:$O$94,10,FALSE)</f>
        <v>1973-74</v>
      </c>
      <c r="K9" s="18">
        <f>LARGE('datemar &amp; datesep kaf'!$F$5:$F$94,'datemar &amp; datesep kaf rank'!$A9)</f>
        <v>617.39898511199999</v>
      </c>
      <c r="L9" s="5" t="str">
        <f>VLOOKUP(M9,'datemar &amp; datesep kaf'!$G$5:$O$94,9,FALSE)</f>
        <v>1957-58</v>
      </c>
      <c r="M9" s="18">
        <f>LARGE('datemar &amp; datesep kaf'!$G$5:$G$94,'datemar &amp; datesep kaf rank'!$A9)</f>
        <v>435.09618203099996</v>
      </c>
      <c r="N9" s="5" t="str">
        <f>VLOOKUP(O9,'datemar &amp; datesep kaf'!$H$5:$O$94,8,FALSE)</f>
        <v>1992-93</v>
      </c>
      <c r="O9" s="18">
        <f>LARGE('datemar &amp; datesep kaf'!$H$5:$H$94,'datemar &amp; datesep kaf rank'!$A9)</f>
        <v>233.775859002</v>
      </c>
      <c r="P9" s="5" t="str">
        <f>VLOOKUP(Q9,'datemar &amp; datesep kaf'!$I$5:$O$94,7,FALSE)</f>
        <v>1955-56</v>
      </c>
      <c r="Q9" s="18">
        <f>LARGE('datemar &amp; datesep kaf'!$I$5:$I$94,'datemar &amp; datesep kaf rank'!$A9)</f>
        <v>924.10508931300001</v>
      </c>
      <c r="R9" s="5" t="str">
        <f>VLOOKUP(S9,'datemar &amp; datesep kaf'!$J$5:$O$94,6,FALSE)</f>
        <v>1952-53</v>
      </c>
      <c r="S9" s="18">
        <f>LARGE('datemar &amp; datesep kaf'!$J$5:$J$94,'datemar &amp; datesep kaf rank'!$A9)</f>
        <v>743.30774072099996</v>
      </c>
      <c r="T9" s="5" t="str">
        <f>VLOOKUP(U9,'datemar &amp; datesep kaf'!$K$5:$O$94,5,FALSE)</f>
        <v>1974-75</v>
      </c>
      <c r="U9" s="18">
        <f>LARGE('datemar &amp; datesep kaf'!$K$5:$K$94,'datemar &amp; datesep kaf rank'!$A9)</f>
        <v>518.65783178999993</v>
      </c>
      <c r="V9" s="5" t="str">
        <f>VLOOKUP(W9,'datemar &amp; datesep kaf'!$L$5:$O$94,4,FALSE)</f>
        <v>1983-84</v>
      </c>
      <c r="W9" s="18">
        <f>LARGE('datemar &amp; datesep kaf'!$L$5:$L$94,'datemar &amp; datesep kaf rank'!$A9)</f>
        <v>293.02213777200001</v>
      </c>
      <c r="X9" s="5" t="str">
        <f>VLOOKUP(Y9,'datemar &amp; datesep kaf'!$M$5:$O$94,3,FALSE)</f>
        <v>1983-84</v>
      </c>
      <c r="Y9" s="18">
        <f>LARGE('datemar &amp; datesep kaf'!$M$5:$M$94,'datemar &amp; datesep kaf rank'!$A9)</f>
        <v>171.76858859999999</v>
      </c>
      <c r="Z9" s="5" t="str">
        <f>VLOOKUP(AA9,'datemar &amp; datesep kaf'!$N$5:$O$94,2,FALSE)</f>
        <v>1970-71</v>
      </c>
      <c r="AA9" s="18">
        <f>LARGE('datemar &amp; datesep kaf'!$N$5:$N$94,'datemar &amp; datesep kaf rank'!$A9)</f>
        <v>80.866112670000007</v>
      </c>
    </row>
    <row r="10" spans="1:27" x14ac:dyDescent="0.2">
      <c r="A10" s="5">
        <v>5</v>
      </c>
      <c r="B10" s="5" t="str">
        <f>VLOOKUP(C10,'datemar &amp; datesep kaf'!$B$5:$O$94,14,FALSE)</f>
        <v>1950-51</v>
      </c>
      <c r="C10" s="18">
        <f>LARGE('datemar &amp; datesep kaf'!$B$5:$B$94,'datemar &amp; datesep kaf rank'!$A10)</f>
        <v>1153.1721881609999</v>
      </c>
      <c r="D10" s="5" t="str">
        <f>VLOOKUP(E10,'datemar &amp; datesep kaf'!$C$5:$O$94,13,FALSE)</f>
        <v>1950-51</v>
      </c>
      <c r="E10" s="18">
        <f>LARGE('datemar &amp; datesep kaf'!$C$5:$C$94,'datemar &amp; datesep kaf rank'!$A10)</f>
        <v>1083.7308684509999</v>
      </c>
      <c r="F10" s="5" t="str">
        <f>VLOOKUP(G10,'datemar &amp; datesep kaf'!$D$5:$O$94,12,FALSE)</f>
        <v>1942-43</v>
      </c>
      <c r="G10" s="18">
        <f>LARGE('datemar &amp; datesep kaf'!$D$5:$D$94,'datemar &amp; datesep kaf rank'!$A10)</f>
        <v>968.52095541599999</v>
      </c>
      <c r="H10" s="5" t="str">
        <f>VLOOKUP(I10,'datemar &amp; datesep kaf'!$E$5:$O$94,11,FALSE)</f>
        <v>1955-56</v>
      </c>
      <c r="I10" s="18">
        <f>LARGE('datemar &amp; datesep kaf'!$E$5:$E$94,'datemar &amp; datesep kaf rank'!$A10)</f>
        <v>838.48658012700002</v>
      </c>
      <c r="J10" s="5" t="str">
        <f>VLOOKUP(K10,'datemar &amp; datesep kaf'!$F$5:$O$94,10,FALSE)</f>
        <v>1957-58</v>
      </c>
      <c r="K10" s="18">
        <f>LARGE('datemar &amp; datesep kaf'!$F$5:$F$94,'datemar &amp; datesep kaf rank'!$A10)</f>
        <v>617.22245619299997</v>
      </c>
      <c r="L10" s="5" t="str">
        <f>VLOOKUP(M10,'datemar &amp; datesep kaf'!$G$5:$O$94,9,FALSE)</f>
        <v>1956-57</v>
      </c>
      <c r="M10" s="18">
        <f>LARGE('datemar &amp; datesep kaf'!$G$5:$G$94,'datemar &amp; datesep kaf rank'!$A10)</f>
        <v>411.42147217500002</v>
      </c>
      <c r="N10" s="5" t="str">
        <f>VLOOKUP(O10,'datemar &amp; datesep kaf'!$H$5:$O$94,8,FALSE)</f>
        <v>2015-16</v>
      </c>
      <c r="O10" s="18">
        <f>LARGE('datemar &amp; datesep kaf'!$H$5:$H$94,'datemar &amp; datesep kaf rank'!$A10)</f>
        <v>225.10610726100001</v>
      </c>
      <c r="P10" s="5" t="str">
        <f>VLOOKUP(Q10,'datemar &amp; datesep kaf'!$I$5:$O$94,7,FALSE)</f>
        <v>1983-84</v>
      </c>
      <c r="Q10" s="18">
        <f>LARGE('datemar &amp; datesep kaf'!$I$5:$I$94,'datemar &amp; datesep kaf rank'!$A10)</f>
        <v>910.68492452699991</v>
      </c>
      <c r="R10" s="5" t="str">
        <f>VLOOKUP(S10,'datemar &amp; datesep kaf'!$J$5:$O$94,6,FALSE)</f>
        <v>1932-33</v>
      </c>
      <c r="S10" s="18">
        <f>LARGE('datemar &amp; datesep kaf'!$J$5:$J$94,'datemar &amp; datesep kaf rank'!$A10)</f>
        <v>731.86707999300006</v>
      </c>
      <c r="T10" s="5" t="str">
        <f>VLOOKUP(U10,'datemar &amp; datesep kaf'!$K$5:$O$94,5,FALSE)</f>
        <v>1973-74</v>
      </c>
      <c r="U10" s="18">
        <f>LARGE('datemar &amp; datesep kaf'!$K$5:$K$94,'datemar &amp; datesep kaf rank'!$A10)</f>
        <v>504.34510505399999</v>
      </c>
      <c r="V10" s="5" t="str">
        <f>VLOOKUP(W10,'datemar &amp; datesep kaf'!$L$5:$O$94,4,FALSE)</f>
        <v>1974-75</v>
      </c>
      <c r="W10" s="18">
        <f>LARGE('datemar &amp; datesep kaf'!$L$5:$L$94,'datemar &amp; datesep kaf rank'!$A10)</f>
        <v>290.51899737000002</v>
      </c>
      <c r="X10" s="5" t="str">
        <f>VLOOKUP(Y10,'datemar &amp; datesep kaf'!$M$5:$O$94,3,FALSE)</f>
        <v>1970-71</v>
      </c>
      <c r="Y10" s="18">
        <f>LARGE('datemar &amp; datesep kaf'!$M$5:$M$94,'datemar &amp; datesep kaf rank'!$A10)</f>
        <v>170.63801013</v>
      </c>
      <c r="Z10" s="5" t="str">
        <f>VLOOKUP(AA10,'datemar &amp; datesep kaf'!$N$5:$O$94,2,FALSE)</f>
        <v>1952-53</v>
      </c>
      <c r="AA10" s="18">
        <f>LARGE('datemar &amp; datesep kaf'!$N$5:$N$94,'datemar &amp; datesep kaf rank'!$A10)</f>
        <v>79.616525939999988</v>
      </c>
    </row>
    <row r="11" spans="1:27" x14ac:dyDescent="0.2">
      <c r="A11" s="5">
        <v>6</v>
      </c>
      <c r="B11" s="5" t="str">
        <f>VLOOKUP(C11,'datemar &amp; datesep kaf'!$B$5:$O$94,14,FALSE)</f>
        <v>1995-96</v>
      </c>
      <c r="C11" s="18">
        <f>LARGE('datemar &amp; datesep kaf'!$B$5:$B$94,'datemar &amp; datesep kaf rank'!$A11)</f>
        <v>1070.768885466</v>
      </c>
      <c r="D11" s="5" t="str">
        <f>VLOOKUP(E11,'datemar &amp; datesep kaf'!$C$5:$O$94,13,FALSE)</f>
        <v>1942-43</v>
      </c>
      <c r="E11" s="18">
        <f>LARGE('datemar &amp; datesep kaf'!$C$5:$C$94,'datemar &amp; datesep kaf rank'!$A11)</f>
        <v>1019.678639448</v>
      </c>
      <c r="F11" s="5" t="str">
        <f>VLOOKUP(G11,'datemar &amp; datesep kaf'!$D$5:$O$94,12,FALSE)</f>
        <v>1950-51</v>
      </c>
      <c r="G11" s="18">
        <f>LARGE('datemar &amp; datesep kaf'!$D$5:$D$94,'datemar &amp; datesep kaf rank'!$A11)</f>
        <v>965.92062493499998</v>
      </c>
      <c r="H11" s="5" t="str">
        <f>VLOOKUP(I11,'datemar &amp; datesep kaf'!$E$5:$O$94,11,FALSE)</f>
        <v>1973-74</v>
      </c>
      <c r="I11" s="18">
        <f>LARGE('datemar &amp; datesep kaf'!$E$5:$E$94,'datemar &amp; datesep kaf rank'!$A11)</f>
        <v>836.60228267700006</v>
      </c>
      <c r="J11" s="5" t="str">
        <f>VLOOKUP(K11,'datemar &amp; datesep kaf'!$F$5:$O$94,10,FALSE)</f>
        <v>2016-17</v>
      </c>
      <c r="K11" s="18">
        <f>LARGE('datemar &amp; datesep kaf'!$F$5:$F$94,'datemar &amp; datesep kaf rank'!$A11)</f>
        <v>605.18477069399989</v>
      </c>
      <c r="L11" s="5" t="str">
        <f>VLOOKUP(M11,'datemar &amp; datesep kaf'!$G$5:$O$94,9,FALSE)</f>
        <v>1982-83</v>
      </c>
      <c r="M11" s="18">
        <f>LARGE('datemar &amp; datesep kaf'!$G$5:$G$94,'datemar &amp; datesep kaf rank'!$A11)</f>
        <v>409.29519126299999</v>
      </c>
      <c r="N11" s="5" t="str">
        <f>VLOOKUP(O11,'datemar &amp; datesep kaf'!$H$5:$O$94,8,FALSE)</f>
        <v>1988-89</v>
      </c>
      <c r="O11" s="18">
        <f>LARGE('datemar &amp; datesep kaf'!$H$5:$H$94,'datemar &amp; datesep kaf rank'!$A11)</f>
        <v>214.530239889</v>
      </c>
      <c r="P11" s="5" t="str">
        <f>VLOOKUP(Q11,'datemar &amp; datesep kaf'!$I$5:$O$94,7,FALSE)</f>
        <v>1932-33</v>
      </c>
      <c r="Q11" s="18">
        <f>LARGE('datemar &amp; datesep kaf'!$I$5:$I$94,'datemar &amp; datesep kaf rank'!$A11)</f>
        <v>898.359635733</v>
      </c>
      <c r="R11" s="5" t="str">
        <f>VLOOKUP(S11,'datemar &amp; datesep kaf'!$J$5:$O$94,6,FALSE)</f>
        <v>1955-56</v>
      </c>
      <c r="S11" s="18">
        <f>LARGE('datemar &amp; datesep kaf'!$J$5:$J$94,'datemar &amp; datesep kaf rank'!$A11)</f>
        <v>730.18112964299996</v>
      </c>
      <c r="T11" s="5" t="str">
        <f>VLOOKUP(U11,'datemar &amp; datesep kaf'!$K$5:$O$94,5,FALSE)</f>
        <v>1970-71</v>
      </c>
      <c r="U11" s="18">
        <f>LARGE('datemar &amp; datesep kaf'!$K$5:$K$94,'datemar &amp; datesep kaf rank'!$A11)</f>
        <v>502.89518775300002</v>
      </c>
      <c r="V11" s="5" t="str">
        <f>VLOOKUP(W11,'datemar &amp; datesep kaf'!$L$5:$O$94,4,FALSE)</f>
        <v>1982-83</v>
      </c>
      <c r="W11" s="18">
        <f>LARGE('datemar &amp; datesep kaf'!$L$5:$L$94,'datemar &amp; datesep kaf rank'!$A11)</f>
        <v>290.24726184299999</v>
      </c>
      <c r="X11" s="5" t="str">
        <f>VLOOKUP(Y11,'datemar &amp; datesep kaf'!$M$5:$O$94,3,FALSE)</f>
        <v>1982-83</v>
      </c>
      <c r="Y11" s="18">
        <f>LARGE('datemar &amp; datesep kaf'!$M$5:$M$94,'datemar &amp; datesep kaf rank'!$A11)</f>
        <v>169.60858868099999</v>
      </c>
      <c r="Z11" s="5" t="str">
        <f>VLOOKUP(AA11,'datemar &amp; datesep kaf'!$N$5:$O$94,2,FALSE)</f>
        <v>1955-56</v>
      </c>
      <c r="AA11" s="18">
        <f>LARGE('datemar &amp; datesep kaf'!$N$5:$N$94,'datemar &amp; datesep kaf rank'!$A11)</f>
        <v>78.723963990000001</v>
      </c>
    </row>
    <row r="12" spans="1:27" x14ac:dyDescent="0.2">
      <c r="A12" s="5">
        <v>7</v>
      </c>
      <c r="B12" s="5" t="str">
        <f>VLOOKUP(C12,'datemar &amp; datesep kaf'!$B$5:$O$94,14,FALSE)</f>
        <v>1942-43</v>
      </c>
      <c r="C12" s="18">
        <f>LARGE('datemar &amp; datesep kaf'!$B$5:$B$94,'datemar &amp; datesep kaf rank'!$A12)</f>
        <v>1070.257149948</v>
      </c>
      <c r="D12" s="5" t="str">
        <f>VLOOKUP(E12,'datemar &amp; datesep kaf'!$C$5:$O$94,13,FALSE)</f>
        <v>1995-96</v>
      </c>
      <c r="E12" s="18">
        <f>LARGE('datemar &amp; datesep kaf'!$C$5:$C$94,'datemar &amp; datesep kaf rank'!$A12)</f>
        <v>1015.549052826</v>
      </c>
      <c r="F12" s="5" t="str">
        <f>VLOOKUP(G12,'datemar &amp; datesep kaf'!$D$5:$O$94,12,FALSE)</f>
        <v>1995-96</v>
      </c>
      <c r="G12" s="18">
        <f>LARGE('datemar &amp; datesep kaf'!$D$5:$D$94,'datemar &amp; datesep kaf rank'!$A12)</f>
        <v>956.88988147200007</v>
      </c>
      <c r="H12" s="5" t="str">
        <f>VLOOKUP(I12,'datemar &amp; datesep kaf'!$E$5:$O$94,11,FALSE)</f>
        <v>1981-82</v>
      </c>
      <c r="I12" s="18">
        <f>LARGE('datemar &amp; datesep kaf'!$E$5:$E$94,'datemar &amp; datesep kaf rank'!$A12)</f>
        <v>821.23831631100006</v>
      </c>
      <c r="J12" s="5" t="str">
        <f>VLOOKUP(K12,'datemar &amp; datesep kaf'!$F$5:$O$94,10,FALSE)</f>
        <v>1952-53</v>
      </c>
      <c r="K12" s="18">
        <f>LARGE('datemar &amp; datesep kaf'!$F$5:$F$94,'datemar &amp; datesep kaf rank'!$A12)</f>
        <v>595.09882065900001</v>
      </c>
      <c r="L12" s="5" t="str">
        <f>VLOOKUP(M12,'datemar &amp; datesep kaf'!$G$5:$O$94,9,FALSE)</f>
        <v>1995-96</v>
      </c>
      <c r="M12" s="18">
        <f>LARGE('datemar &amp; datesep kaf'!$G$5:$G$94,'datemar &amp; datesep kaf rank'!$A12)</f>
        <v>400.52031555899998</v>
      </c>
      <c r="N12" s="5" t="str">
        <f>VLOOKUP(O12,'datemar &amp; datesep kaf'!$H$5:$O$94,8,FALSE)</f>
        <v>1973-74</v>
      </c>
      <c r="O12" s="18">
        <f>LARGE('datemar &amp; datesep kaf'!$H$5:$H$94,'datemar &amp; datesep kaf rank'!$A12)</f>
        <v>210.53354582399999</v>
      </c>
      <c r="P12" s="5" t="str">
        <f>VLOOKUP(Q12,'datemar &amp; datesep kaf'!$I$5:$O$94,7,FALSE)</f>
        <v>2010-11</v>
      </c>
      <c r="Q12" s="18">
        <f>LARGE('datemar &amp; datesep kaf'!$I$5:$I$94,'datemar &amp; datesep kaf rank'!$A12)</f>
        <v>897.57021427500001</v>
      </c>
      <c r="R12" s="5" t="str">
        <f>VLOOKUP(S12,'datemar &amp; datesep kaf'!$J$5:$O$94,6,FALSE)</f>
        <v>1983-84</v>
      </c>
      <c r="S12" s="18">
        <f>LARGE('datemar &amp; datesep kaf'!$J$5:$J$94,'datemar &amp; datesep kaf rank'!$A12)</f>
        <v>726.22212152700001</v>
      </c>
      <c r="T12" s="5" t="str">
        <f>VLOOKUP(U12,'datemar &amp; datesep kaf'!$K$5:$O$94,5,FALSE)</f>
        <v>1983-84</v>
      </c>
      <c r="U12" s="18">
        <f>LARGE('datemar &amp; datesep kaf'!$K$5:$K$94,'datemar &amp; datesep kaf rank'!$A12)</f>
        <v>502.71469189199996</v>
      </c>
      <c r="V12" s="5" t="str">
        <f>VLOOKUP(W12,'datemar &amp; datesep kaf'!$L$5:$O$94,4,FALSE)</f>
        <v>1998-99</v>
      </c>
      <c r="W12" s="18">
        <f>LARGE('datemar &amp; datesep kaf'!$L$5:$L$94,'datemar &amp; datesep kaf rank'!$A12)</f>
        <v>286.12164216299999</v>
      </c>
      <c r="X12" s="5" t="str">
        <f>VLOOKUP(Y12,'datemar &amp; datesep kaf'!$M$5:$O$94,3,FALSE)</f>
        <v>1955-56</v>
      </c>
      <c r="Y12" s="18">
        <f>LARGE('datemar &amp; datesep kaf'!$M$5:$M$94,'datemar &amp; datesep kaf rank'!$A12)</f>
        <v>168.55734905099999</v>
      </c>
      <c r="Z12" s="5" t="str">
        <f>VLOOKUP(AA12,'datemar &amp; datesep kaf'!$N$5:$O$94,2,FALSE)</f>
        <v>2016-17</v>
      </c>
      <c r="AA12" s="18">
        <f>LARGE('datemar &amp; datesep kaf'!$N$5:$N$94,'datemar &amp; datesep kaf rank'!$A12)</f>
        <v>78.069418560000003</v>
      </c>
    </row>
    <row r="13" spans="1:27" x14ac:dyDescent="0.2">
      <c r="A13" s="5">
        <v>8</v>
      </c>
      <c r="B13" s="5" t="str">
        <f>VLOOKUP(C13,'datemar &amp; datesep kaf'!$B$5:$O$94,14,FALSE)</f>
        <v>1983-84</v>
      </c>
      <c r="C13" s="18">
        <f>LARGE('datemar &amp; datesep kaf'!$B$5:$B$94,'datemar &amp; datesep kaf rank'!$A13)</f>
        <v>1063.594670859</v>
      </c>
      <c r="D13" s="5" t="str">
        <f>VLOOKUP(E13,'datemar &amp; datesep kaf'!$C$5:$O$94,13,FALSE)</f>
        <v>1955-56</v>
      </c>
      <c r="E13" s="18">
        <f>LARGE('datemar &amp; datesep kaf'!$C$5:$C$94,'datemar &amp; datesep kaf rank'!$A13)</f>
        <v>1001.125251714</v>
      </c>
      <c r="F13" s="5" t="str">
        <f>VLOOKUP(G13,'datemar &amp; datesep kaf'!$D$5:$O$94,12,FALSE)</f>
        <v>1955-56</v>
      </c>
      <c r="G13" s="18">
        <f>LARGE('datemar &amp; datesep kaf'!$D$5:$D$94,'datemar &amp; datesep kaf rank'!$A13)</f>
        <v>936.132857457</v>
      </c>
      <c r="H13" s="5" t="str">
        <f>VLOOKUP(I13,'datemar &amp; datesep kaf'!$E$5:$O$94,11,FALSE)</f>
        <v>1942-43</v>
      </c>
      <c r="I13" s="18">
        <f>LARGE('datemar &amp; datesep kaf'!$E$5:$E$94,'datemar &amp; datesep kaf rank'!$A13)</f>
        <v>811.96558938599992</v>
      </c>
      <c r="J13" s="5" t="str">
        <f>VLOOKUP(K13,'datemar &amp; datesep kaf'!$F$5:$O$94,10,FALSE)</f>
        <v>1964-65</v>
      </c>
      <c r="K13" s="18">
        <f>LARGE('datemar &amp; datesep kaf'!$F$5:$F$94,'datemar &amp; datesep kaf rank'!$A13)</f>
        <v>592.46080422900002</v>
      </c>
      <c r="L13" s="5" t="str">
        <f>VLOOKUP(M13,'datemar &amp; datesep kaf'!$G$5:$O$94,9,FALSE)</f>
        <v>1981-82</v>
      </c>
      <c r="M13" s="18">
        <f>LARGE('datemar &amp; datesep kaf'!$G$5:$G$94,'datemar &amp; datesep kaf rank'!$A13)</f>
        <v>399.98676185999994</v>
      </c>
      <c r="N13" s="5" t="str">
        <f>VLOOKUP(O13,'datemar &amp; datesep kaf'!$H$5:$O$94,8,FALSE)</f>
        <v>1985-86</v>
      </c>
      <c r="O13" s="18">
        <f>LARGE('datemar &amp; datesep kaf'!$H$5:$H$94,'datemar &amp; datesep kaf rank'!$A13)</f>
        <v>209.48825660699998</v>
      </c>
      <c r="P13" s="5" t="str">
        <f>VLOOKUP(Q13,'datemar &amp; datesep kaf'!$I$5:$O$94,7,FALSE)</f>
        <v>2016-17</v>
      </c>
      <c r="Q13" s="18">
        <f>LARGE('datemar &amp; datesep kaf'!$I$5:$I$94,'datemar &amp; datesep kaf rank'!$A13)</f>
        <v>895.86442921499997</v>
      </c>
      <c r="R13" s="5" t="str">
        <f>VLOOKUP(S13,'datemar &amp; datesep kaf'!$J$5:$O$94,6,FALSE)</f>
        <v>1973-74</v>
      </c>
      <c r="S13" s="18">
        <f>LARGE('datemar &amp; datesep kaf'!$J$5:$J$94,'datemar &amp; datesep kaf rank'!$A13)</f>
        <v>720.28955976600002</v>
      </c>
      <c r="T13" s="5" t="str">
        <f>VLOOKUP(U13,'datemar &amp; datesep kaf'!$K$5:$O$94,5,FALSE)</f>
        <v>2010-11</v>
      </c>
      <c r="U13" s="18">
        <f>LARGE('datemar &amp; datesep kaf'!$K$5:$K$94,'datemar &amp; datesep kaf rank'!$A13)</f>
        <v>473.68857727800003</v>
      </c>
      <c r="V13" s="5" t="str">
        <f>VLOOKUP(W13,'datemar &amp; datesep kaf'!$L$5:$O$94,4,FALSE)</f>
        <v>1955-56</v>
      </c>
      <c r="W13" s="18">
        <f>LARGE('datemar &amp; datesep kaf'!$L$5:$L$94,'datemar &amp; datesep kaf rank'!$A13)</f>
        <v>285.01486534499998</v>
      </c>
      <c r="X13" s="5" t="str">
        <f>VLOOKUP(Y13,'datemar &amp; datesep kaf'!$M$5:$O$94,3,FALSE)</f>
        <v>1974-75</v>
      </c>
      <c r="Y13" s="18">
        <f>LARGE('datemar &amp; datesep kaf'!$M$5:$M$94,'datemar &amp; datesep kaf rank'!$A13)</f>
        <v>164.653878123</v>
      </c>
      <c r="Z13" s="5" t="str">
        <f>VLOOKUP(AA13,'datemar &amp; datesep kaf'!$N$5:$O$94,2,FALSE)</f>
        <v>1982-83</v>
      </c>
      <c r="AA13" s="18">
        <f>LARGE('datemar &amp; datesep kaf'!$N$5:$N$94,'datemar &amp; datesep kaf rank'!$A13)</f>
        <v>76.700823569999997</v>
      </c>
    </row>
    <row r="14" spans="1:27" x14ac:dyDescent="0.2">
      <c r="A14" s="5">
        <v>9</v>
      </c>
      <c r="B14" s="5" t="str">
        <f>VLOOKUP(C14,'datemar &amp; datesep kaf'!$B$5:$O$94,14,FALSE)</f>
        <v>1955-56</v>
      </c>
      <c r="C14" s="18">
        <f>LARGE('datemar &amp; datesep kaf'!$B$5:$B$94,'datemar &amp; datesep kaf rank'!$A14)</f>
        <v>1059.7368197639998</v>
      </c>
      <c r="D14" s="5" t="str">
        <f>VLOOKUP(E14,'datemar &amp; datesep kaf'!$C$5:$O$94,13,FALSE)</f>
        <v>1983-84</v>
      </c>
      <c r="E14" s="18">
        <f>LARGE('datemar &amp; datesep kaf'!$C$5:$C$94,'datemar &amp; datesep kaf rank'!$A14)</f>
        <v>986.89384728899995</v>
      </c>
      <c r="F14" s="5" t="str">
        <f>VLOOKUP(G14,'datemar &amp; datesep kaf'!$D$5:$O$94,12,FALSE)</f>
        <v>1981-82</v>
      </c>
      <c r="G14" s="18">
        <f>LARGE('datemar &amp; datesep kaf'!$D$5:$D$94,'datemar &amp; datesep kaf rank'!$A14)</f>
        <v>926.50112228099999</v>
      </c>
      <c r="H14" s="5" t="str">
        <f>VLOOKUP(I14,'datemar &amp; datesep kaf'!$E$5:$O$94,11,FALSE)</f>
        <v>1950-51</v>
      </c>
      <c r="I14" s="18">
        <f>LARGE('datemar &amp; datesep kaf'!$E$5:$E$94,'datemar &amp; datesep kaf rank'!$A14)</f>
        <v>800.85616831499999</v>
      </c>
      <c r="J14" s="5" t="str">
        <f>VLOOKUP(K14,'datemar &amp; datesep kaf'!$F$5:$O$94,10,FALSE)</f>
        <v>1985-86</v>
      </c>
      <c r="K14" s="18">
        <f>LARGE('datemar &amp; datesep kaf'!$F$5:$F$94,'datemar &amp; datesep kaf rank'!$A14)</f>
        <v>590.46543240299991</v>
      </c>
      <c r="L14" s="5" t="str">
        <f>VLOOKUP(M14,'datemar &amp; datesep kaf'!$G$5:$O$94,9,FALSE)</f>
        <v>2015-16</v>
      </c>
      <c r="M14" s="18">
        <f>LARGE('datemar &amp; datesep kaf'!$G$5:$G$94,'datemar &amp; datesep kaf rank'!$A14)</f>
        <v>388.982464752</v>
      </c>
      <c r="N14" s="5" t="str">
        <f>VLOOKUP(O14,'datemar &amp; datesep kaf'!$H$5:$O$94,8,FALSE)</f>
        <v>1982-83</v>
      </c>
      <c r="O14" s="18">
        <f>LARGE('datemar &amp; datesep kaf'!$H$5:$H$94,'datemar &amp; datesep kaf rank'!$A14)</f>
        <v>208.750405395</v>
      </c>
      <c r="P14" s="5" t="str">
        <f>VLOOKUP(Q14,'datemar &amp; datesep kaf'!$I$5:$O$94,7,FALSE)</f>
        <v>1974-75</v>
      </c>
      <c r="Q14" s="18">
        <f>LARGE('datemar &amp; datesep kaf'!$I$5:$I$94,'datemar &amp; datesep kaf rank'!$A14)</f>
        <v>894.17649539399997</v>
      </c>
      <c r="R14" s="5" t="str">
        <f>VLOOKUP(S14,'datemar &amp; datesep kaf'!$J$5:$O$94,6,FALSE)</f>
        <v>2007-08</v>
      </c>
      <c r="S14" s="18">
        <f>LARGE('datemar &amp; datesep kaf'!$J$5:$J$94,'datemar &amp; datesep kaf rank'!$A14)</f>
        <v>699.46509773699995</v>
      </c>
      <c r="T14" s="5" t="str">
        <f>VLOOKUP(U14,'datemar &amp; datesep kaf'!$K$5:$O$94,5,FALSE)</f>
        <v>1955-56</v>
      </c>
      <c r="U14" s="18">
        <f>LARGE('datemar &amp; datesep kaf'!$K$5:$K$94,'datemar &amp; datesep kaf rank'!$A14)</f>
        <v>473.28593266499996</v>
      </c>
      <c r="V14" s="5" t="str">
        <f>VLOOKUP(W14,'datemar &amp; datesep kaf'!$L$5:$O$94,4,FALSE)</f>
        <v>1971-72</v>
      </c>
      <c r="W14" s="18">
        <f>LARGE('datemar &amp; datesep kaf'!$L$5:$L$94,'datemar &amp; datesep kaf rank'!$A14)</f>
        <v>284.73717940500001</v>
      </c>
      <c r="X14" s="5" t="str">
        <f>VLOOKUP(Y14,'datemar &amp; datesep kaf'!$M$5:$O$94,3,FALSE)</f>
        <v>1975-76</v>
      </c>
      <c r="Y14" s="18">
        <f>LARGE('datemar &amp; datesep kaf'!$M$5:$M$94,'datemar &amp; datesep kaf rank'!$A14)</f>
        <v>164.580489696</v>
      </c>
      <c r="Z14" s="5" t="str">
        <f>VLOOKUP(AA14,'datemar &amp; datesep kaf'!$N$5:$O$94,2,FALSE)</f>
        <v>1974-75</v>
      </c>
      <c r="AA14" s="18">
        <f>LARGE('datemar &amp; datesep kaf'!$N$5:$N$94,'datemar &amp; datesep kaf rank'!$A14)</f>
        <v>75.927269879999997</v>
      </c>
    </row>
    <row r="15" spans="1:27" x14ac:dyDescent="0.2">
      <c r="A15" s="5">
        <v>10</v>
      </c>
      <c r="B15" s="5" t="str">
        <f>VLOOKUP(C15,'datemar &amp; datesep kaf'!$B$5:$O$94,14,FALSE)</f>
        <v>1998-99</v>
      </c>
      <c r="C15" s="18">
        <f>LARGE('datemar &amp; datesep kaf'!$B$5:$B$94,'datemar &amp; datesep kaf rank'!$A15)</f>
        <v>1041.40161384</v>
      </c>
      <c r="D15" s="5" t="str">
        <f>VLOOKUP(E15,'datemar &amp; datesep kaf'!$C$5:$O$94,13,FALSE)</f>
        <v>1981-82</v>
      </c>
      <c r="E15" s="18">
        <f>LARGE('datemar &amp; datesep kaf'!$C$5:$C$94,'datemar &amp; datesep kaf rank'!$A15)</f>
        <v>981.04062436799995</v>
      </c>
      <c r="F15" s="5" t="str">
        <f>VLOOKUP(G15,'datemar &amp; datesep kaf'!$D$5:$O$94,12,FALSE)</f>
        <v>1983-84</v>
      </c>
      <c r="G15" s="18">
        <f>LARGE('datemar &amp; datesep kaf'!$D$5:$D$94,'datemar &amp; datesep kaf rank'!$A15)</f>
        <v>910.95666005399994</v>
      </c>
      <c r="H15" s="5" t="str">
        <f>VLOOKUP(I15,'datemar &amp; datesep kaf'!$E$5:$O$94,11,FALSE)</f>
        <v>1983-84</v>
      </c>
      <c r="I15" s="18">
        <f>LARGE('datemar &amp; datesep kaf'!$E$5:$E$94,'datemar &amp; datesep kaf rank'!$A15)</f>
        <v>790.04426789400009</v>
      </c>
      <c r="J15" s="5" t="str">
        <f>VLOOKUP(K15,'datemar &amp; datesep kaf'!$F$5:$O$94,10,FALSE)</f>
        <v>1970-71</v>
      </c>
      <c r="K15" s="18">
        <f>LARGE('datemar &amp; datesep kaf'!$F$5:$F$94,'datemar &amp; datesep kaf rank'!$A15)</f>
        <v>568.61749933800002</v>
      </c>
      <c r="L15" s="5" t="str">
        <f>VLOOKUP(M15,'datemar &amp; datesep kaf'!$G$5:$O$94,9,FALSE)</f>
        <v>2013-14</v>
      </c>
      <c r="M15" s="18">
        <f>LARGE('datemar &amp; datesep kaf'!$G$5:$G$94,'datemar &amp; datesep kaf rank'!$A15)</f>
        <v>372.61486206000001</v>
      </c>
      <c r="N15" s="5" t="str">
        <f>VLOOKUP(O15,'datemar &amp; datesep kaf'!$H$5:$O$94,8,FALSE)</f>
        <v>1983-84</v>
      </c>
      <c r="O15" s="18">
        <f>LARGE('datemar &amp; datesep kaf'!$H$5:$H$94,'datemar &amp; datesep kaf rank'!$A15)</f>
        <v>201.49486847700001</v>
      </c>
      <c r="P15" s="5" t="str">
        <f>VLOOKUP(Q15,'datemar &amp; datesep kaf'!$I$5:$O$94,7,FALSE)</f>
        <v>1952-53</v>
      </c>
      <c r="Q15" s="18">
        <f>LARGE('datemar &amp; datesep kaf'!$I$5:$I$94,'datemar &amp; datesep kaf rank'!$A15)</f>
        <v>893.91269375100001</v>
      </c>
      <c r="R15" s="5" t="str">
        <f>VLOOKUP(S15,'datemar &amp; datesep kaf'!$J$5:$O$94,6,FALSE)</f>
        <v>2010-11</v>
      </c>
      <c r="S15" s="18">
        <f>LARGE('datemar &amp; datesep kaf'!$J$5:$J$94,'datemar &amp; datesep kaf rank'!$A15)</f>
        <v>681.33220585499998</v>
      </c>
      <c r="T15" s="5" t="str">
        <f>VLOOKUP(U15,'datemar &amp; datesep kaf'!$K$5:$O$94,5,FALSE)</f>
        <v>1998-99</v>
      </c>
      <c r="U15" s="18">
        <f>LARGE('datemar &amp; datesep kaf'!$K$5:$K$94,'datemar &amp; datesep kaf rank'!$A15)</f>
        <v>467.37122214300001</v>
      </c>
      <c r="V15" s="5" t="str">
        <f>VLOOKUP(W15,'datemar &amp; datesep kaf'!$L$5:$O$94,4,FALSE)</f>
        <v>1973-74</v>
      </c>
      <c r="W15" s="18">
        <f>LARGE('datemar &amp; datesep kaf'!$L$5:$L$94,'datemar &amp; datesep kaf rank'!$A15)</f>
        <v>276.32527889400001</v>
      </c>
      <c r="X15" s="5" t="str">
        <f>VLOOKUP(Y15,'datemar &amp; datesep kaf'!$M$5:$O$94,3,FALSE)</f>
        <v>2016-17</v>
      </c>
      <c r="Y15" s="18">
        <f>LARGE('datemar &amp; datesep kaf'!$M$5:$M$94,'datemar &amp; datesep kaf rank'!$A15)</f>
        <v>164.459497965</v>
      </c>
      <c r="Z15" s="5" t="str">
        <f>VLOOKUP(AA15,'datemar &amp; datesep kaf'!$N$5:$O$94,2,FALSE)</f>
        <v>1996-97</v>
      </c>
      <c r="AA15" s="18">
        <f>LARGE('datemar &amp; datesep kaf'!$N$5:$N$94,'datemar &amp; datesep kaf rank'!$A15)</f>
        <v>75.094212060000004</v>
      </c>
    </row>
    <row r="16" spans="1:27" x14ac:dyDescent="0.2">
      <c r="A16" s="5">
        <v>11</v>
      </c>
      <c r="B16" s="5" t="str">
        <f>VLOOKUP(C16,'datemar &amp; datesep kaf'!$B$5:$O$94,14,FALSE)</f>
        <v>1981-82</v>
      </c>
      <c r="C16" s="18">
        <f>LARGE('datemar &amp; datesep kaf'!$B$5:$B$94,'datemar &amp; datesep kaf rank'!$A16)</f>
        <v>1028.227399458</v>
      </c>
      <c r="D16" s="5" t="str">
        <f>VLOOKUP(E16,'datemar &amp; datesep kaf'!$C$5:$O$94,13,FALSE)</f>
        <v>1998-99</v>
      </c>
      <c r="E16" s="18">
        <f>LARGE('datemar &amp; datesep kaf'!$C$5:$C$94,'datemar &amp; datesep kaf rank'!$A16)</f>
        <v>970.17517023000005</v>
      </c>
      <c r="F16" s="5" t="str">
        <f>VLOOKUP(G16,'datemar &amp; datesep kaf'!$D$5:$O$94,12,FALSE)</f>
        <v>1998-99</v>
      </c>
      <c r="G16" s="18">
        <f>LARGE('datemar &amp; datesep kaf'!$D$5:$D$94,'datemar &amp; datesep kaf rank'!$A16)</f>
        <v>896.26707382799998</v>
      </c>
      <c r="H16" s="5" t="str">
        <f>VLOOKUP(I16,'datemar &amp; datesep kaf'!$E$5:$O$94,11,FALSE)</f>
        <v>1957-58</v>
      </c>
      <c r="I16" s="18">
        <f>LARGE('datemar &amp; datesep kaf'!$E$5:$E$94,'datemar &amp; datesep kaf rank'!$A16)</f>
        <v>767.19071503199996</v>
      </c>
      <c r="J16" s="5" t="str">
        <f>VLOOKUP(K16,'datemar &amp; datesep kaf'!$F$5:$O$94,10,FALSE)</f>
        <v>1998-99</v>
      </c>
      <c r="K16" s="18">
        <f>LARGE('datemar &amp; datesep kaf'!$F$5:$F$94,'datemar &amp; datesep kaf rank'!$A16)</f>
        <v>566.47733412899993</v>
      </c>
      <c r="L16" s="5" t="str">
        <f>VLOOKUP(M16,'datemar &amp; datesep kaf'!$G$5:$O$94,9,FALSE)</f>
        <v>1983-84</v>
      </c>
      <c r="M16" s="18">
        <f>LARGE('datemar &amp; datesep kaf'!$G$5:$G$94,'datemar &amp; datesep kaf rank'!$A16)</f>
        <v>371.92858109400004</v>
      </c>
      <c r="N16" s="5" t="str">
        <f>VLOOKUP(O16,'datemar &amp; datesep kaf'!$H$5:$O$94,8,FALSE)</f>
        <v>1931-32</v>
      </c>
      <c r="O16" s="18">
        <f>LARGE('datemar &amp; datesep kaf'!$H$5:$H$94,'datemar &amp; datesep kaf rank'!$A16)</f>
        <v>195.03867037199998</v>
      </c>
      <c r="P16" s="5" t="str">
        <f>VLOOKUP(Q16,'datemar &amp; datesep kaf'!$I$5:$O$94,7,FALSE)</f>
        <v>1971-72</v>
      </c>
      <c r="Q16" s="18">
        <f>LARGE('datemar &amp; datesep kaf'!$I$5:$I$94,'datemar &amp; datesep kaf rank'!$A16)</f>
        <v>872.96922346200006</v>
      </c>
      <c r="R16" s="5" t="str">
        <f>VLOOKUP(S16,'datemar &amp; datesep kaf'!$J$5:$O$94,6,FALSE)</f>
        <v>1982-83</v>
      </c>
      <c r="S16" s="18">
        <f>LARGE('datemar &amp; datesep kaf'!$J$5:$J$94,'datemar &amp; datesep kaf rank'!$A16)</f>
        <v>681.08030503800001</v>
      </c>
      <c r="T16" s="5" t="str">
        <f>VLOOKUP(U16,'datemar &amp; datesep kaf'!$K$5:$O$94,5,FALSE)</f>
        <v>1971-72</v>
      </c>
      <c r="U16" s="18">
        <f>LARGE('datemar &amp; datesep kaf'!$K$5:$K$94,'datemar &amp; datesep kaf rank'!$A16)</f>
        <v>463.84461070499998</v>
      </c>
      <c r="V16" s="5" t="str">
        <f>VLOOKUP(W16,'datemar &amp; datesep kaf'!$L$5:$O$94,4,FALSE)</f>
        <v>2010-11</v>
      </c>
      <c r="W16" s="18">
        <f>LARGE('datemar &amp; datesep kaf'!$L$5:$L$94,'datemar &amp; datesep kaf rank'!$A16)</f>
        <v>269.17288246800001</v>
      </c>
      <c r="X16" s="5" t="str">
        <f>VLOOKUP(Y16,'datemar &amp; datesep kaf'!$M$5:$O$94,3,FALSE)</f>
        <v>1998-99</v>
      </c>
      <c r="Y16" s="18">
        <f>LARGE('datemar &amp; datesep kaf'!$M$5:$M$94,'datemar &amp; datesep kaf rank'!$A16)</f>
        <v>163.515365769</v>
      </c>
      <c r="Z16" s="5" t="str">
        <f>VLOOKUP(AA16,'datemar &amp; datesep kaf'!$N$5:$O$94,2,FALSE)</f>
        <v>1998-99</v>
      </c>
      <c r="AA16" s="18">
        <f>LARGE('datemar &amp; datesep kaf'!$N$5:$N$94,'datemar &amp; datesep kaf rank'!$A16)</f>
        <v>75.03470793000001</v>
      </c>
    </row>
    <row r="17" spans="1:27" x14ac:dyDescent="0.2">
      <c r="A17" s="5">
        <v>12</v>
      </c>
      <c r="B17" s="5" t="str">
        <f>VLOOKUP(C17,'datemar &amp; datesep kaf'!$B$5:$O$94,14,FALSE)</f>
        <v>1953-54</v>
      </c>
      <c r="C17" s="18">
        <f>LARGE('datemar &amp; datesep kaf'!$B$5:$B$94,'datemar &amp; datesep kaf rank'!$A17)</f>
        <v>1009.668061311</v>
      </c>
      <c r="D17" s="5" t="str">
        <f>VLOOKUP(E17,'datemar &amp; datesep kaf'!$C$5:$O$94,13,FALSE)</f>
        <v>1957-58</v>
      </c>
      <c r="E17" s="18">
        <f>LARGE('datemar &amp; datesep kaf'!$C$5:$C$94,'datemar &amp; datesep kaf rank'!$A17)</f>
        <v>940.66508869200004</v>
      </c>
      <c r="F17" s="5" t="str">
        <f>VLOOKUP(G17,'datemar &amp; datesep kaf'!$D$5:$O$94,12,FALSE)</f>
        <v>1957-58</v>
      </c>
      <c r="G17" s="18">
        <f>LARGE('datemar &amp; datesep kaf'!$D$5:$D$94,'datemar &amp; datesep kaf rank'!$A17)</f>
        <v>864.42046345199992</v>
      </c>
      <c r="H17" s="5" t="str">
        <f>VLOOKUP(I17,'datemar &amp; datesep kaf'!$E$5:$O$94,11,FALSE)</f>
        <v>2016-17</v>
      </c>
      <c r="I17" s="18">
        <f>LARGE('datemar &amp; datesep kaf'!$E$5:$E$94,'datemar &amp; datesep kaf rank'!$A17)</f>
        <v>753.43137670499993</v>
      </c>
      <c r="J17" s="5" t="str">
        <f>VLOOKUP(K17,'datemar &amp; datesep kaf'!$F$5:$O$94,10,FALSE)</f>
        <v>2015-16</v>
      </c>
      <c r="K17" s="18">
        <f>LARGE('datemar &amp; datesep kaf'!$F$5:$F$94,'datemar &amp; datesep kaf rank'!$A17)</f>
        <v>557.39700389099994</v>
      </c>
      <c r="L17" s="5" t="str">
        <f>VLOOKUP(M17,'datemar &amp; datesep kaf'!$G$5:$O$94,9,FALSE)</f>
        <v>1998-99</v>
      </c>
      <c r="M17" s="18">
        <f>LARGE('datemar &amp; datesep kaf'!$G$5:$G$94,'datemar &amp; datesep kaf rank'!$A17)</f>
        <v>362.64593681400004</v>
      </c>
      <c r="N17" s="5" t="str">
        <f>VLOOKUP(O17,'datemar &amp; datesep kaf'!$H$5:$O$94,8,FALSE)</f>
        <v>2013-14</v>
      </c>
      <c r="O17" s="18">
        <f>LARGE('datemar &amp; datesep kaf'!$H$5:$H$94,'datemar &amp; datesep kaf rank'!$A17)</f>
        <v>193.56296794799999</v>
      </c>
      <c r="P17" s="5" t="str">
        <f>VLOOKUP(Q17,'datemar &amp; datesep kaf'!$I$5:$O$94,7,FALSE)</f>
        <v>1982-83</v>
      </c>
      <c r="Q17" s="18">
        <f>LARGE('datemar &amp; datesep kaf'!$I$5:$I$94,'datemar &amp; datesep kaf rank'!$A17)</f>
        <v>861.67533958799993</v>
      </c>
      <c r="R17" s="5" t="str">
        <f>VLOOKUP(S17,'datemar &amp; datesep kaf'!$J$5:$O$94,6,FALSE)</f>
        <v>2016-17</v>
      </c>
      <c r="S17" s="18">
        <f>LARGE('datemar &amp; datesep kaf'!$J$5:$J$94,'datemar &amp; datesep kaf rank'!$A17)</f>
        <v>679.80493318499998</v>
      </c>
      <c r="T17" s="5" t="str">
        <f>VLOOKUP(U17,'datemar &amp; datesep kaf'!$K$5:$O$94,5,FALSE)</f>
        <v>1982-83</v>
      </c>
      <c r="U17" s="18">
        <f>LARGE('datemar &amp; datesep kaf'!$K$5:$K$94,'datemar &amp; datesep kaf rank'!$A17)</f>
        <v>459.41750343299998</v>
      </c>
      <c r="V17" s="5" t="str">
        <f>VLOOKUP(W17,'datemar &amp; datesep kaf'!$L$5:$O$94,4,FALSE)</f>
        <v>2016-17</v>
      </c>
      <c r="W17" s="18">
        <f>LARGE('datemar &amp; datesep kaf'!$L$5:$L$94,'datemar &amp; datesep kaf rank'!$A17)</f>
        <v>266.713378428</v>
      </c>
      <c r="X17" s="5" t="str">
        <f>VLOOKUP(Y17,'datemar &amp; datesep kaf'!$M$5:$O$94,3,FALSE)</f>
        <v>1957-58</v>
      </c>
      <c r="Y17" s="18">
        <f>LARGE('datemar &amp; datesep kaf'!$M$5:$M$94,'datemar &amp; datesep kaf rank'!$A17)</f>
        <v>158.36032464000002</v>
      </c>
      <c r="Z17" s="5" t="str">
        <f>VLOOKUP(AA17,'datemar &amp; datesep kaf'!$N$5:$O$94,2,FALSE)</f>
        <v>1957-58</v>
      </c>
      <c r="AA17" s="18">
        <f>LARGE('datemar &amp; datesep kaf'!$N$5:$N$94,'datemar &amp; datesep kaf rank'!$A17)</f>
        <v>74.737187280000001</v>
      </c>
    </row>
    <row r="18" spans="1:27" x14ac:dyDescent="0.2">
      <c r="A18" s="5">
        <v>13</v>
      </c>
      <c r="B18" s="5" t="str">
        <f>VLOOKUP(C18,'datemar &amp; datesep kaf'!$B$5:$O$94,14,FALSE)</f>
        <v>1957-58</v>
      </c>
      <c r="C18" s="18">
        <f>LARGE('datemar &amp; datesep kaf'!$B$5:$B$94,'datemar &amp; datesep kaf rank'!$A18)</f>
        <v>1007.428722552</v>
      </c>
      <c r="D18" s="5" t="str">
        <f>VLOOKUP(E18,'datemar &amp; datesep kaf'!$C$5:$O$94,13,FALSE)</f>
        <v>2016-17</v>
      </c>
      <c r="E18" s="18">
        <f>LARGE('datemar &amp; datesep kaf'!$C$5:$C$94,'datemar &amp; datesep kaf rank'!$A18)</f>
        <v>935.18674179000004</v>
      </c>
      <c r="F18" s="5" t="str">
        <f>VLOOKUP(G18,'datemar &amp; datesep kaf'!$D$5:$O$94,12,FALSE)</f>
        <v>1953-54</v>
      </c>
      <c r="G18" s="18">
        <f>LARGE('datemar &amp; datesep kaf'!$D$5:$D$94,'datemar &amp; datesep kaf rank'!$A18)</f>
        <v>848.88790205100008</v>
      </c>
      <c r="H18" s="5" t="str">
        <f>VLOOKUP(I18,'datemar &amp; datesep kaf'!$E$5:$O$94,11,FALSE)</f>
        <v>1982-83</v>
      </c>
      <c r="I18" s="18">
        <f>LARGE('datemar &amp; datesep kaf'!$E$5:$E$94,'datemar &amp; datesep kaf rank'!$A18)</f>
        <v>732.96592292699995</v>
      </c>
      <c r="J18" s="5" t="str">
        <f>VLOOKUP(K18,'datemar &amp; datesep kaf'!$F$5:$O$94,10,FALSE)</f>
        <v>1982-83</v>
      </c>
      <c r="K18" s="18">
        <f>LARGE('datemar &amp; datesep kaf'!$F$5:$F$94,'datemar &amp; datesep kaf rank'!$A18)</f>
        <v>553.79105361299992</v>
      </c>
      <c r="L18" s="5" t="str">
        <f>VLOOKUP(M18,'datemar &amp; datesep kaf'!$G$5:$O$94,9,FALSE)</f>
        <v>1952-53</v>
      </c>
      <c r="M18" s="18">
        <f>LARGE('datemar &amp; datesep kaf'!$G$5:$G$94,'datemar &amp; datesep kaf rank'!$A18)</f>
        <v>361.38444925800002</v>
      </c>
      <c r="N18" s="5" t="str">
        <f>VLOOKUP(O18,'datemar &amp; datesep kaf'!$H$5:$O$94,8,FALSE)</f>
        <v>2011-12</v>
      </c>
      <c r="O18" s="18">
        <f>LARGE('datemar &amp; datesep kaf'!$H$5:$H$94,'datemar &amp; datesep kaf rank'!$A18)</f>
        <v>189.25883587800001</v>
      </c>
      <c r="P18" s="5" t="str">
        <f>VLOOKUP(Q18,'datemar &amp; datesep kaf'!$I$5:$O$94,7,FALSE)</f>
        <v>1937-38</v>
      </c>
      <c r="Q18" s="18">
        <f>LARGE('datemar &amp; datesep kaf'!$I$5:$I$94,'datemar &amp; datesep kaf rank'!$A18)</f>
        <v>856.08393483899999</v>
      </c>
      <c r="R18" s="5" t="str">
        <f>VLOOKUP(S18,'datemar &amp; datesep kaf'!$J$5:$O$94,6,FALSE)</f>
        <v>1998-99</v>
      </c>
      <c r="S18" s="18">
        <f>LARGE('datemar &amp; datesep kaf'!$J$5:$J$94,'datemar &amp; datesep kaf rank'!$A18)</f>
        <v>679.44195799200008</v>
      </c>
      <c r="T18" s="5" t="str">
        <f>VLOOKUP(U18,'datemar &amp; datesep kaf'!$K$5:$O$94,5,FALSE)</f>
        <v>1957-58</v>
      </c>
      <c r="U18" s="18">
        <f>LARGE('datemar &amp; datesep kaf'!$K$5:$K$94,'datemar &amp; datesep kaf rank'!$A18)</f>
        <v>432.44428130400001</v>
      </c>
      <c r="V18" s="5" t="str">
        <f>VLOOKUP(W18,'datemar &amp; datesep kaf'!$L$5:$O$94,4,FALSE)</f>
        <v>1957-58</v>
      </c>
      <c r="W18" s="18">
        <f>LARGE('datemar &amp; datesep kaf'!$L$5:$L$94,'datemar &amp; datesep kaf rank'!$A18)</f>
        <v>261.90544472400001</v>
      </c>
      <c r="X18" s="5" t="str">
        <f>VLOOKUP(Y18,'datemar &amp; datesep kaf'!$M$5:$O$94,3,FALSE)</f>
        <v>1973-74</v>
      </c>
      <c r="Y18" s="18">
        <f>LARGE('datemar &amp; datesep kaf'!$M$5:$M$94,'datemar &amp; datesep kaf rank'!$A18)</f>
        <v>158.08462217100001</v>
      </c>
      <c r="Z18" s="5" t="str">
        <f>VLOOKUP(AA18,'datemar &amp; datesep kaf'!$N$5:$O$94,2,FALSE)</f>
        <v>1973-74</v>
      </c>
      <c r="AA18" s="18">
        <f>LARGE('datemar &amp; datesep kaf'!$N$5:$N$94,'datemar &amp; datesep kaf rank'!$A18)</f>
        <v>73.785121199999992</v>
      </c>
    </row>
    <row r="19" spans="1:27" x14ac:dyDescent="0.2">
      <c r="A19" s="5">
        <v>14</v>
      </c>
      <c r="B19" s="5" t="str">
        <f>VLOOKUP(C19,'datemar &amp; datesep kaf'!$B$5:$O$94,14,FALSE)</f>
        <v>1956-57</v>
      </c>
      <c r="C19" s="18">
        <f>LARGE('datemar &amp; datesep kaf'!$B$5:$B$94,'datemar &amp; datesep kaf rank'!$A19)</f>
        <v>1000.030375722</v>
      </c>
      <c r="D19" s="5" t="str">
        <f>VLOOKUP(E19,'datemar &amp; datesep kaf'!$C$5:$O$94,13,FALSE)</f>
        <v>1953-54</v>
      </c>
      <c r="E19" s="18">
        <f>LARGE('datemar &amp; datesep kaf'!$C$5:$C$94,'datemar &amp; datesep kaf rank'!$A19)</f>
        <v>930.051535371</v>
      </c>
      <c r="F19" s="5" t="str">
        <f>VLOOKUP(G19,'datemar &amp; datesep kaf'!$D$5:$O$94,12,FALSE)</f>
        <v>2016-17</v>
      </c>
      <c r="G19" s="18">
        <f>LARGE('datemar &amp; datesep kaf'!$D$5:$D$94,'datemar &amp; datesep kaf rank'!$A19)</f>
        <v>845.72228233500005</v>
      </c>
      <c r="H19" s="5" t="str">
        <f>VLOOKUP(I19,'datemar &amp; datesep kaf'!$E$5:$O$94,11,FALSE)</f>
        <v>1998-99</v>
      </c>
      <c r="I19" s="18">
        <f>LARGE('datemar &amp; datesep kaf'!$E$5:$E$94,'datemar &amp; datesep kaf rank'!$A19)</f>
        <v>731.20261720799999</v>
      </c>
      <c r="J19" s="5" t="str">
        <f>VLOOKUP(K19,'datemar &amp; datesep kaf'!$F$5:$O$94,10,FALSE)</f>
        <v>1955-56</v>
      </c>
      <c r="K19" s="18">
        <f>LARGE('datemar &amp; datesep kaf'!$F$5:$F$94,'datemar &amp; datesep kaf rank'!$A19)</f>
        <v>545.80559936700001</v>
      </c>
      <c r="L19" s="5" t="str">
        <f>VLOOKUP(M19,'datemar &amp; datesep kaf'!$G$5:$O$94,9,FALSE)</f>
        <v>1950-51</v>
      </c>
      <c r="M19" s="18">
        <f>LARGE('datemar &amp; datesep kaf'!$G$5:$G$94,'datemar &amp; datesep kaf rank'!$A19)</f>
        <v>360.604945155</v>
      </c>
      <c r="N19" s="5" t="str">
        <f>VLOOKUP(O19,'datemar &amp; datesep kaf'!$H$5:$O$94,8,FALSE)</f>
        <v>1997-98</v>
      </c>
      <c r="O19" s="18">
        <f>LARGE('datemar &amp; datesep kaf'!$H$5:$H$94,'datemar &amp; datesep kaf rank'!$A19)</f>
        <v>183.35602618199999</v>
      </c>
      <c r="P19" s="5" t="str">
        <f>VLOOKUP(Q19,'datemar &amp; datesep kaf'!$I$5:$O$94,7,FALSE)</f>
        <v>1992-93</v>
      </c>
      <c r="Q19" s="18">
        <f>LARGE('datemar &amp; datesep kaf'!$I$5:$I$94,'datemar &amp; datesep kaf rank'!$A19)</f>
        <v>840.67236516900005</v>
      </c>
      <c r="R19" s="5" t="str">
        <f>VLOOKUP(S19,'datemar &amp; datesep kaf'!$J$5:$O$94,6,FALSE)</f>
        <v>1971-72</v>
      </c>
      <c r="S19" s="18">
        <f>LARGE('datemar &amp; datesep kaf'!$J$5:$J$94,'datemar &amp; datesep kaf rank'!$A19)</f>
        <v>678.86675140199998</v>
      </c>
      <c r="T19" s="5" t="str">
        <f>VLOOKUP(U19,'datemar &amp; datesep kaf'!$K$5:$O$94,5,FALSE)</f>
        <v>2016-17</v>
      </c>
      <c r="U19" s="18">
        <f>LARGE('datemar &amp; datesep kaf'!$K$5:$K$94,'datemar &amp; datesep kaf rank'!$A19)</f>
        <v>432.194363958</v>
      </c>
      <c r="V19" s="5" t="str">
        <f>VLOOKUP(W19,'datemar &amp; datesep kaf'!$L$5:$O$94,4,FALSE)</f>
        <v>1975-76</v>
      </c>
      <c r="W19" s="18">
        <f>LARGE('datemar &amp; datesep kaf'!$L$5:$L$94,'datemar &amp; datesep kaf rank'!$A19)</f>
        <v>260.378172054</v>
      </c>
      <c r="X19" s="5" t="str">
        <f>VLOOKUP(Y19,'datemar &amp; datesep kaf'!$M$5:$O$94,3,FALSE)</f>
        <v>1997-98</v>
      </c>
      <c r="Y19" s="18">
        <f>LARGE('datemar &amp; datesep kaf'!$M$5:$M$94,'datemar &amp; datesep kaf rank'!$A19)</f>
        <v>155.833382586</v>
      </c>
      <c r="Z19" s="5" t="str">
        <f>VLOOKUP(AA19,'datemar &amp; datesep kaf'!$N$5:$O$94,2,FALSE)</f>
        <v>1953-54</v>
      </c>
      <c r="AA19" s="18">
        <f>LARGE('datemar &amp; datesep kaf'!$N$5:$N$94,'datemar &amp; datesep kaf rank'!$A19)</f>
        <v>73.249584029999994</v>
      </c>
    </row>
    <row r="20" spans="1:27" x14ac:dyDescent="0.2">
      <c r="A20" s="5">
        <v>15</v>
      </c>
      <c r="B20" s="5" t="str">
        <f>VLOOKUP(C20,'datemar &amp; datesep kaf'!$B$5:$O$94,14,FALSE)</f>
        <v>2016-17</v>
      </c>
      <c r="C20" s="18">
        <f>LARGE('datemar &amp; datesep kaf'!$B$5:$B$94,'datemar &amp; datesep kaf rank'!$A20)</f>
        <v>992.54872310999997</v>
      </c>
      <c r="D20" s="5" t="str">
        <f>VLOOKUP(E20,'datemar &amp; datesep kaf'!$C$5:$O$94,13,FALSE)</f>
        <v>1956-57</v>
      </c>
      <c r="E20" s="18">
        <f>LARGE('datemar &amp; datesep kaf'!$C$5:$C$94,'datemar &amp; datesep kaf rank'!$A20)</f>
        <v>921.3064117319999</v>
      </c>
      <c r="F20" s="5" t="str">
        <f>VLOOKUP(G20,'datemar &amp; datesep kaf'!$D$5:$O$94,12,FALSE)</f>
        <v>1970-71</v>
      </c>
      <c r="G20" s="18">
        <f>LARGE('datemar &amp; datesep kaf'!$D$5:$D$94,'datemar &amp; datesep kaf rank'!$A20)</f>
        <v>834.03170426100007</v>
      </c>
      <c r="H20" s="5" t="str">
        <f>VLOOKUP(I20,'datemar &amp; datesep kaf'!$E$5:$O$94,11,FALSE)</f>
        <v>1956-57</v>
      </c>
      <c r="I20" s="18">
        <f>LARGE('datemar &amp; datesep kaf'!$E$5:$E$94,'datemar &amp; datesep kaf rank'!$A20)</f>
        <v>722.48724563400003</v>
      </c>
      <c r="J20" s="5" t="str">
        <f>VLOOKUP(K20,'datemar &amp; datesep kaf'!$F$5:$O$94,10,FALSE)</f>
        <v>1942-43</v>
      </c>
      <c r="K20" s="18">
        <f>LARGE('datemar &amp; datesep kaf'!$F$5:$F$94,'datemar &amp; datesep kaf rank'!$A20)</f>
        <v>545.78576465699996</v>
      </c>
      <c r="L20" s="5" t="str">
        <f>VLOOKUP(M20,'datemar &amp; datesep kaf'!$G$5:$O$94,9,FALSE)</f>
        <v>1973-74</v>
      </c>
      <c r="M20" s="18">
        <f>LARGE('datemar &amp; datesep kaf'!$G$5:$G$94,'datemar &amp; datesep kaf rank'!$A20)</f>
        <v>347.09949111599997</v>
      </c>
      <c r="N20" s="5" t="str">
        <f>VLOOKUP(O20,'datemar &amp; datesep kaf'!$H$5:$O$94,8,FALSE)</f>
        <v>1949-50</v>
      </c>
      <c r="O20" s="18">
        <f>LARGE('datemar &amp; datesep kaf'!$H$5:$H$94,'datemar &amp; datesep kaf rank'!$A20)</f>
        <v>177.20726608199999</v>
      </c>
      <c r="P20" s="5" t="str">
        <f>VLOOKUP(Q20,'datemar &amp; datesep kaf'!$I$5:$O$94,7,FALSE)</f>
        <v>2007-08</v>
      </c>
      <c r="Q20" s="18">
        <f>LARGE('datemar &amp; datesep kaf'!$I$5:$I$94,'datemar &amp; datesep kaf rank'!$A20)</f>
        <v>838.228728897</v>
      </c>
      <c r="R20" s="5" t="str">
        <f>VLOOKUP(S20,'datemar &amp; datesep kaf'!$J$5:$O$94,6,FALSE)</f>
        <v>1957-58</v>
      </c>
      <c r="S20" s="18">
        <f>LARGE('datemar &amp; datesep kaf'!$J$5:$J$94,'datemar &amp; datesep kaf rank'!$A20)</f>
        <v>659.08757859000002</v>
      </c>
      <c r="T20" s="5" t="str">
        <f>VLOOKUP(U20,'datemar &amp; datesep kaf'!$K$5:$O$94,5,FALSE)</f>
        <v>2007-08</v>
      </c>
      <c r="U20" s="18">
        <f>LARGE('datemar &amp; datesep kaf'!$K$5:$K$94,'datemar &amp; datesep kaf rank'!$A20)</f>
        <v>431.994033387</v>
      </c>
      <c r="V20" s="5" t="str">
        <f>VLOOKUP(W20,'datemar &amp; datesep kaf'!$L$5:$O$94,4,FALSE)</f>
        <v>1997-98</v>
      </c>
      <c r="W20" s="18">
        <f>LARGE('datemar &amp; datesep kaf'!$L$5:$L$94,'datemar &amp; datesep kaf rank'!$A20)</f>
        <v>260.23932908400002</v>
      </c>
      <c r="X20" s="5" t="str">
        <f>VLOOKUP(Y20,'datemar &amp; datesep kaf'!$M$5:$O$94,3,FALSE)</f>
        <v>1996-97</v>
      </c>
      <c r="Y20" s="18">
        <f>LARGE('datemar &amp; datesep kaf'!$M$5:$M$94,'datemar &amp; datesep kaf rank'!$A20)</f>
        <v>153.67536613800002</v>
      </c>
      <c r="Z20" s="5" t="str">
        <f>VLOOKUP(AA20,'datemar &amp; datesep kaf'!$N$5:$O$94,2,FALSE)</f>
        <v>1975-76</v>
      </c>
      <c r="AA20" s="18">
        <f>LARGE('datemar &amp; datesep kaf'!$N$5:$N$94,'datemar &amp; datesep kaf rank'!$A20)</f>
        <v>72.595038599999995</v>
      </c>
    </row>
    <row r="21" spans="1:27" x14ac:dyDescent="0.2">
      <c r="A21" s="5">
        <v>16</v>
      </c>
      <c r="B21" s="5" t="str">
        <f>VLOOKUP(C21,'datemar &amp; datesep kaf'!$B$5:$O$94,14,FALSE)</f>
        <v>1982-83</v>
      </c>
      <c r="C21" s="18">
        <f>LARGE('datemar &amp; datesep kaf'!$B$5:$B$94,'datemar &amp; datesep kaf rank'!$A21)</f>
        <v>963.19533578099993</v>
      </c>
      <c r="D21" s="5" t="str">
        <f>VLOOKUP(E21,'datemar &amp; datesep kaf'!$C$5:$O$94,13,FALSE)</f>
        <v>1970-71</v>
      </c>
      <c r="E21" s="18">
        <f>LARGE('datemar &amp; datesep kaf'!$C$5:$C$94,'datemar &amp; datesep kaf rank'!$A21)</f>
        <v>892.38343760999999</v>
      </c>
      <c r="F21" s="5" t="str">
        <f>VLOOKUP(G21,'datemar &amp; datesep kaf'!$D$5:$O$94,12,FALSE)</f>
        <v>1956-57</v>
      </c>
      <c r="G21" s="18">
        <f>LARGE('datemar &amp; datesep kaf'!$D$5:$D$94,'datemar &amp; datesep kaf rank'!$A21)</f>
        <v>826.73848139400002</v>
      </c>
      <c r="H21" s="5" t="str">
        <f>VLOOKUP(I21,'datemar &amp; datesep kaf'!$E$5:$O$94,11,FALSE)</f>
        <v>2005-06</v>
      </c>
      <c r="I21" s="18">
        <f>LARGE('datemar &amp; datesep kaf'!$E$5:$E$94,'datemar &amp; datesep kaf rank'!$A21)</f>
        <v>720.28162588199996</v>
      </c>
      <c r="J21" s="5" t="str">
        <f>VLOOKUP(K21,'datemar &amp; datesep kaf'!$F$5:$O$94,10,FALSE)</f>
        <v>1950-51</v>
      </c>
      <c r="K21" s="18">
        <f>LARGE('datemar &amp; datesep kaf'!$F$5:$F$94,'datemar &amp; datesep kaf rank'!$A21)</f>
        <v>545.12923575600007</v>
      </c>
      <c r="L21" s="5" t="str">
        <f>VLOOKUP(M21,'datemar &amp; datesep kaf'!$G$5:$O$94,9,FALSE)</f>
        <v>1953-54</v>
      </c>
      <c r="M21" s="18">
        <f>LARGE('datemar &amp; datesep kaf'!$G$5:$G$94,'datemar &amp; datesep kaf rank'!$A21)</f>
        <v>341.89684668299998</v>
      </c>
      <c r="N21" s="5" t="str">
        <f>VLOOKUP(O21,'datemar &amp; datesep kaf'!$H$5:$O$94,8,FALSE)</f>
        <v>1937-38</v>
      </c>
      <c r="O21" s="18">
        <f>LARGE('datemar &amp; datesep kaf'!$H$5:$H$94,'datemar &amp; datesep kaf rank'!$A21)</f>
        <v>176.71536527400002</v>
      </c>
      <c r="P21" s="5" t="str">
        <f>VLOOKUP(Q21,'datemar &amp; datesep kaf'!$I$5:$O$94,7,FALSE)</f>
        <v>1998-99</v>
      </c>
      <c r="Q21" s="18">
        <f>LARGE('datemar &amp; datesep kaf'!$I$5:$I$94,'datemar &amp; datesep kaf rank'!$A21)</f>
        <v>833.37914230199999</v>
      </c>
      <c r="R21" s="5" t="str">
        <f>VLOOKUP(S21,'datemar &amp; datesep kaf'!$J$5:$O$94,6,FALSE)</f>
        <v>1937-38</v>
      </c>
      <c r="S21" s="18">
        <f>LARGE('datemar &amp; datesep kaf'!$J$5:$J$94,'datemar &amp; datesep kaf rank'!$A21)</f>
        <v>643.59468660899995</v>
      </c>
      <c r="T21" s="5" t="str">
        <f>VLOOKUP(U21,'datemar &amp; datesep kaf'!$K$5:$O$94,5,FALSE)</f>
        <v>1949-50</v>
      </c>
      <c r="U21" s="18">
        <f>LARGE('datemar &amp; datesep kaf'!$K$5:$K$94,'datemar &amp; datesep kaf rank'!$A21)</f>
        <v>427.547091405</v>
      </c>
      <c r="V21" s="5" t="str">
        <f>VLOOKUP(W21,'datemar &amp; datesep kaf'!$L$5:$O$94,4,FALSE)</f>
        <v>1942-43</v>
      </c>
      <c r="W21" s="18">
        <f>LARGE('datemar &amp; datesep kaf'!$L$5:$L$94,'datemar &amp; datesep kaf rank'!$A21)</f>
        <v>253.727593791</v>
      </c>
      <c r="X21" s="5" t="str">
        <f>VLOOKUP(Y21,'datemar &amp; datesep kaf'!$M$5:$O$94,3,FALSE)</f>
        <v>1953-54</v>
      </c>
      <c r="Y21" s="18">
        <f>LARGE('datemar &amp; datesep kaf'!$M$5:$M$94,'datemar &amp; datesep kaf rank'!$A21)</f>
        <v>153.18346533000002</v>
      </c>
      <c r="Z21" s="5" t="str">
        <f>VLOOKUP(AA21,'datemar &amp; datesep kaf'!$N$5:$O$94,2,FALSE)</f>
        <v>1950-51</v>
      </c>
      <c r="AA21" s="18">
        <f>LARGE('datemar &amp; datesep kaf'!$N$5:$N$94,'datemar &amp; datesep kaf rank'!$A21)</f>
        <v>72.238013819999992</v>
      </c>
    </row>
    <row r="22" spans="1:27" x14ac:dyDescent="0.2">
      <c r="A22" s="5">
        <v>17</v>
      </c>
      <c r="B22" s="5" t="str">
        <f>VLOOKUP(C22,'datemar &amp; datesep kaf'!$B$5:$O$94,14,FALSE)</f>
        <v>1970-71</v>
      </c>
      <c r="C22" s="18">
        <f>LARGE('datemar &amp; datesep kaf'!$B$5:$B$94,'datemar &amp; datesep kaf rank'!$A22)</f>
        <v>946.29417938999995</v>
      </c>
      <c r="D22" s="5" t="str">
        <f>VLOOKUP(E22,'datemar &amp; datesep kaf'!$C$5:$O$94,13,FALSE)</f>
        <v>1982-83</v>
      </c>
      <c r="E22" s="18">
        <f>LARGE('datemar &amp; datesep kaf'!$C$5:$C$94,'datemar &amp; datesep kaf rank'!$A22)</f>
        <v>892.02839630100004</v>
      </c>
      <c r="F22" s="5" t="str">
        <f>VLOOKUP(G22,'datemar &amp; datesep kaf'!$D$5:$O$94,12,FALSE)</f>
        <v>1982-83</v>
      </c>
      <c r="G22" s="18">
        <f>LARGE('datemar &amp; datesep kaf'!$D$5:$D$94,'datemar &amp; datesep kaf rank'!$A22)</f>
        <v>814.30806863700002</v>
      </c>
      <c r="H22" s="5" t="str">
        <f>VLOOKUP(I22,'datemar &amp; datesep kaf'!$E$5:$O$94,11,FALSE)</f>
        <v>2015-16</v>
      </c>
      <c r="I22" s="18">
        <f>LARGE('datemar &amp; datesep kaf'!$E$5:$E$94,'datemar &amp; datesep kaf rank'!$A22)</f>
        <v>715.72757646599996</v>
      </c>
      <c r="J22" s="5" t="str">
        <f>VLOOKUP(K22,'datemar &amp; datesep kaf'!$F$5:$O$94,10,FALSE)</f>
        <v>2005-06</v>
      </c>
      <c r="K22" s="18">
        <f>LARGE('datemar &amp; datesep kaf'!$F$5:$F$94,'datemar &amp; datesep kaf rank'!$A22)</f>
        <v>544.30411182</v>
      </c>
      <c r="L22" s="5" t="str">
        <f>VLOOKUP(M22,'datemar &amp; datesep kaf'!$G$5:$O$94,9,FALSE)</f>
        <v>1996-97</v>
      </c>
      <c r="M22" s="18">
        <f>LARGE('datemar &amp; datesep kaf'!$G$5:$G$94,'datemar &amp; datesep kaf rank'!$A22)</f>
        <v>323.83535975699999</v>
      </c>
      <c r="N22" s="5" t="str">
        <f>VLOOKUP(O22,'datemar &amp; datesep kaf'!$H$5:$O$94,8,FALSE)</f>
        <v>1998-99</v>
      </c>
      <c r="O22" s="18">
        <f>LARGE('datemar &amp; datesep kaf'!$H$5:$H$94,'datemar &amp; datesep kaf rank'!$A22)</f>
        <v>173.76396042600001</v>
      </c>
      <c r="P22" s="5" t="str">
        <f>VLOOKUP(Q22,'datemar &amp; datesep kaf'!$I$5:$O$94,7,FALSE)</f>
        <v>2011-12</v>
      </c>
      <c r="Q22" s="18">
        <f>LARGE('datemar &amp; datesep kaf'!$I$5:$I$94,'datemar &amp; datesep kaf rank'!$A22)</f>
        <v>829.95170441400001</v>
      </c>
      <c r="R22" s="5" t="str">
        <f>VLOOKUP(S22,'datemar &amp; datesep kaf'!$J$5:$O$94,6,FALSE)</f>
        <v>1949-50</v>
      </c>
      <c r="S22" s="18">
        <f>LARGE('datemar &amp; datesep kaf'!$J$5:$J$94,'datemar &amp; datesep kaf rank'!$A22)</f>
        <v>641.03204207700003</v>
      </c>
      <c r="T22" s="5" t="str">
        <f>VLOOKUP(U22,'datemar &amp; datesep kaf'!$K$5:$O$94,5,FALSE)</f>
        <v>1942-43</v>
      </c>
      <c r="U22" s="18">
        <f>LARGE('datemar &amp; datesep kaf'!$K$5:$K$94,'datemar &amp; datesep kaf rank'!$A22)</f>
        <v>426.944116221</v>
      </c>
      <c r="V22" s="5" t="str">
        <f>VLOOKUP(W22,'datemar &amp; datesep kaf'!$L$5:$O$94,4,FALSE)</f>
        <v>1932-33</v>
      </c>
      <c r="W22" s="18">
        <f>LARGE('datemar &amp; datesep kaf'!$L$5:$L$94,'datemar &amp; datesep kaf rank'!$A22)</f>
        <v>250.72858563899999</v>
      </c>
      <c r="X22" s="5" t="str">
        <f>VLOOKUP(Y22,'datemar &amp; datesep kaf'!$M$5:$O$94,3,FALSE)</f>
        <v>1942-43</v>
      </c>
      <c r="Y22" s="18">
        <f>LARGE('datemar &amp; datesep kaf'!$M$5:$M$94,'datemar &amp; datesep kaf rank'!$A22)</f>
        <v>151.965614136</v>
      </c>
      <c r="Z22" s="5" t="str">
        <f>VLOOKUP(AA22,'datemar &amp; datesep kaf'!$N$5:$O$94,2,FALSE)</f>
        <v>1985-86</v>
      </c>
      <c r="AA22" s="18">
        <f>LARGE('datemar &amp; datesep kaf'!$N$5:$N$94,'datemar &amp; datesep kaf rank'!$A22)</f>
        <v>71.761980780000002</v>
      </c>
    </row>
    <row r="23" spans="1:27" x14ac:dyDescent="0.2">
      <c r="A23" s="5">
        <v>18</v>
      </c>
      <c r="B23" s="5" t="str">
        <f>VLOOKUP(C23,'datemar &amp; datesep kaf'!$B$5:$O$94,14,FALSE)</f>
        <v>1952-53</v>
      </c>
      <c r="C23" s="18">
        <f>LARGE('datemar &amp; datesep kaf'!$B$5:$B$94,'datemar &amp; datesep kaf rank'!$A23)</f>
        <v>907.08492466200005</v>
      </c>
      <c r="D23" s="5" t="str">
        <f>VLOOKUP(E23,'datemar &amp; datesep kaf'!$C$5:$O$94,13,FALSE)</f>
        <v>2005-06</v>
      </c>
      <c r="E23" s="18">
        <f>LARGE('datemar &amp; datesep kaf'!$C$5:$C$94,'datemar &amp; datesep kaf rank'!$A23)</f>
        <v>855.41947205400004</v>
      </c>
      <c r="F23" s="5" t="str">
        <f>VLOOKUP(G23,'datemar &amp; datesep kaf'!$D$5:$O$94,12,FALSE)</f>
        <v>2005-06</v>
      </c>
      <c r="G23" s="18">
        <f>LARGE('datemar &amp; datesep kaf'!$D$5:$D$94,'datemar &amp; datesep kaf rank'!$A23)</f>
        <v>803.64691201200003</v>
      </c>
      <c r="H23" s="5" t="str">
        <f>VLOOKUP(I23,'datemar &amp; datesep kaf'!$E$5:$O$94,11,FALSE)</f>
        <v>1970-71</v>
      </c>
      <c r="I23" s="18">
        <f>LARGE('datemar &amp; datesep kaf'!$E$5:$E$94,'datemar &amp; datesep kaf rank'!$A23)</f>
        <v>696.69617222099998</v>
      </c>
      <c r="J23" s="5" t="str">
        <f>VLOOKUP(K23,'datemar &amp; datesep kaf'!$F$5:$O$94,10,FALSE)</f>
        <v>1983-84</v>
      </c>
      <c r="K23" s="18">
        <f>LARGE('datemar &amp; datesep kaf'!$F$5:$F$94,'datemar &amp; datesep kaf rank'!$A23)</f>
        <v>540.40460783399999</v>
      </c>
      <c r="L23" s="5" t="str">
        <f>VLOOKUP(M23,'datemar &amp; datesep kaf'!$G$5:$O$94,9,FALSE)</f>
        <v>1960-61</v>
      </c>
      <c r="M23" s="18">
        <f>LARGE('datemar &amp; datesep kaf'!$G$5:$G$94,'datemar &amp; datesep kaf rank'!$A23)</f>
        <v>320.06478138599999</v>
      </c>
      <c r="N23" s="5" t="str">
        <f>VLOOKUP(O23,'datemar &amp; datesep kaf'!$H$5:$O$94,8,FALSE)</f>
        <v>1974-75</v>
      </c>
      <c r="O23" s="18">
        <f>LARGE('datemar &amp; datesep kaf'!$H$5:$H$94,'datemar &amp; datesep kaf rank'!$A23)</f>
        <v>172.96462161299999</v>
      </c>
      <c r="P23" s="5" t="str">
        <f>VLOOKUP(Q23,'datemar &amp; datesep kaf'!$I$5:$O$94,7,FALSE)</f>
        <v>1957-58</v>
      </c>
      <c r="Q23" s="18">
        <f>LARGE('datemar &amp; datesep kaf'!$I$5:$I$94,'datemar &amp; datesep kaf rank'!$A23)</f>
        <v>822.84294435000004</v>
      </c>
      <c r="R23" s="5" t="str">
        <f>VLOOKUP(S23,'datemar &amp; datesep kaf'!$J$5:$O$94,6,FALSE)</f>
        <v>1992-93</v>
      </c>
      <c r="S23" s="18">
        <f>LARGE('datemar &amp; datesep kaf'!$J$5:$J$94,'datemar &amp; datesep kaf rank'!$A23)</f>
        <v>638.41782729900001</v>
      </c>
      <c r="T23" s="5" t="str">
        <f>VLOOKUP(U23,'datemar &amp; datesep kaf'!$K$5:$O$94,5,FALSE)</f>
        <v>1997-98</v>
      </c>
      <c r="U23" s="18">
        <f>LARGE('datemar &amp; datesep kaf'!$K$5:$K$94,'datemar &amp; datesep kaf rank'!$A23)</f>
        <v>422.92362050399998</v>
      </c>
      <c r="V23" s="5" t="str">
        <f>VLOOKUP(W23,'datemar &amp; datesep kaf'!$L$5:$O$94,4,FALSE)</f>
        <v>1949-50</v>
      </c>
      <c r="W23" s="18">
        <f>LARGE('datemar &amp; datesep kaf'!$L$5:$L$94,'datemar &amp; datesep kaf rank'!$A23)</f>
        <v>248.677676625</v>
      </c>
      <c r="X23" s="5" t="str">
        <f>VLOOKUP(Y23,'datemar &amp; datesep kaf'!$M$5:$O$94,3,FALSE)</f>
        <v>1950-51</v>
      </c>
      <c r="Y23" s="18">
        <f>LARGE('datemar &amp; datesep kaf'!$M$5:$M$94,'datemar &amp; datesep kaf rank'!$A23)</f>
        <v>151.49553150899999</v>
      </c>
      <c r="Z23" s="5" t="str">
        <f>VLOOKUP(AA23,'datemar &amp; datesep kaf'!$N$5:$O$94,2,FALSE)</f>
        <v>1997-98</v>
      </c>
      <c r="AA23" s="18">
        <f>LARGE('datemar &amp; datesep kaf'!$N$5:$N$94,'datemar &amp; datesep kaf rank'!$A23)</f>
        <v>71.226443610000004</v>
      </c>
    </row>
    <row r="24" spans="1:27" x14ac:dyDescent="0.2">
      <c r="A24" s="5">
        <v>19</v>
      </c>
      <c r="B24" s="5" t="str">
        <f>VLOOKUP(C24,'datemar &amp; datesep kaf'!$B$5:$O$94,14,FALSE)</f>
        <v>1985-86</v>
      </c>
      <c r="C24" s="18">
        <f>LARGE('datemar &amp; datesep kaf'!$B$5:$B$94,'datemar &amp; datesep kaf rank'!$A24)</f>
        <v>906.1566602339999</v>
      </c>
      <c r="D24" s="5" t="str">
        <f>VLOOKUP(E24,'datemar &amp; datesep kaf'!$C$5:$O$94,13,FALSE)</f>
        <v>1985-86</v>
      </c>
      <c r="E24" s="18">
        <f>LARGE('datemar &amp; datesep kaf'!$C$5:$C$94,'datemar &amp; datesep kaf rank'!$A24)</f>
        <v>839.09550572400008</v>
      </c>
      <c r="F24" s="5" t="str">
        <f>VLOOKUP(G24,'datemar &amp; datesep kaf'!$D$5:$O$94,12,FALSE)</f>
        <v>1977-78</v>
      </c>
      <c r="G24" s="18">
        <f>LARGE('datemar &amp; datesep kaf'!$D$5:$D$94,'datemar &amp; datesep kaf rank'!$A24)</f>
        <v>782.87005328700002</v>
      </c>
      <c r="H24" s="5" t="str">
        <f>VLOOKUP(I24,'datemar &amp; datesep kaf'!$E$5:$O$94,11,FALSE)</f>
        <v>1953-54</v>
      </c>
      <c r="I24" s="18">
        <f>LARGE('datemar &amp; datesep kaf'!$E$5:$E$94,'datemar &amp; datesep kaf rank'!$A24)</f>
        <v>692.86807319100001</v>
      </c>
      <c r="J24" s="5" t="str">
        <f>VLOOKUP(K24,'datemar &amp; datesep kaf'!$F$5:$O$94,10,FALSE)</f>
        <v>1997-98</v>
      </c>
      <c r="K24" s="18">
        <f>LARGE('datemar &amp; datesep kaf'!$F$5:$F$94,'datemar &amp; datesep kaf rank'!$A24)</f>
        <v>537.76064099099995</v>
      </c>
      <c r="L24" s="5" t="str">
        <f>VLOOKUP(M24,'datemar &amp; datesep kaf'!$G$5:$O$94,9,FALSE)</f>
        <v>1992-93</v>
      </c>
      <c r="M24" s="18">
        <f>LARGE('datemar &amp; datesep kaf'!$G$5:$G$94,'datemar &amp; datesep kaf rank'!$A24)</f>
        <v>318.74775664200001</v>
      </c>
      <c r="N24" s="5" t="str">
        <f>VLOOKUP(O24,'datemar &amp; datesep kaf'!$H$5:$O$94,8,FALSE)</f>
        <v>1939-40</v>
      </c>
      <c r="O24" s="18">
        <f>LARGE('datemar &amp; datesep kaf'!$H$5:$H$94,'datemar &amp; datesep kaf rank'!$A24)</f>
        <v>171.24296878500002</v>
      </c>
      <c r="P24" s="5" t="str">
        <f>VLOOKUP(Q24,'datemar &amp; datesep kaf'!$I$5:$O$94,7,FALSE)</f>
        <v>1949-50</v>
      </c>
      <c r="Q24" s="18">
        <f>LARGE('datemar &amp; datesep kaf'!$I$5:$I$94,'datemar &amp; datesep kaf rank'!$A24)</f>
        <v>816.33120905700002</v>
      </c>
      <c r="R24" s="5" t="str">
        <f>VLOOKUP(S24,'datemar &amp; datesep kaf'!$J$5:$O$94,6,FALSE)</f>
        <v>1997-98</v>
      </c>
      <c r="S24" s="18">
        <f>LARGE('datemar &amp; datesep kaf'!$J$5:$J$94,'datemar &amp; datesep kaf rank'!$A24)</f>
        <v>610.03039034699998</v>
      </c>
      <c r="T24" s="5" t="str">
        <f>VLOOKUP(U24,'datemar &amp; datesep kaf'!$K$5:$O$94,5,FALSE)</f>
        <v>1947-48</v>
      </c>
      <c r="U24" s="18">
        <f>LARGE('datemar &amp; datesep kaf'!$K$5:$K$94,'datemar &amp; datesep kaf rank'!$A24)</f>
        <v>419.60924046300005</v>
      </c>
      <c r="V24" s="5" t="str">
        <f>VLOOKUP(W24,'datemar &amp; datesep kaf'!$L$5:$O$94,4,FALSE)</f>
        <v>1953-54</v>
      </c>
      <c r="W24" s="18">
        <f>LARGE('datemar &amp; datesep kaf'!$L$5:$L$94,'datemar &amp; datesep kaf rank'!$A24)</f>
        <v>248.366271678</v>
      </c>
      <c r="X24" s="5" t="str">
        <f>VLOOKUP(Y24,'datemar &amp; datesep kaf'!$M$5:$O$94,3,FALSE)</f>
        <v>1949-50</v>
      </c>
      <c r="Y24" s="18">
        <f>LARGE('datemar &amp; datesep kaf'!$M$5:$M$94,'datemar &amp; datesep kaf rank'!$A24)</f>
        <v>147.65354818200001</v>
      </c>
      <c r="Z24" s="5" t="str">
        <f>VLOOKUP(AA24,'datemar &amp; datesep kaf'!$N$5:$O$94,2,FALSE)</f>
        <v>1981-82</v>
      </c>
      <c r="AA24" s="18">
        <f>LARGE('datemar &amp; datesep kaf'!$N$5:$N$94,'datemar &amp; datesep kaf rank'!$A24)</f>
        <v>71.166939479999996</v>
      </c>
    </row>
    <row r="25" spans="1:27" x14ac:dyDescent="0.2">
      <c r="A25" s="5">
        <v>20</v>
      </c>
      <c r="B25" s="5" t="str">
        <f>VLOOKUP(C25,'datemar &amp; datesep kaf'!$B$5:$O$94,14,FALSE)</f>
        <v>2005-06</v>
      </c>
      <c r="C25" s="18">
        <f>LARGE('datemar &amp; datesep kaf'!$B$5:$B$94,'datemar &amp; datesep kaf rank'!$A25)</f>
        <v>904.80789995400005</v>
      </c>
      <c r="D25" s="5" t="str">
        <f>VLOOKUP(E25,'datemar &amp; datesep kaf'!$C$5:$O$94,13,FALSE)</f>
        <v>1977-78</v>
      </c>
      <c r="E25" s="18">
        <f>LARGE('datemar &amp; datesep kaf'!$C$5:$C$94,'datemar &amp; datesep kaf rank'!$A25)</f>
        <v>837.532530576</v>
      </c>
      <c r="F25" s="5" t="str">
        <f>VLOOKUP(G25,'datemar &amp; datesep kaf'!$D$5:$O$94,12,FALSE)</f>
        <v>2015-16</v>
      </c>
      <c r="G25" s="18">
        <f>LARGE('datemar &amp; datesep kaf'!$D$5:$D$94,'datemar &amp; datesep kaf rank'!$A25)</f>
        <v>773.92261560599991</v>
      </c>
      <c r="H25" s="5" t="str">
        <f>VLOOKUP(I25,'datemar &amp; datesep kaf'!$E$5:$O$94,11,FALSE)</f>
        <v>1985-86</v>
      </c>
      <c r="I25" s="18">
        <f>LARGE('datemar &amp; datesep kaf'!$E$5:$E$94,'datemar &amp; datesep kaf rank'!$A25)</f>
        <v>686.32460236200006</v>
      </c>
      <c r="J25" s="5" t="str">
        <f>VLOOKUP(K25,'datemar &amp; datesep kaf'!$F$5:$O$94,10,FALSE)</f>
        <v>1981-82</v>
      </c>
      <c r="K25" s="18">
        <f>LARGE('datemar &amp; datesep kaf'!$F$5:$F$94,'datemar &amp; datesep kaf rank'!$A25)</f>
        <v>536.735186484</v>
      </c>
      <c r="L25" s="5" t="str">
        <f>VLOOKUP(M25,'datemar &amp; datesep kaf'!$G$5:$O$94,9,FALSE)</f>
        <v>1942-43</v>
      </c>
      <c r="M25" s="18">
        <f>LARGE('datemar &amp; datesep kaf'!$G$5:$G$94,'datemar &amp; datesep kaf rank'!$A25)</f>
        <v>318.65056656299998</v>
      </c>
      <c r="N25" s="5" t="str">
        <f>VLOOKUP(O25,'datemar &amp; datesep kaf'!$H$5:$O$94,8,FALSE)</f>
        <v>1970-71</v>
      </c>
      <c r="O25" s="18">
        <f>LARGE('datemar &amp; datesep kaf'!$H$5:$H$94,'datemar &amp; datesep kaf rank'!$A25)</f>
        <v>169.52131595699998</v>
      </c>
      <c r="P25" s="5" t="str">
        <f>VLOOKUP(Q25,'datemar &amp; datesep kaf'!$I$5:$O$94,7,FALSE)</f>
        <v>1942-43</v>
      </c>
      <c r="Q25" s="18">
        <f>LARGE('datemar &amp; datesep kaf'!$I$5:$I$94,'datemar &amp; datesep kaf rank'!$A25)</f>
        <v>800.23732536300008</v>
      </c>
      <c r="R25" s="5" t="str">
        <f>VLOOKUP(S25,'datemar &amp; datesep kaf'!$J$5:$O$94,6,FALSE)</f>
        <v>1948-49</v>
      </c>
      <c r="S25" s="18">
        <f>LARGE('datemar &amp; datesep kaf'!$J$5:$J$94,'datemar &amp; datesep kaf rank'!$A25)</f>
        <v>606.42444006899996</v>
      </c>
      <c r="T25" s="5" t="str">
        <f>VLOOKUP(U25,'datemar &amp; datesep kaf'!$K$5:$O$94,5,FALSE)</f>
        <v>1963-64</v>
      </c>
      <c r="U25" s="18">
        <f>LARGE('datemar &amp; datesep kaf'!$K$5:$K$94,'datemar &amp; datesep kaf rank'!$A25)</f>
        <v>410.63403418800004</v>
      </c>
      <c r="V25" s="5" t="str">
        <f>VLOOKUP(W25,'datemar &amp; datesep kaf'!$L$5:$O$94,4,FALSE)</f>
        <v>1981-82</v>
      </c>
      <c r="W25" s="18">
        <f>LARGE('datemar &amp; datesep kaf'!$L$5:$L$94,'datemar &amp; datesep kaf rank'!$A25)</f>
        <v>245.422800714</v>
      </c>
      <c r="X25" s="5" t="str">
        <f>VLOOKUP(Y25,'datemar &amp; datesep kaf'!$M$5:$O$94,3,FALSE)</f>
        <v>1981-82</v>
      </c>
      <c r="Y25" s="18">
        <f>LARGE('datemar &amp; datesep kaf'!$M$5:$M$94,'datemar &amp; datesep kaf rank'!$A25)</f>
        <v>145.81288709400002</v>
      </c>
      <c r="Z25" s="5" t="str">
        <f>VLOOKUP(AA25,'datemar &amp; datesep kaf'!$N$5:$O$94,2,FALSE)</f>
        <v>1942-43</v>
      </c>
      <c r="AA25" s="18">
        <f>LARGE('datemar &amp; datesep kaf'!$N$5:$N$94,'datemar &amp; datesep kaf rank'!$A25)</f>
        <v>71.047931219999995</v>
      </c>
    </row>
    <row r="26" spans="1:27" x14ac:dyDescent="0.2">
      <c r="A26" s="5">
        <v>21</v>
      </c>
      <c r="B26" s="5" t="str">
        <f>VLOOKUP(C26,'datemar &amp; datesep kaf'!$B$5:$O$94,14,FALSE)</f>
        <v>1977-78</v>
      </c>
      <c r="C26" s="18">
        <f>LARGE('datemar &amp; datesep kaf'!$B$5:$B$94,'datemar &amp; datesep kaf rank'!$A26)</f>
        <v>888.28955346600003</v>
      </c>
      <c r="D26" s="5" t="str">
        <f>VLOOKUP(E26,'datemar &amp; datesep kaf'!$C$5:$O$94,13,FALSE)</f>
        <v>1952-53</v>
      </c>
      <c r="E26" s="18">
        <f>LARGE('datemar &amp; datesep kaf'!$C$5:$C$94,'datemar &amp; datesep kaf rank'!$A26)</f>
        <v>824.017159182</v>
      </c>
      <c r="F26" s="5" t="str">
        <f>VLOOKUP(G26,'datemar &amp; datesep kaf'!$D$5:$O$94,12,FALSE)</f>
        <v>1985-86</v>
      </c>
      <c r="G26" s="18">
        <f>LARGE('datemar &amp; datesep kaf'!$D$5:$D$94,'datemar &amp; datesep kaf rank'!$A26)</f>
        <v>760.88327725199997</v>
      </c>
      <c r="H26" s="5" t="str">
        <f>VLOOKUP(I26,'datemar &amp; datesep kaf'!$E$5:$O$94,11,FALSE)</f>
        <v>1952-53</v>
      </c>
      <c r="I26" s="18">
        <f>LARGE('datemar &amp; datesep kaf'!$E$5:$E$94,'datemar &amp; datesep kaf rank'!$A26)</f>
        <v>676.32394158</v>
      </c>
      <c r="J26" s="5" t="str">
        <f>VLOOKUP(K26,'datemar &amp; datesep kaf'!$F$5:$O$94,10,FALSE)</f>
        <v>1969-70</v>
      </c>
      <c r="K26" s="18">
        <f>LARGE('datemar &amp; datesep kaf'!$F$5:$F$94,'datemar &amp; datesep kaf rank'!$A26)</f>
        <v>521.32163334300003</v>
      </c>
      <c r="L26" s="5" t="str">
        <f>VLOOKUP(M26,'datemar &amp; datesep kaf'!$G$5:$O$94,9,FALSE)</f>
        <v>1994-95</v>
      </c>
      <c r="M26" s="18">
        <f>LARGE('datemar &amp; datesep kaf'!$G$5:$G$94,'datemar &amp; datesep kaf rank'!$A26)</f>
        <v>316.92097985100003</v>
      </c>
      <c r="N26" s="5" t="str">
        <f>VLOOKUP(O26,'datemar &amp; datesep kaf'!$H$5:$O$94,8,FALSE)</f>
        <v>2006-07</v>
      </c>
      <c r="O26" s="18">
        <f>LARGE('datemar &amp; datesep kaf'!$H$5:$H$94,'datemar &amp; datesep kaf rank'!$A26)</f>
        <v>169.275365553</v>
      </c>
      <c r="P26" s="5" t="str">
        <f>VLOOKUP(Q26,'datemar &amp; datesep kaf'!$I$5:$O$94,7,FALSE)</f>
        <v>1948-49</v>
      </c>
      <c r="Q26" s="18">
        <f>LARGE('datemar &amp; datesep kaf'!$I$5:$I$94,'datemar &amp; datesep kaf rank'!$A26)</f>
        <v>798.56327583899997</v>
      </c>
      <c r="R26" s="5" t="str">
        <f>VLOOKUP(S26,'datemar &amp; datesep kaf'!$J$5:$O$94,6,FALSE)</f>
        <v>1936-37</v>
      </c>
      <c r="S26" s="18">
        <f>LARGE('datemar &amp; datesep kaf'!$J$5:$J$94,'datemar &amp; datesep kaf rank'!$A26)</f>
        <v>604.69286988599993</v>
      </c>
      <c r="T26" s="5" t="str">
        <f>VLOOKUP(U26,'datemar &amp; datesep kaf'!$K$5:$O$94,5,FALSE)</f>
        <v>1992-93</v>
      </c>
      <c r="U26" s="18">
        <f>LARGE('datemar &amp; datesep kaf'!$K$5:$K$94,'datemar &amp; datesep kaf rank'!$A26)</f>
        <v>403.227753474</v>
      </c>
      <c r="V26" s="5" t="str">
        <f>VLOOKUP(W26,'datemar &amp; datesep kaf'!$L$5:$O$94,4,FALSE)</f>
        <v>1996-97</v>
      </c>
      <c r="W26" s="18">
        <f>LARGE('datemar &amp; datesep kaf'!$L$5:$L$94,'datemar &amp; datesep kaf rank'!$A26)</f>
        <v>244.86147842100002</v>
      </c>
      <c r="X26" s="5" t="str">
        <f>VLOOKUP(Y26,'datemar &amp; datesep kaf'!$M$5:$O$94,3,FALSE)</f>
        <v>1995-96</v>
      </c>
      <c r="Y26" s="18">
        <f>LARGE('datemar &amp; datesep kaf'!$M$5:$M$94,'datemar &amp; datesep kaf rank'!$A26)</f>
        <v>143.50412685000001</v>
      </c>
      <c r="Z26" s="5" t="str">
        <f>VLOOKUP(AA26,'datemar &amp; datesep kaf'!$N$5:$O$94,2,FALSE)</f>
        <v>1949-50</v>
      </c>
      <c r="AA26" s="18">
        <f>LARGE('datemar &amp; datesep kaf'!$N$5:$N$94,'datemar &amp; datesep kaf rank'!$A26)</f>
        <v>69.441319710000002</v>
      </c>
    </row>
    <row r="27" spans="1:27" x14ac:dyDescent="0.2">
      <c r="A27" s="5">
        <v>22</v>
      </c>
      <c r="B27" s="5" t="str">
        <f>VLOOKUP(C27,'datemar &amp; datesep kaf'!$B$5:$O$94,14,FALSE)</f>
        <v>1997-98</v>
      </c>
      <c r="C27" s="18">
        <f>LARGE('datemar &amp; datesep kaf'!$B$5:$B$94,'datemar &amp; datesep kaf rank'!$A27)</f>
        <v>876.63666134100004</v>
      </c>
      <c r="D27" s="5" t="str">
        <f>VLOOKUP(E27,'datemar &amp; datesep kaf'!$C$5:$O$94,13,FALSE)</f>
        <v>2015-16</v>
      </c>
      <c r="E27" s="18">
        <f>LARGE('datemar &amp; datesep kaf'!$C$5:$C$94,'datemar &amp; datesep kaf rank'!$A27)</f>
        <v>820.34575436099999</v>
      </c>
      <c r="F27" s="5" t="str">
        <f>VLOOKUP(G27,'datemar &amp; datesep kaf'!$D$5:$O$94,12,FALSE)</f>
        <v>1952-53</v>
      </c>
      <c r="G27" s="18">
        <f>LARGE('datemar &amp; datesep kaf'!$D$5:$D$94,'datemar &amp; datesep kaf rank'!$A27)</f>
        <v>746.41980672</v>
      </c>
      <c r="H27" s="5" t="str">
        <f>VLOOKUP(I27,'datemar &amp; datesep kaf'!$E$5:$O$94,11,FALSE)</f>
        <v>1977-78</v>
      </c>
      <c r="I27" s="18">
        <f>LARGE('datemar &amp; datesep kaf'!$E$5:$E$94,'datemar &amp; datesep kaf rank'!$A27)</f>
        <v>651.90146315699997</v>
      </c>
      <c r="J27" s="5" t="str">
        <f>VLOOKUP(K27,'datemar &amp; datesep kaf'!$F$5:$O$94,10,FALSE)</f>
        <v>1956-57</v>
      </c>
      <c r="K27" s="18">
        <f>LARGE('datemar &amp; datesep kaf'!$F$5:$F$94,'datemar &amp; datesep kaf rank'!$A27)</f>
        <v>519.63964993499997</v>
      </c>
      <c r="L27" s="5" t="str">
        <f>VLOOKUP(M27,'datemar &amp; datesep kaf'!$G$5:$O$94,9,FALSE)</f>
        <v>1997-98</v>
      </c>
      <c r="M27" s="18">
        <f>LARGE('datemar &amp; datesep kaf'!$G$5:$G$94,'datemar &amp; datesep kaf rank'!$A27)</f>
        <v>316.589740194</v>
      </c>
      <c r="N27" s="5" t="str">
        <f>VLOOKUP(O27,'datemar &amp; datesep kaf'!$H$5:$O$94,8,FALSE)</f>
        <v>2010-11</v>
      </c>
      <c r="O27" s="18">
        <f>LARGE('datemar &amp; datesep kaf'!$H$5:$H$94,'datemar &amp; datesep kaf rank'!$A27)</f>
        <v>166.200985503</v>
      </c>
      <c r="P27" s="5" t="str">
        <f>VLOOKUP(Q27,'datemar &amp; datesep kaf'!$I$5:$O$94,7,FALSE)</f>
        <v>1995-96</v>
      </c>
      <c r="Q27" s="18">
        <f>LARGE('datemar &amp; datesep kaf'!$I$5:$I$94,'datemar &amp; datesep kaf rank'!$A27)</f>
        <v>784.153359024</v>
      </c>
      <c r="R27" s="5" t="str">
        <f>VLOOKUP(S27,'datemar &amp; datesep kaf'!$J$5:$O$94,6,FALSE)</f>
        <v>1942-43</v>
      </c>
      <c r="S27" s="18">
        <f>LARGE('datemar &amp; datesep kaf'!$J$5:$J$94,'datemar &amp; datesep kaf rank'!$A27)</f>
        <v>599.23237422299997</v>
      </c>
      <c r="T27" s="5" t="str">
        <f>VLOOKUP(U27,'datemar &amp; datesep kaf'!$K$5:$O$94,5,FALSE)</f>
        <v>1981-82</v>
      </c>
      <c r="U27" s="18">
        <f>LARGE('datemar &amp; datesep kaf'!$K$5:$K$94,'datemar &amp; datesep kaf rank'!$A27)</f>
        <v>397.57486112399999</v>
      </c>
      <c r="V27" s="5" t="str">
        <f>VLOOKUP(W27,'datemar &amp; datesep kaf'!$L$5:$O$94,4,FALSE)</f>
        <v>1950-51</v>
      </c>
      <c r="W27" s="18">
        <f>LARGE('datemar &amp; datesep kaf'!$L$5:$L$94,'datemar &amp; datesep kaf rank'!$A27)</f>
        <v>241.51337937299999</v>
      </c>
      <c r="X27" s="5" t="str">
        <f>VLOOKUP(Y27,'datemar &amp; datesep kaf'!$M$5:$O$94,3,FALSE)</f>
        <v>2010-11</v>
      </c>
      <c r="Y27" s="18">
        <f>LARGE('datemar &amp; datesep kaf'!$M$5:$M$94,'datemar &amp; datesep kaf rank'!$A27)</f>
        <v>142.63139960999999</v>
      </c>
      <c r="Z27" s="5" t="str">
        <f>VLOOKUP(AA27,'datemar &amp; datesep kaf'!$N$5:$O$94,2,FALSE)</f>
        <v>1995-96</v>
      </c>
      <c r="AA27" s="18">
        <f>LARGE('datemar &amp; datesep kaf'!$N$5:$N$94,'datemar &amp; datesep kaf rank'!$A27)</f>
        <v>68.489253630000007</v>
      </c>
    </row>
    <row r="28" spans="1:27" x14ac:dyDescent="0.2">
      <c r="A28" s="5">
        <v>23</v>
      </c>
      <c r="B28" s="5" t="str">
        <f>VLOOKUP(C28,'datemar &amp; datesep kaf'!$B$5:$O$94,14,FALSE)</f>
        <v>1951-52</v>
      </c>
      <c r="C28" s="18">
        <f>LARGE('datemar &amp; datesep kaf'!$B$5:$B$94,'datemar &amp; datesep kaf rank'!$A28)</f>
        <v>867.88757076000002</v>
      </c>
      <c r="D28" s="5" t="str">
        <f>VLOOKUP(E28,'datemar &amp; datesep kaf'!$C$5:$O$94,13,FALSE)</f>
        <v>1997-98</v>
      </c>
      <c r="E28" s="18">
        <f>LARGE('datemar &amp; datesep kaf'!$C$5:$C$94,'datemar &amp; datesep kaf rank'!$A28)</f>
        <v>801.5424492809999</v>
      </c>
      <c r="F28" s="5" t="str">
        <f>VLOOKUP(G28,'datemar &amp; datesep kaf'!$D$5:$O$94,12,FALSE)</f>
        <v>1997-98</v>
      </c>
      <c r="G28" s="18">
        <f>LARGE('datemar &amp; datesep kaf'!$D$5:$D$94,'datemar &amp; datesep kaf rank'!$A28)</f>
        <v>720.809229168</v>
      </c>
      <c r="H28" s="5" t="str">
        <f>VLOOKUP(I28,'datemar &amp; datesep kaf'!$E$5:$O$94,11,FALSE)</f>
        <v>2010-11</v>
      </c>
      <c r="I28" s="18">
        <f>LARGE('datemar &amp; datesep kaf'!$E$5:$E$94,'datemar &amp; datesep kaf rank'!$A28)</f>
        <v>640.37551317600003</v>
      </c>
      <c r="J28" s="5" t="str">
        <f>VLOOKUP(K28,'datemar &amp; datesep kaf'!$F$5:$O$94,10,FALSE)</f>
        <v>1953-54</v>
      </c>
      <c r="K28" s="18">
        <f>LARGE('datemar &amp; datesep kaf'!$F$5:$F$94,'datemar &amp; datesep kaf rank'!$A28)</f>
        <v>497.03006400599998</v>
      </c>
      <c r="L28" s="5" t="str">
        <f>VLOOKUP(M28,'datemar &amp; datesep kaf'!$G$5:$O$94,9,FALSE)</f>
        <v>1970-71</v>
      </c>
      <c r="M28" s="18">
        <f>LARGE('datemar &amp; datesep kaf'!$G$5:$G$94,'datemar &amp; datesep kaf rank'!$A28)</f>
        <v>312.02974036499995</v>
      </c>
      <c r="N28" s="5" t="str">
        <f>VLOOKUP(O28,'datemar &amp; datesep kaf'!$H$5:$O$94,8,FALSE)</f>
        <v>1942-43</v>
      </c>
      <c r="O28" s="18">
        <f>LARGE('datemar &amp; datesep kaf'!$H$5:$H$94,'datemar &amp; datesep kaf rank'!$A28)</f>
        <v>164.47933267500002</v>
      </c>
      <c r="P28" s="5" t="str">
        <f>VLOOKUP(Q28,'datemar &amp; datesep kaf'!$I$5:$O$94,7,FALSE)</f>
        <v>1936-37</v>
      </c>
      <c r="Q28" s="18">
        <f>LARGE('datemar &amp; datesep kaf'!$I$5:$I$94,'datemar &amp; datesep kaf rank'!$A28)</f>
        <v>782.19368967600008</v>
      </c>
      <c r="R28" s="5" t="str">
        <f>VLOOKUP(S28,'datemar &amp; datesep kaf'!$J$5:$O$94,6,FALSE)</f>
        <v>1947-48</v>
      </c>
      <c r="S28" s="18">
        <f>LARGE('datemar &amp; datesep kaf'!$J$5:$J$94,'datemar &amp; datesep kaf rank'!$A28)</f>
        <v>598.35369657000001</v>
      </c>
      <c r="T28" s="5" t="str">
        <f>VLOOKUP(U28,'datemar &amp; datesep kaf'!$K$5:$O$94,5,FALSE)</f>
        <v>1975-76</v>
      </c>
      <c r="U28" s="18">
        <f>LARGE('datemar &amp; datesep kaf'!$K$5:$K$94,'datemar &amp; datesep kaf rank'!$A28)</f>
        <v>397.35667931400002</v>
      </c>
      <c r="V28" s="5" t="str">
        <f>VLOOKUP(W28,'datemar &amp; datesep kaf'!$L$5:$O$94,4,FALSE)</f>
        <v>2007-08</v>
      </c>
      <c r="W28" s="18">
        <f>LARGE('datemar &amp; datesep kaf'!$L$5:$L$94,'datemar &amp; datesep kaf rank'!$A28)</f>
        <v>241.34280086699999</v>
      </c>
      <c r="X28" s="5" t="str">
        <f>VLOOKUP(Y28,'datemar &amp; datesep kaf'!$M$5:$O$94,3,FALSE)</f>
        <v>2011-12</v>
      </c>
      <c r="Y28" s="18">
        <f>LARGE('datemar &amp; datesep kaf'!$M$5:$M$94,'datemar &amp; datesep kaf rank'!$A28)</f>
        <v>142.49652358199998</v>
      </c>
      <c r="Z28" s="5" t="str">
        <f>VLOOKUP(AA28,'datemar &amp; datesep kaf'!$N$5:$O$94,2,FALSE)</f>
        <v>1984-85</v>
      </c>
      <c r="AA28" s="18">
        <f>LARGE('datemar &amp; datesep kaf'!$N$5:$N$94,'datemar &amp; datesep kaf rank'!$A28)</f>
        <v>67.061154509999994</v>
      </c>
    </row>
    <row r="29" spans="1:27" x14ac:dyDescent="0.2">
      <c r="A29" s="5">
        <v>24</v>
      </c>
      <c r="B29" s="5" t="str">
        <f>VLOOKUP(C29,'datemar &amp; datesep kaf'!$B$5:$O$94,14,FALSE)</f>
        <v>2015-16</v>
      </c>
      <c r="C29" s="18">
        <f>LARGE('datemar &amp; datesep kaf'!$B$5:$B$94,'datemar &amp; datesep kaf rank'!$A29)</f>
        <v>866.28294272099993</v>
      </c>
      <c r="D29" s="5" t="str">
        <f>VLOOKUP(E29,'datemar &amp; datesep kaf'!$C$5:$O$94,13,FALSE)</f>
        <v>1951-52</v>
      </c>
      <c r="E29" s="18">
        <f>LARGE('datemar &amp; datesep kaf'!$C$5:$C$94,'datemar &amp; datesep kaf rank'!$A29)</f>
        <v>795.64955694000002</v>
      </c>
      <c r="F29" s="5" t="str">
        <f>VLOOKUP(G29,'datemar &amp; datesep kaf'!$D$5:$O$94,12,FALSE)</f>
        <v>2010-11</v>
      </c>
      <c r="G29" s="18">
        <f>LARGE('datemar &amp; datesep kaf'!$D$5:$D$94,'datemar &amp; datesep kaf rank'!$A29)</f>
        <v>718.98046890600006</v>
      </c>
      <c r="H29" s="5" t="str">
        <f>VLOOKUP(I29,'datemar &amp; datesep kaf'!$E$5:$O$94,11,FALSE)</f>
        <v>1997-98</v>
      </c>
      <c r="I29" s="18">
        <f>LARGE('datemar &amp; datesep kaf'!$E$5:$E$94,'datemar &amp; datesep kaf rank'!$A29)</f>
        <v>630.42245569800002</v>
      </c>
      <c r="J29" s="5" t="str">
        <f>VLOOKUP(K29,'datemar &amp; datesep kaf'!$F$5:$O$94,10,FALSE)</f>
        <v>2010-11</v>
      </c>
      <c r="K29" s="18">
        <f>LARGE('datemar &amp; datesep kaf'!$F$5:$F$94,'datemar &amp; datesep kaf rank'!$A29)</f>
        <v>476.879982117</v>
      </c>
      <c r="L29" s="5" t="str">
        <f>VLOOKUP(M29,'datemar &amp; datesep kaf'!$G$5:$O$94,9,FALSE)</f>
        <v>1939-40</v>
      </c>
      <c r="M29" s="18">
        <f>LARGE('datemar &amp; datesep kaf'!$G$5:$G$94,'datemar &amp; datesep kaf rank'!$A29)</f>
        <v>310.78808751899999</v>
      </c>
      <c r="N29" s="5" t="str">
        <f>VLOOKUP(O29,'datemar &amp; datesep kaf'!$H$5:$O$94,8,FALSE)</f>
        <v>1996-97</v>
      </c>
      <c r="O29" s="18">
        <f>LARGE('datemar &amp; datesep kaf'!$H$5:$H$94,'datemar &amp; datesep kaf rank'!$A29)</f>
        <v>160.66710141299998</v>
      </c>
      <c r="P29" s="5" t="str">
        <f>VLOOKUP(Q29,'datemar &amp; datesep kaf'!$I$5:$O$94,7,FALSE)</f>
        <v>1988-89</v>
      </c>
      <c r="Q29" s="18">
        <f>LARGE('datemar &amp; datesep kaf'!$I$5:$I$94,'datemar &amp; datesep kaf rank'!$A29)</f>
        <v>778.29616916099997</v>
      </c>
      <c r="R29" s="5" t="str">
        <f>VLOOKUP(S29,'datemar &amp; datesep kaf'!$J$5:$O$94,6,FALSE)</f>
        <v>1975-76</v>
      </c>
      <c r="S29" s="18">
        <f>LARGE('datemar &amp; datesep kaf'!$J$5:$J$94,'datemar &amp; datesep kaf rank'!$A29)</f>
        <v>596.82245695799998</v>
      </c>
      <c r="T29" s="5" t="str">
        <f>VLOOKUP(U29,'datemar &amp; datesep kaf'!$K$5:$O$94,5,FALSE)</f>
        <v>1953-54</v>
      </c>
      <c r="U29" s="18">
        <f>LARGE('datemar &amp; datesep kaf'!$K$5:$K$94,'datemar &amp; datesep kaf rank'!$A29)</f>
        <v>387.18940696800001</v>
      </c>
      <c r="V29" s="5" t="str">
        <f>VLOOKUP(W29,'datemar &amp; datesep kaf'!$L$5:$O$94,4,FALSE)</f>
        <v>2011-12</v>
      </c>
      <c r="W29" s="18">
        <f>LARGE('datemar &amp; datesep kaf'!$L$5:$L$94,'datemar &amp; datesep kaf rank'!$A29)</f>
        <v>239.83139596500001</v>
      </c>
      <c r="X29" s="5" t="str">
        <f>VLOOKUP(Y29,'datemar &amp; datesep kaf'!$M$5:$O$94,3,FALSE)</f>
        <v>1992-93</v>
      </c>
      <c r="Y29" s="18">
        <f>LARGE('datemar &amp; datesep kaf'!$M$5:$M$94,'datemar &amp; datesep kaf rank'!$A29)</f>
        <v>141.939168231</v>
      </c>
      <c r="Z29" s="5" t="str">
        <f>VLOOKUP(AA29,'datemar &amp; datesep kaf'!$N$5:$O$94,2,FALSE)</f>
        <v>1956-57</v>
      </c>
      <c r="AA29" s="18">
        <f>LARGE('datemar &amp; datesep kaf'!$N$5:$N$94,'datemar &amp; datesep kaf rank'!$A29)</f>
        <v>66.763633859999999</v>
      </c>
    </row>
    <row r="30" spans="1:27" x14ac:dyDescent="0.2">
      <c r="A30" s="5">
        <v>25</v>
      </c>
      <c r="B30" s="5" t="str">
        <f>VLOOKUP(C30,'datemar &amp; datesep kaf'!$B$5:$O$94,14,FALSE)</f>
        <v>1975-76</v>
      </c>
      <c r="C30" s="18">
        <f>LARGE('datemar &amp; datesep kaf'!$B$5:$B$94,'datemar &amp; datesep kaf rank'!$A30)</f>
        <v>863.31963704700001</v>
      </c>
      <c r="D30" s="5" t="str">
        <f>VLOOKUP(E30,'datemar &amp; datesep kaf'!$C$5:$O$94,13,FALSE)</f>
        <v>1975-76</v>
      </c>
      <c r="E30" s="18">
        <f>LARGE('datemar &amp; datesep kaf'!$C$5:$C$94,'datemar &amp; datesep kaf rank'!$A30)</f>
        <v>787.39236716699997</v>
      </c>
      <c r="F30" s="5" t="str">
        <f>VLOOKUP(G30,'datemar &amp; datesep kaf'!$D$5:$O$94,12,FALSE)</f>
        <v>1975-76</v>
      </c>
      <c r="G30" s="18">
        <f>LARGE('datemar &amp; datesep kaf'!$D$5:$D$94,'datemar &amp; datesep kaf rank'!$A30)</f>
        <v>705.49088263500005</v>
      </c>
      <c r="H30" s="5" t="str">
        <f>VLOOKUP(I30,'datemar &amp; datesep kaf'!$E$5:$O$94,11,FALSE)</f>
        <v>1969-70</v>
      </c>
      <c r="I30" s="18">
        <f>LARGE('datemar &amp; datesep kaf'!$E$5:$E$94,'datemar &amp; datesep kaf rank'!$A30)</f>
        <v>619.33286933699992</v>
      </c>
      <c r="J30" s="5" t="str">
        <f>VLOOKUP(K30,'datemar &amp; datesep kaf'!$F$5:$O$94,10,FALSE)</f>
        <v>1937-38</v>
      </c>
      <c r="K30" s="18">
        <f>LARGE('datemar &amp; datesep kaf'!$F$5:$F$94,'datemar &amp; datesep kaf rank'!$A30)</f>
        <v>452.48923923000001</v>
      </c>
      <c r="L30" s="5" t="str">
        <f>VLOOKUP(M30,'datemar &amp; datesep kaf'!$G$5:$O$94,9,FALSE)</f>
        <v>1964-65</v>
      </c>
      <c r="M30" s="18">
        <f>LARGE('datemar &amp; datesep kaf'!$G$5:$G$94,'datemar &amp; datesep kaf rank'!$A30)</f>
        <v>309.37188922500002</v>
      </c>
      <c r="N30" s="5" t="str">
        <f>VLOOKUP(O30,'datemar &amp; datesep kaf'!$H$5:$O$94,8,FALSE)</f>
        <v>1995-96</v>
      </c>
      <c r="O30" s="18">
        <f>LARGE('datemar &amp; datesep kaf'!$H$5:$H$94,'datemar &amp; datesep kaf rank'!$A30)</f>
        <v>160.54412621099999</v>
      </c>
      <c r="P30" s="5" t="str">
        <f>VLOOKUP(Q30,'datemar &amp; datesep kaf'!$I$5:$O$94,7,FALSE)</f>
        <v>1997-98</v>
      </c>
      <c r="Q30" s="18">
        <f>LARGE('datemar &amp; datesep kaf'!$I$5:$I$94,'datemar &amp; datesep kaf rank'!$A30)</f>
        <v>761.408897067</v>
      </c>
      <c r="R30" s="5" t="str">
        <f>VLOOKUP(S30,'datemar &amp; datesep kaf'!$J$5:$O$94,6,FALSE)</f>
        <v>1981-82</v>
      </c>
      <c r="S30" s="18">
        <f>LARGE('datemar &amp; datesep kaf'!$J$5:$J$94,'datemar &amp; datesep kaf rank'!$A30)</f>
        <v>596.17981235400009</v>
      </c>
      <c r="T30" s="5" t="str">
        <f>VLOOKUP(U30,'datemar &amp; datesep kaf'!$K$5:$O$94,5,FALSE)</f>
        <v>1937-38</v>
      </c>
      <c r="U30" s="18">
        <f>LARGE('datemar &amp; datesep kaf'!$K$5:$K$94,'datemar &amp; datesep kaf rank'!$A30)</f>
        <v>383.31767157600001</v>
      </c>
      <c r="V30" s="5" t="str">
        <f>VLOOKUP(W30,'datemar &amp; datesep kaf'!$L$5:$O$94,4,FALSE)</f>
        <v>1992-93</v>
      </c>
      <c r="W30" s="18">
        <f>LARGE('datemar &amp; datesep kaf'!$L$5:$L$94,'datemar &amp; datesep kaf rank'!$A30)</f>
        <v>234.355032534</v>
      </c>
      <c r="X30" s="5" t="str">
        <f>VLOOKUP(Y30,'datemar &amp; datesep kaf'!$M$5:$O$94,3,FALSE)</f>
        <v>2007-08</v>
      </c>
      <c r="Y30" s="18">
        <f>LARGE('datemar &amp; datesep kaf'!$M$5:$M$94,'datemar &amp; datesep kaf rank'!$A30)</f>
        <v>140.318672424</v>
      </c>
      <c r="Z30" s="5" t="str">
        <f>VLOOKUP(AA30,'datemar &amp; datesep kaf'!$N$5:$O$94,2,FALSE)</f>
        <v>1999-2000</v>
      </c>
      <c r="AA30" s="18">
        <f>LARGE('datemar &amp; datesep kaf'!$N$5:$N$94,'datemar &amp; datesep kaf rank'!$A30)</f>
        <v>65.930576040000005</v>
      </c>
    </row>
    <row r="31" spans="1:27" x14ac:dyDescent="0.2">
      <c r="A31" s="5">
        <v>26</v>
      </c>
      <c r="B31" s="5" t="str">
        <f>VLOOKUP(C31,'datemar &amp; datesep kaf'!$B$5:$O$94,14,FALSE)</f>
        <v>2010-11</v>
      </c>
      <c r="C31" s="18">
        <f>LARGE('datemar &amp; datesep kaf'!$B$5:$B$94,'datemar &amp; datesep kaf rank'!$A31)</f>
        <v>840.17649741900004</v>
      </c>
      <c r="D31" s="5" t="str">
        <f>VLOOKUP(E31,'datemar &amp; datesep kaf'!$C$5:$O$94,13,FALSE)</f>
        <v>2010-11</v>
      </c>
      <c r="E31" s="18">
        <f>LARGE('datemar &amp; datesep kaf'!$C$5:$C$94,'datemar &amp; datesep kaf rank'!$A31)</f>
        <v>781.26740871899995</v>
      </c>
      <c r="F31" s="5" t="str">
        <f>VLOOKUP(G31,'datemar &amp; datesep kaf'!$D$5:$O$94,12,FALSE)</f>
        <v>1937-38</v>
      </c>
      <c r="G31" s="18">
        <f>LARGE('datemar &amp; datesep kaf'!$D$5:$D$94,'datemar &amp; datesep kaf rank'!$A31)</f>
        <v>702.31336209300002</v>
      </c>
      <c r="H31" s="5" t="str">
        <f>VLOOKUP(I31,'datemar &amp; datesep kaf'!$E$5:$O$94,11,FALSE)</f>
        <v>1975-76</v>
      </c>
      <c r="I31" s="18">
        <f>LARGE('datemar &amp; datesep kaf'!$E$5:$E$94,'datemar &amp; datesep kaf rank'!$A31)</f>
        <v>604.03634098500004</v>
      </c>
      <c r="J31" s="5" t="str">
        <f>VLOOKUP(K31,'datemar &amp; datesep kaf'!$F$5:$O$94,10,FALSE)</f>
        <v>1999-2000</v>
      </c>
      <c r="K31" s="18">
        <f>LARGE('datemar &amp; datesep kaf'!$F$5:$F$94,'datemar &amp; datesep kaf rank'!$A31)</f>
        <v>448.50444599100001</v>
      </c>
      <c r="L31" s="5" t="str">
        <f>VLOOKUP(M31,'datemar &amp; datesep kaf'!$G$5:$O$94,9,FALSE)</f>
        <v>2011-12</v>
      </c>
      <c r="M31" s="18">
        <f>LARGE('datemar &amp; datesep kaf'!$G$5:$G$94,'datemar &amp; datesep kaf rank'!$A31)</f>
        <v>307.17618682800003</v>
      </c>
      <c r="N31" s="5" t="str">
        <f>VLOOKUP(O31,'datemar &amp; datesep kaf'!$H$5:$O$94,8,FALSE)</f>
        <v>1981-82</v>
      </c>
      <c r="O31" s="18">
        <f>LARGE('datemar &amp; datesep kaf'!$H$5:$H$94,'datemar &amp; datesep kaf rank'!$A31)</f>
        <v>159.62181219599998</v>
      </c>
      <c r="P31" s="5" t="str">
        <f>VLOOKUP(Q31,'datemar &amp; datesep kaf'!$I$5:$O$94,7,FALSE)</f>
        <v>1981-82</v>
      </c>
      <c r="Q31" s="18">
        <f>LARGE('datemar &amp; datesep kaf'!$I$5:$I$94,'datemar &amp; datesep kaf rank'!$A31)</f>
        <v>759.399640944</v>
      </c>
      <c r="R31" s="5" t="str">
        <f>VLOOKUP(S31,'datemar &amp; datesep kaf'!$J$5:$O$94,6,FALSE)</f>
        <v>1931-32</v>
      </c>
      <c r="S31" s="18">
        <f>LARGE('datemar &amp; datesep kaf'!$J$5:$J$94,'datemar &amp; datesep kaf rank'!$A31)</f>
        <v>592.30807696199997</v>
      </c>
      <c r="T31" s="5" t="str">
        <f>VLOOKUP(U31,'datemar &amp; datesep kaf'!$K$5:$O$94,5,FALSE)</f>
        <v>2011-12</v>
      </c>
      <c r="U31" s="18">
        <f>LARGE('datemar &amp; datesep kaf'!$K$5:$K$94,'datemar &amp; datesep kaf rank'!$A31)</f>
        <v>377.40494452500002</v>
      </c>
      <c r="V31" s="5" t="str">
        <f>VLOOKUP(W31,'datemar &amp; datesep kaf'!$L$5:$O$94,4,FALSE)</f>
        <v>1995-96</v>
      </c>
      <c r="W31" s="18">
        <f>LARGE('datemar &amp; datesep kaf'!$L$5:$L$94,'datemar &amp; datesep kaf rank'!$A31)</f>
        <v>233.70643751699998</v>
      </c>
      <c r="X31" s="5" t="str">
        <f>VLOOKUP(Y31,'datemar &amp; datesep kaf'!$M$5:$O$94,3,FALSE)</f>
        <v>1956-57</v>
      </c>
      <c r="Y31" s="18">
        <f>LARGE('datemar &amp; datesep kaf'!$M$5:$M$94,'datemar &amp; datesep kaf rank'!$A31)</f>
        <v>139.749416247</v>
      </c>
      <c r="Z31" s="5" t="str">
        <f>VLOOKUP(AA31,'datemar &amp; datesep kaf'!$N$5:$O$94,2,FALSE)</f>
        <v>2011-12</v>
      </c>
      <c r="AA31" s="18">
        <f>LARGE('datemar &amp; datesep kaf'!$N$5:$N$94,'datemar &amp; datesep kaf rank'!$A31)</f>
        <v>65.514047129999994</v>
      </c>
    </row>
    <row r="32" spans="1:27" x14ac:dyDescent="0.2">
      <c r="A32" s="5">
        <v>27</v>
      </c>
      <c r="B32" s="5" t="str">
        <f>VLOOKUP(C32,'datemar &amp; datesep kaf'!$B$5:$O$94,14,FALSE)</f>
        <v>1937-38</v>
      </c>
      <c r="C32" s="18">
        <f>LARGE('datemar &amp; datesep kaf'!$B$5:$B$94,'datemar &amp; datesep kaf rank'!$A32)</f>
        <v>819.20129159399994</v>
      </c>
      <c r="D32" s="5" t="str">
        <f>VLOOKUP(E32,'datemar &amp; datesep kaf'!$C$5:$O$94,13,FALSE)</f>
        <v>1937-38</v>
      </c>
      <c r="E32" s="18">
        <f>LARGE('datemar &amp; datesep kaf'!$C$5:$C$94,'datemar &amp; datesep kaf rank'!$A32)</f>
        <v>763.86245069400002</v>
      </c>
      <c r="F32" s="5" t="str">
        <f>VLOOKUP(G32,'datemar &amp; datesep kaf'!$D$5:$O$94,12,FALSE)</f>
        <v>1951-52</v>
      </c>
      <c r="G32" s="18">
        <f>LARGE('datemar &amp; datesep kaf'!$D$5:$D$94,'datemar &amp; datesep kaf rank'!$A32)</f>
        <v>698.19170935499994</v>
      </c>
      <c r="H32" s="5" t="str">
        <f>VLOOKUP(I32,'datemar &amp; datesep kaf'!$E$5:$O$94,11,FALSE)</f>
        <v>2014-15</v>
      </c>
      <c r="I32" s="18">
        <f>LARGE('datemar &amp; datesep kaf'!$E$5:$E$94,'datemar &amp; datesep kaf rank'!$A32)</f>
        <v>593.597333112</v>
      </c>
      <c r="J32" s="5" t="str">
        <f>VLOOKUP(K32,'datemar &amp; datesep kaf'!$F$5:$O$94,10,FALSE)</f>
        <v>2013-14</v>
      </c>
      <c r="K32" s="18">
        <f>LARGE('datemar &amp; datesep kaf'!$F$5:$F$94,'datemar &amp; datesep kaf rank'!$A32)</f>
        <v>447.752710482</v>
      </c>
      <c r="L32" s="5" t="str">
        <f>VLOOKUP(M32,'datemar &amp; datesep kaf'!$G$5:$O$94,9,FALSE)</f>
        <v>1999-2000</v>
      </c>
      <c r="M32" s="18">
        <f>LARGE('datemar &amp; datesep kaf'!$G$5:$G$94,'datemar &amp; datesep kaf rank'!$A32)</f>
        <v>306.03767447400003</v>
      </c>
      <c r="N32" s="5" t="str">
        <f>VLOOKUP(O32,'datemar &amp; datesep kaf'!$H$5:$O$94,8,FALSE)</f>
        <v>1957-58</v>
      </c>
      <c r="O32" s="18">
        <f>LARGE('datemar &amp; datesep kaf'!$H$5:$H$94,'datemar &amp; datesep kaf rank'!$A32)</f>
        <v>158.576522979</v>
      </c>
      <c r="P32" s="5" t="str">
        <f>VLOOKUP(Q32,'datemar &amp; datesep kaf'!$I$5:$O$94,7,FALSE)</f>
        <v>1953-54</v>
      </c>
      <c r="Q32" s="18">
        <f>LARGE('datemar &amp; datesep kaf'!$I$5:$I$94,'datemar &amp; datesep kaf rank'!$A32)</f>
        <v>748.29021987299996</v>
      </c>
      <c r="R32" s="5" t="str">
        <f>VLOOKUP(S32,'datemar &amp; datesep kaf'!$J$5:$O$94,6,FALSE)</f>
        <v>1995-96</v>
      </c>
      <c r="S32" s="18">
        <f>LARGE('datemar &amp; datesep kaf'!$J$5:$J$94,'datemar &amp; datesep kaf rank'!$A32)</f>
        <v>588.801300234</v>
      </c>
      <c r="T32" s="5" t="str">
        <f>VLOOKUP(U32,'datemar &amp; datesep kaf'!$K$5:$O$94,5,FALSE)</f>
        <v>1936-37</v>
      </c>
      <c r="U32" s="18">
        <f>LARGE('datemar &amp; datesep kaf'!$K$5:$K$94,'datemar &amp; datesep kaf rank'!$A32)</f>
        <v>375.52858095900001</v>
      </c>
      <c r="V32" s="5" t="str">
        <f>VLOOKUP(W32,'datemar &amp; datesep kaf'!$L$5:$O$94,4,FALSE)</f>
        <v>1947-48</v>
      </c>
      <c r="W32" s="18">
        <f>LARGE('datemar &amp; datesep kaf'!$L$5:$L$94,'datemar &amp; datesep kaf rank'!$A32)</f>
        <v>232.64726400299998</v>
      </c>
      <c r="X32" s="5" t="str">
        <f>VLOOKUP(Y32,'datemar &amp; datesep kaf'!$M$5:$O$94,3,FALSE)</f>
        <v>1964-65</v>
      </c>
      <c r="Y32" s="18">
        <f>LARGE('datemar &amp; datesep kaf'!$M$5:$M$94,'datemar &amp; datesep kaf rank'!$A32)</f>
        <v>137.85520144199998</v>
      </c>
      <c r="Z32" s="5" t="str">
        <f>VLOOKUP(AA32,'datemar &amp; datesep kaf'!$N$5:$O$94,2,FALSE)</f>
        <v>2010-11</v>
      </c>
      <c r="AA32" s="18">
        <f>LARGE('datemar &amp; datesep kaf'!$N$5:$N$94,'datemar &amp; datesep kaf rank'!$A32)</f>
        <v>65.157022350000005</v>
      </c>
    </row>
    <row r="33" spans="1:27" x14ac:dyDescent="0.2">
      <c r="A33" s="5">
        <v>28</v>
      </c>
      <c r="B33" s="5" t="str">
        <f>VLOOKUP(C33,'datemar &amp; datesep kaf'!$B$5:$O$94,14,FALSE)</f>
        <v>2006-07</v>
      </c>
      <c r="C33" s="18">
        <f>LARGE('datemar &amp; datesep kaf'!$B$5:$B$94,'datemar &amp; datesep kaf rank'!$A33)</f>
        <v>810.62277951900001</v>
      </c>
      <c r="D33" s="5" t="str">
        <f>VLOOKUP(E33,'datemar &amp; datesep kaf'!$C$5:$O$94,13,FALSE)</f>
        <v>2006-07</v>
      </c>
      <c r="E33" s="18">
        <f>LARGE('datemar &amp; datesep kaf'!$C$5:$C$94,'datemar &amp; datesep kaf rank'!$A33)</f>
        <v>750.40459995900005</v>
      </c>
      <c r="F33" s="5" t="str">
        <f>VLOOKUP(G33,'datemar &amp; datesep kaf'!$D$5:$O$94,12,FALSE)</f>
        <v>2006-07</v>
      </c>
      <c r="G33" s="18">
        <f>LARGE('datemar &amp; datesep kaf'!$D$5:$D$94,'datemar &amp; datesep kaf rank'!$A33)</f>
        <v>689.90080057499995</v>
      </c>
      <c r="H33" s="5" t="str">
        <f>VLOOKUP(I33,'datemar &amp; datesep kaf'!$E$5:$O$94,11,FALSE)</f>
        <v>2006-07</v>
      </c>
      <c r="I33" s="18">
        <f>LARGE('datemar &amp; datesep kaf'!$E$5:$E$94,'datemar &amp; datesep kaf rank'!$A33)</f>
        <v>593.20658932499998</v>
      </c>
      <c r="J33" s="5" t="str">
        <f>VLOOKUP(K33,'datemar &amp; datesep kaf'!$F$5:$O$94,10,FALSE)</f>
        <v>2011-12</v>
      </c>
      <c r="K33" s="18">
        <f>LARGE('datemar &amp; datesep kaf'!$F$5:$F$94,'datemar &amp; datesep kaf rank'!$A33)</f>
        <v>445.76923948199999</v>
      </c>
      <c r="L33" s="5" t="str">
        <f>VLOOKUP(M33,'datemar &amp; datesep kaf'!$G$5:$O$94,9,FALSE)</f>
        <v>1974-75</v>
      </c>
      <c r="M33" s="18">
        <f>LARGE('datemar &amp; datesep kaf'!$G$5:$G$94,'datemar &amp; datesep kaf rank'!$A33)</f>
        <v>304.47668279699997</v>
      </c>
      <c r="N33" s="5" t="str">
        <f>VLOOKUP(O33,'datemar &amp; datesep kaf'!$H$5:$O$94,8,FALSE)</f>
        <v>1953-54</v>
      </c>
      <c r="O33" s="18">
        <f>LARGE('datemar &amp; datesep kaf'!$H$5:$H$94,'datemar &amp; datesep kaf rank'!$A33)</f>
        <v>157.346770959</v>
      </c>
      <c r="P33" s="5" t="str">
        <f>VLOOKUP(Q33,'datemar &amp; datesep kaf'!$I$5:$O$94,7,FALSE)</f>
        <v>1931-32</v>
      </c>
      <c r="Q33" s="18">
        <f>LARGE('datemar &amp; datesep kaf'!$I$5:$I$94,'datemar &amp; datesep kaf rank'!$A33)</f>
        <v>747.97088104199997</v>
      </c>
      <c r="R33" s="5" t="str">
        <f>VLOOKUP(S33,'datemar &amp; datesep kaf'!$J$5:$O$94,6,FALSE)</f>
        <v>1945-46</v>
      </c>
      <c r="S33" s="18">
        <f>LARGE('datemar &amp; datesep kaf'!$J$5:$J$94,'datemar &amp; datesep kaf rank'!$A33)</f>
        <v>583.59270538800001</v>
      </c>
      <c r="T33" s="5" t="str">
        <f>VLOOKUP(U33,'datemar &amp; datesep kaf'!$K$5:$O$94,5,FALSE)</f>
        <v>1945-46</v>
      </c>
      <c r="U33" s="18">
        <f>LARGE('datemar &amp; datesep kaf'!$K$5:$K$94,'datemar &amp; datesep kaf rank'!$A33)</f>
        <v>372.07535794800003</v>
      </c>
      <c r="V33" s="5" t="str">
        <f>VLOOKUP(W33,'datemar &amp; datesep kaf'!$L$5:$O$94,4,FALSE)</f>
        <v>1963-64</v>
      </c>
      <c r="W33" s="18">
        <f>LARGE('datemar &amp; datesep kaf'!$L$5:$L$94,'datemar &amp; datesep kaf rank'!$A33)</f>
        <v>228.551396388</v>
      </c>
      <c r="X33" s="5" t="str">
        <f>VLOOKUP(Y33,'datemar &amp; datesep kaf'!$M$5:$O$94,3,FALSE)</f>
        <v>1999-2000</v>
      </c>
      <c r="Y33" s="18">
        <f>LARGE('datemar &amp; datesep kaf'!$M$5:$M$94,'datemar &amp; datesep kaf rank'!$A33)</f>
        <v>137.44065600300002</v>
      </c>
      <c r="Z33" s="5" t="str">
        <f>VLOOKUP(AA33,'datemar &amp; datesep kaf'!$N$5:$O$94,2,FALSE)</f>
        <v>1964-65</v>
      </c>
      <c r="AA33" s="18">
        <f>LARGE('datemar &amp; datesep kaf'!$N$5:$N$94,'datemar &amp; datesep kaf rank'!$A33)</f>
        <v>64.56198105</v>
      </c>
    </row>
    <row r="34" spans="1:27" x14ac:dyDescent="0.2">
      <c r="A34" s="5">
        <v>29</v>
      </c>
      <c r="B34" s="5" t="str">
        <f>VLOOKUP(C34,'datemar &amp; datesep kaf'!$B$5:$O$94,14,FALSE)</f>
        <v>1969-70</v>
      </c>
      <c r="C34" s="18">
        <f>LARGE('datemar &amp; datesep kaf'!$B$5:$B$94,'datemar &amp; datesep kaf rank'!$A34)</f>
        <v>809.54178782400004</v>
      </c>
      <c r="D34" s="5" t="str">
        <f>VLOOKUP(E34,'datemar &amp; datesep kaf'!$C$5:$O$94,13,FALSE)</f>
        <v>1969-70</v>
      </c>
      <c r="E34" s="18">
        <f>LARGE('datemar &amp; datesep kaf'!$C$5:$C$94,'datemar &amp; datesep kaf rank'!$A34)</f>
        <v>749.085591744</v>
      </c>
      <c r="F34" s="5" t="str">
        <f>VLOOKUP(G34,'datemar &amp; datesep kaf'!$D$5:$O$94,12,FALSE)</f>
        <v>2014-15</v>
      </c>
      <c r="G34" s="18">
        <f>LARGE('datemar &amp; datesep kaf'!$D$5:$D$94,'datemar &amp; datesep kaf rank'!$A34)</f>
        <v>682.97253637200004</v>
      </c>
      <c r="H34" s="5" t="str">
        <f>VLOOKUP(I34,'datemar &amp; datesep kaf'!$E$5:$O$94,11,FALSE)</f>
        <v>1937-38</v>
      </c>
      <c r="I34" s="18">
        <f>LARGE('datemar &amp; datesep kaf'!$E$5:$E$94,'datemar &amp; datesep kaf rank'!$A34)</f>
        <v>587.94642423300002</v>
      </c>
      <c r="J34" s="5" t="str">
        <f>VLOOKUP(K34,'datemar &amp; datesep kaf'!$F$5:$O$94,10,FALSE)</f>
        <v>1994-95</v>
      </c>
      <c r="K34" s="18">
        <f>LARGE('datemar &amp; datesep kaf'!$F$5:$F$94,'datemar &amp; datesep kaf rank'!$A34)</f>
        <v>438.543454629</v>
      </c>
      <c r="L34" s="5" t="str">
        <f>VLOOKUP(M34,'datemar &amp; datesep kaf'!$G$5:$O$94,9,FALSE)</f>
        <v>1951-52</v>
      </c>
      <c r="M34" s="18">
        <f>LARGE('datemar &amp; datesep kaf'!$G$5:$G$94,'datemar &amp; datesep kaf rank'!$A34)</f>
        <v>304.45089767400003</v>
      </c>
      <c r="N34" s="5" t="str">
        <f>VLOOKUP(O34,'datemar &amp; datesep kaf'!$H$5:$O$94,8,FALSE)</f>
        <v>1960-61</v>
      </c>
      <c r="O34" s="18">
        <f>LARGE('datemar &amp; datesep kaf'!$H$5:$H$94,'datemar &amp; datesep kaf rank'!$A34)</f>
        <v>157.28528335799999</v>
      </c>
      <c r="P34" s="5" t="str">
        <f>VLOOKUP(Q34,'datemar &amp; datesep kaf'!$I$5:$O$94,7,FALSE)</f>
        <v>1950-51</v>
      </c>
      <c r="Q34" s="18">
        <f>LARGE('datemar &amp; datesep kaf'!$I$5:$I$94,'datemar &amp; datesep kaf rank'!$A34)</f>
        <v>746.22344309099992</v>
      </c>
      <c r="R34" s="5" t="str">
        <f>VLOOKUP(S34,'datemar &amp; datesep kaf'!$J$5:$O$94,6,FALSE)</f>
        <v>1963-64</v>
      </c>
      <c r="S34" s="18">
        <f>LARGE('datemar &amp; datesep kaf'!$J$5:$J$94,'datemar &amp; datesep kaf rank'!$A34)</f>
        <v>582.12295337699993</v>
      </c>
      <c r="T34" s="5" t="str">
        <f>VLOOKUP(U34,'datemar &amp; datesep kaf'!$K$5:$O$94,5,FALSE)</f>
        <v>1954-55</v>
      </c>
      <c r="U34" s="18">
        <f>LARGE('datemar &amp; datesep kaf'!$K$5:$K$94,'datemar &amp; datesep kaf rank'!$A34)</f>
        <v>367.68395315399999</v>
      </c>
      <c r="V34" s="5" t="str">
        <f>VLOOKUP(W34,'datemar &amp; datesep kaf'!$L$5:$O$94,4,FALSE)</f>
        <v>1945-46</v>
      </c>
      <c r="W34" s="18">
        <f>LARGE('datemar &amp; datesep kaf'!$L$5:$L$94,'datemar &amp; datesep kaf rank'!$A34)</f>
        <v>224.74313206799999</v>
      </c>
      <c r="X34" s="5" t="str">
        <f>VLOOKUP(Y34,'datemar &amp; datesep kaf'!$M$5:$O$94,3,FALSE)</f>
        <v>1984-85</v>
      </c>
      <c r="Y34" s="18">
        <f>LARGE('datemar &amp; datesep kaf'!$M$5:$M$94,'datemar &amp; datesep kaf rank'!$A34)</f>
        <v>136.480656039</v>
      </c>
      <c r="Z34" s="5" t="str">
        <f>VLOOKUP(AA34,'datemar &amp; datesep kaf'!$N$5:$O$94,2,FALSE)</f>
        <v>2007-08</v>
      </c>
      <c r="AA34" s="18">
        <f>LARGE('datemar &amp; datesep kaf'!$N$5:$N$94,'datemar &amp; datesep kaf rank'!$A34)</f>
        <v>64.442972789999999</v>
      </c>
    </row>
    <row r="35" spans="1:27" x14ac:dyDescent="0.2">
      <c r="A35" s="5">
        <v>30</v>
      </c>
      <c r="B35" s="5" t="str">
        <f>VLOOKUP(C35,'datemar &amp; datesep kaf'!$B$5:$O$94,14,FALSE)</f>
        <v>2014-15</v>
      </c>
      <c r="C35" s="18">
        <f>LARGE('datemar &amp; datesep kaf'!$B$5:$B$94,'datemar &amp; datesep kaf rank'!$A35)</f>
        <v>797.46046596299993</v>
      </c>
      <c r="D35" s="5" t="str">
        <f>VLOOKUP(E35,'datemar &amp; datesep kaf'!$C$5:$O$94,13,FALSE)</f>
        <v>2014-15</v>
      </c>
      <c r="E35" s="18">
        <f>LARGE('datemar &amp; datesep kaf'!$C$5:$C$94,'datemar &amp; datesep kaf rank'!$A35)</f>
        <v>742.06212093299996</v>
      </c>
      <c r="F35" s="5" t="str">
        <f>VLOOKUP(G35,'datemar &amp; datesep kaf'!$D$5:$O$94,12,FALSE)</f>
        <v>1969-70</v>
      </c>
      <c r="G35" s="18">
        <f>LARGE('datemar &amp; datesep kaf'!$D$5:$D$94,'datemar &amp; datesep kaf rank'!$A35)</f>
        <v>681.63369344700004</v>
      </c>
      <c r="H35" s="5" t="str">
        <f>VLOOKUP(I35,'datemar &amp; datesep kaf'!$E$5:$O$94,11,FALSE)</f>
        <v>1951-52</v>
      </c>
      <c r="I35" s="18">
        <f>LARGE('datemar &amp; datesep kaf'!$E$5:$E$94,'datemar &amp; datesep kaf rank'!$A35)</f>
        <v>583.05121780500008</v>
      </c>
      <c r="J35" s="5" t="str">
        <f>VLOOKUP(K35,'datemar &amp; datesep kaf'!$F$5:$O$94,10,FALSE)</f>
        <v>1974-75</v>
      </c>
      <c r="K35" s="18">
        <f>LARGE('datemar &amp; datesep kaf'!$F$5:$F$94,'datemar &amp; datesep kaf rank'!$A35)</f>
        <v>426.95998398899997</v>
      </c>
      <c r="L35" s="5" t="str">
        <f>VLOOKUP(M35,'datemar &amp; datesep kaf'!$G$5:$O$94,9,FALSE)</f>
        <v>1988-89</v>
      </c>
      <c r="M35" s="18">
        <f>LARGE('datemar &amp; datesep kaf'!$G$5:$G$94,'datemar &amp; datesep kaf rank'!$A35)</f>
        <v>299.33552596499999</v>
      </c>
      <c r="N35" s="5" t="str">
        <f>VLOOKUP(O35,'datemar &amp; datesep kaf'!$H$5:$O$94,8,FALSE)</f>
        <v>1999-2000</v>
      </c>
      <c r="O35" s="18">
        <f>LARGE('datemar &amp; datesep kaf'!$H$5:$H$94,'datemar &amp; datesep kaf rank'!$A35)</f>
        <v>153.780490101</v>
      </c>
      <c r="P35" s="5" t="str">
        <f>VLOOKUP(Q35,'datemar &amp; datesep kaf'!$I$5:$O$94,7,FALSE)</f>
        <v>1945-46</v>
      </c>
      <c r="Q35" s="18">
        <f>LARGE('datemar &amp; datesep kaf'!$I$5:$I$94,'datemar &amp; datesep kaf rank'!$A35)</f>
        <v>742.34972422800001</v>
      </c>
      <c r="R35" s="5" t="str">
        <f>VLOOKUP(S35,'datemar &amp; datesep kaf'!$J$5:$O$94,6,FALSE)</f>
        <v>1968-69</v>
      </c>
      <c r="S35" s="18">
        <f>LARGE('datemar &amp; datesep kaf'!$J$5:$J$94,'datemar &amp; datesep kaf rank'!$A35)</f>
        <v>581.92658974800008</v>
      </c>
      <c r="T35" s="5" t="str">
        <f>VLOOKUP(U35,'datemar &amp; datesep kaf'!$K$5:$O$94,5,FALSE)</f>
        <v>1996-97</v>
      </c>
      <c r="U35" s="18">
        <f>LARGE('datemar &amp; datesep kaf'!$K$5:$K$94,'datemar &amp; datesep kaf rank'!$A35)</f>
        <v>366.54742427100001</v>
      </c>
      <c r="V35" s="5" t="str">
        <f>VLOOKUP(W35,'datemar &amp; datesep kaf'!$L$5:$O$94,4,FALSE)</f>
        <v>1956-57</v>
      </c>
      <c r="W35" s="18">
        <f>LARGE('datemar &amp; datesep kaf'!$L$5:$L$94,'datemar &amp; datesep kaf rank'!$A35)</f>
        <v>223.37255360700001</v>
      </c>
      <c r="X35" s="5" t="str">
        <f>VLOOKUP(Y35,'datemar &amp; datesep kaf'!$M$5:$O$94,3,FALSE)</f>
        <v>1932-33</v>
      </c>
      <c r="Y35" s="18">
        <f>LARGE('datemar &amp; datesep kaf'!$M$5:$M$94,'datemar &amp; datesep kaf rank'!$A35)</f>
        <v>136.23867257699999</v>
      </c>
      <c r="Z35" s="5" t="str">
        <f>VLOOKUP(AA35,'datemar &amp; datesep kaf'!$N$5:$O$94,2,FALSE)</f>
        <v>1937-38</v>
      </c>
      <c r="AA35" s="18">
        <f>LARGE('datemar &amp; datesep kaf'!$N$5:$N$94,'datemar &amp; datesep kaf rank'!$A35)</f>
        <v>63.847931490000001</v>
      </c>
    </row>
    <row r="36" spans="1:27" x14ac:dyDescent="0.2">
      <c r="A36" s="5">
        <v>31</v>
      </c>
      <c r="B36" s="5" t="str">
        <f>VLOOKUP(C36,'datemar &amp; datesep kaf'!$B$5:$O$94,14,FALSE)</f>
        <v>1999-2000</v>
      </c>
      <c r="C36" s="18">
        <f>LARGE('datemar &amp; datesep kaf'!$B$5:$B$94,'datemar &amp; datesep kaf rank'!$A36)</f>
        <v>787.96162334399992</v>
      </c>
      <c r="D36" s="5" t="str">
        <f>VLOOKUP(E36,'datemar &amp; datesep kaf'!$C$5:$O$94,13,FALSE)</f>
        <v>1962-63</v>
      </c>
      <c r="E36" s="18">
        <f>LARGE('datemar &amp; datesep kaf'!$C$5:$C$94,'datemar &amp; datesep kaf rank'!$A36)</f>
        <v>725.94245211600003</v>
      </c>
      <c r="F36" s="5" t="str">
        <f>VLOOKUP(G36,'datemar &amp; datesep kaf'!$D$5:$O$94,12,FALSE)</f>
        <v>1945-46</v>
      </c>
      <c r="G36" s="18">
        <f>LARGE('datemar &amp; datesep kaf'!$D$5:$D$94,'datemar &amp; datesep kaf rank'!$A36)</f>
        <v>652.52030610899999</v>
      </c>
      <c r="H36" s="5" t="str">
        <f>VLOOKUP(I36,'datemar &amp; datesep kaf'!$E$5:$O$94,11,FALSE)</f>
        <v>1945-46</v>
      </c>
      <c r="I36" s="18">
        <f>LARGE('datemar &amp; datesep kaf'!$E$5:$E$94,'datemar &amp; datesep kaf rank'!$A36)</f>
        <v>573.32030907900003</v>
      </c>
      <c r="J36" s="5" t="str">
        <f>VLOOKUP(K36,'datemar &amp; datesep kaf'!$F$5:$O$94,10,FALSE)</f>
        <v>1979-80</v>
      </c>
      <c r="K36" s="18">
        <f>LARGE('datemar &amp; datesep kaf'!$F$5:$F$94,'datemar &amp; datesep kaf rank'!$A36)</f>
        <v>421.88824864200001</v>
      </c>
      <c r="L36" s="5" t="str">
        <f>VLOOKUP(M36,'datemar &amp; datesep kaf'!$G$5:$O$94,9,FALSE)</f>
        <v>1937-38</v>
      </c>
      <c r="M36" s="18">
        <f>LARGE('datemar &amp; datesep kaf'!$G$5:$G$94,'datemar &amp; datesep kaf rank'!$A36)</f>
        <v>297.78643511399997</v>
      </c>
      <c r="N36" s="5" t="str">
        <f>VLOOKUP(O36,'datemar &amp; datesep kaf'!$H$5:$O$94,8,FALSE)</f>
        <v>2003-04</v>
      </c>
      <c r="O36" s="18">
        <f>LARGE('datemar &amp; datesep kaf'!$H$5:$H$94,'datemar &amp; datesep kaf rank'!$A36)</f>
        <v>153.35007689400001</v>
      </c>
      <c r="P36" s="5" t="str">
        <f>VLOOKUP(Q36,'datemar &amp; datesep kaf'!$I$5:$O$94,7,FALSE)</f>
        <v>1968-69</v>
      </c>
      <c r="Q36" s="18">
        <f>LARGE('datemar &amp; datesep kaf'!$I$5:$I$94,'datemar &amp; datesep kaf rank'!$A36)</f>
        <v>740.62410445800003</v>
      </c>
      <c r="R36" s="5" t="str">
        <f>VLOOKUP(S36,'datemar &amp; datesep kaf'!$J$5:$O$94,6,FALSE)</f>
        <v>2011-12</v>
      </c>
      <c r="S36" s="18">
        <f>LARGE('datemar &amp; datesep kaf'!$J$5:$J$94,'datemar &amp; datesep kaf rank'!$A36)</f>
        <v>577.17816017399991</v>
      </c>
      <c r="T36" s="5" t="str">
        <f>VLOOKUP(U36,'datemar &amp; datesep kaf'!$K$5:$O$94,5,FALSE)</f>
        <v>1931-32</v>
      </c>
      <c r="U36" s="18">
        <f>LARGE('datemar &amp; datesep kaf'!$K$5:$K$94,'datemar &amp; datesep kaf rank'!$A36)</f>
        <v>363.820151646</v>
      </c>
      <c r="V36" s="5" t="str">
        <f>VLOOKUP(W36,'datemar &amp; datesep kaf'!$L$5:$O$94,4,FALSE)</f>
        <v>1964-65</v>
      </c>
      <c r="W36" s="18">
        <f>LARGE('datemar &amp; datesep kaf'!$L$5:$L$94,'datemar &amp; datesep kaf rank'!$A36)</f>
        <v>222.95404122600002</v>
      </c>
      <c r="X36" s="5" t="str">
        <f>VLOOKUP(Y36,'datemar &amp; datesep kaf'!$M$5:$O$94,3,FALSE)</f>
        <v>1985-86</v>
      </c>
      <c r="Y36" s="18">
        <f>LARGE('datemar &amp; datesep kaf'!$M$5:$M$94,'datemar &amp; datesep kaf rank'!$A36)</f>
        <v>135.40164781499999</v>
      </c>
      <c r="Z36" s="5" t="str">
        <f>VLOOKUP(AA36,'datemar &amp; datesep kaf'!$N$5:$O$94,2,FALSE)</f>
        <v>1992-93</v>
      </c>
      <c r="AA36" s="18">
        <f>LARGE('datemar &amp; datesep kaf'!$N$5:$N$94,'datemar &amp; datesep kaf rank'!$A36)</f>
        <v>63.78842736</v>
      </c>
    </row>
    <row r="37" spans="1:27" x14ac:dyDescent="0.2">
      <c r="A37" s="5">
        <v>32</v>
      </c>
      <c r="B37" s="5" t="str">
        <f>VLOOKUP(C37,'datemar &amp; datesep kaf'!$B$5:$O$94,14,FALSE)</f>
        <v>1962-63</v>
      </c>
      <c r="C37" s="18">
        <f>LARGE('datemar &amp; datesep kaf'!$B$5:$B$94,'datemar &amp; datesep kaf rank'!$A37)</f>
        <v>782.47137561600005</v>
      </c>
      <c r="D37" s="5" t="str">
        <f>VLOOKUP(E37,'datemar &amp; datesep kaf'!$C$5:$O$94,13,FALSE)</f>
        <v>1999-2000</v>
      </c>
      <c r="E37" s="18">
        <f>LARGE('datemar &amp; datesep kaf'!$C$5:$C$94,'datemar &amp; datesep kaf rank'!$A37)</f>
        <v>712.92691541400006</v>
      </c>
      <c r="F37" s="5" t="str">
        <f>VLOOKUP(G37,'datemar &amp; datesep kaf'!$D$5:$O$94,12,FALSE)</f>
        <v>1999-2000</v>
      </c>
      <c r="G37" s="18">
        <f>LARGE('datemar &amp; datesep kaf'!$D$5:$D$94,'datemar &amp; datesep kaf rank'!$A37)</f>
        <v>636.92824057799999</v>
      </c>
      <c r="H37" s="5" t="str">
        <f>VLOOKUP(I37,'datemar &amp; datesep kaf'!$E$5:$O$94,11,FALSE)</f>
        <v>1999-2000</v>
      </c>
      <c r="I37" s="18">
        <f>LARGE('datemar &amp; datesep kaf'!$E$5:$E$94,'datemar &amp; datesep kaf rank'!$A37)</f>
        <v>552.84890488799999</v>
      </c>
      <c r="J37" s="5" t="str">
        <f>VLOOKUP(K37,'datemar &amp; datesep kaf'!$F$5:$O$94,10,FALSE)</f>
        <v>1975-76</v>
      </c>
      <c r="K37" s="18">
        <f>LARGE('datemar &amp; datesep kaf'!$F$5:$F$94,'datemar &amp; datesep kaf rank'!$A37)</f>
        <v>420.80329000500001</v>
      </c>
      <c r="L37" s="5" t="str">
        <f>VLOOKUP(M37,'datemar &amp; datesep kaf'!$G$5:$O$94,9,FALSE)</f>
        <v>1962-63</v>
      </c>
      <c r="M37" s="18">
        <f>LARGE('datemar &amp; datesep kaf'!$G$5:$G$94,'datemar &amp; datesep kaf rank'!$A37)</f>
        <v>290.34445192199996</v>
      </c>
      <c r="N37" s="5" t="str">
        <f>VLOOKUP(O37,'datemar &amp; datesep kaf'!$H$5:$O$94,8,FALSE)</f>
        <v>1994-95</v>
      </c>
      <c r="O37" s="18">
        <f>LARGE('datemar &amp; datesep kaf'!$H$5:$H$94,'datemar &amp; datesep kaf rank'!$A37)</f>
        <v>152.919663687</v>
      </c>
      <c r="P37" s="5" t="str">
        <f>VLOOKUP(Q37,'datemar &amp; datesep kaf'!$I$5:$O$94,7,FALSE)</f>
        <v>1947-48</v>
      </c>
      <c r="Q37" s="18">
        <f>LARGE('datemar &amp; datesep kaf'!$I$5:$I$94,'datemar &amp; datesep kaf rank'!$A37)</f>
        <v>739.19997228</v>
      </c>
      <c r="R37" s="5" t="str">
        <f>VLOOKUP(S37,'datemar &amp; datesep kaf'!$J$5:$O$94,6,FALSE)</f>
        <v>1953-54</v>
      </c>
      <c r="S37" s="18">
        <f>LARGE('datemar &amp; datesep kaf'!$J$5:$J$94,'datemar &amp; datesep kaf rank'!$A37)</f>
        <v>570.72989595299998</v>
      </c>
      <c r="T37" s="5" t="str">
        <f>VLOOKUP(U37,'datemar &amp; datesep kaf'!$K$5:$O$94,5,FALSE)</f>
        <v>1950-51</v>
      </c>
      <c r="U37" s="18">
        <f>LARGE('datemar &amp; datesep kaf'!$K$5:$K$94,'datemar &amp; datesep kaf rank'!$A37)</f>
        <v>361.830730233</v>
      </c>
      <c r="V37" s="5" t="str">
        <f>VLOOKUP(W37,'datemar &amp; datesep kaf'!$L$5:$O$94,4,FALSE)</f>
        <v>1937-38</v>
      </c>
      <c r="W37" s="18">
        <f>LARGE('datemar &amp; datesep kaf'!$L$5:$L$94,'datemar &amp; datesep kaf rank'!$A37)</f>
        <v>222.23999166599998</v>
      </c>
      <c r="X37" s="5" t="str">
        <f>VLOOKUP(Y37,'datemar &amp; datesep kaf'!$M$5:$O$94,3,FALSE)</f>
        <v>1947-48</v>
      </c>
      <c r="Y37" s="18">
        <f>LARGE('datemar &amp; datesep kaf'!$M$5:$M$94,'datemar &amp; datesep kaf rank'!$A37)</f>
        <v>135.00495361500001</v>
      </c>
      <c r="Z37" s="5" t="str">
        <f>VLOOKUP(AA37,'datemar &amp; datesep kaf'!$N$5:$O$94,2,FALSE)</f>
        <v>1992-93</v>
      </c>
      <c r="AA37" s="18">
        <f>LARGE('datemar &amp; datesep kaf'!$N$5:$N$94,'datemar &amp; datesep kaf rank'!$A37)</f>
        <v>63.78842736</v>
      </c>
    </row>
    <row r="38" spans="1:27" x14ac:dyDescent="0.2">
      <c r="A38" s="5">
        <v>33</v>
      </c>
      <c r="B38" s="5" t="str">
        <f>VLOOKUP(C38,'datemar &amp; datesep kaf'!$B$5:$O$94,14,FALSE)</f>
        <v>1984-85</v>
      </c>
      <c r="C38" s="18">
        <f>LARGE('datemar &amp; datesep kaf'!$B$5:$B$94,'datemar &amp; datesep kaf rank'!$A38)</f>
        <v>765.66145889100005</v>
      </c>
      <c r="D38" s="5" t="str">
        <f>VLOOKUP(E38,'datemar &amp; datesep kaf'!$C$5:$O$94,13,FALSE)</f>
        <v>1945-46</v>
      </c>
      <c r="E38" s="18">
        <f>LARGE('datemar &amp; datesep kaf'!$C$5:$C$94,'datemar &amp; datesep kaf rank'!$A38)</f>
        <v>708.53551061999997</v>
      </c>
      <c r="F38" s="5" t="str">
        <f>VLOOKUP(G38,'datemar &amp; datesep kaf'!$D$5:$O$94,12,FALSE)</f>
        <v>1962-63</v>
      </c>
      <c r="G38" s="18">
        <f>LARGE('datemar &amp; datesep kaf'!$D$5:$D$94,'datemar &amp; datesep kaf rank'!$A38)</f>
        <v>633.83402581799999</v>
      </c>
      <c r="H38" s="5" t="str">
        <f>VLOOKUP(I38,'datemar &amp; datesep kaf'!$E$5:$O$94,11,FALSE)</f>
        <v>1962-63</v>
      </c>
      <c r="I38" s="18">
        <f>LARGE('datemar &amp; datesep kaf'!$E$5:$E$94,'datemar &amp; datesep kaf rank'!$A38)</f>
        <v>531.12989743799994</v>
      </c>
      <c r="J38" s="5" t="str">
        <f>VLOOKUP(K38,'datemar &amp; datesep kaf'!$F$5:$O$94,10,FALSE)</f>
        <v>1951-52</v>
      </c>
      <c r="K38" s="18">
        <f>LARGE('datemar &amp; datesep kaf'!$F$5:$F$94,'datemar &amp; datesep kaf rank'!$A38)</f>
        <v>418.44890992800003</v>
      </c>
      <c r="L38" s="5" t="str">
        <f>VLOOKUP(M38,'datemar &amp; datesep kaf'!$G$5:$O$94,9,FALSE)</f>
        <v>2003-04</v>
      </c>
      <c r="M38" s="18">
        <f>LARGE('datemar &amp; datesep kaf'!$G$5:$G$94,'datemar &amp; datesep kaf rank'!$A38)</f>
        <v>289.558997406</v>
      </c>
      <c r="N38" s="5" t="str">
        <f>VLOOKUP(O38,'datemar &amp; datesep kaf'!$H$5:$O$94,8,FALSE)</f>
        <v>1959-60</v>
      </c>
      <c r="O38" s="18">
        <f>LARGE('datemar &amp; datesep kaf'!$H$5:$H$94,'datemar &amp; datesep kaf rank'!$A38)</f>
        <v>151.50544886400002</v>
      </c>
      <c r="P38" s="5" t="str">
        <f>VLOOKUP(Q38,'datemar &amp; datesep kaf'!$I$5:$O$94,7,FALSE)</f>
        <v>1975-76</v>
      </c>
      <c r="Q38" s="18">
        <f>LARGE('datemar &amp; datesep kaf'!$I$5:$I$94,'datemar &amp; datesep kaf rank'!$A38)</f>
        <v>734.27699725799994</v>
      </c>
      <c r="R38" s="5" t="str">
        <f>VLOOKUP(S38,'datemar &amp; datesep kaf'!$J$5:$O$94,6,FALSE)</f>
        <v>1996-97</v>
      </c>
      <c r="S38" s="18">
        <f>LARGE('datemar &amp; datesep kaf'!$J$5:$J$94,'datemar &amp; datesep kaf rank'!$A38)</f>
        <v>551.1332024730001</v>
      </c>
      <c r="T38" s="5" t="str">
        <f>VLOOKUP(U38,'datemar &amp; datesep kaf'!$K$5:$O$94,5,FALSE)</f>
        <v>1995-96</v>
      </c>
      <c r="U38" s="18">
        <f>LARGE('datemar &amp; datesep kaf'!$K$5:$K$94,'datemar &amp; datesep kaf rank'!$A38)</f>
        <v>360.866763327</v>
      </c>
      <c r="V38" s="5" t="str">
        <f>VLOOKUP(W38,'datemar &amp; datesep kaf'!$L$5:$O$94,4,FALSE)</f>
        <v>1999-2000</v>
      </c>
      <c r="W38" s="18">
        <f>LARGE('datemar &amp; datesep kaf'!$L$5:$L$94,'datemar &amp; datesep kaf rank'!$A38)</f>
        <v>221.30974376700001</v>
      </c>
      <c r="X38" s="5" t="str">
        <f>VLOOKUP(Y38,'datemar &amp; datesep kaf'!$M$5:$O$94,3,FALSE)</f>
        <v>1937-38</v>
      </c>
      <c r="Y38" s="18">
        <f>LARGE('datemar &amp; datesep kaf'!$M$5:$M$94,'datemar &amp; datesep kaf rank'!$A38)</f>
        <v>134.49718503900002</v>
      </c>
      <c r="Z38" s="5" t="str">
        <f>VLOOKUP(AA38,'datemar &amp; datesep kaf'!$N$5:$O$94,2,FALSE)</f>
        <v>1960-61</v>
      </c>
      <c r="AA38" s="18">
        <f>LARGE('datemar &amp; datesep kaf'!$N$5:$N$94,'datemar &amp; datesep kaf rank'!$A38)</f>
        <v>63.728923229999999</v>
      </c>
    </row>
    <row r="39" spans="1:27" x14ac:dyDescent="0.2">
      <c r="A39" s="5">
        <v>34</v>
      </c>
      <c r="B39" s="5" t="str">
        <f>VLOOKUP(C39,'datemar &amp; datesep kaf'!$B$5:$O$94,14,FALSE)</f>
        <v>1945-46</v>
      </c>
      <c r="C39" s="18">
        <f>LARGE('datemar &amp; datesep kaf'!$B$5:$B$94,'datemar &amp; datesep kaf rank'!$A39)</f>
        <v>763.33881435000001</v>
      </c>
      <c r="D39" s="5" t="str">
        <f>VLOOKUP(E39,'datemar &amp; datesep kaf'!$C$5:$O$94,13,FALSE)</f>
        <v>2012-13</v>
      </c>
      <c r="E39" s="18">
        <f>LARGE('datemar &amp; datesep kaf'!$C$5:$C$94,'datemar &amp; datesep kaf rank'!$A39)</f>
        <v>694.581792135</v>
      </c>
      <c r="F39" s="5" t="str">
        <f>VLOOKUP(G39,'datemar &amp; datesep kaf'!$D$5:$O$94,12,FALSE)</f>
        <v>2012-13</v>
      </c>
      <c r="G39" s="18">
        <f>LARGE('datemar &amp; datesep kaf'!$D$5:$D$94,'datemar &amp; datesep kaf rank'!$A39)</f>
        <v>621.780472551</v>
      </c>
      <c r="H39" s="5" t="str">
        <f>VLOOKUP(I39,'datemar &amp; datesep kaf'!$E$5:$O$94,11,FALSE)</f>
        <v>2011-12</v>
      </c>
      <c r="I39" s="18">
        <f>LARGE('datemar &amp; datesep kaf'!$E$5:$E$94,'datemar &amp; datesep kaf rank'!$A39)</f>
        <v>529.6383272459999</v>
      </c>
      <c r="J39" s="5" t="str">
        <f>VLOOKUP(K39,'datemar &amp; datesep kaf'!$F$5:$O$94,10,FALSE)</f>
        <v>2006-07</v>
      </c>
      <c r="K39" s="18">
        <f>LARGE('datemar &amp; datesep kaf'!$F$5:$F$94,'datemar &amp; datesep kaf rank'!$A39)</f>
        <v>417.47502566699995</v>
      </c>
      <c r="L39" s="5" t="str">
        <f>VLOOKUP(M39,'datemar &amp; datesep kaf'!$G$5:$O$94,9,FALSE)</f>
        <v>2005-06</v>
      </c>
      <c r="M39" s="18">
        <f>LARGE('datemar &amp; datesep kaf'!$G$5:$G$94,'datemar &amp; datesep kaf rank'!$A39)</f>
        <v>288.63866686200004</v>
      </c>
      <c r="N39" s="5" t="str">
        <f>VLOOKUP(O39,'datemar &amp; datesep kaf'!$H$5:$O$94,8,FALSE)</f>
        <v>1938-39</v>
      </c>
      <c r="O39" s="18">
        <f>LARGE('datemar &amp; datesep kaf'!$H$5:$H$94,'datemar &amp; datesep kaf rank'!$A39)</f>
        <v>149.23040762700001</v>
      </c>
      <c r="P39" s="5" t="str">
        <f>VLOOKUP(Q39,'datemar &amp; datesep kaf'!$I$5:$O$94,7,FALSE)</f>
        <v>1996-97</v>
      </c>
      <c r="Q39" s="18">
        <f>LARGE('datemar &amp; datesep kaf'!$I$5:$I$94,'datemar &amp; datesep kaf rank'!$A39)</f>
        <v>728.45550987299998</v>
      </c>
      <c r="R39" s="5" t="str">
        <f>VLOOKUP(S39,'datemar &amp; datesep kaf'!$J$5:$O$94,6,FALSE)</f>
        <v>1988-89</v>
      </c>
      <c r="S39" s="18">
        <f>LARGE('datemar &amp; datesep kaf'!$J$5:$J$94,'datemar &amp; datesep kaf rank'!$A39)</f>
        <v>548.84824388099992</v>
      </c>
      <c r="T39" s="5" t="str">
        <f>VLOOKUP(U39,'datemar &amp; datesep kaf'!$K$5:$O$94,5,FALSE)</f>
        <v>1988-89</v>
      </c>
      <c r="U39" s="18">
        <f>LARGE('datemar &amp; datesep kaf'!$K$5:$K$94,'datemar &amp; datesep kaf rank'!$A39)</f>
        <v>358.113705579</v>
      </c>
      <c r="V39" s="5" t="str">
        <f>VLOOKUP(W39,'datemar &amp; datesep kaf'!$L$5:$O$94,4,FALSE)</f>
        <v>1988-89</v>
      </c>
      <c r="W39" s="18">
        <f>LARGE('datemar &amp; datesep kaf'!$L$5:$L$94,'datemar &amp; datesep kaf rank'!$A39)</f>
        <v>216.91040508899999</v>
      </c>
      <c r="X39" s="5" t="str">
        <f>VLOOKUP(Y39,'datemar &amp; datesep kaf'!$M$5:$O$94,3,FALSE)</f>
        <v>1945-46</v>
      </c>
      <c r="Y39" s="18">
        <f>LARGE('datemar &amp; datesep kaf'!$M$5:$M$94,'datemar &amp; datesep kaf rank'!$A39)</f>
        <v>133.434044583</v>
      </c>
      <c r="Z39" s="5" t="str">
        <f>VLOOKUP(AA39,'datemar &amp; datesep kaf'!$N$5:$O$94,2,FALSE)</f>
        <v>1947-48</v>
      </c>
      <c r="AA39" s="18">
        <f>LARGE('datemar &amp; datesep kaf'!$N$5:$N$94,'datemar &amp; datesep kaf rank'!$A39)</f>
        <v>63.371898450000003</v>
      </c>
    </row>
    <row r="40" spans="1:27" x14ac:dyDescent="0.2">
      <c r="A40" s="5">
        <v>35</v>
      </c>
      <c r="B40" s="5" t="str">
        <f>VLOOKUP(C40,'datemar &amp; datesep kaf'!$B$5:$O$94,14,FALSE)</f>
        <v>2012-13</v>
      </c>
      <c r="C40" s="18">
        <f>LARGE('datemar &amp; datesep kaf'!$B$5:$B$94,'datemar &amp; datesep kaf rank'!$A40)</f>
        <v>760.095839265</v>
      </c>
      <c r="D40" s="5" t="str">
        <f>VLOOKUP(E40,'datemar &amp; datesep kaf'!$C$5:$O$94,13,FALSE)</f>
        <v>1984-85</v>
      </c>
      <c r="E40" s="18">
        <f>LARGE('datemar &amp; datesep kaf'!$C$5:$C$94,'datemar &amp; datesep kaf rank'!$A40)</f>
        <v>683.664767751</v>
      </c>
      <c r="F40" s="5" t="str">
        <f>VLOOKUP(G40,'datemar &amp; datesep kaf'!$D$5:$O$94,12,FALSE)</f>
        <v>1979-80</v>
      </c>
      <c r="G40" s="18">
        <f>LARGE('datemar &amp; datesep kaf'!$D$5:$D$94,'datemar &amp; datesep kaf rank'!$A40)</f>
        <v>613.71567946500011</v>
      </c>
      <c r="H40" s="5" t="str">
        <f>VLOOKUP(I40,'datemar &amp; datesep kaf'!$E$5:$O$94,11,FALSE)</f>
        <v>1974-75</v>
      </c>
      <c r="I40" s="18">
        <f>LARGE('datemar &amp; datesep kaf'!$E$5:$E$94,'datemar &amp; datesep kaf rank'!$A40)</f>
        <v>529.15237685099999</v>
      </c>
      <c r="J40" s="5" t="str">
        <f>VLOOKUP(K40,'datemar &amp; datesep kaf'!$F$5:$O$94,10,FALSE)</f>
        <v>1945-46</v>
      </c>
      <c r="K40" s="18">
        <f>LARGE('datemar &amp; datesep kaf'!$F$5:$F$94,'datemar &amp; datesep kaf rank'!$A40)</f>
        <v>410.07072842399998</v>
      </c>
      <c r="L40" s="5" t="str">
        <f>VLOOKUP(M40,'datemar &amp; datesep kaf'!$G$5:$O$94,9,FALSE)</f>
        <v>2006-07</v>
      </c>
      <c r="M40" s="18">
        <f>LARGE('datemar &amp; datesep kaf'!$G$5:$G$94,'datemar &amp; datesep kaf rank'!$A40)</f>
        <v>287.73618755700005</v>
      </c>
      <c r="N40" s="5" t="str">
        <f>VLOOKUP(O40,'datemar &amp; datesep kaf'!$H$5:$O$94,8,FALSE)</f>
        <v>2002-03</v>
      </c>
      <c r="O40" s="18">
        <f>LARGE('datemar &amp; datesep kaf'!$H$5:$H$94,'datemar &amp; datesep kaf rank'!$A40)</f>
        <v>148.73850681900001</v>
      </c>
      <c r="P40" s="5" t="str">
        <f>VLOOKUP(Q40,'datemar &amp; datesep kaf'!$I$5:$O$94,7,FALSE)</f>
        <v>1963-64</v>
      </c>
      <c r="Q40" s="18">
        <f>LARGE('datemar &amp; datesep kaf'!$I$5:$I$94,'datemar &amp; datesep kaf rank'!$A40)</f>
        <v>727.07501405700009</v>
      </c>
      <c r="R40" s="5" t="str">
        <f>VLOOKUP(S40,'datemar &amp; datesep kaf'!$J$5:$O$94,6,FALSE)</f>
        <v>1950-51</v>
      </c>
      <c r="S40" s="18">
        <f>LARGE('datemar &amp; datesep kaf'!$J$5:$J$94,'datemar &amp; datesep kaf rank'!$A40)</f>
        <v>548.01518606100001</v>
      </c>
      <c r="T40" s="5" t="str">
        <f>VLOOKUP(U40,'datemar &amp; datesep kaf'!$K$5:$O$94,5,FALSE)</f>
        <v>1968-69</v>
      </c>
      <c r="U40" s="18">
        <f>LARGE('datemar &amp; datesep kaf'!$K$5:$K$94,'datemar &amp; datesep kaf rank'!$A40)</f>
        <v>357.80428410299999</v>
      </c>
      <c r="V40" s="5" t="str">
        <f>VLOOKUP(W40,'datemar &amp; datesep kaf'!$L$5:$O$94,4,FALSE)</f>
        <v>1984-85</v>
      </c>
      <c r="W40" s="18">
        <f>LARGE('datemar &amp; datesep kaf'!$L$5:$L$94,'datemar &amp; datesep kaf rank'!$A40)</f>
        <v>215.98412413200001</v>
      </c>
      <c r="X40" s="5" t="str">
        <f>VLOOKUP(Y40,'datemar &amp; datesep kaf'!$M$5:$O$94,3,FALSE)</f>
        <v>1963-64</v>
      </c>
      <c r="Y40" s="18">
        <f>LARGE('datemar &amp; datesep kaf'!$M$5:$M$94,'datemar &amp; datesep kaf rank'!$A40)</f>
        <v>132.20032562099999</v>
      </c>
      <c r="Z40" s="5" t="str">
        <f>VLOOKUP(AA40,'datemar &amp; datesep kaf'!$N$5:$O$94,2,FALSE)</f>
        <v>1932-33</v>
      </c>
      <c r="AA40" s="18">
        <f>LARGE('datemar &amp; datesep kaf'!$N$5:$N$94,'datemar &amp; datesep kaf rank'!$A40)</f>
        <v>63.252890189999995</v>
      </c>
    </row>
    <row r="41" spans="1:27" x14ac:dyDescent="0.2">
      <c r="A41" s="5">
        <v>36</v>
      </c>
      <c r="B41" s="5" t="str">
        <f>VLOOKUP(C41,'datemar &amp; datesep kaf'!$B$5:$O$94,14,FALSE)</f>
        <v>1974-75</v>
      </c>
      <c r="C41" s="18">
        <f>LARGE('datemar &amp; datesep kaf'!$B$5:$B$94,'datemar &amp; datesep kaf rank'!$A41)</f>
        <v>748.26443474999996</v>
      </c>
      <c r="D41" s="5" t="str">
        <f>VLOOKUP(E41,'datemar &amp; datesep kaf'!$C$5:$O$94,13,FALSE)</f>
        <v>1979-80</v>
      </c>
      <c r="E41" s="18">
        <f>LARGE('datemar &amp; datesep kaf'!$C$5:$C$94,'datemar &amp; datesep kaf rank'!$A41)</f>
        <v>678.52361091900002</v>
      </c>
      <c r="F41" s="5" t="str">
        <f>VLOOKUP(G41,'datemar &amp; datesep kaf'!$D$5:$O$94,12,FALSE)</f>
        <v>2011-12</v>
      </c>
      <c r="G41" s="18">
        <f>LARGE('datemar &amp; datesep kaf'!$D$5:$D$94,'datemar &amp; datesep kaf rank'!$A41)</f>
        <v>605.62510125599999</v>
      </c>
      <c r="H41" s="5" t="str">
        <f>VLOOKUP(I41,'datemar &amp; datesep kaf'!$E$5:$O$94,11,FALSE)</f>
        <v>1979-80</v>
      </c>
      <c r="I41" s="18">
        <f>LARGE('datemar &amp; datesep kaf'!$E$5:$E$94,'datemar &amp; datesep kaf rank'!$A41)</f>
        <v>526.60163314499994</v>
      </c>
      <c r="J41" s="5" t="str">
        <f>VLOOKUP(K41,'datemar &amp; datesep kaf'!$F$5:$O$94,10,FALSE)</f>
        <v>2003-04</v>
      </c>
      <c r="K41" s="18">
        <f>LARGE('datemar &amp; datesep kaf'!$F$5:$F$94,'datemar &amp; datesep kaf rank'!$A41)</f>
        <v>406.262464104</v>
      </c>
      <c r="L41" s="5" t="str">
        <f>VLOOKUP(M41,'datemar &amp; datesep kaf'!$G$5:$O$94,9,FALSE)</f>
        <v>1949-50</v>
      </c>
      <c r="M41" s="18">
        <f>LARGE('datemar &amp; datesep kaf'!$G$5:$G$94,'datemar &amp; datesep kaf rank'!$A41)</f>
        <v>287.72627020199997</v>
      </c>
      <c r="N41" s="5" t="str">
        <f>VLOOKUP(O41,'datemar &amp; datesep kaf'!$H$5:$O$94,8,FALSE)</f>
        <v>1950-51</v>
      </c>
      <c r="O41" s="18">
        <f>LARGE('datemar &amp; datesep kaf'!$H$5:$H$94,'datemar &amp; datesep kaf rank'!$A41)</f>
        <v>145.787101971</v>
      </c>
      <c r="P41" s="5" t="str">
        <f>VLOOKUP(Q41,'datemar &amp; datesep kaf'!$I$5:$O$94,7,FALSE)</f>
        <v>1956-57</v>
      </c>
      <c r="Q41" s="18">
        <f>LARGE('datemar &amp; datesep kaf'!$I$5:$I$94,'datemar &amp; datesep kaf rank'!$A41)</f>
        <v>713.4664195260001</v>
      </c>
      <c r="R41" s="5" t="str">
        <f>VLOOKUP(S41,'datemar &amp; datesep kaf'!$J$5:$O$94,6,FALSE)</f>
        <v>1954-55</v>
      </c>
      <c r="S41" s="18">
        <f>LARGE('datemar &amp; datesep kaf'!$J$5:$J$94,'datemar &amp; datesep kaf rank'!$A41)</f>
        <v>545.93650845299999</v>
      </c>
      <c r="T41" s="5" t="str">
        <f>VLOOKUP(U41,'datemar &amp; datesep kaf'!$K$5:$O$94,5,FALSE)</f>
        <v>1960-61</v>
      </c>
      <c r="U41" s="18">
        <f>LARGE('datemar &amp; datesep kaf'!$K$5:$K$94,'datemar &amp; datesep kaf rank'!$A41)</f>
        <v>356.55469737299995</v>
      </c>
      <c r="V41" s="5" t="str">
        <f>VLOOKUP(W41,'datemar &amp; datesep kaf'!$L$5:$O$94,4,FALSE)</f>
        <v>1968-69</v>
      </c>
      <c r="W41" s="18">
        <f>LARGE('datemar &amp; datesep kaf'!$L$5:$L$94,'datemar &amp; datesep kaf rank'!$A41)</f>
        <v>215.58941340299998</v>
      </c>
      <c r="X41" s="5" t="str">
        <f>VLOOKUP(Y41,'datemar &amp; datesep kaf'!$M$5:$O$94,3,FALSE)</f>
        <v>1960-61</v>
      </c>
      <c r="Y41" s="18">
        <f>LARGE('datemar &amp; datesep kaf'!$M$5:$M$94,'datemar &amp; datesep kaf rank'!$A41)</f>
        <v>131.488259532</v>
      </c>
      <c r="Z41" s="5" t="str">
        <f>VLOOKUP(AA41,'datemar &amp; datesep kaf'!$N$5:$O$94,2,FALSE)</f>
        <v>1945-46</v>
      </c>
      <c r="AA41" s="18">
        <f>LARGE('datemar &amp; datesep kaf'!$N$5:$N$94,'datemar &amp; datesep kaf rank'!$A41)</f>
        <v>62.538840629999996</v>
      </c>
    </row>
    <row r="42" spans="1:27" x14ac:dyDescent="0.2">
      <c r="A42" s="5">
        <v>37</v>
      </c>
      <c r="B42" s="5" t="str">
        <f>VLOOKUP(C42,'datemar &amp; datesep kaf'!$B$5:$O$94,14,FALSE)</f>
        <v>2011-12</v>
      </c>
      <c r="C42" s="18">
        <f>LARGE('datemar &amp; datesep kaf'!$B$5:$B$94,'datemar &amp; datesep kaf rank'!$A42)</f>
        <v>740.81650114499996</v>
      </c>
      <c r="D42" s="5" t="str">
        <f>VLOOKUP(E42,'datemar &amp; datesep kaf'!$C$5:$O$94,13,FALSE)</f>
        <v>2011-12</v>
      </c>
      <c r="E42" s="18">
        <f>LARGE('datemar &amp; datesep kaf'!$C$5:$C$94,'datemar &amp; datesep kaf rank'!$A42)</f>
        <v>675.65947879500004</v>
      </c>
      <c r="F42" s="5" t="str">
        <f>VLOOKUP(G42,'datemar &amp; datesep kaf'!$D$5:$O$94,12,FALSE)</f>
        <v>1974-75</v>
      </c>
      <c r="G42" s="18">
        <f>LARGE('datemar &amp; datesep kaf'!$D$5:$D$94,'datemar &amp; datesep kaf rank'!$A42)</f>
        <v>600.14080394100006</v>
      </c>
      <c r="H42" s="5" t="str">
        <f>VLOOKUP(I42,'datemar &amp; datesep kaf'!$E$5:$O$94,11,FALSE)</f>
        <v>2012-13</v>
      </c>
      <c r="I42" s="18">
        <f>LARGE('datemar &amp; datesep kaf'!$E$5:$E$94,'datemar &amp; datesep kaf rank'!$A42)</f>
        <v>522.94411262099993</v>
      </c>
      <c r="J42" s="5" t="str">
        <f>VLOOKUP(K42,'datemar &amp; datesep kaf'!$F$5:$O$94,10,FALSE)</f>
        <v>1992-93</v>
      </c>
      <c r="K42" s="18">
        <f>LARGE('datemar &amp; datesep kaf'!$F$5:$F$94,'datemar &amp; datesep kaf rank'!$A42)</f>
        <v>404.64593523900004</v>
      </c>
      <c r="L42" s="5" t="str">
        <f>VLOOKUP(M42,'datemar &amp; datesep kaf'!$G$5:$O$94,9,FALSE)</f>
        <v>1955-56</v>
      </c>
      <c r="M42" s="18">
        <f>LARGE('datemar &amp; datesep kaf'!$G$5:$G$94,'datemar &amp; datesep kaf rank'!$A42)</f>
        <v>276.48990698700004</v>
      </c>
      <c r="N42" s="5" t="str">
        <f>VLOOKUP(O42,'datemar &amp; datesep kaf'!$H$5:$O$94,8,FALSE)</f>
        <v>1965-66</v>
      </c>
      <c r="O42" s="18">
        <f>LARGE('datemar &amp; datesep kaf'!$H$5:$H$94,'datemar &amp; datesep kaf rank'!$A42)</f>
        <v>145.602639168</v>
      </c>
      <c r="P42" s="5" t="str">
        <f>VLOOKUP(Q42,'datemar &amp; datesep kaf'!$I$5:$O$94,7,FALSE)</f>
        <v>1999-2000</v>
      </c>
      <c r="Q42" s="18">
        <f>LARGE('datemar &amp; datesep kaf'!$I$5:$I$94,'datemar &amp; datesep kaf rank'!$A42)</f>
        <v>707.172866043</v>
      </c>
      <c r="R42" s="5" t="str">
        <f>VLOOKUP(S42,'datemar &amp; datesep kaf'!$J$5:$O$94,6,FALSE)</f>
        <v>2005-06</v>
      </c>
      <c r="S42" s="18">
        <f>LARGE('datemar &amp; datesep kaf'!$J$5:$J$94,'datemar &amp; datesep kaf rank'!$A42)</f>
        <v>543.13188045900006</v>
      </c>
      <c r="T42" s="5" t="str">
        <f>VLOOKUP(U42,'datemar &amp; datesep kaf'!$K$5:$O$94,5,FALSE)</f>
        <v>2009-10</v>
      </c>
      <c r="U42" s="18">
        <f>LARGE('datemar &amp; datesep kaf'!$K$5:$K$94,'datemar &amp; datesep kaf rank'!$A42)</f>
        <v>354.27370572299998</v>
      </c>
      <c r="V42" s="5" t="str">
        <f>VLOOKUP(W42,'datemar &amp; datesep kaf'!$L$5:$O$94,4,FALSE)</f>
        <v>2005-06</v>
      </c>
      <c r="W42" s="18">
        <f>LARGE('datemar &amp; datesep kaf'!$L$5:$L$94,'datemar &amp; datesep kaf rank'!$A42)</f>
        <v>214.73652087299999</v>
      </c>
      <c r="X42" s="5" t="str">
        <f>VLOOKUP(Y42,'datemar &amp; datesep kaf'!$M$5:$O$94,3,FALSE)</f>
        <v>1988-89</v>
      </c>
      <c r="Y42" s="18">
        <f>LARGE('datemar &amp; datesep kaf'!$M$5:$M$94,'datemar &amp; datesep kaf rank'!$A42)</f>
        <v>129.96693727499999</v>
      </c>
      <c r="Z42" s="5" t="str">
        <f>VLOOKUP(AA42,'datemar &amp; datesep kaf'!$N$5:$O$94,2,FALSE)</f>
        <v>1977-78</v>
      </c>
      <c r="AA42" s="18">
        <f>LARGE('datemar &amp; datesep kaf'!$N$5:$N$94,'datemar &amp; datesep kaf rank'!$A42)</f>
        <v>61.646278680000002</v>
      </c>
    </row>
    <row r="43" spans="1:27" x14ac:dyDescent="0.2">
      <c r="A43" s="5">
        <v>38</v>
      </c>
      <c r="B43" s="5" t="str">
        <f>VLOOKUP(C43,'datemar &amp; datesep kaf'!$B$5:$O$94,14,FALSE)</f>
        <v>1958-59</v>
      </c>
      <c r="C43" s="18">
        <f>LARGE('datemar &amp; datesep kaf'!$B$5:$B$94,'datemar &amp; datesep kaf rank'!$A43)</f>
        <v>731.91071635500009</v>
      </c>
      <c r="D43" s="5" t="str">
        <f>VLOOKUP(E43,'datemar &amp; datesep kaf'!$C$5:$O$94,13,FALSE)</f>
        <v>1974-75</v>
      </c>
      <c r="E43" s="18">
        <f>LARGE('datemar &amp; datesep kaf'!$C$5:$C$94,'datemar &amp; datesep kaf rank'!$A43)</f>
        <v>674.47931354999992</v>
      </c>
      <c r="F43" s="5" t="str">
        <f>VLOOKUP(G43,'datemar &amp; datesep kaf'!$D$5:$O$94,12,FALSE)</f>
        <v>1984-85</v>
      </c>
      <c r="G43" s="18">
        <f>LARGE('datemar &amp; datesep kaf'!$D$5:$D$94,'datemar &amp; datesep kaf rank'!$A43)</f>
        <v>592.60163066999996</v>
      </c>
      <c r="H43" s="5" t="str">
        <f>VLOOKUP(I43,'datemar &amp; datesep kaf'!$E$5:$O$94,11,FALSE)</f>
        <v>2013-14</v>
      </c>
      <c r="I43" s="18">
        <f>LARGE('datemar &amp; datesep kaf'!$E$5:$E$94,'datemar &amp; datesep kaf rank'!$A43)</f>
        <v>512.00725352699999</v>
      </c>
      <c r="J43" s="5" t="str">
        <f>VLOOKUP(K43,'datemar &amp; datesep kaf'!$F$5:$O$94,10,FALSE)</f>
        <v>1977-78</v>
      </c>
      <c r="K43" s="18">
        <f>LARGE('datemar &amp; datesep kaf'!$F$5:$F$94,'datemar &amp; datesep kaf rank'!$A43)</f>
        <v>403.98345592500004</v>
      </c>
      <c r="L43" s="5" t="str">
        <f>VLOOKUP(M43,'datemar &amp; datesep kaf'!$G$5:$O$94,9,FALSE)</f>
        <v>1944-45</v>
      </c>
      <c r="M43" s="18">
        <f>LARGE('datemar &amp; datesep kaf'!$G$5:$G$94,'datemar &amp; datesep kaf rank'!$A43)</f>
        <v>271.529246016</v>
      </c>
      <c r="N43" s="5" t="str">
        <f>VLOOKUP(O43,'datemar &amp; datesep kaf'!$H$5:$O$94,8,FALSE)</f>
        <v>1945-46</v>
      </c>
      <c r="O43" s="18">
        <f>LARGE('datemar &amp; datesep kaf'!$H$5:$H$94,'datemar &amp; datesep kaf rank'!$A43)</f>
        <v>144.249911946</v>
      </c>
      <c r="P43" s="5" t="str">
        <f>VLOOKUP(Q43,'datemar &amp; datesep kaf'!$I$5:$O$94,7,FALSE)</f>
        <v>1984-85</v>
      </c>
      <c r="Q43" s="18">
        <f>LARGE('datemar &amp; datesep kaf'!$I$5:$I$94,'datemar &amp; datesep kaf rank'!$A43)</f>
        <v>693.94509794400005</v>
      </c>
      <c r="R43" s="5" t="str">
        <f>VLOOKUP(S43,'datemar &amp; datesep kaf'!$J$5:$O$94,6,FALSE)</f>
        <v>2008-09</v>
      </c>
      <c r="S43" s="18">
        <f>LARGE('datemar &amp; datesep kaf'!$J$5:$J$94,'datemar &amp; datesep kaf rank'!$A43)</f>
        <v>533.28394694399992</v>
      </c>
      <c r="T43" s="5" t="str">
        <f>VLOOKUP(U43,'datemar &amp; datesep kaf'!$K$5:$O$94,5,FALSE)</f>
        <v>1948-49</v>
      </c>
      <c r="U43" s="18">
        <f>LARGE('datemar &amp; datesep kaf'!$K$5:$K$94,'datemar &amp; datesep kaf rank'!$A43)</f>
        <v>349.95965629800003</v>
      </c>
      <c r="V43" s="5" t="str">
        <f>VLOOKUP(W43,'datemar &amp; datesep kaf'!$L$5:$O$94,4,FALSE)</f>
        <v>1985-86</v>
      </c>
      <c r="W43" s="18">
        <f>LARGE('datemar &amp; datesep kaf'!$L$5:$L$94,'datemar &amp; datesep kaf rank'!$A43)</f>
        <v>210.170570631</v>
      </c>
      <c r="X43" s="5" t="str">
        <f>VLOOKUP(Y43,'datemar &amp; datesep kaf'!$M$5:$O$94,3,FALSE)</f>
        <v>2005-06</v>
      </c>
      <c r="Y43" s="18">
        <f>LARGE('datemar &amp; datesep kaf'!$M$5:$M$94,'datemar &amp; datesep kaf rank'!$A43)</f>
        <v>129.69916868999999</v>
      </c>
      <c r="Z43" s="5" t="str">
        <f>VLOOKUP(AA43,'datemar &amp; datesep kaf'!$N$5:$O$94,2,FALSE)</f>
        <v>1963-64</v>
      </c>
      <c r="AA43" s="18">
        <f>LARGE('datemar &amp; datesep kaf'!$N$5:$N$94,'datemar &amp; datesep kaf rank'!$A43)</f>
        <v>60.813220860000001</v>
      </c>
    </row>
    <row r="44" spans="1:27" x14ac:dyDescent="0.2">
      <c r="A44" s="5">
        <v>39</v>
      </c>
      <c r="B44" s="5" t="str">
        <f>VLOOKUP(C44,'datemar &amp; datesep kaf'!$B$5:$O$94,14,FALSE)</f>
        <v>1979-80</v>
      </c>
      <c r="C44" s="18">
        <f>LARGE('datemar &amp; datesep kaf'!$B$5:$B$94,'datemar &amp; datesep kaf rank'!$A44)</f>
        <v>731.36327835899999</v>
      </c>
      <c r="D44" s="5" t="str">
        <f>VLOOKUP(E44,'datemar &amp; datesep kaf'!$C$5:$O$94,13,FALSE)</f>
        <v>1958-59</v>
      </c>
      <c r="E44" s="18">
        <f>LARGE('datemar &amp; datesep kaf'!$C$5:$C$94,'datemar &amp; datesep kaf rank'!$A44)</f>
        <v>657.17352907499992</v>
      </c>
      <c r="F44" s="5" t="str">
        <f>VLOOKUP(G44,'datemar &amp; datesep kaf'!$D$5:$O$94,12,FALSE)</f>
        <v>1960-61</v>
      </c>
      <c r="G44" s="18">
        <f>LARGE('datemar &amp; datesep kaf'!$D$5:$D$94,'datemar &amp; datesep kaf rank'!$A44)</f>
        <v>585.83799455999997</v>
      </c>
      <c r="H44" s="5" t="str">
        <f>VLOOKUP(I44,'datemar &amp; datesep kaf'!$E$5:$O$94,11,FALSE)</f>
        <v>2003-04</v>
      </c>
      <c r="I44" s="18">
        <f>LARGE('datemar &amp; datesep kaf'!$E$5:$E$94,'datemar &amp; datesep kaf rank'!$A44)</f>
        <v>510.729898203</v>
      </c>
      <c r="J44" s="5" t="str">
        <f>VLOOKUP(K44,'datemar &amp; datesep kaf'!$F$5:$O$94,10,FALSE)</f>
        <v>1939-40</v>
      </c>
      <c r="K44" s="18">
        <f>LARGE('datemar &amp; datesep kaf'!$F$5:$F$94,'datemar &amp; datesep kaf rank'!$A44)</f>
        <v>401.23634859000003</v>
      </c>
      <c r="L44" s="5" t="str">
        <f>VLOOKUP(M44,'datemar &amp; datesep kaf'!$G$5:$O$94,9,FALSE)</f>
        <v>2010-11</v>
      </c>
      <c r="M44" s="18">
        <f>LARGE('datemar &amp; datesep kaf'!$G$5:$G$94,'datemar &amp; datesep kaf rank'!$A44)</f>
        <v>267.94511391900005</v>
      </c>
      <c r="N44" s="5" t="str">
        <f>VLOOKUP(O44,'datemar &amp; datesep kaf'!$H$5:$O$94,8,FALSE)</f>
        <v>2007-08</v>
      </c>
      <c r="O44" s="18">
        <f>LARGE('datemar &amp; datesep kaf'!$H$5:$H$94,'datemar &amp; datesep kaf rank'!$A44)</f>
        <v>141.052556694</v>
      </c>
      <c r="P44" s="5" t="str">
        <f>VLOOKUP(Q44,'datemar &amp; datesep kaf'!$I$5:$O$94,7,FALSE)</f>
        <v>2005-06</v>
      </c>
      <c r="Q44" s="18">
        <f>LARGE('datemar &amp; datesep kaf'!$I$5:$I$94,'datemar &amp; datesep kaf rank'!$A44)</f>
        <v>689.98807329900001</v>
      </c>
      <c r="R44" s="5" t="str">
        <f>VLOOKUP(S44,'datemar &amp; datesep kaf'!$J$5:$O$94,6,FALSE)</f>
        <v>1960-61</v>
      </c>
      <c r="S44" s="18">
        <f>LARGE('datemar &amp; datesep kaf'!$J$5:$J$94,'datemar &amp; datesep kaf rank'!$A44)</f>
        <v>527.67469095599995</v>
      </c>
      <c r="T44" s="5" t="str">
        <f>VLOOKUP(U44,'datemar &amp; datesep kaf'!$K$5:$O$94,5,FALSE)</f>
        <v>2005-06</v>
      </c>
      <c r="U44" s="18">
        <f>LARGE('datemar &amp; datesep kaf'!$K$5:$K$94,'datemar &amp; datesep kaf rank'!$A44)</f>
        <v>349.69188771300003</v>
      </c>
      <c r="V44" s="5" t="str">
        <f>VLOOKUP(W44,'datemar &amp; datesep kaf'!$L$5:$O$94,4,FALSE)</f>
        <v>1948-49</v>
      </c>
      <c r="W44" s="18">
        <f>LARGE('datemar &amp; datesep kaf'!$L$5:$L$94,'datemar &amp; datesep kaf rank'!$A44)</f>
        <v>209.767926018</v>
      </c>
      <c r="X44" s="5" t="str">
        <f>VLOOKUP(Y44,'datemar &amp; datesep kaf'!$M$5:$O$94,3,FALSE)</f>
        <v>1948-49</v>
      </c>
      <c r="Y44" s="18">
        <f>LARGE('datemar &amp; datesep kaf'!$M$5:$M$94,'datemar &amp; datesep kaf rank'!$A44)</f>
        <v>127.190077875</v>
      </c>
      <c r="Z44" s="5" t="str">
        <f>VLOOKUP(AA44,'datemar &amp; datesep kaf'!$N$5:$O$94,2,FALSE)</f>
        <v>1968-69</v>
      </c>
      <c r="AA44" s="18">
        <f>LARGE('datemar &amp; datesep kaf'!$N$5:$N$94,'datemar &amp; datesep kaf rank'!$A44)</f>
        <v>60.456196079999998</v>
      </c>
    </row>
    <row r="45" spans="1:27" x14ac:dyDescent="0.2">
      <c r="A45" s="5">
        <v>40</v>
      </c>
      <c r="B45" s="5" t="str">
        <f>VLOOKUP(C45,'datemar &amp; datesep kaf'!$B$5:$O$94,14,FALSE)</f>
        <v>2017-18</v>
      </c>
      <c r="C45" s="18">
        <f>LARGE('datemar &amp; datesep kaf'!$B$5:$B$94,'datemar &amp; datesep kaf rank'!$A45)</f>
        <v>725.16493148399991</v>
      </c>
      <c r="D45" s="5" t="str">
        <f>VLOOKUP(E45,'datemar &amp; datesep kaf'!$C$5:$O$94,13,FALSE)</f>
        <v>1960-61</v>
      </c>
      <c r="E45" s="18">
        <f>LARGE('datemar &amp; datesep kaf'!$C$5:$C$94,'datemar &amp; datesep kaf rank'!$A45)</f>
        <v>647.57154596400005</v>
      </c>
      <c r="F45" s="5" t="str">
        <f>VLOOKUP(G45,'datemar &amp; datesep kaf'!$D$5:$O$94,12,FALSE)</f>
        <v>1958-59</v>
      </c>
      <c r="G45" s="18">
        <f>LARGE('datemar &amp; datesep kaf'!$D$5:$D$94,'datemar &amp; datesep kaf rank'!$A45)</f>
        <v>584.00328388500009</v>
      </c>
      <c r="H45" s="5" t="str">
        <f>VLOOKUP(I45,'datemar &amp; datesep kaf'!$E$5:$O$94,11,FALSE)</f>
        <v>1994-95</v>
      </c>
      <c r="I45" s="18">
        <f>LARGE('datemar &amp; datesep kaf'!$E$5:$E$94,'datemar &amp; datesep kaf rank'!$A45)</f>
        <v>510.60692300100004</v>
      </c>
      <c r="J45" s="5" t="str">
        <f>VLOOKUP(K45,'datemar &amp; datesep kaf'!$F$5:$O$94,10,FALSE)</f>
        <v>1947-48</v>
      </c>
      <c r="K45" s="18">
        <f>LARGE('datemar &amp; datesep kaf'!$F$5:$F$94,'datemar &amp; datesep kaf rank'!$A45)</f>
        <v>400.54610068199997</v>
      </c>
      <c r="L45" s="5" t="str">
        <f>VLOOKUP(M45,'datemar &amp; datesep kaf'!$G$5:$O$94,9,FALSE)</f>
        <v>1969-70</v>
      </c>
      <c r="M45" s="18">
        <f>LARGE('datemar &amp; datesep kaf'!$G$5:$G$94,'datemar &amp; datesep kaf rank'!$A45)</f>
        <v>266.639990001</v>
      </c>
      <c r="N45" s="5" t="str">
        <f>VLOOKUP(O45,'datemar &amp; datesep kaf'!$H$5:$O$94,8,FALSE)</f>
        <v>1951-52</v>
      </c>
      <c r="O45" s="18">
        <f>LARGE('datemar &amp; datesep kaf'!$H$5:$H$94,'datemar &amp; datesep kaf rank'!$A45)</f>
        <v>139.88429227499998</v>
      </c>
      <c r="P45" s="5" t="str">
        <f>VLOOKUP(Q45,'datemar &amp; datesep kaf'!$I$5:$O$94,7,FALSE)</f>
        <v>1960-61</v>
      </c>
      <c r="Q45" s="18">
        <f>LARGE('datemar &amp; datesep kaf'!$I$5:$I$94,'datemar &amp; datesep kaf rank'!$A45)</f>
        <v>684.05154459599999</v>
      </c>
      <c r="R45" s="5" t="str">
        <f>VLOOKUP(S45,'datemar &amp; datesep kaf'!$J$5:$O$94,6,FALSE)</f>
        <v>1944-45</v>
      </c>
      <c r="S45" s="18">
        <f>LARGE('datemar &amp; datesep kaf'!$J$5:$J$94,'datemar &amp; datesep kaf rank'!$A45)</f>
        <v>527.12923643099998</v>
      </c>
      <c r="T45" s="5" t="str">
        <f>VLOOKUP(U45,'datemar &amp; datesep kaf'!$K$5:$O$94,5,FALSE)</f>
        <v>1984-85</v>
      </c>
      <c r="U45" s="18">
        <f>LARGE('datemar &amp; datesep kaf'!$K$5:$K$94,'datemar &amp; datesep kaf rank'!$A45)</f>
        <v>344.57254906200001</v>
      </c>
      <c r="V45" s="5" t="str">
        <f>VLOOKUP(W45,'datemar &amp; datesep kaf'!$L$5:$O$94,4,FALSE)</f>
        <v>1960-61</v>
      </c>
      <c r="W45" s="18">
        <f>LARGE('datemar &amp; datesep kaf'!$L$5:$L$94,'datemar &amp; datesep kaf rank'!$A45)</f>
        <v>209.63900040300001</v>
      </c>
      <c r="X45" s="5" t="str">
        <f>VLOOKUP(Y45,'datemar &amp; datesep kaf'!$M$5:$O$94,3,FALSE)</f>
        <v>1968-69</v>
      </c>
      <c r="Y45" s="18">
        <f>LARGE('datemar &amp; datesep kaf'!$M$5:$M$94,'datemar &amp; datesep kaf rank'!$A45)</f>
        <v>126.309416751</v>
      </c>
      <c r="Z45" s="5" t="str">
        <f>VLOOKUP(AA45,'datemar &amp; datesep kaf'!$N$5:$O$94,2,FALSE)</f>
        <v>2005-06</v>
      </c>
      <c r="AA45" s="18">
        <f>LARGE('datemar &amp; datesep kaf'!$N$5:$N$94,'datemar &amp; datesep kaf rank'!$A45)</f>
        <v>60.218179559999996</v>
      </c>
    </row>
    <row r="46" spans="1:27" x14ac:dyDescent="0.2">
      <c r="A46" s="5">
        <v>41</v>
      </c>
      <c r="B46" s="5" t="str">
        <f>VLOOKUP(C46,'datemar &amp; datesep kaf'!$B$5:$O$94,14,FALSE)</f>
        <v>1960-61</v>
      </c>
      <c r="C46" s="18">
        <f>LARGE('datemar &amp; datesep kaf'!$B$5:$B$94,'datemar &amp; datesep kaf rank'!$A46)</f>
        <v>706.77815531399995</v>
      </c>
      <c r="D46" s="5" t="str">
        <f>VLOOKUP(E46,'datemar &amp; datesep kaf'!$C$5:$O$94,13,FALSE)</f>
        <v>2017-18</v>
      </c>
      <c r="E46" s="18">
        <f>LARGE('datemar &amp; datesep kaf'!$C$5:$C$94,'datemar &amp; datesep kaf rank'!$A46)</f>
        <v>647.09551292399999</v>
      </c>
      <c r="F46" s="5" t="str">
        <f>VLOOKUP(G46,'datemar &amp; datesep kaf'!$D$5:$O$94,12,FALSE)</f>
        <v>1966-67</v>
      </c>
      <c r="G46" s="18">
        <f>LARGE('datemar &amp; datesep kaf'!$D$5:$D$94,'datemar &amp; datesep kaf rank'!$A46)</f>
        <v>582.19237486199995</v>
      </c>
      <c r="H46" s="5" t="str">
        <f>VLOOKUP(I46,'datemar &amp; datesep kaf'!$E$5:$O$94,11,FALSE)</f>
        <v>1960-61</v>
      </c>
      <c r="I46" s="18">
        <f>LARGE('datemar &amp; datesep kaf'!$E$5:$E$94,'datemar &amp; datesep kaf rank'!$A46)</f>
        <v>499.85452671000002</v>
      </c>
      <c r="J46" s="5" t="str">
        <f>VLOOKUP(K46,'datemar &amp; datesep kaf'!$F$5:$O$94,10,FALSE)</f>
        <v>2002-03</v>
      </c>
      <c r="K46" s="18">
        <f>LARGE('datemar &amp; datesep kaf'!$F$5:$F$94,'datemar &amp; datesep kaf rank'!$A46)</f>
        <v>400.25056350300002</v>
      </c>
      <c r="L46" s="5" t="str">
        <f>VLOOKUP(M46,'datemar &amp; datesep kaf'!$G$5:$O$94,9,FALSE)</f>
        <v>2002-03</v>
      </c>
      <c r="M46" s="18">
        <f>LARGE('datemar &amp; datesep kaf'!$G$5:$G$94,'datemar &amp; datesep kaf rank'!$A46)</f>
        <v>259.81288281899998</v>
      </c>
      <c r="N46" s="5" t="str">
        <f>VLOOKUP(O46,'datemar &amp; datesep kaf'!$H$5:$O$94,8,FALSE)</f>
        <v>1989-90</v>
      </c>
      <c r="O46" s="18">
        <f>LARGE('datemar &amp; datesep kaf'!$H$5:$H$94,'datemar &amp; datesep kaf rank'!$A46)</f>
        <v>139.146441063</v>
      </c>
      <c r="P46" s="5" t="str">
        <f>VLOOKUP(Q46,'datemar &amp; datesep kaf'!$I$5:$O$94,7,FALSE)</f>
        <v>2008-09</v>
      </c>
      <c r="Q46" s="18">
        <f>LARGE('datemar &amp; datesep kaf'!$I$5:$I$94,'datemar &amp; datesep kaf rank'!$A46)</f>
        <v>677.40294980399995</v>
      </c>
      <c r="R46" s="5" t="str">
        <f>VLOOKUP(S46,'datemar &amp; datesep kaf'!$J$5:$O$94,6,FALSE)</f>
        <v>1956-57</v>
      </c>
      <c r="S46" s="18">
        <f>LARGE('datemar &amp; datesep kaf'!$J$5:$J$94,'datemar &amp; datesep kaf rank'!$A46)</f>
        <v>524.65981503599994</v>
      </c>
      <c r="T46" s="5" t="str">
        <f>VLOOKUP(U46,'datemar &amp; datesep kaf'!$K$5:$O$94,5,FALSE)</f>
        <v>1956-57</v>
      </c>
      <c r="U46" s="18">
        <f>LARGE('datemar &amp; datesep kaf'!$K$5:$K$94,'datemar &amp; datesep kaf rank'!$A46)</f>
        <v>341.48825165699998</v>
      </c>
      <c r="V46" s="5" t="str">
        <f>VLOOKUP(W46,'datemar &amp; datesep kaf'!$L$5:$O$94,4,FALSE)</f>
        <v>1954-55</v>
      </c>
      <c r="W46" s="18">
        <f>LARGE('datemar &amp; datesep kaf'!$L$5:$L$94,'datemar &amp; datesep kaf rank'!$A46)</f>
        <v>204.58313282399999</v>
      </c>
      <c r="X46" s="5" t="str">
        <f>VLOOKUP(Y46,'datemar &amp; datesep kaf'!$M$5:$O$94,3,FALSE)</f>
        <v>2012-13</v>
      </c>
      <c r="Y46" s="18">
        <f>LARGE('datemar &amp; datesep kaf'!$M$5:$M$94,'datemar &amp; datesep kaf rank'!$A46)</f>
        <v>126.25982997599999</v>
      </c>
      <c r="Z46" s="5" t="str">
        <f>VLOOKUP(AA46,'datemar &amp; datesep kaf'!$N$5:$O$94,2,FALSE)</f>
        <v>1948-49</v>
      </c>
      <c r="AA46" s="18">
        <f>LARGE('datemar &amp; datesep kaf'!$N$5:$N$94,'datemar &amp; datesep kaf rank'!$A46)</f>
        <v>59.86115478</v>
      </c>
    </row>
    <row r="47" spans="1:27" x14ac:dyDescent="0.2">
      <c r="A47" s="5">
        <v>42</v>
      </c>
      <c r="B47" s="5" t="str">
        <f>VLOOKUP(C47,'datemar &amp; datesep kaf'!$B$5:$O$94,14,FALSE)</f>
        <v>2013-14</v>
      </c>
      <c r="C47" s="18">
        <f>LARGE('datemar &amp; datesep kaf'!$B$5:$B$94,'datemar &amp; datesep kaf rank'!$A47)</f>
        <v>701.39104807799993</v>
      </c>
      <c r="D47" s="5" t="str">
        <f>VLOOKUP(E47,'datemar &amp; datesep kaf'!$C$5:$O$94,13,FALSE)</f>
        <v>1966-67</v>
      </c>
      <c r="E47" s="18">
        <f>LARGE('datemar &amp; datesep kaf'!$C$5:$C$94,'datemar &amp; datesep kaf rank'!$A47)</f>
        <v>640.667083413</v>
      </c>
      <c r="F47" s="5" t="str">
        <f>VLOOKUP(G47,'datemar &amp; datesep kaf'!$D$5:$O$94,12,FALSE)</f>
        <v>2013-14</v>
      </c>
      <c r="G47" s="18">
        <f>LARGE('datemar &amp; datesep kaf'!$D$5:$D$94,'datemar &amp; datesep kaf rank'!$A47)</f>
        <v>575.43865610699993</v>
      </c>
      <c r="H47" s="5" t="str">
        <f>VLOOKUP(I47,'datemar &amp; datesep kaf'!$E$5:$O$94,11,FALSE)</f>
        <v>1992-93</v>
      </c>
      <c r="I47" s="18">
        <f>LARGE('datemar &amp; datesep kaf'!$E$5:$E$94,'datemar &amp; datesep kaf rank'!$A47)</f>
        <v>483.65750252399999</v>
      </c>
      <c r="J47" s="5" t="str">
        <f>VLOOKUP(K47,'datemar &amp; datesep kaf'!$F$5:$O$94,10,FALSE)</f>
        <v>1960-61</v>
      </c>
      <c r="K47" s="18">
        <f>LARGE('datemar &amp; datesep kaf'!$F$5:$F$94,'datemar &amp; datesep kaf rank'!$A47)</f>
        <v>400.060150287</v>
      </c>
      <c r="L47" s="5" t="str">
        <f>VLOOKUP(M47,'datemar &amp; datesep kaf'!$G$5:$O$94,9,FALSE)</f>
        <v>1977-78</v>
      </c>
      <c r="M47" s="18">
        <f>LARGE('datemar &amp; datesep kaf'!$G$5:$G$94,'datemar &amp; datesep kaf rank'!$A47)</f>
        <v>257.45850274200001</v>
      </c>
      <c r="N47" s="5" t="str">
        <f>VLOOKUP(O47,'datemar &amp; datesep kaf'!$H$5:$O$94,8,FALSE)</f>
        <v>1955-56</v>
      </c>
      <c r="O47" s="18">
        <f>LARGE('datemar &amp; datesep kaf'!$H$5:$H$94,'datemar &amp; datesep kaf rank'!$A47)</f>
        <v>138.90049065900001</v>
      </c>
      <c r="P47" s="5" t="str">
        <f>VLOOKUP(Q47,'datemar &amp; datesep kaf'!$I$5:$O$94,7,FALSE)</f>
        <v>1935-36</v>
      </c>
      <c r="Q47" s="18">
        <f>LARGE('datemar &amp; datesep kaf'!$I$5:$I$94,'datemar &amp; datesep kaf rank'!$A47)</f>
        <v>668.394024522</v>
      </c>
      <c r="R47" s="5" t="str">
        <f>VLOOKUP(S47,'datemar &amp; datesep kaf'!$J$5:$O$94,6,FALSE)</f>
        <v>1966-67</v>
      </c>
      <c r="S47" s="18">
        <f>LARGE('datemar &amp; datesep kaf'!$J$5:$J$94,'datemar &amp; datesep kaf rank'!$A47)</f>
        <v>522.83898865800006</v>
      </c>
      <c r="T47" s="5" t="str">
        <f>VLOOKUP(U47,'datemar &amp; datesep kaf'!$K$5:$O$94,5,FALSE)</f>
        <v>1999-2000</v>
      </c>
      <c r="U47" s="18">
        <f>LARGE('datemar &amp; datesep kaf'!$K$5:$K$94,'datemar &amp; datesep kaf rank'!$A47)</f>
        <v>338.41387160700003</v>
      </c>
      <c r="V47" s="5" t="str">
        <f>VLOOKUP(W47,'datemar &amp; datesep kaf'!$L$5:$O$94,4,FALSE)</f>
        <v>1994-95</v>
      </c>
      <c r="W47" s="18">
        <f>LARGE('datemar &amp; datesep kaf'!$L$5:$L$94,'datemar &amp; datesep kaf rank'!$A47)</f>
        <v>204.20428986300001</v>
      </c>
      <c r="X47" s="5" t="str">
        <f>VLOOKUP(Y47,'datemar &amp; datesep kaf'!$M$5:$O$94,3,FALSE)</f>
        <v>2006-07</v>
      </c>
      <c r="Y47" s="18">
        <f>LARGE('datemar &amp; datesep kaf'!$M$5:$M$94,'datemar &amp; datesep kaf rank'!$A47)</f>
        <v>125.601317604</v>
      </c>
      <c r="Z47" s="5" t="str">
        <f>VLOOKUP(AA47,'datemar &amp; datesep kaf'!$N$5:$O$94,2,FALSE)</f>
        <v>1988-89</v>
      </c>
      <c r="AA47" s="18">
        <f>LARGE('datemar &amp; datesep kaf'!$N$5:$N$94,'datemar &amp; datesep kaf rank'!$A47)</f>
        <v>59.563634129999997</v>
      </c>
    </row>
    <row r="48" spans="1:27" x14ac:dyDescent="0.2">
      <c r="A48" s="5">
        <v>43</v>
      </c>
      <c r="B48" s="5" t="str">
        <f>VLOOKUP(C48,'datemar &amp; datesep kaf'!$B$5:$O$94,14,FALSE)</f>
        <v>1966-67</v>
      </c>
      <c r="C48" s="18">
        <f>LARGE('datemar &amp; datesep kaf'!$B$5:$B$94,'datemar &amp; datesep kaf rank'!$A48)</f>
        <v>696.12493257300002</v>
      </c>
      <c r="D48" s="5" t="str">
        <f>VLOOKUP(E48,'datemar &amp; datesep kaf'!$C$5:$O$94,13,FALSE)</f>
        <v>2013-14</v>
      </c>
      <c r="E48" s="18">
        <f>LARGE('datemar &amp; datesep kaf'!$C$5:$C$94,'datemar &amp; datesep kaf rank'!$A48)</f>
        <v>637.60262071800003</v>
      </c>
      <c r="F48" s="5" t="str">
        <f>VLOOKUP(G48,'datemar &amp; datesep kaf'!$D$5:$O$94,12,FALSE)</f>
        <v>1947-48</v>
      </c>
      <c r="G48" s="18">
        <f>LARGE('datemar &amp; datesep kaf'!$D$5:$D$94,'datemar &amp; datesep kaf rank'!$A48)</f>
        <v>566.04493745100001</v>
      </c>
      <c r="H48" s="5" t="str">
        <f>VLOOKUP(I48,'datemar &amp; datesep kaf'!$E$5:$O$94,11,FALSE)</f>
        <v>1947-48</v>
      </c>
      <c r="I48" s="18">
        <f>LARGE('datemar &amp; datesep kaf'!$E$5:$E$94,'datemar &amp; datesep kaf rank'!$A48)</f>
        <v>482.26312241100004</v>
      </c>
      <c r="J48" s="5" t="str">
        <f>VLOOKUP(K48,'datemar &amp; datesep kaf'!$F$5:$O$94,10,FALSE)</f>
        <v>1988-89</v>
      </c>
      <c r="K48" s="18">
        <f>LARGE('datemar &amp; datesep kaf'!$F$5:$F$94,'datemar &amp; datesep kaf rank'!$A48)</f>
        <v>398.57651397899997</v>
      </c>
      <c r="L48" s="5" t="str">
        <f>VLOOKUP(M48,'datemar &amp; datesep kaf'!$G$5:$O$94,9,FALSE)</f>
        <v>1959-60</v>
      </c>
      <c r="M48" s="18">
        <f>LARGE('datemar &amp; datesep kaf'!$G$5:$G$94,'datemar &amp; datesep kaf rank'!$A48)</f>
        <v>254.00726320199999</v>
      </c>
      <c r="N48" s="5" t="str">
        <f>VLOOKUP(O48,'datemar &amp; datesep kaf'!$H$5:$O$94,8,FALSE)</f>
        <v>1952-53</v>
      </c>
      <c r="O48" s="18">
        <f>LARGE('datemar &amp; datesep kaf'!$H$5:$H$94,'datemar &amp; datesep kaf rank'!$A48)</f>
        <v>138.34710225000001</v>
      </c>
      <c r="P48" s="5" t="str">
        <f>VLOOKUP(Q48,'datemar &amp; datesep kaf'!$I$5:$O$94,7,FALSE)</f>
        <v>1934-35</v>
      </c>
      <c r="Q48" s="18">
        <f>LARGE('datemar &amp; datesep kaf'!$I$5:$I$94,'datemar &amp; datesep kaf rank'!$A48)</f>
        <v>666.28361137800005</v>
      </c>
      <c r="R48" s="5" t="str">
        <f>VLOOKUP(S48,'datemar &amp; datesep kaf'!$J$5:$O$94,6,FALSE)</f>
        <v>1934-35</v>
      </c>
      <c r="S48" s="18">
        <f>LARGE('datemar &amp; datesep kaf'!$J$5:$J$94,'datemar &amp; datesep kaf rank'!$A48)</f>
        <v>513.119980758</v>
      </c>
      <c r="T48" s="5" t="str">
        <f>VLOOKUP(U48,'datemar &amp; datesep kaf'!$K$5:$O$94,5,FALSE)</f>
        <v>1959-60</v>
      </c>
      <c r="U48" s="18">
        <f>LARGE('datemar &amp; datesep kaf'!$K$5:$K$94,'datemar &amp; datesep kaf rank'!$A48)</f>
        <v>334.72858248900002</v>
      </c>
      <c r="V48" s="5" t="str">
        <f>VLOOKUP(W48,'datemar &amp; datesep kaf'!$L$5:$O$94,4,FALSE)</f>
        <v>1936-37</v>
      </c>
      <c r="W48" s="18">
        <f>LARGE('datemar &amp; datesep kaf'!$L$5:$L$94,'datemar &amp; datesep kaf rank'!$A48)</f>
        <v>202.84759569900001</v>
      </c>
      <c r="X48" s="5" t="str">
        <f>VLOOKUP(Y48,'datemar &amp; datesep kaf'!$M$5:$O$94,3,FALSE)</f>
        <v>1962-63</v>
      </c>
      <c r="Y48" s="18">
        <f>LARGE('datemar &amp; datesep kaf'!$M$5:$M$94,'datemar &amp; datesep kaf rank'!$A48)</f>
        <v>124.13156559299999</v>
      </c>
      <c r="Z48" s="5" t="str">
        <f>VLOOKUP(AA48,'datemar &amp; datesep kaf'!$N$5:$O$94,2,FALSE)</f>
        <v>1988-89</v>
      </c>
      <c r="AA48" s="18">
        <f>LARGE('datemar &amp; datesep kaf'!$N$5:$N$94,'datemar &amp; datesep kaf rank'!$A48)</f>
        <v>59.563634129999997</v>
      </c>
    </row>
    <row r="49" spans="1:27" x14ac:dyDescent="0.2">
      <c r="A49" s="5">
        <v>44</v>
      </c>
      <c r="B49" s="5" t="str">
        <f>VLOOKUP(C49,'datemar &amp; datesep kaf'!$B$5:$O$94,14,FALSE)</f>
        <v>1947-48</v>
      </c>
      <c r="C49" s="18">
        <f>LARGE('datemar &amp; datesep kaf'!$B$5:$B$94,'datemar &amp; datesep kaf rank'!$A49)</f>
        <v>690.05947825499993</v>
      </c>
      <c r="D49" s="5" t="str">
        <f>VLOOKUP(E49,'datemar &amp; datesep kaf'!$C$5:$O$94,13,FALSE)</f>
        <v>1947-48</v>
      </c>
      <c r="E49" s="18">
        <f>LARGE('datemar &amp; datesep kaf'!$C$5:$C$94,'datemar &amp; datesep kaf rank'!$A49)</f>
        <v>634.54212496499997</v>
      </c>
      <c r="F49" s="5" t="str">
        <f>VLOOKUP(G49,'datemar &amp; datesep kaf'!$D$5:$O$94,12,FALSE)</f>
        <v>2003-04</v>
      </c>
      <c r="G49" s="18">
        <f>LARGE('datemar &amp; datesep kaf'!$D$5:$D$94,'datemar &amp; datesep kaf rank'!$A49)</f>
        <v>565.83072258300001</v>
      </c>
      <c r="H49" s="5" t="str">
        <f>VLOOKUP(I49,'datemar &amp; datesep kaf'!$E$5:$O$94,11,FALSE)</f>
        <v>2002-03</v>
      </c>
      <c r="I49" s="18">
        <f>LARGE('datemar &amp; datesep kaf'!$E$5:$E$94,'datemar &amp; datesep kaf rank'!$A49)</f>
        <v>481.90609763099997</v>
      </c>
      <c r="J49" s="5" t="str">
        <f>VLOOKUP(K49,'datemar &amp; datesep kaf'!$F$5:$O$94,10,FALSE)</f>
        <v>1949-50</v>
      </c>
      <c r="K49" s="18">
        <f>LARGE('datemar &amp; datesep kaf'!$F$5:$F$94,'datemar &amp; datesep kaf rank'!$A49)</f>
        <v>398.03502639599998</v>
      </c>
      <c r="L49" s="5" t="str">
        <f>VLOOKUP(M49,'datemar &amp; datesep kaf'!$G$5:$O$94,9,FALSE)</f>
        <v>1967-68</v>
      </c>
      <c r="M49" s="18">
        <f>LARGE('datemar &amp; datesep kaf'!$G$5:$G$94,'datemar &amp; datesep kaf rank'!$A49)</f>
        <v>253.79899874700001</v>
      </c>
      <c r="N49" s="5" t="str">
        <f>VLOOKUP(O49,'datemar &amp; datesep kaf'!$H$5:$O$94,8,FALSE)</f>
        <v>1978-79</v>
      </c>
      <c r="O49" s="18">
        <f>LARGE('datemar &amp; datesep kaf'!$H$5:$H$94,'datemar &amp; datesep kaf rank'!$A49)</f>
        <v>137.54776343699999</v>
      </c>
      <c r="P49" s="5" t="str">
        <f>VLOOKUP(Q49,'datemar &amp; datesep kaf'!$I$5:$O$94,7,FALSE)</f>
        <v>1959-60</v>
      </c>
      <c r="Q49" s="18">
        <f>LARGE('datemar &amp; datesep kaf'!$I$5:$I$94,'datemar &amp; datesep kaf rank'!$A49)</f>
        <v>664.30212384899994</v>
      </c>
      <c r="R49" s="5" t="str">
        <f>VLOOKUP(S49,'datemar &amp; datesep kaf'!$J$5:$O$94,6,FALSE)</f>
        <v>1999-2000</v>
      </c>
      <c r="S49" s="18">
        <f>LARGE('datemar &amp; datesep kaf'!$J$5:$J$94,'datemar &amp; datesep kaf rank'!$A49)</f>
        <v>508.48857597299997</v>
      </c>
      <c r="T49" s="5" t="str">
        <f>VLOOKUP(U49,'datemar &amp; datesep kaf'!$K$5:$O$94,5,FALSE)</f>
        <v>1964-65</v>
      </c>
      <c r="U49" s="18">
        <f>LARGE('datemar &amp; datesep kaf'!$K$5:$K$94,'datemar &amp; datesep kaf rank'!$A49)</f>
        <v>330.89453304599999</v>
      </c>
      <c r="V49" s="5" t="str">
        <f>VLOOKUP(W49,'datemar &amp; datesep kaf'!$L$5:$O$94,4,FALSE)</f>
        <v>2008-09</v>
      </c>
      <c r="W49" s="18">
        <f>LARGE('datemar &amp; datesep kaf'!$L$5:$L$94,'datemar &amp; datesep kaf rank'!$A49)</f>
        <v>201.3223065</v>
      </c>
      <c r="X49" s="5" t="str">
        <f>VLOOKUP(Y49,'datemar &amp; datesep kaf'!$M$5:$O$94,3,FALSE)</f>
        <v>1959-60</v>
      </c>
      <c r="Y49" s="18">
        <f>LARGE('datemar &amp; datesep kaf'!$M$5:$M$94,'datemar &amp; datesep kaf rank'!$A49)</f>
        <v>123.891565602</v>
      </c>
      <c r="Z49" s="5" t="str">
        <f>VLOOKUP(AA49,'datemar &amp; datesep kaf'!$N$5:$O$94,2,FALSE)</f>
        <v>1962-63</v>
      </c>
      <c r="AA49" s="18">
        <f>LARGE('datemar &amp; datesep kaf'!$N$5:$N$94,'datemar &amp; datesep kaf rank'!$A49)</f>
        <v>59.385121740000002</v>
      </c>
    </row>
    <row r="50" spans="1:27" x14ac:dyDescent="0.2">
      <c r="A50" s="5">
        <v>45</v>
      </c>
      <c r="B50" s="5" t="str">
        <f>VLOOKUP(C50,'datemar &amp; datesep kaf'!$B$5:$O$94,14,FALSE)</f>
        <v>1946-47</v>
      </c>
      <c r="C50" s="18">
        <f>LARGE('datemar &amp; datesep kaf'!$B$5:$B$94,'datemar &amp; datesep kaf rank'!$A50)</f>
        <v>686.27898252900002</v>
      </c>
      <c r="D50" s="5" t="str">
        <f>VLOOKUP(E50,'datemar &amp; datesep kaf'!$C$5:$O$94,13,FALSE)</f>
        <v>1946-47</v>
      </c>
      <c r="E50" s="18">
        <f>LARGE('datemar &amp; datesep kaf'!$C$5:$C$94,'datemar &amp; datesep kaf rank'!$A50)</f>
        <v>623.74014189900004</v>
      </c>
      <c r="F50" s="5" t="str">
        <f>VLOOKUP(G50,'datemar &amp; datesep kaf'!$D$5:$O$94,12,FALSE)</f>
        <v>1994-95</v>
      </c>
      <c r="G50" s="18">
        <f>LARGE('datemar &amp; datesep kaf'!$D$5:$D$94,'datemar &amp; datesep kaf rank'!$A50)</f>
        <v>565.35072260100003</v>
      </c>
      <c r="H50" s="5" t="str">
        <f>VLOOKUP(I50,'datemar &amp; datesep kaf'!$E$5:$O$94,11,FALSE)</f>
        <v>1966-67</v>
      </c>
      <c r="I50" s="18">
        <f>LARGE('datemar &amp; datesep kaf'!$E$5:$E$94,'datemar &amp; datesep kaf rank'!$A50)</f>
        <v>481.80890755199999</v>
      </c>
      <c r="J50" s="5" t="str">
        <f>VLOOKUP(K50,'datemar &amp; datesep kaf'!$F$5:$O$94,10,FALSE)</f>
        <v>2014-15</v>
      </c>
      <c r="K50" s="18">
        <f>LARGE('datemar &amp; datesep kaf'!$F$5:$F$94,'datemar &amp; datesep kaf rank'!$A50)</f>
        <v>376.73056438499998</v>
      </c>
      <c r="L50" s="5" t="str">
        <f>VLOOKUP(M50,'datemar &amp; datesep kaf'!$G$5:$O$94,9,FALSE)</f>
        <v>1986-87</v>
      </c>
      <c r="M50" s="18">
        <f>LARGE('datemar &amp; datesep kaf'!$G$5:$G$94,'datemar &amp; datesep kaf rank'!$A50)</f>
        <v>248.46544522799999</v>
      </c>
      <c r="N50" s="5" t="str">
        <f>VLOOKUP(O50,'datemar &amp; datesep kaf'!$H$5:$O$94,8,FALSE)</f>
        <v>1969-70</v>
      </c>
      <c r="O50" s="18">
        <f>LARGE('datemar &amp; datesep kaf'!$H$5:$H$94,'datemar &amp; datesep kaf rank'!$A50)</f>
        <v>136.072061013</v>
      </c>
      <c r="P50" s="5" t="str">
        <f>VLOOKUP(Q50,'datemar &amp; datesep kaf'!$I$5:$O$94,7,FALSE)</f>
        <v>1944-45</v>
      </c>
      <c r="Q50" s="18">
        <f>LARGE('datemar &amp; datesep kaf'!$I$5:$I$94,'datemar &amp; datesep kaf rank'!$A50)</f>
        <v>662.62014044099999</v>
      </c>
      <c r="R50" s="5" t="str">
        <f>VLOOKUP(S50,'datemar &amp; datesep kaf'!$J$5:$O$94,6,FALSE)</f>
        <v>1984-85</v>
      </c>
      <c r="S50" s="18">
        <f>LARGE('datemar &amp; datesep kaf'!$J$5:$J$94,'datemar &amp; datesep kaf rank'!$A50)</f>
        <v>503.94841085400003</v>
      </c>
      <c r="T50" s="5" t="str">
        <f>VLOOKUP(U50,'datemar &amp; datesep kaf'!$K$5:$O$94,5,FALSE)</f>
        <v>1994-95</v>
      </c>
      <c r="U50" s="18">
        <f>LARGE('datemar &amp; datesep kaf'!$K$5:$K$94,'datemar &amp; datesep kaf rank'!$A50)</f>
        <v>324.93816963299997</v>
      </c>
      <c r="V50" s="5" t="str">
        <f>VLOOKUP(W50,'datemar &amp; datesep kaf'!$L$5:$O$94,4,FALSE)</f>
        <v>1962-63</v>
      </c>
      <c r="W50" s="18">
        <f>LARGE('datemar &amp; datesep kaf'!$L$5:$L$94,'datemar &amp; datesep kaf rank'!$A50)</f>
        <v>200.56065363600001</v>
      </c>
      <c r="X50" s="5" t="str">
        <f>VLOOKUP(Y50,'datemar &amp; datesep kaf'!$M$5:$O$94,3,FALSE)</f>
        <v>2008-09</v>
      </c>
      <c r="Y50" s="18">
        <f>LARGE('datemar &amp; datesep kaf'!$M$5:$M$94,'datemar &amp; datesep kaf rank'!$A50)</f>
        <v>123.23305323000001</v>
      </c>
      <c r="Z50" s="5" t="str">
        <f>VLOOKUP(AA50,'datemar &amp; datesep kaf'!$N$5:$O$94,2,FALSE)</f>
        <v>1959-60</v>
      </c>
      <c r="AA50" s="18">
        <f>LARGE('datemar &amp; datesep kaf'!$N$5:$N$94,'datemar &amp; datesep kaf rank'!$A50)</f>
        <v>59.206609350000001</v>
      </c>
    </row>
    <row r="51" spans="1:27" x14ac:dyDescent="0.2">
      <c r="A51" s="5">
        <v>46</v>
      </c>
      <c r="B51" s="5" t="str">
        <f>VLOOKUP(C51,'datemar &amp; datesep kaf'!$B$5:$O$94,14,FALSE)</f>
        <v>1963-64</v>
      </c>
      <c r="C51" s="18">
        <f>LARGE('datemar &amp; datesep kaf'!$B$5:$B$94,'datemar &amp; datesep kaf rank'!$A51)</f>
        <v>679.17418940699997</v>
      </c>
      <c r="D51" s="5" t="str">
        <f>VLOOKUP(E51,'datemar &amp; datesep kaf'!$C$5:$O$94,13,FALSE)</f>
        <v>1963-64</v>
      </c>
      <c r="E51" s="18">
        <f>LARGE('datemar &amp; datesep kaf'!$C$5:$C$94,'datemar &amp; datesep kaf rank'!$A51)</f>
        <v>619.78906766700004</v>
      </c>
      <c r="F51" s="5" t="str">
        <f>VLOOKUP(G51,'datemar &amp; datesep kaf'!$D$5:$O$94,12,FALSE)</f>
        <v>2017-18</v>
      </c>
      <c r="G51" s="18">
        <f>LARGE('datemar &amp; datesep kaf'!$D$5:$D$94,'datemar &amp; datesep kaf rank'!$A51)</f>
        <v>561.81221033700001</v>
      </c>
      <c r="H51" s="5" t="str">
        <f>VLOOKUP(I51,'datemar &amp; datesep kaf'!$E$5:$O$94,11,FALSE)</f>
        <v>1958-59</v>
      </c>
      <c r="I51" s="18">
        <f>LARGE('datemar &amp; datesep kaf'!$E$5:$E$94,'datemar &amp; datesep kaf rank'!$A51)</f>
        <v>479.21651095499999</v>
      </c>
      <c r="J51" s="5" t="str">
        <f>VLOOKUP(K51,'datemar &amp; datesep kaf'!$F$5:$O$94,10,FALSE)</f>
        <v>1958-59</v>
      </c>
      <c r="K51" s="18">
        <f>LARGE('datemar &amp; datesep kaf'!$F$5:$F$94,'datemar &amp; datesep kaf rank'!$A51)</f>
        <v>376.04031647700003</v>
      </c>
      <c r="L51" s="5" t="str">
        <f>VLOOKUP(M51,'datemar &amp; datesep kaf'!$G$5:$O$94,9,FALSE)</f>
        <v>1931-32</v>
      </c>
      <c r="M51" s="18">
        <f>LARGE('datemar &amp; datesep kaf'!$G$5:$G$94,'datemar &amp; datesep kaf rank'!$A51)</f>
        <v>248.245279947</v>
      </c>
      <c r="N51" s="5" t="str">
        <f>VLOOKUP(O51,'datemar &amp; datesep kaf'!$H$5:$O$94,8,FALSE)</f>
        <v>1964-65</v>
      </c>
      <c r="O51" s="18">
        <f>LARGE('datemar &amp; datesep kaf'!$H$5:$H$94,'datemar &amp; datesep kaf rank'!$A51)</f>
        <v>132.874705761</v>
      </c>
      <c r="P51" s="5" t="str">
        <f>VLOOKUP(Q51,'datemar &amp; datesep kaf'!$I$5:$O$94,7,FALSE)</f>
        <v>1965-66</v>
      </c>
      <c r="Q51" s="18">
        <f>LARGE('datemar &amp; datesep kaf'!$I$5:$I$94,'datemar &amp; datesep kaf rank'!$A51)</f>
        <v>660.28956201599999</v>
      </c>
      <c r="R51" s="5" t="str">
        <f>VLOOKUP(S51,'datemar &amp; datesep kaf'!$J$5:$O$94,6,FALSE)</f>
        <v>1959-60</v>
      </c>
      <c r="S51" s="18">
        <f>LARGE('datemar &amp; datesep kaf'!$J$5:$J$94,'datemar &amp; datesep kaf rank'!$A51)</f>
        <v>503.81948523900002</v>
      </c>
      <c r="T51" s="5" t="str">
        <f>VLOOKUP(U51,'datemar &amp; datesep kaf'!$K$5:$O$94,5,FALSE)</f>
        <v>1966-67</v>
      </c>
      <c r="U51" s="18">
        <f>LARGE('datemar &amp; datesep kaf'!$K$5:$K$94,'datemar &amp; datesep kaf rank'!$A51)</f>
        <v>324.60296303400003</v>
      </c>
      <c r="V51" s="5" t="str">
        <f>VLOOKUP(W51,'datemar &amp; datesep kaf'!$L$5:$O$94,4,FALSE)</f>
        <v>2009-10</v>
      </c>
      <c r="W51" s="18">
        <f>LARGE('datemar &amp; datesep kaf'!$L$5:$L$94,'datemar &amp; datesep kaf rank'!$A51)</f>
        <v>200.51503380299999</v>
      </c>
      <c r="X51" s="5" t="str">
        <f>VLOOKUP(Y51,'datemar &amp; datesep kaf'!$M$5:$O$94,3,FALSE)</f>
        <v>1977-78</v>
      </c>
      <c r="Y51" s="18">
        <f>LARGE('datemar &amp; datesep kaf'!$M$5:$M$94,'datemar &amp; datesep kaf rank'!$A51)</f>
        <v>122.45751606900001</v>
      </c>
      <c r="Z51" s="5" t="str">
        <f>VLOOKUP(AA51,'datemar &amp; datesep kaf'!$N$5:$O$94,2,FALSE)</f>
        <v>2009-10</v>
      </c>
      <c r="AA51" s="18">
        <f>LARGE('datemar &amp; datesep kaf'!$N$5:$N$94,'datemar &amp; datesep kaf rank'!$A51)</f>
        <v>58.909088699999998</v>
      </c>
    </row>
    <row r="52" spans="1:27" x14ac:dyDescent="0.2">
      <c r="A52" s="5">
        <v>47</v>
      </c>
      <c r="B52" s="5" t="str">
        <f>VLOOKUP(C52,'datemar &amp; datesep kaf'!$B$5:$O$94,14,FALSE)</f>
        <v>1961-62</v>
      </c>
      <c r="C52" s="18">
        <f>LARGE('datemar &amp; datesep kaf'!$B$5:$B$94,'datemar &amp; datesep kaf rank'!$A52)</f>
        <v>678.49584232500001</v>
      </c>
      <c r="D52" s="5" t="str">
        <f>VLOOKUP(E52,'datemar &amp; datesep kaf'!$C$5:$O$94,13,FALSE)</f>
        <v>2003-04</v>
      </c>
      <c r="E52" s="18">
        <f>LARGE('datemar &amp; datesep kaf'!$C$5:$C$94,'datemar &amp; datesep kaf rank'!$A52)</f>
        <v>615.75865459499994</v>
      </c>
      <c r="F52" s="5" t="str">
        <f>VLOOKUP(G52,'datemar &amp; datesep kaf'!$D$5:$O$94,12,FALSE)</f>
        <v>1988-89</v>
      </c>
      <c r="G52" s="18">
        <f>LARGE('datemar &amp; datesep kaf'!$D$5:$D$94,'datemar &amp; datesep kaf rank'!$A52)</f>
        <v>559.78510297500009</v>
      </c>
      <c r="H52" s="5" t="str">
        <f>VLOOKUP(I52,'datemar &amp; datesep kaf'!$E$5:$O$94,11,FALSE)</f>
        <v>1939-40</v>
      </c>
      <c r="I52" s="18">
        <f>LARGE('datemar &amp; datesep kaf'!$E$5:$E$94,'datemar &amp; datesep kaf rank'!$A52)</f>
        <v>476.18973420899999</v>
      </c>
      <c r="J52" s="5" t="str">
        <f>VLOOKUP(K52,'datemar &amp; datesep kaf'!$F$5:$O$94,10,FALSE)</f>
        <v>1962-63</v>
      </c>
      <c r="K52" s="18">
        <f>LARGE('datemar &amp; datesep kaf'!$F$5:$F$94,'datemar &amp; datesep kaf rank'!$A52)</f>
        <v>373.72163887799996</v>
      </c>
      <c r="L52" s="5" t="str">
        <f>VLOOKUP(M52,'datemar &amp; datesep kaf'!$G$5:$O$94,9,FALSE)</f>
        <v>2014-15</v>
      </c>
      <c r="M52" s="18">
        <f>LARGE('datemar &amp; datesep kaf'!$G$5:$G$94,'datemar &amp; datesep kaf rank'!$A52)</f>
        <v>247.79106508800001</v>
      </c>
      <c r="N52" s="5" t="str">
        <f>VLOOKUP(O52,'datemar &amp; datesep kaf'!$H$5:$O$94,8,FALSE)</f>
        <v>1946-47</v>
      </c>
      <c r="O52" s="18">
        <f>LARGE('datemar &amp; datesep kaf'!$H$5:$H$94,'datemar &amp; datesep kaf rank'!$A52)</f>
        <v>129.73883810999999</v>
      </c>
      <c r="P52" s="5" t="str">
        <f>VLOOKUP(Q52,'datemar &amp; datesep kaf'!$I$5:$O$94,7,FALSE)</f>
        <v>1954-55</v>
      </c>
      <c r="Q52" s="18">
        <f>LARGE('datemar &amp; datesep kaf'!$I$5:$I$94,'datemar &amp; datesep kaf rank'!$A52)</f>
        <v>658.93485132300009</v>
      </c>
      <c r="R52" s="5" t="str">
        <f>VLOOKUP(S52,'datemar &amp; datesep kaf'!$J$5:$O$94,6,FALSE)</f>
        <v>1935-36</v>
      </c>
      <c r="S52" s="18">
        <f>LARGE('datemar &amp; datesep kaf'!$J$5:$J$94,'datemar &amp; datesep kaf rank'!$A52)</f>
        <v>492.14279146199999</v>
      </c>
      <c r="T52" s="5" t="str">
        <f>VLOOKUP(U52,'datemar &amp; datesep kaf'!$K$5:$O$94,5,FALSE)</f>
        <v>1934-35</v>
      </c>
      <c r="U52" s="18">
        <f>LARGE('datemar &amp; datesep kaf'!$K$5:$K$94,'datemar &amp; datesep kaf rank'!$A52)</f>
        <v>321.64759124400001</v>
      </c>
      <c r="V52" s="5" t="str">
        <f>VLOOKUP(W52,'datemar &amp; datesep kaf'!$L$5:$O$94,4,FALSE)</f>
        <v>1959-60</v>
      </c>
      <c r="W52" s="18">
        <f>LARGE('datemar &amp; datesep kaf'!$L$5:$L$94,'datemar &amp; datesep kaf rank'!$A52)</f>
        <v>199.95172803900002</v>
      </c>
      <c r="X52" s="5" t="str">
        <f>VLOOKUP(Y52,'datemar &amp; datesep kaf'!$M$5:$O$94,3,FALSE)</f>
        <v>1954-55</v>
      </c>
      <c r="Y52" s="18">
        <f>LARGE('datemar &amp; datesep kaf'!$M$5:$M$94,'datemar &amp; datesep kaf rank'!$A52)</f>
        <v>122.25123508499999</v>
      </c>
      <c r="Z52" s="5" t="str">
        <f>VLOOKUP(AA52,'datemar &amp; datesep kaf'!$N$5:$O$94,2,FALSE)</f>
        <v>1958-59</v>
      </c>
      <c r="AA52" s="18">
        <f>LARGE('datemar &amp; datesep kaf'!$N$5:$N$94,'datemar &amp; datesep kaf rank'!$A52)</f>
        <v>58.671072180000003</v>
      </c>
    </row>
    <row r="53" spans="1:27" x14ac:dyDescent="0.2">
      <c r="A53" s="5">
        <v>48</v>
      </c>
      <c r="B53" s="5" t="str">
        <f>VLOOKUP(C53,'datemar &amp; datesep kaf'!$B$5:$O$94,14,FALSE)</f>
        <v>2007-08</v>
      </c>
      <c r="C53" s="18">
        <f>LARGE('datemar &amp; datesep kaf'!$B$5:$B$94,'datemar &amp; datesep kaf rank'!$A53)</f>
        <v>672.77749543200002</v>
      </c>
      <c r="D53" s="5" t="str">
        <f>VLOOKUP(E53,'datemar &amp; datesep kaf'!$C$5:$O$94,13,FALSE)</f>
        <v>1961-62</v>
      </c>
      <c r="E53" s="18">
        <f>LARGE('datemar &amp; datesep kaf'!$C$5:$C$94,'datemar &amp; datesep kaf rank'!$A53)</f>
        <v>614.76691909500005</v>
      </c>
      <c r="F53" s="5" t="str">
        <f>VLOOKUP(G53,'datemar &amp; datesep kaf'!$D$5:$O$94,12,FALSE)</f>
        <v>1946-47</v>
      </c>
      <c r="G53" s="18">
        <f>LARGE('datemar &amp; datesep kaf'!$D$5:$D$94,'datemar &amp; datesep kaf rank'!$A53)</f>
        <v>558.25584683399995</v>
      </c>
      <c r="H53" s="5" t="str">
        <f>VLOOKUP(I53,'datemar &amp; datesep kaf'!$E$5:$O$94,11,FALSE)</f>
        <v>1988-89</v>
      </c>
      <c r="I53" s="18">
        <f>LARGE('datemar &amp; datesep kaf'!$E$5:$E$94,'datemar &amp; datesep kaf rank'!$A53)</f>
        <v>474.57518881499999</v>
      </c>
      <c r="J53" s="5" t="str">
        <f>VLOOKUP(K53,'datemar &amp; datesep kaf'!$F$5:$O$94,10,FALSE)</f>
        <v>1944-45</v>
      </c>
      <c r="K53" s="18">
        <f>LARGE('datemar &amp; datesep kaf'!$F$5:$F$94,'datemar &amp; datesep kaf rank'!$A53)</f>
        <v>370.33982082299997</v>
      </c>
      <c r="L53" s="5" t="str">
        <f>VLOOKUP(M53,'datemar &amp; datesep kaf'!$G$5:$O$94,9,FALSE)</f>
        <v>1929-30</v>
      </c>
      <c r="M53" s="18">
        <f>LARGE('datemar &amp; datesep kaf'!$G$5:$G$94,'datemar &amp; datesep kaf rank'!$A53)</f>
        <v>245.33552799</v>
      </c>
      <c r="N53" s="5" t="str">
        <f>VLOOKUP(O53,'datemar &amp; datesep kaf'!$H$5:$O$94,8,FALSE)</f>
        <v>2012-13</v>
      </c>
      <c r="O53" s="18">
        <f>LARGE('datemar &amp; datesep kaf'!$H$5:$H$94,'datemar &amp; datesep kaf rank'!$A53)</f>
        <v>129.492887706</v>
      </c>
      <c r="P53" s="5" t="str">
        <f>VLOOKUP(Q53,'datemar &amp; datesep kaf'!$I$5:$O$94,7,FALSE)</f>
        <v>1962-63</v>
      </c>
      <c r="Q53" s="18">
        <f>LARGE('datemar &amp; datesep kaf'!$I$5:$I$94,'datemar &amp; datesep kaf rank'!$A53)</f>
        <v>643.52328165300003</v>
      </c>
      <c r="R53" s="5" t="str">
        <f>VLOOKUP(S53,'datemar &amp; datesep kaf'!$J$5:$O$94,6,FALSE)</f>
        <v>1994-95</v>
      </c>
      <c r="S53" s="18">
        <f>LARGE('datemar &amp; datesep kaf'!$J$5:$J$94,'datemar &amp; datesep kaf rank'!$A53)</f>
        <v>491.93849394900002</v>
      </c>
      <c r="T53" s="5" t="str">
        <f>VLOOKUP(U53,'datemar &amp; datesep kaf'!$K$5:$O$94,5,FALSE)</f>
        <v>2008-09</v>
      </c>
      <c r="U53" s="18">
        <f>LARGE('datemar &amp; datesep kaf'!$K$5:$K$94,'datemar &amp; datesep kaf rank'!$A53)</f>
        <v>321.52064909999996</v>
      </c>
      <c r="V53" s="5" t="str">
        <f>VLOOKUP(W53,'datemar &amp; datesep kaf'!$L$5:$O$94,4,FALSE)</f>
        <v>2006-07</v>
      </c>
      <c r="W53" s="18">
        <f>LARGE('datemar &amp; datesep kaf'!$L$5:$L$94,'datemar &amp; datesep kaf rank'!$A53)</f>
        <v>199.69387680900002</v>
      </c>
      <c r="X53" s="5" t="str">
        <f>VLOOKUP(Y53,'datemar &amp; datesep kaf'!$M$5:$O$94,3,FALSE)</f>
        <v>2009-10</v>
      </c>
      <c r="Y53" s="18">
        <f>LARGE('datemar &amp; datesep kaf'!$M$5:$M$94,'datemar &amp; datesep kaf rank'!$A53)</f>
        <v>121.93387972500001</v>
      </c>
      <c r="Z53" s="5" t="str">
        <f>VLOOKUP(AA53,'datemar &amp; datesep kaf'!$N$5:$O$94,2,FALSE)</f>
        <v>1954-55</v>
      </c>
      <c r="AA53" s="18">
        <f>LARGE('datemar &amp; datesep kaf'!$N$5:$N$94,'datemar &amp; datesep kaf rank'!$A53)</f>
        <v>58.611568050000002</v>
      </c>
    </row>
    <row r="54" spans="1:27" x14ac:dyDescent="0.2">
      <c r="A54" s="5">
        <v>49</v>
      </c>
      <c r="B54" s="5" t="str">
        <f>VLOOKUP(C54,'datemar &amp; datesep kaf'!$B$5:$O$94,14,FALSE)</f>
        <v>1986-87</v>
      </c>
      <c r="C54" s="18">
        <f>LARGE('datemar &amp; datesep kaf'!$B$5:$B$94,'datemar &amp; datesep kaf rank'!$A54)</f>
        <v>669.03865259700001</v>
      </c>
      <c r="D54" s="5" t="str">
        <f>VLOOKUP(E54,'datemar &amp; datesep kaf'!$C$5:$O$94,13,FALSE)</f>
        <v>1994-95</v>
      </c>
      <c r="E54" s="18">
        <f>LARGE('datemar &amp; datesep kaf'!$C$5:$C$94,'datemar &amp; datesep kaf rank'!$A54)</f>
        <v>613.24956378000002</v>
      </c>
      <c r="F54" s="5" t="str">
        <f>VLOOKUP(G54,'datemar &amp; datesep kaf'!$D$5:$O$94,12,FALSE)</f>
        <v>1963-64</v>
      </c>
      <c r="G54" s="18">
        <f>LARGE('datemar &amp; datesep kaf'!$D$5:$D$94,'datemar &amp; datesep kaf rank'!$A54)</f>
        <v>557.44064025299997</v>
      </c>
      <c r="H54" s="5" t="str">
        <f>VLOOKUP(I54,'datemar &amp; datesep kaf'!$E$5:$O$94,11,FALSE)</f>
        <v>1949-50</v>
      </c>
      <c r="I54" s="18">
        <f>LARGE('datemar &amp; datesep kaf'!$E$5:$E$94,'datemar &amp; datesep kaf rank'!$A54)</f>
        <v>465.97882550099996</v>
      </c>
      <c r="J54" s="5" t="str">
        <f>VLOOKUP(K54,'datemar &amp; datesep kaf'!$F$5:$O$94,10,FALSE)</f>
        <v>1935-36</v>
      </c>
      <c r="K54" s="18">
        <f>LARGE('datemar &amp; datesep kaf'!$F$5:$F$94,'datemar &amp; datesep kaf rank'!$A54)</f>
        <v>366.73188707399999</v>
      </c>
      <c r="L54" s="5" t="str">
        <f>VLOOKUP(M54,'datemar &amp; datesep kaf'!$G$5:$O$94,9,FALSE)</f>
        <v>1975-76</v>
      </c>
      <c r="M54" s="18">
        <f>LARGE('datemar &amp; datesep kaf'!$G$5:$G$94,'datemar &amp; datesep kaf rank'!$A54)</f>
        <v>244.825775943</v>
      </c>
      <c r="N54" s="5" t="str">
        <f>VLOOKUP(O54,'datemar &amp; datesep kaf'!$H$5:$O$94,8,FALSE)</f>
        <v>2008-09</v>
      </c>
      <c r="O54" s="18">
        <f>LARGE('datemar &amp; datesep kaf'!$H$5:$H$94,'datemar &amp; datesep kaf rank'!$A54)</f>
        <v>128.447598489</v>
      </c>
      <c r="P54" s="5" t="str">
        <f>VLOOKUP(Q54,'datemar &amp; datesep kaf'!$I$5:$O$94,7,FALSE)</f>
        <v>1994-95</v>
      </c>
      <c r="Q54" s="18">
        <f>LARGE('datemar &amp; datesep kaf'!$I$5:$I$94,'datemar &amp; datesep kaf rank'!$A54)</f>
        <v>635.22443898900008</v>
      </c>
      <c r="R54" s="5" t="str">
        <f>VLOOKUP(S54,'datemar &amp; datesep kaf'!$J$5:$O$94,6,FALSE)</f>
        <v>1962-63</v>
      </c>
      <c r="S54" s="18">
        <f>LARGE('datemar &amp; datesep kaf'!$J$5:$J$94,'datemar &amp; datesep kaf rank'!$A54)</f>
        <v>487.62246105299999</v>
      </c>
      <c r="T54" s="5" t="str">
        <f>VLOOKUP(U54,'datemar &amp; datesep kaf'!$K$5:$O$94,5,FALSE)</f>
        <v>1961-62</v>
      </c>
      <c r="U54" s="18">
        <f>LARGE('datemar &amp; datesep kaf'!$K$5:$K$94,'datemar &amp; datesep kaf rank'!$A54)</f>
        <v>318.05552526299999</v>
      </c>
      <c r="V54" s="5" t="str">
        <f>VLOOKUP(W54,'datemar &amp; datesep kaf'!$L$5:$O$94,4,FALSE)</f>
        <v>1961-62</v>
      </c>
      <c r="W54" s="18">
        <f>LARGE('datemar &amp; datesep kaf'!$L$5:$L$94,'datemar &amp; datesep kaf rank'!$A54)</f>
        <v>198.74974461299999</v>
      </c>
      <c r="X54" s="5" t="str">
        <f>VLOOKUP(Y54,'datemar &amp; datesep kaf'!$M$5:$O$94,3,FALSE)</f>
        <v>2015-16</v>
      </c>
      <c r="Y54" s="18">
        <f>LARGE('datemar &amp; datesep kaf'!$M$5:$M$94,'datemar &amp; datesep kaf rank'!$A54)</f>
        <v>121.92396237</v>
      </c>
      <c r="Z54" s="5" t="str">
        <f>VLOOKUP(AA54,'datemar &amp; datesep kaf'!$N$5:$O$94,2,FALSE)</f>
        <v>2003-04</v>
      </c>
      <c r="AA54" s="18">
        <f>LARGE('datemar &amp; datesep kaf'!$N$5:$N$94,'datemar &amp; datesep kaf rank'!$A54)</f>
        <v>57.480989579999999</v>
      </c>
    </row>
    <row r="55" spans="1:27" x14ac:dyDescent="0.2">
      <c r="A55" s="5">
        <v>50</v>
      </c>
      <c r="B55" s="5" t="str">
        <f>VLOOKUP(C55,'datemar &amp; datesep kaf'!$B$5:$O$94,14,FALSE)</f>
        <v>2003-04</v>
      </c>
      <c r="C55" s="18">
        <f>LARGE('datemar &amp; datesep kaf'!$B$5:$B$94,'datemar &amp; datesep kaf rank'!$A55)</f>
        <v>667.40823943500004</v>
      </c>
      <c r="D55" s="5" t="str">
        <f>VLOOKUP(E55,'datemar &amp; datesep kaf'!$C$5:$O$94,13,FALSE)</f>
        <v>2007-08</v>
      </c>
      <c r="E55" s="18">
        <f>LARGE('datemar &amp; datesep kaf'!$C$5:$C$94,'datemar &amp; datesep kaf rank'!$A55)</f>
        <v>613.21386130200005</v>
      </c>
      <c r="F55" s="5" t="str">
        <f>VLOOKUP(G55,'datemar &amp; datesep kaf'!$D$5:$O$94,12,FALSE)</f>
        <v>1992-93</v>
      </c>
      <c r="G55" s="18">
        <f>LARGE('datemar &amp; datesep kaf'!$D$5:$D$94,'datemar &amp; datesep kaf rank'!$A55)</f>
        <v>553.27733462399999</v>
      </c>
      <c r="H55" s="5" t="str">
        <f>VLOOKUP(I55,'datemar &amp; datesep kaf'!$E$5:$O$94,11,FALSE)</f>
        <v>1946-47</v>
      </c>
      <c r="I55" s="18">
        <f>LARGE('datemar &amp; datesep kaf'!$E$5:$E$94,'datemar &amp; datesep kaf rank'!$A55)</f>
        <v>462.69221405399998</v>
      </c>
      <c r="J55" s="5" t="str">
        <f>VLOOKUP(K55,'datemar &amp; datesep kaf'!$F$5:$O$94,10,FALSE)</f>
        <v>2008-09</v>
      </c>
      <c r="K55" s="18">
        <f>LARGE('datemar &amp; datesep kaf'!$F$5:$F$94,'datemar &amp; datesep kaf rank'!$A55)</f>
        <v>366.04957304999999</v>
      </c>
      <c r="L55" s="5" t="str">
        <f>VLOOKUP(M55,'datemar &amp; datesep kaf'!$G$5:$O$94,9,FALSE)</f>
        <v>1945-46</v>
      </c>
      <c r="M55" s="18">
        <f>LARGE('datemar &amp; datesep kaf'!$G$5:$G$94,'datemar &amp; datesep kaf rank'!$A55)</f>
        <v>243.439329714</v>
      </c>
      <c r="N55" s="5" t="str">
        <f>VLOOKUP(O55,'datemar &amp; datesep kaf'!$H$5:$O$94,8,FALSE)</f>
        <v>1948-49</v>
      </c>
      <c r="O55" s="18">
        <f>LARGE('datemar &amp; datesep kaf'!$H$5:$H$94,'datemar &amp; datesep kaf rank'!$A55)</f>
        <v>128.078672883</v>
      </c>
      <c r="P55" s="5" t="str">
        <f>VLOOKUP(Q55,'datemar &amp; datesep kaf'!$I$5:$O$94,7,FALSE)</f>
        <v>1961-62</v>
      </c>
      <c r="Q55" s="18">
        <f>LARGE('datemar &amp; datesep kaf'!$I$5:$I$94,'datemar &amp; datesep kaf rank'!$A55)</f>
        <v>633.59600929800001</v>
      </c>
      <c r="R55" s="5" t="str">
        <f>VLOOKUP(S55,'datemar &amp; datesep kaf'!$J$5:$O$94,6,FALSE)</f>
        <v>2009-10</v>
      </c>
      <c r="S55" s="18">
        <f>LARGE('datemar &amp; datesep kaf'!$J$5:$J$94,'datemar &amp; datesep kaf rank'!$A55)</f>
        <v>484.31998183799999</v>
      </c>
      <c r="T55" s="5" t="str">
        <f>VLOOKUP(U55,'datemar &amp; datesep kaf'!$K$5:$O$94,5,FALSE)</f>
        <v>1985-86</v>
      </c>
      <c r="U55" s="18">
        <f>LARGE('datemar &amp; datesep kaf'!$K$5:$K$94,'datemar &amp; datesep kaf rank'!$A55)</f>
        <v>317.27800463099999</v>
      </c>
      <c r="V55" s="5" t="str">
        <f>VLOOKUP(W55,'datemar &amp; datesep kaf'!$L$5:$O$94,4,FALSE)</f>
        <v>1931-32</v>
      </c>
      <c r="W55" s="18">
        <f>LARGE('datemar &amp; datesep kaf'!$L$5:$L$94,'datemar &amp; datesep kaf rank'!$A55)</f>
        <v>196.43503395600001</v>
      </c>
      <c r="X55" s="5" t="str">
        <f>VLOOKUP(Y55,'datemar &amp; datesep kaf'!$M$5:$O$94,3,FALSE)</f>
        <v>1961-62</v>
      </c>
      <c r="Y55" s="18">
        <f>LARGE('datemar &amp; datesep kaf'!$M$5:$M$94,'datemar &amp; datesep kaf rank'!$A55)</f>
        <v>121.828755762</v>
      </c>
      <c r="Z55" s="5" t="str">
        <f>VLOOKUP(AA55,'datemar &amp; datesep kaf'!$N$5:$O$94,2,FALSE)</f>
        <v>2015-16</v>
      </c>
      <c r="AA55" s="18">
        <f>LARGE('datemar &amp; datesep kaf'!$N$5:$N$94,'datemar &amp; datesep kaf rank'!$A55)</f>
        <v>57.361981319999998</v>
      </c>
    </row>
    <row r="56" spans="1:27" x14ac:dyDescent="0.2">
      <c r="A56" s="5">
        <v>51</v>
      </c>
      <c r="B56" s="5" t="str">
        <f>VLOOKUP(C56,'datemar &amp; datesep kaf'!$B$5:$O$94,14,FALSE)</f>
        <v>2008-09</v>
      </c>
      <c r="C56" s="18">
        <f>LARGE('datemar &amp; datesep kaf'!$B$5:$B$94,'datemar &amp; datesep kaf rank'!$A56)</f>
        <v>664.66311557100005</v>
      </c>
      <c r="D56" s="5" t="str">
        <f>VLOOKUP(E56,'datemar &amp; datesep kaf'!$C$5:$O$94,13,FALSE)</f>
        <v>1988-89</v>
      </c>
      <c r="E56" s="18">
        <f>LARGE('datemar &amp; datesep kaf'!$C$5:$C$94,'datemar &amp; datesep kaf rank'!$A56)</f>
        <v>609.03667137600007</v>
      </c>
      <c r="F56" s="5" t="str">
        <f>VLOOKUP(G56,'datemar &amp; datesep kaf'!$D$5:$O$94,12,FALSE)</f>
        <v>1961-62</v>
      </c>
      <c r="G56" s="18">
        <f>LARGE('datemar &amp; datesep kaf'!$D$5:$D$94,'datemar &amp; datesep kaf rank'!$A56)</f>
        <v>543.87171514199997</v>
      </c>
      <c r="H56" s="5" t="str">
        <f>VLOOKUP(I56,'datemar &amp; datesep kaf'!$E$5:$O$94,11,FALSE)</f>
        <v>1941-42</v>
      </c>
      <c r="I56" s="18">
        <f>LARGE('datemar &amp; datesep kaf'!$E$5:$E$94,'datemar &amp; datesep kaf rank'!$A56)</f>
        <v>458.46345388200001</v>
      </c>
      <c r="J56" s="5" t="str">
        <f>VLOOKUP(K56,'datemar &amp; datesep kaf'!$F$5:$O$94,10,FALSE)</f>
        <v>1986-87</v>
      </c>
      <c r="K56" s="18">
        <f>LARGE('datemar &amp; datesep kaf'!$F$5:$F$94,'datemar &amp; datesep kaf rank'!$A56)</f>
        <v>351.764614908</v>
      </c>
      <c r="L56" s="5" t="str">
        <f>VLOOKUP(M56,'datemar &amp; datesep kaf'!$G$5:$O$94,9,FALSE)</f>
        <v>1946-47</v>
      </c>
      <c r="M56" s="18">
        <f>LARGE('datemar &amp; datesep kaf'!$G$5:$G$94,'datemar &amp; datesep kaf rank'!$A56)</f>
        <v>239.36924722200001</v>
      </c>
      <c r="N56" s="5" t="str">
        <f>VLOOKUP(O56,'datemar &amp; datesep kaf'!$H$5:$O$94,8,FALSE)</f>
        <v>1990-91</v>
      </c>
      <c r="O56" s="18">
        <f>LARGE('datemar &amp; datesep kaf'!$H$5:$H$94,'datemar &amp; datesep kaf rank'!$A56)</f>
        <v>127.586772075</v>
      </c>
      <c r="P56" s="5" t="str">
        <f>VLOOKUP(Q56,'datemar &amp; datesep kaf'!$I$5:$O$94,7,FALSE)</f>
        <v>2015-16</v>
      </c>
      <c r="Q56" s="18">
        <f>LARGE('datemar &amp; datesep kaf'!$I$5:$I$94,'datemar &amp; datesep kaf rank'!$A56)</f>
        <v>628.22873677199993</v>
      </c>
      <c r="R56" s="5" t="str">
        <f>VLOOKUP(S56,'datemar &amp; datesep kaf'!$J$5:$O$94,6,FALSE)</f>
        <v>1964-65</v>
      </c>
      <c r="S56" s="18">
        <f>LARGE('datemar &amp; datesep kaf'!$J$5:$J$94,'datemar &amp; datesep kaf rank'!$A56)</f>
        <v>473.36130456299998</v>
      </c>
      <c r="T56" s="5" t="str">
        <f>VLOOKUP(U56,'datemar &amp; datesep kaf'!$K$5:$O$94,5,FALSE)</f>
        <v>2003-04</v>
      </c>
      <c r="U56" s="18">
        <f>LARGE('datemar &amp; datesep kaf'!$K$5:$K$94,'datemar &amp; datesep kaf rank'!$A56)</f>
        <v>307.44197194199995</v>
      </c>
      <c r="V56" s="5" t="str">
        <f>VLOOKUP(W56,'datemar &amp; datesep kaf'!$L$5:$O$94,4,FALSE)</f>
        <v>2015-16</v>
      </c>
      <c r="W56" s="18">
        <f>LARGE('datemar &amp; datesep kaf'!$L$5:$L$94,'datemar &amp; datesep kaf rank'!$A56)</f>
        <v>195.401645565</v>
      </c>
      <c r="X56" s="5" t="str">
        <f>VLOOKUP(Y56,'datemar &amp; datesep kaf'!$M$5:$O$94,3,FALSE)</f>
        <v>2003-04</v>
      </c>
      <c r="Y56" s="18">
        <f>LARGE('datemar &amp; datesep kaf'!$M$5:$M$94,'datemar &amp; datesep kaf rank'!$A56)</f>
        <v>120.690243408</v>
      </c>
      <c r="Z56" s="5" t="str">
        <f>VLOOKUP(AA56,'datemar &amp; datesep kaf'!$N$5:$O$94,2,FALSE)</f>
        <v>2008-09</v>
      </c>
      <c r="AA56" s="18">
        <f>LARGE('datemar &amp; datesep kaf'!$N$5:$N$94,'datemar &amp; datesep kaf rank'!$A56)</f>
        <v>56.82644415</v>
      </c>
    </row>
    <row r="57" spans="1:27" x14ac:dyDescent="0.2">
      <c r="A57" s="5">
        <v>52</v>
      </c>
      <c r="B57" s="5" t="str">
        <f>VLOOKUP(C57,'datemar &amp; datesep kaf'!$B$5:$O$94,14,FALSE)</f>
        <v>1972-73</v>
      </c>
      <c r="C57" s="18">
        <f>LARGE('datemar &amp; datesep kaf'!$B$5:$B$94,'datemar &amp; datesep kaf rank'!$A57)</f>
        <v>662.29683466799997</v>
      </c>
      <c r="D57" s="5" t="str">
        <f>VLOOKUP(E57,'datemar &amp; datesep kaf'!$C$5:$O$94,13,FALSE)</f>
        <v>2008-09</v>
      </c>
      <c r="E57" s="18">
        <f>LARGE('datemar &amp; datesep kaf'!$C$5:$C$94,'datemar &amp; datesep kaf rank'!$A57)</f>
        <v>600.22014278100005</v>
      </c>
      <c r="F57" s="5" t="str">
        <f>VLOOKUP(G57,'datemar &amp; datesep kaf'!$D$5:$O$94,12,FALSE)</f>
        <v>2007-08</v>
      </c>
      <c r="G57" s="18">
        <f>LARGE('datemar &amp; datesep kaf'!$D$5:$D$94,'datemar &amp; datesep kaf rank'!$A57)</f>
        <v>538.26047568299998</v>
      </c>
      <c r="H57" s="5" t="str">
        <f>VLOOKUP(I57,'datemar &amp; datesep kaf'!$E$5:$O$94,11,FALSE)</f>
        <v>2008-09</v>
      </c>
      <c r="I57" s="18">
        <f>LARGE('datemar &amp; datesep kaf'!$E$5:$E$94,'datemar &amp; datesep kaf rank'!$A57)</f>
        <v>455.88295811099999</v>
      </c>
      <c r="J57" s="5" t="str">
        <f>VLOOKUP(K57,'datemar &amp; datesep kaf'!$F$5:$O$94,10,FALSE)</f>
        <v>1966-67</v>
      </c>
      <c r="K57" s="18">
        <f>LARGE('datemar &amp; datesep kaf'!$F$5:$F$94,'datemar &amp; datesep kaf rank'!$A57)</f>
        <v>350.10246620999999</v>
      </c>
      <c r="L57" s="5" t="str">
        <f>VLOOKUP(M57,'datemar &amp; datesep kaf'!$G$5:$O$94,9,FALSE)</f>
        <v>2007-08</v>
      </c>
      <c r="M57" s="18">
        <f>LARGE('datemar &amp; datesep kaf'!$G$5:$G$94,'datemar &amp; datesep kaf rank'!$A57)</f>
        <v>235.44395811300001</v>
      </c>
      <c r="N57" s="5" t="str">
        <f>VLOOKUP(O57,'datemar &amp; datesep kaf'!$H$5:$O$94,8,FALSE)</f>
        <v>2005-06</v>
      </c>
      <c r="O57" s="18">
        <f>LARGE('datemar &amp; datesep kaf'!$H$5:$H$94,'datemar &amp; datesep kaf rank'!$A57)</f>
        <v>124.08197881800001</v>
      </c>
      <c r="P57" s="5" t="str">
        <f>VLOOKUP(Q57,'datemar &amp; datesep kaf'!$I$5:$O$94,7,FALSE)</f>
        <v>1964-65</v>
      </c>
      <c r="Q57" s="18">
        <f>LARGE('datemar &amp; datesep kaf'!$I$5:$I$94,'datemar &amp; datesep kaf rank'!$A57)</f>
        <v>622.53815847300007</v>
      </c>
      <c r="R57" s="5" t="str">
        <f>VLOOKUP(S57,'datemar &amp; datesep kaf'!$J$5:$O$94,6,FALSE)</f>
        <v>2003-04</v>
      </c>
      <c r="S57" s="18">
        <f>LARGE('datemar &amp; datesep kaf'!$J$5:$J$94,'datemar &amp; datesep kaf rank'!$A57)</f>
        <v>467.92461055199999</v>
      </c>
      <c r="T57" s="5" t="str">
        <f>VLOOKUP(U57,'datemar &amp; datesep kaf'!$K$5:$O$94,5,FALSE)</f>
        <v>1935-36</v>
      </c>
      <c r="U57" s="18">
        <f>LARGE('datemar &amp; datesep kaf'!$K$5:$K$94,'datemar &amp; datesep kaf rank'!$A57)</f>
        <v>307.434038058</v>
      </c>
      <c r="V57" s="5" t="str">
        <f>VLOOKUP(W57,'datemar &amp; datesep kaf'!$L$5:$O$94,4,FALSE)</f>
        <v>1977-78</v>
      </c>
      <c r="W57" s="18">
        <f>LARGE('datemar &amp; datesep kaf'!$L$5:$L$94,'datemar &amp; datesep kaf rank'!$A57)</f>
        <v>194.520984441</v>
      </c>
      <c r="X57" s="5" t="str">
        <f>VLOOKUP(Y57,'datemar &amp; datesep kaf'!$M$5:$O$94,3,FALSE)</f>
        <v>2017-18</v>
      </c>
      <c r="Y57" s="18">
        <f>LARGE('datemar &amp; datesep kaf'!$M$5:$M$94,'datemar &amp; datesep kaf rank'!$A57)</f>
        <v>120.345119454</v>
      </c>
      <c r="Z57" s="5" t="str">
        <f>VLOOKUP(AA57,'datemar &amp; datesep kaf'!$N$5:$O$94,2,FALSE)</f>
        <v>2017-18</v>
      </c>
      <c r="AA57" s="18">
        <f>LARGE('datemar &amp; datesep kaf'!$N$5:$N$94,'datemar &amp; datesep kaf rank'!$A57)</f>
        <v>56.76694002</v>
      </c>
    </row>
    <row r="58" spans="1:27" x14ac:dyDescent="0.2">
      <c r="A58" s="5">
        <v>53</v>
      </c>
      <c r="B58" s="5" t="str">
        <f>VLOOKUP(C58,'datemar &amp; datesep kaf'!$B$5:$O$94,14,FALSE)</f>
        <v>1988-89</v>
      </c>
      <c r="C58" s="18">
        <f>LARGE('datemar &amp; datesep kaf'!$B$5:$B$94,'datemar &amp; datesep kaf rank'!$A58)</f>
        <v>660.38873556600004</v>
      </c>
      <c r="D58" s="5" t="str">
        <f>VLOOKUP(E58,'datemar &amp; datesep kaf'!$C$5:$O$94,13,FALSE)</f>
        <v>1992-93</v>
      </c>
      <c r="E58" s="18">
        <f>LARGE('datemar &amp; datesep kaf'!$C$5:$C$94,'datemar &amp; datesep kaf rank'!$A58)</f>
        <v>597.60989494499995</v>
      </c>
      <c r="F58" s="5" t="str">
        <f>VLOOKUP(G58,'datemar &amp; datesep kaf'!$D$5:$O$94,12,FALSE)</f>
        <v>2002-03</v>
      </c>
      <c r="G58" s="18">
        <f>LARGE('datemar &amp; datesep kaf'!$D$5:$D$94,'datemar &amp; datesep kaf rank'!$A58)</f>
        <v>538.13750048100007</v>
      </c>
      <c r="H58" s="5" t="str">
        <f>VLOOKUP(I58,'datemar &amp; datesep kaf'!$E$5:$O$94,11,FALSE)</f>
        <v>2007-08</v>
      </c>
      <c r="I58" s="18">
        <f>LARGE('datemar &amp; datesep kaf'!$E$5:$E$94,'datemar &amp; datesep kaf rank'!$A58)</f>
        <v>442.04229747300002</v>
      </c>
      <c r="J58" s="5" t="str">
        <f>VLOOKUP(K58,'datemar &amp; datesep kaf'!$F$5:$O$94,10,FALSE)</f>
        <v>2007-08</v>
      </c>
      <c r="K58" s="18">
        <f>LARGE('datemar &amp; datesep kaf'!$F$5:$F$94,'datemar &amp; datesep kaf rank'!$A58)</f>
        <v>346.79800352400002</v>
      </c>
      <c r="L58" s="5" t="str">
        <f>VLOOKUP(M58,'datemar &amp; datesep kaf'!$G$5:$O$94,9,FALSE)</f>
        <v>1978-79</v>
      </c>
      <c r="M58" s="18">
        <f>LARGE('datemar &amp; datesep kaf'!$G$5:$G$94,'datemar &amp; datesep kaf rank'!$A58)</f>
        <v>233.29387554899998</v>
      </c>
      <c r="N58" s="5" t="str">
        <f>VLOOKUP(O58,'datemar &amp; datesep kaf'!$H$5:$O$94,8,FALSE)</f>
        <v>1979-80</v>
      </c>
      <c r="O58" s="18">
        <f>LARGE('datemar &amp; datesep kaf'!$H$5:$H$94,'datemar &amp; datesep kaf rank'!$A58)</f>
        <v>123.71305321200001</v>
      </c>
      <c r="P58" s="5" t="str">
        <f>VLOOKUP(Q58,'datemar &amp; datesep kaf'!$I$5:$O$94,7,FALSE)</f>
        <v>1966-67</v>
      </c>
      <c r="Q58" s="18">
        <f>LARGE('datemar &amp; datesep kaf'!$I$5:$I$94,'datemar &amp; datesep kaf rank'!$A58)</f>
        <v>619.59270403799997</v>
      </c>
      <c r="R58" s="5" t="str">
        <f>VLOOKUP(S58,'datemar &amp; datesep kaf'!$J$5:$O$94,6,FALSE)</f>
        <v>1961-62</v>
      </c>
      <c r="S58" s="18">
        <f>LARGE('datemar &amp; datesep kaf'!$J$5:$J$94,'datemar &amp; datesep kaf rank'!$A58)</f>
        <v>467.16295768800001</v>
      </c>
      <c r="T58" s="5" t="str">
        <f>VLOOKUP(U58,'datemar &amp; datesep kaf'!$K$5:$O$94,5,FALSE)</f>
        <v>1944-45</v>
      </c>
      <c r="U58" s="18">
        <f>LARGE('datemar &amp; datesep kaf'!$K$5:$K$94,'datemar &amp; datesep kaf rank'!$A58)</f>
        <v>305.404947225</v>
      </c>
      <c r="V58" s="5" t="str">
        <f>VLOOKUP(W58,'datemar &amp; datesep kaf'!$L$5:$O$94,4,FALSE)</f>
        <v>2003-04</v>
      </c>
      <c r="W58" s="18">
        <f>LARGE('datemar &amp; datesep kaf'!$L$5:$L$94,'datemar &amp; datesep kaf rank'!$A58)</f>
        <v>193.49156299199998</v>
      </c>
      <c r="X58" s="5" t="str">
        <f>VLOOKUP(Y58,'datemar &amp; datesep kaf'!$M$5:$O$94,3,FALSE)</f>
        <v>1958-59</v>
      </c>
      <c r="Y58" s="18">
        <f>LARGE('datemar &amp; datesep kaf'!$M$5:$M$94,'datemar &amp; datesep kaf rank'!$A58)</f>
        <v>119.851235175</v>
      </c>
      <c r="Z58" s="5" t="str">
        <f>VLOOKUP(AA58,'datemar &amp; datesep kaf'!$N$5:$O$94,2,FALSE)</f>
        <v>1961-62</v>
      </c>
      <c r="AA58" s="18">
        <f>LARGE('datemar &amp; datesep kaf'!$N$5:$N$94,'datemar &amp; datesep kaf rank'!$A58)</f>
        <v>56.528923499999998</v>
      </c>
    </row>
    <row r="59" spans="1:27" x14ac:dyDescent="0.2">
      <c r="A59" s="5">
        <v>54</v>
      </c>
      <c r="B59" s="5" t="str">
        <f>VLOOKUP(C59,'datemar &amp; datesep kaf'!$B$5:$O$94,14,FALSE)</f>
        <v>1994-95</v>
      </c>
      <c r="C59" s="18">
        <f>LARGE('datemar &amp; datesep kaf'!$B$5:$B$94,'datemar &amp; datesep kaf rank'!$A59)</f>
        <v>659.30576040000005</v>
      </c>
      <c r="D59" s="5" t="str">
        <f>VLOOKUP(E59,'datemar &amp; datesep kaf'!$C$5:$O$94,13,FALSE)</f>
        <v>1986-87</v>
      </c>
      <c r="E59" s="18">
        <f>LARGE('datemar &amp; datesep kaf'!$C$5:$C$94,'datemar &amp; datesep kaf rank'!$A59)</f>
        <v>597.27667181700008</v>
      </c>
      <c r="F59" s="5" t="str">
        <f>VLOOKUP(G59,'datemar &amp; datesep kaf'!$D$5:$O$94,12,FALSE)</f>
        <v>2008-09</v>
      </c>
      <c r="G59" s="18">
        <f>LARGE('datemar &amp; datesep kaf'!$D$5:$D$94,'datemar &amp; datesep kaf rank'!$A59)</f>
        <v>536.27303774099994</v>
      </c>
      <c r="H59" s="5" t="str">
        <f>VLOOKUP(I59,'datemar &amp; datesep kaf'!$E$5:$O$94,11,FALSE)</f>
        <v>1986-87</v>
      </c>
      <c r="I59" s="18">
        <f>LARGE('datemar &amp; datesep kaf'!$E$5:$E$94,'datemar &amp; datesep kaf rank'!$A59)</f>
        <v>437.90874390900001</v>
      </c>
      <c r="J59" s="5" t="str">
        <f>VLOOKUP(K59,'datemar &amp; datesep kaf'!$F$5:$O$94,10,FALSE)</f>
        <v>2001-02</v>
      </c>
      <c r="K59" s="18">
        <f>LARGE('datemar &amp; datesep kaf'!$F$5:$F$94,'datemar &amp; datesep kaf rank'!$A59)</f>
        <v>341.15899547099997</v>
      </c>
      <c r="L59" s="5" t="str">
        <f>VLOOKUP(M59,'datemar &amp; datesep kaf'!$G$5:$O$94,9,FALSE)</f>
        <v>1979-80</v>
      </c>
      <c r="M59" s="18">
        <f>LARGE('datemar &amp; datesep kaf'!$G$5:$G$94,'datemar &amp; datesep kaf rank'!$A59)</f>
        <v>231.276685542</v>
      </c>
      <c r="N59" s="5" t="str">
        <f>VLOOKUP(O59,'datemar &amp; datesep kaf'!$H$5:$O$94,8,FALSE)</f>
        <v>1935-36</v>
      </c>
      <c r="O59" s="18">
        <f>LARGE('datemar &amp; datesep kaf'!$H$5:$H$94,'datemar &amp; datesep kaf rank'!$A59)</f>
        <v>123.03668960100001</v>
      </c>
      <c r="P59" s="5" t="str">
        <f>VLOOKUP(Q59,'datemar &amp; datesep kaf'!$I$5:$O$94,7,FALSE)</f>
        <v>2003-04</v>
      </c>
      <c r="Q59" s="18">
        <f>LARGE('datemar &amp; datesep kaf'!$I$5:$I$94,'datemar &amp; datesep kaf rank'!$A59)</f>
        <v>616.14939838200007</v>
      </c>
      <c r="R59" s="5" t="str">
        <f>VLOOKUP(S59,'datemar &amp; datesep kaf'!$J$5:$O$94,6,FALSE)</f>
        <v>1985-86</v>
      </c>
      <c r="S59" s="18">
        <f>LARGE('datemar &amp; datesep kaf'!$J$5:$J$94,'datemar &amp; datesep kaf rank'!$A59)</f>
        <v>459.68328854699996</v>
      </c>
      <c r="T59" s="5" t="str">
        <f>VLOOKUP(U59,'datemar &amp; datesep kaf'!$K$5:$O$94,5,FALSE)</f>
        <v>1962-63</v>
      </c>
      <c r="U59" s="18">
        <f>LARGE('datemar &amp; datesep kaf'!$K$5:$K$94,'datemar &amp; datesep kaf rank'!$A59)</f>
        <v>300.884616816</v>
      </c>
      <c r="V59" s="5" t="str">
        <f>VLOOKUP(W59,'datemar &amp; datesep kaf'!$L$5:$O$94,4,FALSE)</f>
        <v>2012-13</v>
      </c>
      <c r="W59" s="18">
        <f>LARGE('datemar &amp; datesep kaf'!$L$5:$L$94,'datemar &amp; datesep kaf rank'!$A59)</f>
        <v>193.21982746500001</v>
      </c>
      <c r="X59" s="5" t="str">
        <f>VLOOKUP(Y59,'datemar &amp; datesep kaf'!$M$5:$O$94,3,FALSE)</f>
        <v>1936-37</v>
      </c>
      <c r="Y59" s="18">
        <f>LARGE('datemar &amp; datesep kaf'!$M$5:$M$94,'datemar &amp; datesep kaf rank'!$A59)</f>
        <v>117.748755915</v>
      </c>
      <c r="Z59" s="5" t="str">
        <f>VLOOKUP(AA59,'datemar &amp; datesep kaf'!$N$5:$O$94,2,FALSE)</f>
        <v>1972-73</v>
      </c>
      <c r="AA59" s="18">
        <f>LARGE('datemar &amp; datesep kaf'!$N$5:$N$94,'datemar &amp; datesep kaf rank'!$A59)</f>
        <v>56.409915240000004</v>
      </c>
    </row>
    <row r="60" spans="1:27" x14ac:dyDescent="0.2">
      <c r="A60" s="5">
        <v>55</v>
      </c>
      <c r="B60" s="5" t="str">
        <f>VLOOKUP(C60,'datemar &amp; datesep kaf'!$B$5:$O$94,14,FALSE)</f>
        <v>1949-50</v>
      </c>
      <c r="C60" s="18">
        <f>LARGE('datemar &amp; datesep kaf'!$B$5:$B$94,'datemar &amp; datesep kaf rank'!$A60)</f>
        <v>655.90807457699998</v>
      </c>
      <c r="D60" s="5" t="str">
        <f>VLOOKUP(E60,'datemar &amp; datesep kaf'!$C$5:$O$94,13,FALSE)</f>
        <v>1949-50</v>
      </c>
      <c r="E60" s="18">
        <f>LARGE('datemar &amp; datesep kaf'!$C$5:$C$94,'datemar &amp; datesep kaf rank'!$A60)</f>
        <v>596.04691979699999</v>
      </c>
      <c r="F60" s="5" t="str">
        <f>VLOOKUP(G60,'datemar &amp; datesep kaf'!$D$5:$O$94,12,FALSE)</f>
        <v>1949-50</v>
      </c>
      <c r="G60" s="18">
        <f>LARGE('datemar &amp; datesep kaf'!$D$5:$D$94,'datemar &amp; datesep kaf rank'!$A60)</f>
        <v>531.73088915099993</v>
      </c>
      <c r="H60" s="5" t="str">
        <f>VLOOKUP(I60,'datemar &amp; datesep kaf'!$E$5:$O$94,11,FALSE)</f>
        <v>1963-64</v>
      </c>
      <c r="I60" s="18">
        <f>LARGE('datemar &amp; datesep kaf'!$E$5:$E$94,'datemar &amp; datesep kaf rank'!$A60)</f>
        <v>437.65882656299999</v>
      </c>
      <c r="J60" s="5" t="str">
        <f>VLOOKUP(K60,'datemar &amp; datesep kaf'!$F$5:$O$94,10,FALSE)</f>
        <v>1990-91</v>
      </c>
      <c r="K60" s="18">
        <f>LARGE('datemar &amp; datesep kaf'!$F$5:$F$94,'datemar &amp; datesep kaf rank'!$A60)</f>
        <v>339.79238395200002</v>
      </c>
      <c r="L60" s="5" t="str">
        <f>VLOOKUP(M60,'datemar &amp; datesep kaf'!$G$5:$O$94,9,FALSE)</f>
        <v>1990-91</v>
      </c>
      <c r="M60" s="18">
        <f>LARGE('datemar &amp; datesep kaf'!$G$5:$G$94,'datemar &amp; datesep kaf rank'!$A60)</f>
        <v>229.05321455100002</v>
      </c>
      <c r="N60" s="5" t="str">
        <f>VLOOKUP(O60,'datemar &amp; datesep kaf'!$H$5:$O$94,8,FALSE)</f>
        <v>1975-76</v>
      </c>
      <c r="O60" s="18">
        <f>LARGE('datemar &amp; datesep kaf'!$H$5:$H$94,'datemar &amp; datesep kaf rank'!$A60)</f>
        <v>122.421813591</v>
      </c>
      <c r="P60" s="5" t="str">
        <f>VLOOKUP(Q60,'datemar &amp; datesep kaf'!$I$5:$O$94,7,FALSE)</f>
        <v>1938-39</v>
      </c>
      <c r="Q60" s="18">
        <f>LARGE('datemar &amp; datesep kaf'!$I$5:$I$94,'datemar &amp; datesep kaf rank'!$A60)</f>
        <v>593.718324843</v>
      </c>
      <c r="R60" s="5" t="str">
        <f>VLOOKUP(S60,'datemar &amp; datesep kaf'!$J$5:$O$94,6,FALSE)</f>
        <v>1965-66</v>
      </c>
      <c r="S60" s="18">
        <f>LARGE('datemar &amp; datesep kaf'!$J$5:$J$94,'datemar &amp; datesep kaf rank'!$A60)</f>
        <v>445.36064445599999</v>
      </c>
      <c r="T60" s="5" t="str">
        <f>VLOOKUP(U60,'datemar &amp; datesep kaf'!$K$5:$O$94,5,FALSE)</f>
        <v>2006-07</v>
      </c>
      <c r="U60" s="18">
        <f>LARGE('datemar &amp; datesep kaf'!$K$5:$K$94,'datemar &amp; datesep kaf rank'!$A60)</f>
        <v>296.62610457899996</v>
      </c>
      <c r="V60" s="5" t="str">
        <f>VLOOKUP(W60,'datemar &amp; datesep kaf'!$L$5:$O$94,4,FALSE)</f>
        <v>1935-36</v>
      </c>
      <c r="W60" s="18">
        <f>LARGE('datemar &amp; datesep kaf'!$L$5:$L$94,'datemar &amp; datesep kaf rank'!$A60)</f>
        <v>191.996025858</v>
      </c>
      <c r="X60" s="5" t="str">
        <f>VLOOKUP(Y60,'datemar &amp; datesep kaf'!$M$5:$O$94,3,FALSE)</f>
        <v>1935-36</v>
      </c>
      <c r="Y60" s="18">
        <f>LARGE('datemar &amp; datesep kaf'!$M$5:$M$94,'datemar &amp; datesep kaf rank'!$A60)</f>
        <v>117.657516249</v>
      </c>
      <c r="Z60" s="5" t="str">
        <f>VLOOKUP(AA60,'datemar &amp; datesep kaf'!$N$5:$O$94,2,FALSE)</f>
        <v>1935-36</v>
      </c>
      <c r="AA60" s="18">
        <f>LARGE('datemar &amp; datesep kaf'!$N$5:$N$94,'datemar &amp; datesep kaf rank'!$A60)</f>
        <v>56.231402850000002</v>
      </c>
    </row>
    <row r="61" spans="1:27" x14ac:dyDescent="0.2">
      <c r="A61" s="5">
        <v>56</v>
      </c>
      <c r="B61" s="5" t="str">
        <f>VLOOKUP(C61,'datemar &amp; datesep kaf'!$B$5:$O$94,14,FALSE)</f>
        <v>1992-93</v>
      </c>
      <c r="C61" s="18">
        <f>LARGE('datemar &amp; datesep kaf'!$B$5:$B$94,'datemar &amp; datesep kaf rank'!$A61)</f>
        <v>642.89253787500002</v>
      </c>
      <c r="D61" s="5" t="str">
        <f>VLOOKUP(E61,'datemar &amp; datesep kaf'!$C$5:$O$94,13,FALSE)</f>
        <v>2002-03</v>
      </c>
      <c r="E61" s="18">
        <f>LARGE('datemar &amp; datesep kaf'!$C$5:$C$94,'datemar &amp; datesep kaf rank'!$A61)</f>
        <v>589.29518451299998</v>
      </c>
      <c r="F61" s="5" t="str">
        <f>VLOOKUP(G61,'datemar &amp; datesep kaf'!$D$5:$O$94,12,FALSE)</f>
        <v>1939-40</v>
      </c>
      <c r="G61" s="18">
        <f>LARGE('datemar &amp; datesep kaf'!$D$5:$D$94,'datemar &amp; datesep kaf rank'!$A61)</f>
        <v>526.70874057899994</v>
      </c>
      <c r="H61" s="5" t="str">
        <f>VLOOKUP(I61,'datemar &amp; datesep kaf'!$E$5:$O$94,11,FALSE)</f>
        <v>1961-62</v>
      </c>
      <c r="I61" s="18">
        <f>LARGE('datemar &amp; datesep kaf'!$E$5:$E$94,'datemar &amp; datesep kaf rank'!$A61)</f>
        <v>436.70477701199997</v>
      </c>
      <c r="J61" s="5" t="str">
        <f>VLOOKUP(K61,'datemar &amp; datesep kaf'!$F$5:$O$94,10,FALSE)</f>
        <v>2012-13</v>
      </c>
      <c r="K61" s="18">
        <f>LARGE('datemar &amp; datesep kaf'!$F$5:$F$94,'datemar &amp; datesep kaf rank'!$A61)</f>
        <v>338.72726002500002</v>
      </c>
      <c r="L61" s="5" t="str">
        <f>VLOOKUP(M61,'datemar &amp; datesep kaf'!$G$5:$O$94,9,FALSE)</f>
        <v>1958-59</v>
      </c>
      <c r="M61" s="18">
        <f>LARGE('datemar &amp; datesep kaf'!$G$5:$G$94,'datemar &amp; datesep kaf rank'!$A61)</f>
        <v>229.023462486</v>
      </c>
      <c r="N61" s="5" t="str">
        <f>VLOOKUP(O61,'datemar &amp; datesep kaf'!$H$5:$O$94,8,FALSE)</f>
        <v>1977-78</v>
      </c>
      <c r="O61" s="18">
        <f>LARGE('datemar &amp; datesep kaf'!$H$5:$H$94,'datemar &amp; datesep kaf rank'!$A61)</f>
        <v>122.11437558599999</v>
      </c>
      <c r="P61" s="5" t="str">
        <f>VLOOKUP(Q61,'datemar &amp; datesep kaf'!$I$5:$O$94,7,FALSE)</f>
        <v>2009-10</v>
      </c>
      <c r="Q61" s="18">
        <f>LARGE('datemar &amp; datesep kaf'!$I$5:$I$94,'datemar &amp; datesep kaf rank'!$A61)</f>
        <v>591.60592822799993</v>
      </c>
      <c r="R61" s="5" t="str">
        <f>VLOOKUP(S61,'datemar &amp; datesep kaf'!$J$5:$O$94,6,FALSE)</f>
        <v>2015-16</v>
      </c>
      <c r="S61" s="18">
        <f>LARGE('datemar &amp; datesep kaf'!$J$5:$J$94,'datemar &amp; datesep kaf rank'!$A61)</f>
        <v>438.52957033199999</v>
      </c>
      <c r="T61" s="5" t="str">
        <f>VLOOKUP(U61,'datemar &amp; datesep kaf'!$K$5:$O$94,5,FALSE)</f>
        <v>1941-42</v>
      </c>
      <c r="U61" s="18">
        <f>LARGE('datemar &amp; datesep kaf'!$K$5:$K$94,'datemar &amp; datesep kaf rank'!$A61)</f>
        <v>295.95569138100001</v>
      </c>
      <c r="V61" s="5" t="str">
        <f>VLOOKUP(W61,'datemar &amp; datesep kaf'!$L$5:$O$94,4,FALSE)</f>
        <v>1934-35</v>
      </c>
      <c r="W61" s="18">
        <f>LARGE('datemar &amp; datesep kaf'!$L$5:$L$94,'datemar &amp; datesep kaf rank'!$A61)</f>
        <v>190.67900111399999</v>
      </c>
      <c r="X61" s="5" t="str">
        <f>VLOOKUP(Y61,'datemar &amp; datesep kaf'!$M$5:$O$94,3,FALSE)</f>
        <v>1946-47</v>
      </c>
      <c r="Y61" s="18">
        <f>LARGE('datemar &amp; datesep kaf'!$M$5:$M$94,'datemar &amp; datesep kaf rank'!$A61)</f>
        <v>117.00495429</v>
      </c>
      <c r="Z61" s="5" t="str">
        <f>VLOOKUP(AA61,'datemar &amp; datesep kaf'!$N$5:$O$94,2,FALSE)</f>
        <v>1946-47</v>
      </c>
      <c r="AA61" s="18">
        <f>LARGE('datemar &amp; datesep kaf'!$N$5:$N$94,'datemar &amp; datesep kaf rank'!$A61)</f>
        <v>55.517353290000003</v>
      </c>
    </row>
    <row r="62" spans="1:27" x14ac:dyDescent="0.2">
      <c r="A62" s="5">
        <v>57</v>
      </c>
      <c r="B62" s="5" t="str">
        <f>VLOOKUP(C62,'datemar &amp; datesep kaf'!$B$5:$O$94,14,FALSE)</f>
        <v>2002-03</v>
      </c>
      <c r="C62" s="18">
        <f>LARGE('datemar &amp; datesep kaf'!$B$5:$B$94,'datemar &amp; datesep kaf rank'!$A62)</f>
        <v>637.19600916299999</v>
      </c>
      <c r="D62" s="5" t="str">
        <f>VLOOKUP(E62,'datemar &amp; datesep kaf'!$C$5:$O$94,13,FALSE)</f>
        <v>1939-40</v>
      </c>
      <c r="E62" s="18">
        <f>LARGE('datemar &amp; datesep kaf'!$C$5:$C$94,'datemar &amp; datesep kaf rank'!$A62)</f>
        <v>583.03138309499991</v>
      </c>
      <c r="F62" s="5" t="str">
        <f>VLOOKUP(G62,'datemar &amp; datesep kaf'!$D$5:$O$94,12,FALSE)</f>
        <v>1986-87</v>
      </c>
      <c r="G62" s="18">
        <f>LARGE('datemar &amp; datesep kaf'!$D$5:$D$94,'datemar &amp; datesep kaf rank'!$A62)</f>
        <v>524.84427783900003</v>
      </c>
      <c r="H62" s="5" t="str">
        <f>VLOOKUP(I62,'datemar &amp; datesep kaf'!$E$5:$O$94,11,FALSE)</f>
        <v>1929-30</v>
      </c>
      <c r="I62" s="18">
        <f>LARGE('datemar &amp; datesep kaf'!$E$5:$E$94,'datemar &amp; datesep kaf rank'!$A62)</f>
        <v>435.39370268099998</v>
      </c>
      <c r="J62" s="5" t="str">
        <f>VLOOKUP(K62,'datemar &amp; datesep kaf'!$F$5:$O$94,10,FALSE)</f>
        <v>1963-64</v>
      </c>
      <c r="K62" s="18">
        <f>LARGE('datemar &amp; datesep kaf'!$F$5:$F$94,'datemar &amp; datesep kaf rank'!$A62)</f>
        <v>337.61849973599999</v>
      </c>
      <c r="L62" s="5" t="str">
        <f>VLOOKUP(M62,'datemar &amp; datesep kaf'!$G$5:$O$94,9,FALSE)</f>
        <v>1966-67</v>
      </c>
      <c r="M62" s="18">
        <f>LARGE('datemar &amp; datesep kaf'!$G$5:$G$94,'datemar &amp; datesep kaf rank'!$A62)</f>
        <v>228.66445423500002</v>
      </c>
      <c r="N62" s="5" t="str">
        <f>VLOOKUP(O62,'datemar &amp; datesep kaf'!$H$5:$O$94,8,FALSE)</f>
        <v>1986-87</v>
      </c>
      <c r="O62" s="18">
        <f>LARGE('datemar &amp; datesep kaf'!$H$5:$H$94,'datemar &amp; datesep kaf rank'!$A62)</f>
        <v>121.00759876799999</v>
      </c>
      <c r="P62" s="5" t="str">
        <f>VLOOKUP(Q62,'datemar &amp; datesep kaf'!$I$5:$O$94,7,FALSE)</f>
        <v>1985-86</v>
      </c>
      <c r="Q62" s="18">
        <f>LARGE('datemar &amp; datesep kaf'!$I$5:$I$94,'datemar &amp; datesep kaf rank'!$A62)</f>
        <v>590.770886937</v>
      </c>
      <c r="R62" s="5" t="str">
        <f>VLOOKUP(S62,'datemar &amp; datesep kaf'!$J$5:$O$94,6,FALSE)</f>
        <v>1978-79</v>
      </c>
      <c r="S62" s="18">
        <f>LARGE('datemar &amp; datesep kaf'!$J$5:$J$94,'datemar &amp; datesep kaf rank'!$A62)</f>
        <v>437.98609927799998</v>
      </c>
      <c r="T62" s="5" t="str">
        <f>VLOOKUP(U62,'datemar &amp; datesep kaf'!$K$5:$O$94,5,FALSE)</f>
        <v>2015-16</v>
      </c>
      <c r="U62" s="18">
        <f>LARGE('datemar &amp; datesep kaf'!$K$5:$K$94,'datemar &amp; datesep kaf rank'!$A62)</f>
        <v>289.29916270500001</v>
      </c>
      <c r="V62" s="5" t="str">
        <f>VLOOKUP(W62,'datemar &amp; datesep kaf'!$L$5:$O$94,4,FALSE)</f>
        <v>1944-45</v>
      </c>
      <c r="W62" s="18">
        <f>LARGE('datemar &amp; datesep kaf'!$L$5:$L$94,'datemar &amp; datesep kaf rank'!$A62)</f>
        <v>190.38346393500001</v>
      </c>
      <c r="X62" s="5" t="str">
        <f>VLOOKUP(Y62,'datemar &amp; datesep kaf'!$M$5:$O$94,3,FALSE)</f>
        <v>1994-95</v>
      </c>
      <c r="Y62" s="18">
        <f>LARGE('datemar &amp; datesep kaf'!$M$5:$M$94,'datemar &amp; datesep kaf rank'!$A62)</f>
        <v>116.584458438</v>
      </c>
      <c r="Z62" s="5" t="str">
        <f>VLOOKUP(AA62,'datemar &amp; datesep kaf'!$N$5:$O$94,2,FALSE)</f>
        <v>1965-66</v>
      </c>
      <c r="AA62" s="18">
        <f>LARGE('datemar &amp; datesep kaf'!$N$5:$N$94,'datemar &amp; datesep kaf rank'!$A62)</f>
        <v>55.457849159999995</v>
      </c>
    </row>
    <row r="63" spans="1:27" x14ac:dyDescent="0.2">
      <c r="A63" s="5">
        <v>58</v>
      </c>
      <c r="B63" s="5" t="str">
        <f>VLOOKUP(C63,'datemar &amp; datesep kaf'!$B$5:$O$94,14,FALSE)</f>
        <v>1939-40</v>
      </c>
      <c r="C63" s="18">
        <f>LARGE('datemar &amp; datesep kaf'!$B$5:$B$94,'datemar &amp; datesep kaf rank'!$A63)</f>
        <v>636.04956292500003</v>
      </c>
      <c r="D63" s="5" t="str">
        <f>VLOOKUP(E63,'datemar &amp; datesep kaf'!$C$5:$O$94,13,FALSE)</f>
        <v>1972-73</v>
      </c>
      <c r="E63" s="18">
        <f>LARGE('datemar &amp; datesep kaf'!$C$5:$C$94,'datemar &amp; datesep kaf rank'!$A63)</f>
        <v>578.93154853800002</v>
      </c>
      <c r="F63" s="5" t="str">
        <f>VLOOKUP(G63,'datemar &amp; datesep kaf'!$D$5:$O$94,12,FALSE)</f>
        <v>1941-42</v>
      </c>
      <c r="G63" s="18">
        <f>LARGE('datemar &amp; datesep kaf'!$D$5:$D$94,'datemar &amp; datesep kaf rank'!$A63)</f>
        <v>520.34774908199995</v>
      </c>
      <c r="H63" s="5" t="str">
        <f>VLOOKUP(I63,'datemar &amp; datesep kaf'!$E$5:$O$94,11,FALSE)</f>
        <v>2001-02</v>
      </c>
      <c r="I63" s="18">
        <f>LARGE('datemar &amp; datesep kaf'!$E$5:$E$94,'datemar &amp; datesep kaf rank'!$A63)</f>
        <v>433.08295896599998</v>
      </c>
      <c r="J63" s="5" t="str">
        <f>VLOOKUP(K63,'datemar &amp; datesep kaf'!$F$5:$O$94,10,FALSE)</f>
        <v>1965-66</v>
      </c>
      <c r="K63" s="18">
        <f>LARGE('datemar &amp; datesep kaf'!$F$5:$F$94,'datemar &amp; datesep kaf rank'!$A63)</f>
        <v>335.42081386799998</v>
      </c>
      <c r="L63" s="5" t="str">
        <f>VLOOKUP(M63,'datemar &amp; datesep kaf'!$G$5:$O$94,9,FALSE)</f>
        <v>2012-13</v>
      </c>
      <c r="M63" s="18">
        <f>LARGE('datemar &amp; datesep kaf'!$G$5:$G$94,'datemar &amp; datesep kaf rank'!$A63)</f>
        <v>227.12726420999999</v>
      </c>
      <c r="N63" s="5" t="str">
        <f>VLOOKUP(O63,'datemar &amp; datesep kaf'!$H$5:$O$94,8,FALSE)</f>
        <v>1958-59</v>
      </c>
      <c r="O63" s="18">
        <f>LARGE('datemar &amp; datesep kaf'!$H$5:$H$94,'datemar &amp; datesep kaf rank'!$A63)</f>
        <v>120.39272275800001</v>
      </c>
      <c r="P63" s="5" t="str">
        <f>VLOOKUP(Q63,'datemar &amp; datesep kaf'!$I$5:$O$94,7,FALSE)</f>
        <v>2006-07</v>
      </c>
      <c r="Q63" s="18">
        <f>LARGE('datemar &amp; datesep kaf'!$I$5:$I$94,'datemar &amp; datesep kaf rank'!$A63)</f>
        <v>580.62146583000003</v>
      </c>
      <c r="R63" s="5" t="str">
        <f>VLOOKUP(S63,'datemar &amp; datesep kaf'!$J$5:$O$94,6,FALSE)</f>
        <v>1941-42</v>
      </c>
      <c r="S63" s="18">
        <f>LARGE('datemar &amp; datesep kaf'!$J$5:$J$94,'datemar &amp; datesep kaf rank'!$A63)</f>
        <v>437.131223277</v>
      </c>
      <c r="T63" s="5" t="str">
        <f>VLOOKUP(U63,'datemar &amp; datesep kaf'!$K$5:$O$94,5,FALSE)</f>
        <v>1990-91</v>
      </c>
      <c r="U63" s="18">
        <f>LARGE('datemar &amp; datesep kaf'!$K$5:$K$94,'datemar &amp; datesep kaf rank'!$A63)</f>
        <v>287.730237144</v>
      </c>
      <c r="V63" s="5" t="str">
        <f>VLOOKUP(W63,'datemar &amp; datesep kaf'!$L$5:$O$94,4,FALSE)</f>
        <v>1966-67</v>
      </c>
      <c r="W63" s="18">
        <f>LARGE('datemar &amp; datesep kaf'!$L$5:$L$94,'datemar &amp; datesep kaf rank'!$A63)</f>
        <v>190.18313336400001</v>
      </c>
      <c r="X63" s="5" t="str">
        <f>VLOOKUP(Y63,'datemar &amp; datesep kaf'!$M$5:$O$94,3,FALSE)</f>
        <v>1944-45</v>
      </c>
      <c r="Y63" s="18">
        <f>LARGE('datemar &amp; datesep kaf'!$M$5:$M$94,'datemar &amp; datesep kaf rank'!$A63)</f>
        <v>116.16792952799999</v>
      </c>
      <c r="Z63" s="5" t="str">
        <f>VLOOKUP(AA63,'datemar &amp; datesep kaf'!$N$5:$O$94,2,FALSE)</f>
        <v>2013-14</v>
      </c>
      <c r="AA63" s="18">
        <f>LARGE('datemar &amp; datesep kaf'!$N$5:$N$94,'datemar &amp; datesep kaf rank'!$A63)</f>
        <v>55.398345029999994</v>
      </c>
    </row>
    <row r="64" spans="1:27" x14ac:dyDescent="0.2">
      <c r="A64" s="5">
        <v>59</v>
      </c>
      <c r="B64" s="5" t="str">
        <f>VLOOKUP(C64,'datemar &amp; datesep kaf'!$B$5:$O$94,14,FALSE)</f>
        <v>1938-39</v>
      </c>
      <c r="C64" s="18">
        <f>LARGE('datemar &amp; datesep kaf'!$B$5:$B$94,'datemar &amp; datesep kaf rank'!$A64)</f>
        <v>627.50476985699993</v>
      </c>
      <c r="D64" s="5" t="str">
        <f>VLOOKUP(E64,'datemar &amp; datesep kaf'!$C$5:$O$94,13,FALSE)</f>
        <v>1934-35</v>
      </c>
      <c r="E64" s="18">
        <f>LARGE('datemar &amp; datesep kaf'!$C$5:$C$94,'datemar &amp; datesep kaf rank'!$A64)</f>
        <v>573.76857352499997</v>
      </c>
      <c r="F64" s="5" t="str">
        <f>VLOOKUP(G64,'datemar &amp; datesep kaf'!$D$5:$O$94,12,FALSE)</f>
        <v>1934-35</v>
      </c>
      <c r="G64" s="18">
        <f>LARGE('datemar &amp; datesep kaf'!$D$5:$D$94,'datemar &amp; datesep kaf rank'!$A64)</f>
        <v>519.22907143800001</v>
      </c>
      <c r="H64" s="5" t="str">
        <f>VLOOKUP(I64,'datemar &amp; datesep kaf'!$E$5:$O$94,11,FALSE)</f>
        <v>1944-45</v>
      </c>
      <c r="I64" s="18">
        <f>LARGE('datemar &amp; datesep kaf'!$E$5:$E$94,'datemar &amp; datesep kaf rank'!$A64)</f>
        <v>432.31932263100003</v>
      </c>
      <c r="J64" s="5" t="str">
        <f>VLOOKUP(K64,'datemar &amp; datesep kaf'!$F$5:$O$94,10,FALSE)</f>
        <v>1978-79</v>
      </c>
      <c r="K64" s="18">
        <f>LARGE('datemar &amp; datesep kaf'!$F$5:$F$94,'datemar &amp; datesep kaf rank'!$A64)</f>
        <v>334.74841719900002</v>
      </c>
      <c r="L64" s="5" t="str">
        <f>VLOOKUP(M64,'datemar &amp; datesep kaf'!$G$5:$O$94,9,FALSE)</f>
        <v>1935-36</v>
      </c>
      <c r="M64" s="18">
        <f>LARGE('datemar &amp; datesep kaf'!$G$5:$G$94,'datemar &amp; datesep kaf rank'!$A64)</f>
        <v>226.17123118800001</v>
      </c>
      <c r="N64" s="5" t="str">
        <f>VLOOKUP(O64,'datemar &amp; datesep kaf'!$H$5:$O$94,8,FALSE)</f>
        <v>1966-67</v>
      </c>
      <c r="O64" s="18">
        <f>LARGE('datemar &amp; datesep kaf'!$H$5:$H$94,'datemar &amp; datesep kaf rank'!$A64)</f>
        <v>117.25685510699999</v>
      </c>
      <c r="P64" s="5" t="str">
        <f>VLOOKUP(Q64,'datemar &amp; datesep kaf'!$I$5:$O$94,7,FALSE)</f>
        <v>2001-02</v>
      </c>
      <c r="Q64" s="18">
        <f>LARGE('datemar &amp; datesep kaf'!$I$5:$I$94,'datemar &amp; datesep kaf rank'!$A64)</f>
        <v>573.83204459700005</v>
      </c>
      <c r="R64" s="5" t="str">
        <f>VLOOKUP(S64,'datemar &amp; datesep kaf'!$J$5:$O$94,6,FALSE)</f>
        <v>2006-07</v>
      </c>
      <c r="S64" s="18">
        <f>LARGE('datemar &amp; datesep kaf'!$J$5:$J$94,'datemar &amp; datesep kaf rank'!$A64)</f>
        <v>436.26444644999998</v>
      </c>
      <c r="T64" s="5" t="str">
        <f>VLOOKUP(U64,'datemar &amp; datesep kaf'!$K$5:$O$94,5,FALSE)</f>
        <v>1946-47</v>
      </c>
      <c r="U64" s="18">
        <f>LARGE('datemar &amp; datesep kaf'!$K$5:$K$94,'datemar &amp; datesep kaf rank'!$A64)</f>
        <v>286.879328085</v>
      </c>
      <c r="V64" s="5" t="str">
        <f>VLOOKUP(W64,'datemar &amp; datesep kaf'!$L$5:$O$94,4,FALSE)</f>
        <v>2017-18</v>
      </c>
      <c r="W64" s="18">
        <f>LARGE('datemar &amp; datesep kaf'!$L$5:$L$94,'datemar &amp; datesep kaf rank'!$A64)</f>
        <v>188.90379456899998</v>
      </c>
      <c r="X64" s="5" t="str">
        <f>VLOOKUP(Y64,'datemar &amp; datesep kaf'!$M$5:$O$94,3,FALSE)</f>
        <v>2013-14</v>
      </c>
      <c r="Y64" s="18">
        <f>LARGE('datemar &amp; datesep kaf'!$M$5:$M$94,'datemar &amp; datesep kaf rank'!$A64)</f>
        <v>115.840656813</v>
      </c>
      <c r="Z64" s="5" t="str">
        <f>VLOOKUP(AA64,'datemar &amp; datesep kaf'!$N$5:$O$94,2,FALSE)</f>
        <v>1936-37</v>
      </c>
      <c r="AA64" s="18">
        <f>LARGE('datemar &amp; datesep kaf'!$N$5:$N$94,'datemar &amp; datesep kaf rank'!$A64)</f>
        <v>55.338840900000001</v>
      </c>
    </row>
    <row r="65" spans="1:27" x14ac:dyDescent="0.2">
      <c r="A65" s="5">
        <v>60</v>
      </c>
      <c r="B65" s="5" t="str">
        <f>VLOOKUP(C65,'datemar &amp; datesep kaf'!$B$5:$O$94,14,FALSE)</f>
        <v>1941-42</v>
      </c>
      <c r="C65" s="18">
        <f>LARGE('datemar &amp; datesep kaf'!$B$5:$B$94,'datemar &amp; datesep kaf rank'!$A65)</f>
        <v>619.55501808899999</v>
      </c>
      <c r="D65" s="5" t="str">
        <f>VLOOKUP(E65,'datemar &amp; datesep kaf'!$C$5:$O$94,13,FALSE)</f>
        <v>1941-42</v>
      </c>
      <c r="E65" s="18">
        <f>LARGE('datemar &amp; datesep kaf'!$C$5:$C$94,'datemar &amp; datesep kaf rank'!$A65)</f>
        <v>568.73849106900002</v>
      </c>
      <c r="F65" s="5" t="str">
        <f>VLOOKUP(G65,'datemar &amp; datesep kaf'!$D$5:$O$94,12,FALSE)</f>
        <v>1968-69</v>
      </c>
      <c r="G65" s="18">
        <f>LARGE('datemar &amp; datesep kaf'!$D$5:$D$94,'datemar &amp; datesep kaf rank'!$A65)</f>
        <v>508.09188177300001</v>
      </c>
      <c r="H65" s="5" t="str">
        <f>VLOOKUP(I65,'datemar &amp; datesep kaf'!$E$5:$O$94,11,FALSE)</f>
        <v>1935-36</v>
      </c>
      <c r="I65" s="18">
        <f>LARGE('datemar &amp; datesep kaf'!$E$5:$E$94,'datemar &amp; datesep kaf rank'!$A65)</f>
        <v>430.06411610399999</v>
      </c>
      <c r="J65" s="5" t="str">
        <f>VLOOKUP(K65,'datemar &amp; datesep kaf'!$F$5:$O$94,10,FALSE)</f>
        <v>1967-68</v>
      </c>
      <c r="K65" s="18">
        <f>LARGE('datemar &amp; datesep kaf'!$F$5:$F$94,'datemar &amp; datesep kaf rank'!$A65)</f>
        <v>331.76527681499999</v>
      </c>
      <c r="L65" s="5" t="str">
        <f>VLOOKUP(M65,'datemar &amp; datesep kaf'!$G$5:$O$94,9,FALSE)</f>
        <v>1938-39</v>
      </c>
      <c r="M65" s="18">
        <f>LARGE('datemar &amp; datesep kaf'!$G$5:$G$94,'datemar &amp; datesep kaf rank'!$A65)</f>
        <v>225.09420643499999</v>
      </c>
      <c r="N65" s="5" t="str">
        <f>VLOOKUP(O65,'datemar &amp; datesep kaf'!$H$5:$O$94,8,FALSE)</f>
        <v>2001-02</v>
      </c>
      <c r="O65" s="18">
        <f>LARGE('datemar &amp; datesep kaf'!$H$5:$H$94,'datemar &amp; datesep kaf rank'!$A65)</f>
        <v>113.19867344100001</v>
      </c>
      <c r="P65" s="5" t="str">
        <f>VLOOKUP(Q65,'datemar &amp; datesep kaf'!$I$5:$O$94,7,FALSE)</f>
        <v>1978-79</v>
      </c>
      <c r="Q65" s="18">
        <f>LARGE('datemar &amp; datesep kaf'!$I$5:$I$94,'datemar &amp; datesep kaf rank'!$A65)</f>
        <v>568.30014397800005</v>
      </c>
      <c r="R65" s="5" t="str">
        <f>VLOOKUP(S65,'datemar &amp; datesep kaf'!$J$5:$O$94,6,FALSE)</f>
        <v>1990-91</v>
      </c>
      <c r="S65" s="18">
        <f>LARGE('datemar &amp; datesep kaf'!$J$5:$J$94,'datemar &amp; datesep kaf rank'!$A65)</f>
        <v>429.45915744899997</v>
      </c>
      <c r="T65" s="5" t="str">
        <f>VLOOKUP(U65,'datemar &amp; datesep kaf'!$K$5:$O$94,5,FALSE)</f>
        <v>1977-78</v>
      </c>
      <c r="U65" s="18">
        <f>LARGE('datemar &amp; datesep kaf'!$K$5:$K$94,'datemar &amp; datesep kaf rank'!$A65)</f>
        <v>284.669741391</v>
      </c>
      <c r="V65" s="5" t="str">
        <f>VLOOKUP(W65,'datemar &amp; datesep kaf'!$L$5:$O$94,4,FALSE)</f>
        <v>1958-59</v>
      </c>
      <c r="W65" s="18">
        <f>LARGE('datemar &amp; datesep kaf'!$L$5:$L$94,'datemar &amp; datesep kaf rank'!$A65)</f>
        <v>188.71734829499999</v>
      </c>
      <c r="X65" s="5" t="str">
        <f>VLOOKUP(Y65,'datemar &amp; datesep kaf'!$M$5:$O$94,3,FALSE)</f>
        <v>1965-66</v>
      </c>
      <c r="Y65" s="18">
        <f>LARGE('datemar &amp; datesep kaf'!$M$5:$M$94,'datemar &amp; datesep kaf rank'!$A65)</f>
        <v>115.53123533700001</v>
      </c>
      <c r="Z65" s="5" t="str">
        <f>VLOOKUP(AA65,'datemar &amp; datesep kaf'!$N$5:$O$94,2,FALSE)</f>
        <v>1994-95</v>
      </c>
      <c r="AA65" s="18">
        <f>LARGE('datemar &amp; datesep kaf'!$N$5:$N$94,'datemar &amp; datesep kaf rank'!$A65)</f>
        <v>55.21983264</v>
      </c>
    </row>
    <row r="66" spans="1:27" x14ac:dyDescent="0.2">
      <c r="A66" s="5">
        <v>61</v>
      </c>
      <c r="B66" s="5" t="str">
        <f>VLOOKUP(C66,'datemar &amp; datesep kaf'!$B$5:$O$94,14,FALSE)</f>
        <v>1934-35</v>
      </c>
      <c r="C66" s="18">
        <f>LARGE('datemar &amp; datesep kaf'!$B$5:$B$94,'datemar &amp; datesep kaf rank'!$A66)</f>
        <v>617.62311733499996</v>
      </c>
      <c r="D66" s="5" t="str">
        <f>VLOOKUP(E66,'datemar &amp; datesep kaf'!$C$5:$O$94,13,FALSE)</f>
        <v>1938-39</v>
      </c>
      <c r="E66" s="18">
        <f>LARGE('datemar &amp; datesep kaf'!$C$5:$C$94,'datemar &amp; datesep kaf rank'!$A66)</f>
        <v>563.65683836699998</v>
      </c>
      <c r="F66" s="5" t="str">
        <f>VLOOKUP(G66,'datemar &amp; datesep kaf'!$D$5:$O$94,12,FALSE)</f>
        <v>1972-73</v>
      </c>
      <c r="G66" s="18">
        <f>LARGE('datemar &amp; datesep kaf'!$D$5:$D$94,'datemar &amp; datesep kaf rank'!$A66)</f>
        <v>502.13353488899998</v>
      </c>
      <c r="H66" s="5" t="str">
        <f>VLOOKUP(I66,'datemar &amp; datesep kaf'!$E$5:$O$94,11,FALSE)</f>
        <v>1984-85</v>
      </c>
      <c r="I66" s="18">
        <f>LARGE('datemar &amp; datesep kaf'!$E$5:$E$94,'datemar &amp; datesep kaf rank'!$A66)</f>
        <v>426.88262861999999</v>
      </c>
      <c r="J66" s="5" t="str">
        <f>VLOOKUP(K66,'datemar &amp; datesep kaf'!$F$5:$O$94,10,FALSE)</f>
        <v>1946-47</v>
      </c>
      <c r="K66" s="18">
        <f>LARGE('datemar &amp; datesep kaf'!$F$5:$F$94,'datemar &amp; datesep kaf rank'!$A66)</f>
        <v>330.67833470699998</v>
      </c>
      <c r="L66" s="5" t="str">
        <f>VLOOKUP(M66,'datemar &amp; datesep kaf'!$G$5:$O$94,9,FALSE)</f>
        <v>1965-66</v>
      </c>
      <c r="M66" s="18">
        <f>LARGE('datemar &amp; datesep kaf'!$G$5:$G$94,'datemar &amp; datesep kaf rank'!$A66)</f>
        <v>223.02147923999999</v>
      </c>
      <c r="N66" s="5" t="str">
        <f>VLOOKUP(O66,'datemar &amp; datesep kaf'!$H$5:$O$94,8,FALSE)</f>
        <v>1963-64</v>
      </c>
      <c r="O66" s="18">
        <f>LARGE('datemar &amp; datesep kaf'!$H$5:$H$94,'datemar &amp; datesep kaf rank'!$A66)</f>
        <v>112.39933462799999</v>
      </c>
      <c r="P66" s="5" t="str">
        <f>VLOOKUP(Q66,'datemar &amp; datesep kaf'!$I$5:$O$94,7,FALSE)</f>
        <v>2012-13</v>
      </c>
      <c r="Q66" s="18">
        <f>LARGE('datemar &amp; datesep kaf'!$I$5:$I$94,'datemar &amp; datesep kaf rank'!$A66)</f>
        <v>567.99667291499998</v>
      </c>
      <c r="R66" s="5" t="str">
        <f>VLOOKUP(S66,'datemar &amp; datesep kaf'!$J$5:$O$94,6,FALSE)</f>
        <v>2004-05</v>
      </c>
      <c r="S66" s="18">
        <f>LARGE('datemar &amp; datesep kaf'!$J$5:$J$94,'datemar &amp; datesep kaf rank'!$A66)</f>
        <v>425.28791793599999</v>
      </c>
      <c r="T66" s="5" t="str">
        <f>VLOOKUP(U66,'datemar &amp; datesep kaf'!$K$5:$O$94,5,FALSE)</f>
        <v>1965-66</v>
      </c>
      <c r="U66" s="18">
        <f>LARGE('datemar &amp; datesep kaf'!$K$5:$K$94,'datemar &amp; datesep kaf rank'!$A66)</f>
        <v>282.41850180599999</v>
      </c>
      <c r="V66" s="5" t="str">
        <f>VLOOKUP(W66,'datemar &amp; datesep kaf'!$L$5:$O$94,4,FALSE)</f>
        <v>1965-66</v>
      </c>
      <c r="W66" s="18">
        <f>LARGE('datemar &amp; datesep kaf'!$L$5:$L$94,'datemar &amp; datesep kaf rank'!$A66)</f>
        <v>188.63999292600002</v>
      </c>
      <c r="X66" s="5" t="str">
        <f>VLOOKUP(Y66,'datemar &amp; datesep kaf'!$M$5:$O$94,3,FALSE)</f>
        <v>1934-35</v>
      </c>
      <c r="Y66" s="18">
        <f>LARGE('datemar &amp; datesep kaf'!$M$5:$M$94,'datemar &amp; datesep kaf rank'!$A66)</f>
        <v>114.003962667</v>
      </c>
      <c r="Z66" s="5" t="str">
        <f>VLOOKUP(AA66,'datemar &amp; datesep kaf'!$N$5:$O$94,2,FALSE)</f>
        <v>1944-45</v>
      </c>
      <c r="AA66" s="18">
        <f>LARGE('datemar &amp; datesep kaf'!$N$5:$N$94,'datemar &amp; datesep kaf rank'!$A66)</f>
        <v>54.803303729999996</v>
      </c>
    </row>
    <row r="67" spans="1:27" x14ac:dyDescent="0.2">
      <c r="A67" s="11">
        <v>62</v>
      </c>
      <c r="B67" s="5" t="str">
        <f>VLOOKUP(C67,'datemar &amp; datesep kaf'!$B$5:$O$94,14,FALSE)</f>
        <v>1965-66</v>
      </c>
      <c r="C67" s="18">
        <f>LARGE('datemar &amp; datesep kaf'!$B$5:$B$94,'datemar &amp; datesep kaf rank'!$A67)</f>
        <v>615.89353062299995</v>
      </c>
      <c r="D67" s="5" t="str">
        <f>VLOOKUP(E67,'datemar &amp; datesep kaf'!$C$5:$O$94,13,FALSE)</f>
        <v>1968-69</v>
      </c>
      <c r="E67" s="18">
        <f>LARGE('datemar &amp; datesep kaf'!$C$5:$C$94,'datemar &amp; datesep kaf rank'!$A67)</f>
        <v>559.43402860800006</v>
      </c>
      <c r="F67" s="5" t="str">
        <f>VLOOKUP(G67,'datemar &amp; datesep kaf'!$D$5:$O$94,12,FALSE)</f>
        <v>1938-39</v>
      </c>
      <c r="G67" s="18">
        <f>LARGE('datemar &amp; datesep kaf'!$D$5:$D$94,'datemar &amp; datesep kaf rank'!$A67)</f>
        <v>499.52527052400001</v>
      </c>
      <c r="H67" s="5" t="str">
        <f>VLOOKUP(I67,'datemar &amp; datesep kaf'!$E$5:$O$94,11,FALSE)</f>
        <v>2017-18</v>
      </c>
      <c r="I67" s="18">
        <f>LARGE('datemar &amp; datesep kaf'!$E$5:$E$94,'datemar &amp; datesep kaf rank'!$A67)</f>
        <v>426.61882697699997</v>
      </c>
      <c r="J67" s="5" t="str">
        <f>VLOOKUP(K67,'datemar &amp; datesep kaf'!$F$5:$O$94,10,FALSE)</f>
        <v>1933-34</v>
      </c>
      <c r="K67" s="18">
        <f>LARGE('datemar &amp; datesep kaf'!$F$5:$F$94,'datemar &amp; datesep kaf rank'!$A67)</f>
        <v>328.61949180899995</v>
      </c>
      <c r="L67" s="5" t="str">
        <f>VLOOKUP(M67,'datemar &amp; datesep kaf'!$G$5:$O$94,9,FALSE)</f>
        <v>1947-48</v>
      </c>
      <c r="M67" s="18">
        <f>LARGE('datemar &amp; datesep kaf'!$G$5:$G$94,'datemar &amp; datesep kaf rank'!$A67)</f>
        <v>220.202966949</v>
      </c>
      <c r="N67" s="5" t="str">
        <f>VLOOKUP(O67,'datemar &amp; datesep kaf'!$H$5:$O$94,8,FALSE)</f>
        <v>2017-18</v>
      </c>
      <c r="O67" s="18">
        <f>LARGE('datemar &amp; datesep kaf'!$H$5:$H$94,'datemar &amp; datesep kaf rank'!$A67)</f>
        <v>112.15338422399999</v>
      </c>
      <c r="P67" s="5" t="str">
        <f>VLOOKUP(Q67,'datemar &amp; datesep kaf'!$I$5:$O$94,7,FALSE)</f>
        <v>2002-03</v>
      </c>
      <c r="Q67" s="18">
        <f>LARGE('datemar &amp; datesep kaf'!$I$5:$I$94,'datemar &amp; datesep kaf rank'!$A67)</f>
        <v>564.74973088800004</v>
      </c>
      <c r="R67" s="5" t="str">
        <f>VLOOKUP(S67,'datemar &amp; datesep kaf'!$J$5:$O$94,6,FALSE)</f>
        <v>1969-70</v>
      </c>
      <c r="S67" s="18">
        <f>LARGE('datemar &amp; datesep kaf'!$J$5:$J$94,'datemar &amp; datesep kaf rank'!$A67)</f>
        <v>420.61486026</v>
      </c>
      <c r="T67" s="5" t="str">
        <f>VLOOKUP(U67,'datemar &amp; datesep kaf'!$K$5:$O$94,5,FALSE)</f>
        <v>1943-44</v>
      </c>
      <c r="U67" s="18">
        <f>LARGE('datemar &amp; datesep kaf'!$K$5:$K$94,'datemar &amp; datesep kaf rank'!$A67)</f>
        <v>281.02015475100001</v>
      </c>
      <c r="V67" s="5" t="str">
        <f>VLOOKUP(W67,'datemar &amp; datesep kaf'!$L$5:$O$94,4,FALSE)</f>
        <v>1946-47</v>
      </c>
      <c r="W67" s="18">
        <f>LARGE('datemar &amp; datesep kaf'!$L$5:$L$94,'datemar &amp; datesep kaf rank'!$A67)</f>
        <v>188.638009455</v>
      </c>
      <c r="X67" s="5" t="str">
        <f>VLOOKUP(Y67,'datemar &amp; datesep kaf'!$M$5:$O$94,3,FALSE)</f>
        <v>1972-73</v>
      </c>
      <c r="Y67" s="18">
        <f>LARGE('datemar &amp; datesep kaf'!$M$5:$M$94,'datemar &amp; datesep kaf rank'!$A67)</f>
        <v>113.962309776</v>
      </c>
      <c r="Z67" s="5" t="str">
        <f>VLOOKUP(AA67,'datemar &amp; datesep kaf'!$N$5:$O$94,2,FALSE)</f>
        <v>1943-44</v>
      </c>
      <c r="AA67" s="18">
        <f>LARGE('datemar &amp; datesep kaf'!$N$5:$N$94,'datemar &amp; datesep kaf rank'!$A67)</f>
        <v>53.970245909999996</v>
      </c>
    </row>
    <row r="68" spans="1:27" x14ac:dyDescent="0.2">
      <c r="A68" s="11">
        <v>63</v>
      </c>
      <c r="B68" s="5" t="str">
        <f>VLOOKUP(C68,'datemar &amp; datesep kaf'!$B$5:$O$94,14,FALSE)</f>
        <v>1968-69</v>
      </c>
      <c r="C68" s="18">
        <f>LARGE('datemar &amp; datesep kaf'!$B$5:$B$94,'datemar &amp; datesep kaf rank'!$A68)</f>
        <v>606.7398119579999</v>
      </c>
      <c r="D68" s="5" t="str">
        <f>VLOOKUP(E68,'datemar &amp; datesep kaf'!$C$5:$O$94,13,FALSE)</f>
        <v>1965-66</v>
      </c>
      <c r="E68" s="18">
        <f>LARGE('datemar &amp; datesep kaf'!$C$5:$C$94,'datemar &amp; datesep kaf rank'!$A68)</f>
        <v>551.33154957299996</v>
      </c>
      <c r="F68" s="5" t="str">
        <f>VLOOKUP(G68,'datemar &amp; datesep kaf'!$D$5:$O$94,12,FALSE)</f>
        <v>1944-45</v>
      </c>
      <c r="G68" s="18">
        <f>LARGE('datemar &amp; datesep kaf'!$D$5:$D$94,'datemar &amp; datesep kaf rank'!$A68)</f>
        <v>491.942460891</v>
      </c>
      <c r="H68" s="5" t="str">
        <f>VLOOKUP(I68,'datemar &amp; datesep kaf'!$E$5:$O$94,11,FALSE)</f>
        <v>1934-35</v>
      </c>
      <c r="I68" s="18">
        <f>LARGE('datemar &amp; datesep kaf'!$E$5:$E$94,'datemar &amp; datesep kaf rank'!$A68)</f>
        <v>425.68857907799998</v>
      </c>
      <c r="J68" s="5" t="str">
        <f>VLOOKUP(K68,'datemar &amp; datesep kaf'!$F$5:$O$94,10,FALSE)</f>
        <v>2017-18</v>
      </c>
      <c r="K68" s="18">
        <f>LARGE('datemar &amp; datesep kaf'!$F$5:$F$94,'datemar &amp; datesep kaf rank'!$A68)</f>
        <v>327.99271497299998</v>
      </c>
      <c r="L68" s="5" t="str">
        <f>VLOOKUP(M68,'datemar &amp; datesep kaf'!$G$5:$O$94,9,FALSE)</f>
        <v>1963-64</v>
      </c>
      <c r="M68" s="18">
        <f>LARGE('datemar &amp; datesep kaf'!$G$5:$G$94,'datemar &amp; datesep kaf rank'!$A68)</f>
        <v>218.63999180100001</v>
      </c>
      <c r="N68" s="5" t="str">
        <f>VLOOKUP(O68,'datemar &amp; datesep kaf'!$H$5:$O$94,8,FALSE)</f>
        <v>1933-34</v>
      </c>
      <c r="O68" s="18">
        <f>LARGE('datemar &amp; datesep kaf'!$H$5:$H$94,'datemar &amp; datesep kaf rank'!$A68)</f>
        <v>110.86214460299999</v>
      </c>
      <c r="P68" s="5" t="str">
        <f>VLOOKUP(Q68,'datemar &amp; datesep kaf'!$I$5:$O$94,7,FALSE)</f>
        <v>2017-18</v>
      </c>
      <c r="Q68" s="18">
        <f>LARGE('datemar &amp; datesep kaf'!$I$5:$I$94,'datemar &amp; datesep kaf rank'!$A68)</f>
        <v>555.40361553599996</v>
      </c>
      <c r="R68" s="5" t="str">
        <f>VLOOKUP(S68,'datemar &amp; datesep kaf'!$J$5:$O$94,6,FALSE)</f>
        <v>1943-44</v>
      </c>
      <c r="S68" s="18">
        <f>LARGE('datemar &amp; datesep kaf'!$J$5:$J$94,'datemar &amp; datesep kaf rank'!$A68)</f>
        <v>419.67469500599998</v>
      </c>
      <c r="T68" s="5" t="str">
        <f>VLOOKUP(U68,'datemar &amp; datesep kaf'!$K$5:$O$94,5,FALSE)</f>
        <v>1969-70</v>
      </c>
      <c r="U68" s="18">
        <f>LARGE('datemar &amp; datesep kaf'!$K$5:$K$94,'datemar &amp; datesep kaf rank'!$A68)</f>
        <v>280.17717957600001</v>
      </c>
      <c r="V68" s="5" t="str">
        <f>VLOOKUP(W68,'datemar &amp; datesep kaf'!$L$5:$O$94,4,FALSE)</f>
        <v>1943-44</v>
      </c>
      <c r="W68" s="18">
        <f>LARGE('datemar &amp; datesep kaf'!$L$5:$L$94,'datemar &amp; datesep kaf rank'!$A68)</f>
        <v>182.54081960100001</v>
      </c>
      <c r="X68" s="5" t="str">
        <f>VLOOKUP(Y68,'datemar &amp; datesep kaf'!$M$5:$O$94,3,FALSE)</f>
        <v>1966-67</v>
      </c>
      <c r="Y68" s="18">
        <f>LARGE('datemar &amp; datesep kaf'!$M$5:$M$94,'datemar &amp; datesep kaf rank'!$A68)</f>
        <v>113.631070119</v>
      </c>
      <c r="Z68" s="5" t="str">
        <f>VLOOKUP(AA68,'datemar &amp; datesep kaf'!$N$5:$O$94,2,FALSE)</f>
        <v>1969-70</v>
      </c>
      <c r="AA68" s="18">
        <f>LARGE('datemar &amp; datesep kaf'!$N$5:$N$94,'datemar &amp; datesep kaf rank'!$A68)</f>
        <v>53.910741779999995</v>
      </c>
    </row>
    <row r="69" spans="1:27" x14ac:dyDescent="0.2">
      <c r="A69" s="11">
        <v>64</v>
      </c>
      <c r="B69" s="5" t="str">
        <f>VLOOKUP(C69,'datemar &amp; datesep kaf'!$B$5:$O$94,14,FALSE)</f>
        <v>1944-45</v>
      </c>
      <c r="C69" s="18">
        <f>LARGE('datemar &amp; datesep kaf'!$B$5:$B$94,'datemar &amp; datesep kaf rank'!$A69)</f>
        <v>599.83733287799998</v>
      </c>
      <c r="D69" s="5" t="str">
        <f>VLOOKUP(E69,'datemar &amp; datesep kaf'!$C$5:$O$94,13,FALSE)</f>
        <v>1944-45</v>
      </c>
      <c r="E69" s="18">
        <f>LARGE('datemar &amp; datesep kaf'!$C$5:$C$94,'datemar &amp; datesep kaf rank'!$A69)</f>
        <v>545.86708696800008</v>
      </c>
      <c r="F69" s="5" t="str">
        <f>VLOOKUP(G69,'datemar &amp; datesep kaf'!$D$5:$O$94,12,FALSE)</f>
        <v>2001-02</v>
      </c>
      <c r="G69" s="18">
        <f>LARGE('datemar &amp; datesep kaf'!$D$5:$D$94,'datemar &amp; datesep kaf rank'!$A69)</f>
        <v>490.147419636</v>
      </c>
      <c r="H69" s="5" t="str">
        <f>VLOOKUP(I69,'datemar &amp; datesep kaf'!$E$5:$O$94,11,FALSE)</f>
        <v>1972-73</v>
      </c>
      <c r="I69" s="18">
        <f>LARGE('datemar &amp; datesep kaf'!$E$5:$E$94,'datemar &amp; datesep kaf rank'!$A69)</f>
        <v>424.48064523899995</v>
      </c>
      <c r="J69" s="5" t="str">
        <f>VLOOKUP(K69,'datemar &amp; datesep kaf'!$F$5:$O$94,10,FALSE)</f>
        <v>1941-42</v>
      </c>
      <c r="K69" s="18">
        <f>LARGE('datemar &amp; datesep kaf'!$F$5:$F$94,'datemar &amp; datesep kaf rank'!$A69)</f>
        <v>320.239326834</v>
      </c>
      <c r="L69" s="5" t="str">
        <f>VLOOKUP(M69,'datemar &amp; datesep kaf'!$G$5:$O$94,9,FALSE)</f>
        <v>2008-09</v>
      </c>
      <c r="M69" s="18">
        <f>LARGE('datemar &amp; datesep kaf'!$G$5:$G$94,'datemar &amp; datesep kaf rank'!$A69)</f>
        <v>218.417843049</v>
      </c>
      <c r="N69" s="5" t="str">
        <f>VLOOKUP(O69,'datemar &amp; datesep kaf'!$H$5:$O$94,8,FALSE)</f>
        <v>1984-85</v>
      </c>
      <c r="O69" s="18">
        <f>LARGE('datemar &amp; datesep kaf'!$H$5:$H$94,'datemar &amp; datesep kaf rank'!$A69)</f>
        <v>110.37024379500001</v>
      </c>
      <c r="P69" s="5" t="str">
        <f>VLOOKUP(Q69,'datemar &amp; datesep kaf'!$I$5:$O$94,7,FALSE)</f>
        <v>1990-91</v>
      </c>
      <c r="Q69" s="18">
        <f>LARGE('datemar &amp; datesep kaf'!$I$5:$I$94,'datemar &amp; datesep kaf rank'!$A69)</f>
        <v>553.64427675900004</v>
      </c>
      <c r="R69" s="5" t="str">
        <f>VLOOKUP(S69,'datemar &amp; datesep kaf'!$J$5:$O$94,6,FALSE)</f>
        <v>1928-29</v>
      </c>
      <c r="S69" s="18">
        <f>LARGE('datemar &amp; datesep kaf'!$J$5:$J$94,'datemar &amp; datesep kaf rank'!$A69)</f>
        <v>414.83899270799998</v>
      </c>
      <c r="T69" s="5" t="str">
        <f>VLOOKUP(U69,'datemar &amp; datesep kaf'!$K$5:$O$94,5,FALSE)</f>
        <v>1958-59</v>
      </c>
      <c r="U69" s="18">
        <f>LARGE('datemar &amp; datesep kaf'!$K$5:$K$94,'datemar &amp; datesep kaf rank'!$A69)</f>
        <v>279.93717958499997</v>
      </c>
      <c r="V69" s="5" t="str">
        <f>VLOOKUP(W69,'datemar &amp; datesep kaf'!$L$5:$O$94,4,FALSE)</f>
        <v>2013-14</v>
      </c>
      <c r="W69" s="18">
        <f>LARGE('datemar &amp; datesep kaf'!$L$5:$L$94,'datemar &amp; datesep kaf rank'!$A69)</f>
        <v>182.308753494</v>
      </c>
      <c r="X69" s="5" t="str">
        <f>VLOOKUP(Y69,'datemar &amp; datesep kaf'!$M$5:$O$94,3,FALSE)</f>
        <v>1943-44</v>
      </c>
      <c r="Y69" s="18">
        <f>LARGE('datemar &amp; datesep kaf'!$M$5:$M$94,'datemar &amp; datesep kaf rank'!$A69)</f>
        <v>113.428756077</v>
      </c>
      <c r="Z69" s="5" t="str">
        <f>VLOOKUP(AA69,'datemar &amp; datesep kaf'!$N$5:$O$94,2,FALSE)</f>
        <v>1966-67</v>
      </c>
      <c r="AA69" s="18">
        <f>LARGE('datemar &amp; datesep kaf'!$N$5:$N$94,'datemar &amp; datesep kaf rank'!$A69)</f>
        <v>53.434708740000005</v>
      </c>
    </row>
    <row r="70" spans="1:27" x14ac:dyDescent="0.2">
      <c r="A70" s="11">
        <v>65</v>
      </c>
      <c r="B70" s="5" t="str">
        <f>VLOOKUP(C70,'datemar &amp; datesep kaf'!$B$5:$O$94,14,FALSE)</f>
        <v>1935-36</v>
      </c>
      <c r="C70" s="18">
        <f>LARGE('datemar &amp; datesep kaf'!$B$5:$B$94,'datemar &amp; datesep kaf rank'!$A70)</f>
        <v>595.26939916499998</v>
      </c>
      <c r="D70" s="5" t="str">
        <f>VLOOKUP(E70,'datemar &amp; datesep kaf'!$C$5:$O$94,13,FALSE)</f>
        <v>1935-36</v>
      </c>
      <c r="E70" s="18">
        <f>LARGE('datemar &amp; datesep kaf'!$C$5:$C$94,'datemar &amp; datesep kaf rank'!$A70)</f>
        <v>541.95369868499995</v>
      </c>
      <c r="F70" s="5" t="str">
        <f>VLOOKUP(G70,'datemar &amp; datesep kaf'!$D$5:$O$94,12,FALSE)</f>
        <v>1935-36</v>
      </c>
      <c r="G70" s="18">
        <f>LARGE('datemar &amp; datesep kaf'!$D$5:$D$94,'datemar &amp; datesep kaf rank'!$A70)</f>
        <v>485.93849417399997</v>
      </c>
      <c r="H70" s="5" t="str">
        <f>VLOOKUP(I70,'datemar &amp; datesep kaf'!$E$5:$O$94,11,FALSE)</f>
        <v>1938-39</v>
      </c>
      <c r="I70" s="18">
        <f>LARGE('datemar &amp; datesep kaf'!$E$5:$E$94,'datemar &amp; datesep kaf rank'!$A70)</f>
        <v>418.71866198399999</v>
      </c>
      <c r="J70" s="5" t="str">
        <f>VLOOKUP(K70,'datemar &amp; datesep kaf'!$F$5:$O$94,10,FALSE)</f>
        <v>1959-60</v>
      </c>
      <c r="K70" s="18">
        <f>LARGE('datemar &amp; datesep kaf'!$F$5:$F$94,'datemar &amp; datesep kaf rank'!$A70)</f>
        <v>319.737508671</v>
      </c>
      <c r="L70" s="5" t="str">
        <f>VLOOKUP(M70,'datemar &amp; datesep kaf'!$G$5:$O$94,9,FALSE)</f>
        <v>1948-49</v>
      </c>
      <c r="M70" s="18">
        <f>LARGE('datemar &amp; datesep kaf'!$G$5:$G$94,'datemar &amp; datesep kaf rank'!$A70)</f>
        <v>216.60495055499999</v>
      </c>
      <c r="N70" s="5" t="str">
        <f>VLOOKUP(O70,'datemar &amp; datesep kaf'!$H$5:$O$94,8,FALSE)</f>
        <v>1947-48</v>
      </c>
      <c r="O70" s="18">
        <f>LARGE('datemar &amp; datesep kaf'!$H$5:$H$94,'datemar &amp; datesep kaf rank'!$A70)</f>
        <v>109.878342987</v>
      </c>
      <c r="P70" s="5" t="str">
        <f>VLOOKUP(Q70,'datemar &amp; datesep kaf'!$I$5:$O$94,7,FALSE)</f>
        <v>1958-59</v>
      </c>
      <c r="Q70" s="18">
        <f>LARGE('datemar &amp; datesep kaf'!$I$5:$I$94,'datemar &amp; datesep kaf rank'!$A70)</f>
        <v>551.11931817599998</v>
      </c>
      <c r="R70" s="5" t="str">
        <f>VLOOKUP(S70,'datemar &amp; datesep kaf'!$J$5:$O$94,6,FALSE)</f>
        <v>1938-39</v>
      </c>
      <c r="S70" s="18">
        <f>LARGE('datemar &amp; datesep kaf'!$J$5:$J$94,'datemar &amp; datesep kaf rank'!$A70)</f>
        <v>414.01585224299998</v>
      </c>
      <c r="T70" s="5" t="str">
        <f>VLOOKUP(U70,'datemar &amp; datesep kaf'!$K$5:$O$94,5,FALSE)</f>
        <v>2012-13</v>
      </c>
      <c r="U70" s="18">
        <f>LARGE('datemar &amp; datesep kaf'!$K$5:$K$94,'datemar &amp; datesep kaf rank'!$A70)</f>
        <v>279.91734487500003</v>
      </c>
      <c r="V70" s="5" t="str">
        <f>VLOOKUP(W70,'datemar &amp; datesep kaf'!$L$5:$O$94,4,FALSE)</f>
        <v>1938-39</v>
      </c>
      <c r="W70" s="18">
        <f>LARGE('datemar &amp; datesep kaf'!$L$5:$L$94,'datemar &amp; datesep kaf rank'!$A70)</f>
        <v>180.60495190500001</v>
      </c>
      <c r="X70" s="5" t="str">
        <f>VLOOKUP(Y70,'datemar &amp; datesep kaf'!$M$5:$O$94,3,FALSE)</f>
        <v>1969-70</v>
      </c>
      <c r="Y70" s="18">
        <f>LARGE('datemar &amp; datesep kaf'!$M$5:$M$94,'datemar &amp; datesep kaf rank'!$A70)</f>
        <v>112.32396273000001</v>
      </c>
      <c r="Z70" s="5" t="str">
        <f>VLOOKUP(AA70,'datemar &amp; datesep kaf'!$N$5:$O$94,2,FALSE)</f>
        <v>1934-35</v>
      </c>
      <c r="AA70" s="18">
        <f>LARGE('datemar &amp; datesep kaf'!$N$5:$N$94,'datemar &amp; datesep kaf rank'!$A70)</f>
        <v>53.315700479999997</v>
      </c>
    </row>
    <row r="71" spans="1:27" x14ac:dyDescent="0.2">
      <c r="A71" s="11">
        <v>66</v>
      </c>
      <c r="B71" s="5" t="str">
        <f>VLOOKUP(C71,'datemar &amp; datesep kaf'!$B$5:$O$94,14,FALSE)</f>
        <v>1943-44</v>
      </c>
      <c r="C71" s="18">
        <f>LARGE('datemar &amp; datesep kaf'!$B$5:$B$94,'datemar &amp; datesep kaf rank'!$A71)</f>
        <v>594.48196117800001</v>
      </c>
      <c r="D71" s="5" t="str">
        <f>VLOOKUP(E71,'datemar &amp; datesep kaf'!$C$5:$O$94,13,FALSE)</f>
        <v>2001-02</v>
      </c>
      <c r="E71" s="18">
        <f>LARGE('datemar &amp; datesep kaf'!$C$5:$C$94,'datemar &amp; datesep kaf rank'!$A71)</f>
        <v>539.15303763299994</v>
      </c>
      <c r="F71" s="5" t="str">
        <f>VLOOKUP(G71,'datemar &amp; datesep kaf'!$D$5:$O$94,12,FALSE)</f>
        <v>1965-66</v>
      </c>
      <c r="G71" s="18">
        <f>LARGE('datemar &amp; datesep kaf'!$D$5:$D$94,'datemar &amp; datesep kaf rank'!$A71)</f>
        <v>483.69518847300003</v>
      </c>
      <c r="H71" s="5" t="str">
        <f>VLOOKUP(I71,'datemar &amp; datesep kaf'!$E$5:$O$94,11,FALSE)</f>
        <v>1978-79</v>
      </c>
      <c r="I71" s="18">
        <f>LARGE('datemar &amp; datesep kaf'!$E$5:$E$94,'datemar &amp; datesep kaf rank'!$A71)</f>
        <v>410.93155483799995</v>
      </c>
      <c r="J71" s="5" t="str">
        <f>VLOOKUP(K71,'datemar &amp; datesep kaf'!$F$5:$O$94,10,FALSE)</f>
        <v>1929-30</v>
      </c>
      <c r="K71" s="18">
        <f>LARGE('datemar &amp; datesep kaf'!$F$5:$F$94,'datemar &amp; datesep kaf rank'!$A71)</f>
        <v>315.61585593299998</v>
      </c>
      <c r="L71" s="5" t="str">
        <f>VLOOKUP(M71,'datemar &amp; datesep kaf'!$G$5:$O$94,9,FALSE)</f>
        <v>1989-90</v>
      </c>
      <c r="M71" s="18">
        <f>LARGE('datemar &amp; datesep kaf'!$G$5:$G$94,'datemar &amp; datesep kaf rank'!$A71)</f>
        <v>214.89916549500001</v>
      </c>
      <c r="N71" s="5" t="str">
        <f>VLOOKUP(O71,'datemar &amp; datesep kaf'!$H$5:$O$94,8,FALSE)</f>
        <v>1962-63</v>
      </c>
      <c r="O71" s="18">
        <f>LARGE('datemar &amp; datesep kaf'!$H$5:$H$94,'datemar &amp; datesep kaf rank'!$A71)</f>
        <v>109.57090498199999</v>
      </c>
      <c r="P71" s="5" t="str">
        <f>VLOOKUP(Q71,'datemar &amp; datesep kaf'!$I$5:$O$94,7,FALSE)</f>
        <v>1946-47</v>
      </c>
      <c r="Q71" s="18">
        <f>LARGE('datemar &amp; datesep kaf'!$I$5:$I$94,'datemar &amp; datesep kaf rank'!$A71)</f>
        <v>545.00427708300003</v>
      </c>
      <c r="R71" s="5" t="str">
        <f>VLOOKUP(S71,'datemar &amp; datesep kaf'!$J$5:$O$94,6,FALSE)</f>
        <v>2002-03</v>
      </c>
      <c r="S71" s="18">
        <f>LARGE('datemar &amp; datesep kaf'!$J$5:$J$94,'datemar &amp; datesep kaf rank'!$A71)</f>
        <v>411.28857961800003</v>
      </c>
      <c r="T71" s="5" t="str">
        <f>VLOOKUP(U71,'datemar &amp; datesep kaf'!$K$5:$O$94,5,FALSE)</f>
        <v>1987-88</v>
      </c>
      <c r="U71" s="18">
        <f>LARGE('datemar &amp; datesep kaf'!$K$5:$K$94,'datemar &amp; datesep kaf rank'!$A71)</f>
        <v>275.88494833200002</v>
      </c>
      <c r="V71" s="5" t="str">
        <f>VLOOKUP(W71,'datemar &amp; datesep kaf'!$L$5:$O$94,4,FALSE)</f>
        <v>1969-70</v>
      </c>
      <c r="W71" s="18">
        <f>LARGE('datemar &amp; datesep kaf'!$L$5:$L$94,'datemar &amp; datesep kaf rank'!$A71)</f>
        <v>180.32924943600003</v>
      </c>
      <c r="X71" s="5" t="str">
        <f>VLOOKUP(Y71,'datemar &amp; datesep kaf'!$M$5:$O$94,3,FALSE)</f>
        <v>1938-39</v>
      </c>
      <c r="Y71" s="18">
        <f>LARGE('datemar &amp; datesep kaf'!$M$5:$M$94,'datemar &amp; datesep kaf rank'!$A71)</f>
        <v>111.861813987</v>
      </c>
      <c r="Z71" s="5" t="str">
        <f>VLOOKUP(AA71,'datemar &amp; datesep kaf'!$N$5:$O$94,2,FALSE)</f>
        <v>1938-39</v>
      </c>
      <c r="AA71" s="18">
        <f>LARGE('datemar &amp; datesep kaf'!$N$5:$N$94,'datemar &amp; datesep kaf rank'!$A71)</f>
        <v>53.018179830000001</v>
      </c>
    </row>
    <row r="72" spans="1:27" x14ac:dyDescent="0.2">
      <c r="A72" s="11">
        <v>67</v>
      </c>
      <c r="B72" s="5" t="str">
        <f>VLOOKUP(C72,'datemar &amp; datesep kaf'!$B$5:$O$94,14,FALSE)</f>
        <v>1948-49</v>
      </c>
      <c r="C72" s="18">
        <f>LARGE('datemar &amp; datesep kaf'!$B$5:$B$94,'datemar &amp; datesep kaf rank'!$A72)</f>
        <v>591.61386211199999</v>
      </c>
      <c r="D72" s="5" t="str">
        <f>VLOOKUP(E72,'datemar &amp; datesep kaf'!$C$5:$O$94,13,FALSE)</f>
        <v>1948-49</v>
      </c>
      <c r="E72" s="18">
        <f>LARGE('datemar &amp; datesep kaf'!$C$5:$C$94,'datemar &amp; datesep kaf rank'!$A72)</f>
        <v>528.24196366199999</v>
      </c>
      <c r="F72" s="5" t="str">
        <f>VLOOKUP(G72,'datemar &amp; datesep kaf'!$D$5:$O$94,12,FALSE)</f>
        <v>1929-30</v>
      </c>
      <c r="G72" s="18">
        <f>LARGE('datemar &amp; datesep kaf'!$D$5:$D$94,'datemar &amp; datesep kaf rank'!$A72)</f>
        <v>478.89122171100001</v>
      </c>
      <c r="H72" s="5" t="str">
        <f>VLOOKUP(I72,'datemar &amp; datesep kaf'!$E$5:$O$94,11,FALSE)</f>
        <v>1965-66</v>
      </c>
      <c r="I72" s="18">
        <f>LARGE('datemar &amp; datesep kaf'!$E$5:$E$94,'datemar &amp; datesep kaf rank'!$A72)</f>
        <v>410.743125093</v>
      </c>
      <c r="J72" s="5" t="str">
        <f>VLOOKUP(K72,'datemar &amp; datesep kaf'!$F$5:$O$94,10,FALSE)</f>
        <v>1972-73</v>
      </c>
      <c r="K72" s="18">
        <f>LARGE('datemar &amp; datesep kaf'!$F$5:$F$94,'datemar &amp; datesep kaf rank'!$A72)</f>
        <v>312.08131061099999</v>
      </c>
      <c r="L72" s="5" t="str">
        <f>VLOOKUP(M72,'datemar &amp; datesep kaf'!$G$5:$O$94,9,FALSE)</f>
        <v>2001-02</v>
      </c>
      <c r="M72" s="18">
        <f>LARGE('datemar &amp; datesep kaf'!$G$5:$G$94,'datemar &amp; datesep kaf rank'!$A72)</f>
        <v>213.387760593</v>
      </c>
      <c r="N72" s="5" t="str">
        <f>VLOOKUP(O72,'datemar &amp; datesep kaf'!$H$5:$O$94,8,FALSE)</f>
        <v>1967-68</v>
      </c>
      <c r="O72" s="18">
        <f>LARGE('datemar &amp; datesep kaf'!$H$5:$H$94,'datemar &amp; datesep kaf rank'!$A72)</f>
        <v>108.15669015900001</v>
      </c>
      <c r="P72" s="5" t="str">
        <f>VLOOKUP(Q72,'datemar &amp; datesep kaf'!$I$5:$O$94,7,FALSE)</f>
        <v>2004-05</v>
      </c>
      <c r="Q72" s="18">
        <f>LARGE('datemar &amp; datesep kaf'!$I$5:$I$94,'datemar &amp; datesep kaf rank'!$A72)</f>
        <v>544.11766554600001</v>
      </c>
      <c r="R72" s="5" t="str">
        <f>VLOOKUP(S72,'datemar &amp; datesep kaf'!$J$5:$O$94,6,FALSE)</f>
        <v>1958-59</v>
      </c>
      <c r="S72" s="18">
        <f>LARGE('datemar &amp; datesep kaf'!$J$5:$J$94,'datemar &amp; datesep kaf rank'!$A72)</f>
        <v>407.89287726600003</v>
      </c>
      <c r="T72" s="5" t="str">
        <f>VLOOKUP(U72,'datemar &amp; datesep kaf'!$K$5:$O$94,5,FALSE)</f>
        <v>2017-18</v>
      </c>
      <c r="U72" s="18">
        <f>LARGE('datemar &amp; datesep kaf'!$K$5:$K$94,'datemar &amp; datesep kaf rank'!$A72)</f>
        <v>272.92362612899996</v>
      </c>
      <c r="V72" s="5" t="str">
        <f>VLOOKUP(W72,'datemar &amp; datesep kaf'!$L$5:$O$94,4,FALSE)</f>
        <v>1990-91</v>
      </c>
      <c r="W72" s="18">
        <f>LARGE('datemar &amp; datesep kaf'!$L$5:$L$94,'datemar &amp; datesep kaf rank'!$A72)</f>
        <v>180.32528249399999</v>
      </c>
      <c r="X72" s="5" t="str">
        <f>VLOOKUP(Y72,'datemar &amp; datesep kaf'!$M$5:$O$94,3,FALSE)</f>
        <v>1978-79</v>
      </c>
      <c r="Y72" s="18">
        <f>LARGE('datemar &amp; datesep kaf'!$M$5:$M$94,'datemar &amp; datesep kaf rank'!$A72)</f>
        <v>111.19140078899999</v>
      </c>
      <c r="Z72" s="5" t="str">
        <f>VLOOKUP(AA72,'datemar &amp; datesep kaf'!$N$5:$O$94,2,FALSE)</f>
        <v>1978-79</v>
      </c>
      <c r="AA72" s="18">
        <f>LARGE('datemar &amp; datesep kaf'!$N$5:$N$94,'datemar &amp; datesep kaf rank'!$A72)</f>
        <v>52.839667439999999</v>
      </c>
    </row>
    <row r="73" spans="1:27" x14ac:dyDescent="0.2">
      <c r="A73" s="11">
        <v>68</v>
      </c>
      <c r="B73" s="5" t="str">
        <f>VLOOKUP(C73,'datemar &amp; datesep kaf'!$B$5:$O$94,14,FALSE)</f>
        <v>1933-34</v>
      </c>
      <c r="C73" s="18">
        <f>LARGE('datemar &amp; datesep kaf'!$B$5:$B$94,'datemar &amp; datesep kaf rank'!$A73)</f>
        <v>584.07270536999999</v>
      </c>
      <c r="D73" s="5" t="str">
        <f>VLOOKUP(E73,'datemar &amp; datesep kaf'!$C$5:$O$94,13,FALSE)</f>
        <v>1929-30</v>
      </c>
      <c r="E73" s="18">
        <f>LARGE('datemar &amp; datesep kaf'!$C$5:$C$94,'datemar &amp; datesep kaf rank'!$A73)</f>
        <v>526.113699279</v>
      </c>
      <c r="F73" s="5" t="str">
        <f>VLOOKUP(G73,'datemar &amp; datesep kaf'!$D$5:$O$94,12,FALSE)</f>
        <v>1990-91</v>
      </c>
      <c r="G73" s="18">
        <f>LARGE('datemar &amp; datesep kaf'!$D$5:$D$94,'datemar &amp; datesep kaf rank'!$A73)</f>
        <v>466.64725522800001</v>
      </c>
      <c r="H73" s="5" t="str">
        <f>VLOOKUP(I73,'datemar &amp; datesep kaf'!$E$5:$O$94,11,FALSE)</f>
        <v>1968-69</v>
      </c>
      <c r="I73" s="18">
        <f>LARGE('datemar &amp; datesep kaf'!$E$5:$E$94,'datemar &amp; datesep kaf rank'!$A73)</f>
        <v>409.55304249299996</v>
      </c>
      <c r="J73" s="5" t="str">
        <f>VLOOKUP(K73,'datemar &amp; datesep kaf'!$F$5:$O$94,10,FALSE)</f>
        <v>1968-69</v>
      </c>
      <c r="K73" s="18">
        <f>LARGE('datemar &amp; datesep kaf'!$F$5:$F$94,'datemar &amp; datesep kaf rank'!$A73)</f>
        <v>311.60329409999997</v>
      </c>
      <c r="L73" s="5" t="str">
        <f>VLOOKUP(M73,'datemar &amp; datesep kaf'!$G$5:$O$94,9,FALSE)</f>
        <v>2017-18</v>
      </c>
      <c r="M73" s="18">
        <f>LARGE('datemar &amp; datesep kaf'!$G$5:$G$94,'datemar &amp; datesep kaf rank'!$A73)</f>
        <v>210.12098385600001</v>
      </c>
      <c r="N73" s="5" t="str">
        <f>VLOOKUP(O73,'datemar &amp; datesep kaf'!$H$5:$O$94,8,FALSE)</f>
        <v>1928-29</v>
      </c>
      <c r="O73" s="18">
        <f>LARGE('datemar &amp; datesep kaf'!$H$5:$H$94,'datemar &amp; datesep kaf rank'!$A73)</f>
        <v>106.066111725</v>
      </c>
      <c r="P73" s="5" t="str">
        <f>VLOOKUP(Q73,'datemar &amp; datesep kaf'!$I$5:$O$94,7,FALSE)</f>
        <v>1941-42</v>
      </c>
      <c r="Q73" s="18">
        <f>LARGE('datemar &amp; datesep kaf'!$I$5:$I$94,'datemar &amp; datesep kaf rank'!$A73)</f>
        <v>541.38245903699999</v>
      </c>
      <c r="R73" s="5" t="str">
        <f>VLOOKUP(S73,'datemar &amp; datesep kaf'!$J$5:$O$94,6,FALSE)</f>
        <v>1946-47</v>
      </c>
      <c r="S73" s="18">
        <f>LARGE('datemar &amp; datesep kaf'!$J$5:$J$94,'datemar &amp; datesep kaf rank'!$A73)</f>
        <v>404.81254680299998</v>
      </c>
      <c r="T73" s="5" t="str">
        <f>VLOOKUP(U73,'datemar &amp; datesep kaf'!$K$5:$O$94,5,FALSE)</f>
        <v>1938-39</v>
      </c>
      <c r="U73" s="18">
        <f>LARGE('datemar &amp; datesep kaf'!$K$5:$K$94,'datemar &amp; datesep kaf rank'!$A73)</f>
        <v>270.872717115</v>
      </c>
      <c r="V73" s="5" t="str">
        <f>VLOOKUP(W73,'datemar &amp; datesep kaf'!$L$5:$O$94,4,FALSE)</f>
        <v>1941-42</v>
      </c>
      <c r="W73" s="18">
        <f>LARGE('datemar &amp; datesep kaf'!$L$5:$L$94,'datemar &amp; datesep kaf rank'!$A73)</f>
        <v>179.14908419100001</v>
      </c>
      <c r="X73" s="5" t="str">
        <f>VLOOKUP(Y73,'datemar &amp; datesep kaf'!$M$5:$O$94,3,FALSE)</f>
        <v>1931-32</v>
      </c>
      <c r="Y73" s="18">
        <f>LARGE('datemar &amp; datesep kaf'!$M$5:$M$94,'datemar &amp; datesep kaf rank'!$A73)</f>
        <v>110.721318162</v>
      </c>
      <c r="Z73" s="5" t="str">
        <f>VLOOKUP(AA73,'datemar &amp; datesep kaf'!$N$5:$O$94,2,FALSE)</f>
        <v>1979-80</v>
      </c>
      <c r="AA73" s="18">
        <f>LARGE('datemar &amp; datesep kaf'!$N$5:$N$94,'datemar &amp; datesep kaf rank'!$A73)</f>
        <v>52.12561788</v>
      </c>
    </row>
    <row r="74" spans="1:27" x14ac:dyDescent="0.2">
      <c r="A74" s="11">
        <v>69</v>
      </c>
      <c r="B74" s="5" t="str">
        <f>VLOOKUP(C74,'datemar &amp; datesep kaf'!$B$5:$O$94,14,FALSE)</f>
        <v>2001-02</v>
      </c>
      <c r="C74" s="18">
        <f>LARGE('datemar &amp; datesep kaf'!$B$5:$B$94,'datemar &amp; datesep kaf rank'!$A74)</f>
        <v>581.81749884300007</v>
      </c>
      <c r="D74" s="5" t="str">
        <f>VLOOKUP(E74,'datemar &amp; datesep kaf'!$C$5:$O$94,13,FALSE)</f>
        <v>1943-44</v>
      </c>
      <c r="E74" s="18">
        <f>LARGE('datemar &amp; datesep kaf'!$C$5:$C$94,'datemar &amp; datesep kaf rank'!$A74)</f>
        <v>523.434029958</v>
      </c>
      <c r="F74" s="5" t="str">
        <f>VLOOKUP(G74,'datemar &amp; datesep kaf'!$D$5:$O$94,12,FALSE)</f>
        <v>1978-79</v>
      </c>
      <c r="G74" s="18">
        <f>LARGE('datemar &amp; datesep kaf'!$D$5:$D$94,'datemar &amp; datesep kaf rank'!$A74)</f>
        <v>465.79436269799999</v>
      </c>
      <c r="H74" s="5" t="str">
        <f>VLOOKUP(I74,'datemar &amp; datesep kaf'!$E$5:$O$94,11,FALSE)</f>
        <v>1990-91</v>
      </c>
      <c r="I74" s="18">
        <f>LARGE('datemar &amp; datesep kaf'!$E$5:$E$94,'datemar &amp; datesep kaf rank'!$A74)</f>
        <v>404.10841459800002</v>
      </c>
      <c r="J74" s="5" t="str">
        <f>VLOOKUP(K74,'datemar &amp; datesep kaf'!$F$5:$O$94,10,FALSE)</f>
        <v>1989-90</v>
      </c>
      <c r="K74" s="18">
        <f>LARGE('datemar &amp; datesep kaf'!$F$5:$F$94,'datemar &amp; datesep kaf rank'!$A74)</f>
        <v>310.38940984799996</v>
      </c>
      <c r="L74" s="5" t="str">
        <f>VLOOKUP(M74,'datemar &amp; datesep kaf'!$G$5:$O$94,9,FALSE)</f>
        <v>1984-85</v>
      </c>
      <c r="M74" s="18">
        <f>LARGE('datemar &amp; datesep kaf'!$G$5:$G$94,'datemar &amp; datesep kaf rank'!$A74)</f>
        <v>209.89288469099998</v>
      </c>
      <c r="N74" s="5" t="str">
        <f>VLOOKUP(O74,'datemar &amp; datesep kaf'!$H$5:$O$94,8,FALSE)</f>
        <v>1987-88</v>
      </c>
      <c r="O74" s="18">
        <f>LARGE('datemar &amp; datesep kaf'!$H$5:$H$94,'datemar &amp; datesep kaf rank'!$A74)</f>
        <v>105.69718611900001</v>
      </c>
      <c r="P74" s="5" t="str">
        <f>VLOOKUP(Q74,'datemar &amp; datesep kaf'!$I$5:$O$94,7,FALSE)</f>
        <v>1943-44</v>
      </c>
      <c r="Q74" s="18">
        <f>LARGE('datemar &amp; datesep kaf'!$I$5:$I$94,'datemar &amp; datesep kaf rank'!$A74)</f>
        <v>538.32593022600008</v>
      </c>
      <c r="R74" s="5" t="str">
        <f>VLOOKUP(S74,'datemar &amp; datesep kaf'!$J$5:$O$94,6,FALSE)</f>
        <v>2012-13</v>
      </c>
      <c r="S74" s="18">
        <f>LARGE('datemar &amp; datesep kaf'!$J$5:$J$94,'datemar &amp; datesep kaf rank'!$A74)</f>
        <v>402.277670865</v>
      </c>
      <c r="T74" s="5" t="str">
        <f>VLOOKUP(U74,'datemar &amp; datesep kaf'!$K$5:$O$94,5,FALSE)</f>
        <v>2002-03</v>
      </c>
      <c r="U74" s="18">
        <f>LARGE('datemar &amp; datesep kaf'!$K$5:$K$94,'datemar &amp; datesep kaf rank'!$A74)</f>
        <v>267.71503128300003</v>
      </c>
      <c r="V74" s="5" t="str">
        <f>VLOOKUP(W74,'datemar &amp; datesep kaf'!$L$5:$O$94,4,FALSE)</f>
        <v>1972-73</v>
      </c>
      <c r="W74" s="18">
        <f>LARGE('datemar &amp; datesep kaf'!$L$5:$L$94,'datemar &amp; datesep kaf rank'!$A74)</f>
        <v>178.83172883099999</v>
      </c>
      <c r="X74" s="5" t="str">
        <f>VLOOKUP(Y74,'datemar &amp; datesep kaf'!$M$5:$O$94,3,FALSE)</f>
        <v>2002-03</v>
      </c>
      <c r="Y74" s="18">
        <f>LARGE('datemar &amp; datesep kaf'!$M$5:$M$94,'datemar &amp; datesep kaf rank'!$A74)</f>
        <v>108.710078568</v>
      </c>
      <c r="Z74" s="5" t="str">
        <f>VLOOKUP(AA74,'datemar &amp; datesep kaf'!$N$5:$O$94,2,FALSE)</f>
        <v>2002-03</v>
      </c>
      <c r="AA74" s="18">
        <f>LARGE('datemar &amp; datesep kaf'!$N$5:$N$94,'datemar &amp; datesep kaf rank'!$A74)</f>
        <v>51.649584840000003</v>
      </c>
    </row>
    <row r="75" spans="1:27" x14ac:dyDescent="0.2">
      <c r="A75" s="11">
        <v>70</v>
      </c>
      <c r="B75" s="5" t="str">
        <f>VLOOKUP(C75,'datemar &amp; datesep kaf'!$B$5:$O$94,14,FALSE)</f>
        <v>1978-79</v>
      </c>
      <c r="C75" s="18">
        <f>LARGE('datemar &amp; datesep kaf'!$B$5:$B$94,'datemar &amp; datesep kaf rank'!$A75)</f>
        <v>580.135515435</v>
      </c>
      <c r="D75" s="5" t="str">
        <f>VLOOKUP(E75,'datemar &amp; datesep kaf'!$C$5:$O$94,13,FALSE)</f>
        <v>1933-34</v>
      </c>
      <c r="E75" s="18">
        <f>LARGE('datemar &amp; datesep kaf'!$C$5:$C$94,'datemar &amp; datesep kaf rank'!$A75)</f>
        <v>520.81981517999998</v>
      </c>
      <c r="F75" s="5" t="str">
        <f>VLOOKUP(G75,'datemar &amp; datesep kaf'!$D$5:$O$94,12,FALSE)</f>
        <v>1948-49</v>
      </c>
      <c r="G75" s="18">
        <f>LARGE('datemar &amp; datesep kaf'!$D$5:$D$94,'datemar &amp; datesep kaf rank'!$A75)</f>
        <v>463.06510660200001</v>
      </c>
      <c r="H75" s="5" t="str">
        <f>VLOOKUP(I75,'datemar &amp; datesep kaf'!$E$5:$O$94,11,FALSE)</f>
        <v>1933-34</v>
      </c>
      <c r="I75" s="18">
        <f>LARGE('datemar &amp; datesep kaf'!$E$5:$E$94,'datemar &amp; datesep kaf rank'!$A75)</f>
        <v>401.85122460000002</v>
      </c>
      <c r="J75" s="5" t="str">
        <f>VLOOKUP(K75,'datemar &amp; datesep kaf'!$F$5:$O$94,10,FALSE)</f>
        <v>1961-62</v>
      </c>
      <c r="K75" s="18">
        <f>LARGE('datemar &amp; datesep kaf'!$F$5:$F$94,'datemar &amp; datesep kaf rank'!$A75)</f>
        <v>310.347756957</v>
      </c>
      <c r="L75" s="5" t="str">
        <f>VLOOKUP(M75,'datemar &amp; datesep kaf'!$G$5:$O$94,9,FALSE)</f>
        <v>1961-62</v>
      </c>
      <c r="M75" s="18">
        <f>LARGE('datemar &amp; datesep kaf'!$G$5:$G$94,'datemar &amp; datesep kaf rank'!$A75)</f>
        <v>204.89652124199998</v>
      </c>
      <c r="N75" s="5" t="str">
        <f>VLOOKUP(O75,'datemar &amp; datesep kaf'!$H$5:$O$94,8,FALSE)</f>
        <v>1961-62</v>
      </c>
      <c r="O75" s="18">
        <f>LARGE('datemar &amp; datesep kaf'!$H$5:$H$94,'datemar &amp; datesep kaf rank'!$A75)</f>
        <v>104.65189690199999</v>
      </c>
      <c r="P75" s="5" t="str">
        <f>VLOOKUP(Q75,'datemar &amp; datesep kaf'!$I$5:$O$94,7,FALSE)</f>
        <v>2013-14</v>
      </c>
      <c r="Q75" s="18">
        <f>LARGE('datemar &amp; datesep kaf'!$I$5:$I$94,'datemar &amp; datesep kaf rank'!$A75)</f>
        <v>527.26609593000001</v>
      </c>
      <c r="R75" s="5" t="str">
        <f>VLOOKUP(S75,'datemar &amp; datesep kaf'!$J$5:$O$94,6,FALSE)</f>
        <v>1977-78</v>
      </c>
      <c r="S75" s="18">
        <f>LARGE('datemar &amp; datesep kaf'!$J$5:$J$94,'datemar &amp; datesep kaf rank'!$A75)</f>
        <v>400.14345606900002</v>
      </c>
      <c r="T75" s="5" t="str">
        <f>VLOOKUP(U75,'datemar &amp; datesep kaf'!$K$5:$O$94,5,FALSE)</f>
        <v>1989-90</v>
      </c>
      <c r="U75" s="18">
        <f>LARGE('datemar &amp; datesep kaf'!$K$5:$K$94,'datemar &amp; datesep kaf rank'!$A75)</f>
        <v>265.13453551199996</v>
      </c>
      <c r="V75" s="5" t="str">
        <f>VLOOKUP(W75,'datemar &amp; datesep kaf'!$L$5:$O$94,4,FALSE)</f>
        <v>1978-79</v>
      </c>
      <c r="W75" s="18">
        <f>LARGE('datemar &amp; datesep kaf'!$L$5:$L$94,'datemar &amp; datesep kaf rank'!$A75)</f>
        <v>176.36825784899997</v>
      </c>
      <c r="X75" s="5" t="str">
        <f>VLOOKUP(Y75,'datemar &amp; datesep kaf'!$M$5:$O$94,3,FALSE)</f>
        <v>1986-87</v>
      </c>
      <c r="Y75" s="18">
        <f>LARGE('datemar &amp; datesep kaf'!$M$5:$M$94,'datemar &amp; datesep kaf rank'!$A75)</f>
        <v>108.55338435900001</v>
      </c>
      <c r="Z75" s="5" t="str">
        <f>VLOOKUP(AA75,'datemar &amp; datesep kaf'!$N$5:$O$94,2,FALSE)</f>
        <v>1987-88</v>
      </c>
      <c r="AA75" s="18">
        <f>LARGE('datemar &amp; datesep kaf'!$N$5:$N$94,'datemar &amp; datesep kaf rank'!$A75)</f>
        <v>51.35206419</v>
      </c>
    </row>
    <row r="76" spans="1:27" x14ac:dyDescent="0.2">
      <c r="A76" s="11">
        <v>71</v>
      </c>
      <c r="B76" s="5" t="str">
        <f>VLOOKUP(C76,'datemar &amp; datesep kaf'!$B$5:$O$94,14,FALSE)</f>
        <v>1929-30</v>
      </c>
      <c r="C76" s="18">
        <f>LARGE('datemar &amp; datesep kaf'!$B$5:$B$94,'datemar &amp; datesep kaf rank'!$A76)</f>
        <v>571.81287111899996</v>
      </c>
      <c r="D76" s="5" t="str">
        <f>VLOOKUP(E76,'datemar &amp; datesep kaf'!$C$5:$O$94,13,FALSE)</f>
        <v>1990-91</v>
      </c>
      <c r="E76" s="18">
        <f>LARGE('datemar &amp; datesep kaf'!$C$5:$C$94,'datemar &amp; datesep kaf rank'!$A76)</f>
        <v>520.57188130500003</v>
      </c>
      <c r="F76" s="5" t="str">
        <f>VLOOKUP(G76,'datemar &amp; datesep kaf'!$D$5:$O$94,12,FALSE)</f>
        <v>1933-34</v>
      </c>
      <c r="G76" s="18">
        <f>LARGE('datemar &amp; datesep kaf'!$D$5:$D$94,'datemar &amp; datesep kaf rank'!$A76)</f>
        <v>459.33221417999999</v>
      </c>
      <c r="H76" s="5" t="str">
        <f>VLOOKUP(I76,'datemar &amp; datesep kaf'!$E$5:$O$94,11,FALSE)</f>
        <v>1967-68</v>
      </c>
      <c r="I76" s="18">
        <f>LARGE('datemar &amp; datesep kaf'!$E$5:$E$94,'datemar &amp; datesep kaf rank'!$A76)</f>
        <v>393.12990261300001</v>
      </c>
      <c r="J76" s="5" t="str">
        <f>VLOOKUP(K76,'datemar &amp; datesep kaf'!$F$5:$O$94,10,FALSE)</f>
        <v>1931-32</v>
      </c>
      <c r="K76" s="18">
        <f>LARGE('datemar &amp; datesep kaf'!$F$5:$F$94,'datemar &amp; datesep kaf rank'!$A76)</f>
        <v>309.54841814399998</v>
      </c>
      <c r="L76" s="5" t="str">
        <f>VLOOKUP(M76,'datemar &amp; datesep kaf'!$G$5:$O$94,9,FALSE)</f>
        <v>1980-81</v>
      </c>
      <c r="M76" s="18">
        <f>LARGE('datemar &amp; datesep kaf'!$G$5:$G$94,'datemar &amp; datesep kaf rank'!$A76)</f>
        <v>201.27470319599999</v>
      </c>
      <c r="N76" s="5" t="str">
        <f>VLOOKUP(O76,'datemar &amp; datesep kaf'!$H$5:$O$94,8,FALSE)</f>
        <v>1944-45</v>
      </c>
      <c r="O76" s="18">
        <f>LARGE('datemar &amp; datesep kaf'!$H$5:$H$94,'datemar &amp; datesep kaf rank'!$A76)</f>
        <v>104.52892170000001</v>
      </c>
      <c r="P76" s="5" t="str">
        <f>VLOOKUP(Q76,'datemar &amp; datesep kaf'!$I$5:$O$94,7,FALSE)</f>
        <v>1989-90</v>
      </c>
      <c r="Q76" s="18">
        <f>LARGE('datemar &amp; datesep kaf'!$I$5:$I$94,'datemar &amp; datesep kaf rank'!$A76)</f>
        <v>525.81221168700006</v>
      </c>
      <c r="R76" s="5" t="str">
        <f>VLOOKUP(S76,'datemar &amp; datesep kaf'!$J$5:$O$94,6,FALSE)</f>
        <v>2017-18</v>
      </c>
      <c r="S76" s="18">
        <f>LARGE('datemar &amp; datesep kaf'!$J$5:$J$94,'datemar &amp; datesep kaf rank'!$A76)</f>
        <v>396.94411734599998</v>
      </c>
      <c r="T76" s="5" t="str">
        <f>VLOOKUP(U76,'datemar &amp; datesep kaf'!$K$5:$O$94,5,FALSE)</f>
        <v>2013-14</v>
      </c>
      <c r="U76" s="18">
        <f>LARGE('datemar &amp; datesep kaf'!$K$5:$K$94,'datemar &amp; datesep kaf rank'!$A76)</f>
        <v>263.35337855400002</v>
      </c>
      <c r="V76" s="5" t="str">
        <f>VLOOKUP(W76,'datemar &amp; datesep kaf'!$L$5:$O$94,4,FALSE)</f>
        <v>1986-87</v>
      </c>
      <c r="W76" s="18">
        <f>LARGE('datemar &amp; datesep kaf'!$L$5:$L$94,'datemar &amp; datesep kaf rank'!$A76)</f>
        <v>175.94379505499998</v>
      </c>
      <c r="X76" s="5" t="str">
        <f>VLOOKUP(Y76,'datemar &amp; datesep kaf'!$M$5:$O$94,3,FALSE)</f>
        <v>1990-91</v>
      </c>
      <c r="Y76" s="18">
        <f>LARGE('datemar &amp; datesep kaf'!$M$5:$M$94,'datemar &amp; datesep kaf rank'!$A76)</f>
        <v>108.507764526</v>
      </c>
      <c r="Z76" s="5" t="str">
        <f>VLOOKUP(AA76,'datemar &amp; datesep kaf'!$N$5:$O$94,2,FALSE)</f>
        <v>1989-90</v>
      </c>
      <c r="AA76" s="18">
        <f>LARGE('datemar &amp; datesep kaf'!$N$5:$N$94,'datemar &amp; datesep kaf rank'!$A76)</f>
        <v>51.114047669999998</v>
      </c>
    </row>
    <row r="77" spans="1:27" x14ac:dyDescent="0.2">
      <c r="A77" s="11">
        <v>72</v>
      </c>
      <c r="B77" s="5" t="str">
        <f>VLOOKUP(C77,'datemar &amp; datesep kaf'!$B$5:$O$94,14,FALSE)</f>
        <v>1990-91</v>
      </c>
      <c r="C77" s="18">
        <f>LARGE('datemar &amp; datesep kaf'!$B$5:$B$94,'datemar &amp; datesep kaf rank'!$A77)</f>
        <v>571.68592897500002</v>
      </c>
      <c r="D77" s="5" t="str">
        <f>VLOOKUP(E77,'datemar &amp; datesep kaf'!$C$5:$O$94,13,FALSE)</f>
        <v>1978-79</v>
      </c>
      <c r="E77" s="18">
        <f>LARGE('datemar &amp; datesep kaf'!$C$5:$C$94,'datemar &amp; datesep kaf rank'!$A77)</f>
        <v>518.48923675499998</v>
      </c>
      <c r="F77" s="5" t="str">
        <f>VLOOKUP(G77,'datemar &amp; datesep kaf'!$D$5:$O$94,12,FALSE)</f>
        <v>1980-81</v>
      </c>
      <c r="G77" s="18">
        <f>LARGE('datemar &amp; datesep kaf'!$D$5:$D$94,'datemar &amp; datesep kaf rank'!$A77)</f>
        <v>458.70543734399996</v>
      </c>
      <c r="H77" s="5" t="str">
        <f>VLOOKUP(I77,'datemar &amp; datesep kaf'!$E$5:$O$94,11,FALSE)</f>
        <v>1987-88</v>
      </c>
      <c r="I77" s="18">
        <f>LARGE('datemar &amp; datesep kaf'!$E$5:$E$94,'datemar &amp; datesep kaf rank'!$A77)</f>
        <v>392.73717535500003</v>
      </c>
      <c r="J77" s="5" t="str">
        <f>VLOOKUP(K77,'datemar &amp; datesep kaf'!$F$5:$O$94,10,FALSE)</f>
        <v>1984-85</v>
      </c>
      <c r="K77" s="18">
        <f>LARGE('datemar &amp; datesep kaf'!$F$5:$F$94,'datemar &amp; datesep kaf rank'!$A77)</f>
        <v>309.07238510399998</v>
      </c>
      <c r="L77" s="5" t="str">
        <f>VLOOKUP(M77,'datemar &amp; datesep kaf'!$G$5:$O$94,9,FALSE)</f>
        <v>1941-42</v>
      </c>
      <c r="M77" s="18">
        <f>LARGE('datemar &amp; datesep kaf'!$G$5:$G$94,'datemar &amp; datesep kaf rank'!$A77)</f>
        <v>199.23172806600002</v>
      </c>
      <c r="N77" s="5" t="str">
        <f>VLOOKUP(O77,'datemar &amp; datesep kaf'!$H$5:$O$94,8,FALSE)</f>
        <v>1972-73</v>
      </c>
      <c r="O77" s="18">
        <f>LARGE('datemar &amp; datesep kaf'!$H$5:$H$94,'datemar &amp; datesep kaf rank'!$A77)</f>
        <v>103.852558089</v>
      </c>
      <c r="P77" s="5" t="str">
        <f>VLOOKUP(Q77,'datemar &amp; datesep kaf'!$I$5:$O$94,7,FALSE)</f>
        <v>1928-29</v>
      </c>
      <c r="Q77" s="18">
        <f>LARGE('datemar &amp; datesep kaf'!$I$5:$I$94,'datemar &amp; datesep kaf rank'!$A77)</f>
        <v>521.47039366800004</v>
      </c>
      <c r="R77" s="5" t="str">
        <f>VLOOKUP(S77,'datemar &amp; datesep kaf'!$J$5:$O$94,6,FALSE)</f>
        <v>2013-14</v>
      </c>
      <c r="S77" s="18">
        <f>LARGE('datemar &amp; datesep kaf'!$J$5:$J$94,'datemar &amp; datesep kaf rank'!$A77)</f>
        <v>392.84626625999999</v>
      </c>
      <c r="T77" s="5" t="str">
        <f>VLOOKUP(U77,'datemar &amp; datesep kaf'!$K$5:$O$94,5,FALSE)</f>
        <v>1928-29</v>
      </c>
      <c r="U77" s="18">
        <f>LARGE('datemar &amp; datesep kaf'!$K$5:$K$94,'datemar &amp; datesep kaf rank'!$A77)</f>
        <v>262.65718023300002</v>
      </c>
      <c r="V77" s="5" t="str">
        <f>VLOOKUP(W77,'datemar &amp; datesep kaf'!$L$5:$O$94,4,FALSE)</f>
        <v>1987-88</v>
      </c>
      <c r="W77" s="18">
        <f>LARGE('datemar &amp; datesep kaf'!$L$5:$L$94,'datemar &amp; datesep kaf rank'!$A77)</f>
        <v>171.990737352</v>
      </c>
      <c r="X77" s="5" t="str">
        <f>VLOOKUP(Y77,'datemar &amp; datesep kaf'!$M$5:$O$94,3,FALSE)</f>
        <v>1987-88</v>
      </c>
      <c r="Y77" s="18">
        <f>LARGE('datemar &amp; datesep kaf'!$M$5:$M$94,'datemar &amp; datesep kaf rank'!$A77)</f>
        <v>107.797681908</v>
      </c>
      <c r="Z77" s="5" t="str">
        <f>VLOOKUP(AA77,'datemar &amp; datesep kaf'!$N$5:$O$94,2,FALSE)</f>
        <v>1940-41</v>
      </c>
      <c r="AA77" s="18">
        <f>LARGE('datemar &amp; datesep kaf'!$N$5:$N$94,'datemar &amp; datesep kaf rank'!$A77)</f>
        <v>50.816527020000002</v>
      </c>
    </row>
    <row r="78" spans="1:27" x14ac:dyDescent="0.2">
      <c r="A78" s="11">
        <v>73</v>
      </c>
      <c r="B78" s="5" t="str">
        <f>VLOOKUP(C78,'datemar &amp; datesep kaf'!$B$5:$O$94,14,FALSE)</f>
        <v>1989-90</v>
      </c>
      <c r="C78" s="18">
        <f>LARGE('datemar &amp; datesep kaf'!$B$5:$B$94,'datemar &amp; datesep kaf rank'!$A78)</f>
        <v>570.28559844900008</v>
      </c>
      <c r="D78" s="5" t="str">
        <f>VLOOKUP(E78,'datemar &amp; datesep kaf'!$C$5:$O$94,13,FALSE)</f>
        <v>1980-81</v>
      </c>
      <c r="E78" s="18">
        <f>LARGE('datemar &amp; datesep kaf'!$C$5:$C$94,'datemar &amp; datesep kaf rank'!$A78)</f>
        <v>515.51998066800002</v>
      </c>
      <c r="F78" s="5" t="str">
        <f>VLOOKUP(G78,'datemar &amp; datesep kaf'!$D$5:$O$94,12,FALSE)</f>
        <v>1967-68</v>
      </c>
      <c r="G78" s="18">
        <f>LARGE('datemar &amp; datesep kaf'!$D$5:$D$94,'datemar &amp; datesep kaf rank'!$A78)</f>
        <v>450.01585089300005</v>
      </c>
      <c r="H78" s="5" t="str">
        <f>VLOOKUP(I78,'datemar &amp; datesep kaf'!$E$5:$O$94,11,FALSE)</f>
        <v>1980-81</v>
      </c>
      <c r="I78" s="18">
        <f>LARGE('datemar &amp; datesep kaf'!$E$5:$E$94,'datemar &amp; datesep kaf rank'!$A78)</f>
        <v>391.76329109400001</v>
      </c>
      <c r="J78" s="5" t="str">
        <f>VLOOKUP(K78,'datemar &amp; datesep kaf'!$F$5:$O$94,10,FALSE)</f>
        <v>1938-39</v>
      </c>
      <c r="K78" s="18">
        <f>LARGE('datemar &amp; datesep kaf'!$F$5:$F$94,'datemar &amp; datesep kaf rank'!$A78)</f>
        <v>304.84362493200001</v>
      </c>
      <c r="L78" s="5" t="str">
        <f>VLOOKUP(M78,'datemar &amp; datesep kaf'!$G$5:$O$94,9,FALSE)</f>
        <v>1987-88</v>
      </c>
      <c r="M78" s="18">
        <f>LARGE('datemar &amp; datesep kaf'!$G$5:$G$94,'datemar &amp; datesep kaf rank'!$A78)</f>
        <v>196.407265362</v>
      </c>
      <c r="N78" s="5" t="str">
        <f>VLOOKUP(O78,'datemar &amp; datesep kaf'!$H$5:$O$94,8,FALSE)</f>
        <v>1943-44</v>
      </c>
      <c r="O78" s="18">
        <f>LARGE('datemar &amp; datesep kaf'!$H$5:$H$94,'datemar &amp; datesep kaf rank'!$A78)</f>
        <v>103.72958288699999</v>
      </c>
      <c r="P78" s="5" t="str">
        <f>VLOOKUP(Q78,'datemar &amp; datesep kaf'!$I$5:$O$94,7,FALSE)</f>
        <v>1969-70</v>
      </c>
      <c r="Q78" s="18">
        <f>LARGE('datemar &amp; datesep kaf'!$I$5:$I$94,'datemar &amp; datesep kaf rank'!$A78)</f>
        <v>518.79667475999997</v>
      </c>
      <c r="R78" s="5" t="str">
        <f>VLOOKUP(S78,'datemar &amp; datesep kaf'!$J$5:$O$94,6,FALSE)</f>
        <v>2001-02</v>
      </c>
      <c r="S78" s="18">
        <f>LARGE('datemar &amp; datesep kaf'!$J$5:$J$94,'datemar &amp; datesep kaf rank'!$A78)</f>
        <v>388.06015073700001</v>
      </c>
      <c r="T78" s="5" t="str">
        <f>VLOOKUP(U78,'datemar &amp; datesep kaf'!$K$5:$O$94,5,FALSE)</f>
        <v>1978-79</v>
      </c>
      <c r="U78" s="18">
        <f>LARGE('datemar &amp; datesep kaf'!$K$5:$K$94,'datemar &amp; datesep kaf rank'!$A78)</f>
        <v>261.57817200900001</v>
      </c>
      <c r="V78" s="5" t="str">
        <f>VLOOKUP(W78,'datemar &amp; datesep kaf'!$L$5:$O$94,4,FALSE)</f>
        <v>2002-03</v>
      </c>
      <c r="W78" s="18">
        <f>LARGE('datemar &amp; datesep kaf'!$L$5:$L$94,'datemar &amp; datesep kaf rank'!$A78)</f>
        <v>171.73486959300001</v>
      </c>
      <c r="X78" s="5" t="str">
        <f>VLOOKUP(Y78,'datemar &amp; datesep kaf'!$M$5:$O$94,3,FALSE)</f>
        <v>1941-42</v>
      </c>
      <c r="Y78" s="18">
        <f>LARGE('datemar &amp; datesep kaf'!$M$5:$M$94,'datemar &amp; datesep kaf rank'!$A78)</f>
        <v>107.700491829</v>
      </c>
      <c r="Z78" s="5" t="str">
        <f>VLOOKUP(AA78,'datemar &amp; datesep kaf'!$N$5:$O$94,2,FALSE)</f>
        <v>1940-41</v>
      </c>
      <c r="AA78" s="18">
        <f>LARGE('datemar &amp; datesep kaf'!$N$5:$N$94,'datemar &amp; datesep kaf rank'!$A78)</f>
        <v>50.816527020000002</v>
      </c>
    </row>
    <row r="79" spans="1:27" x14ac:dyDescent="0.2">
      <c r="A79" s="11">
        <v>74</v>
      </c>
      <c r="B79" s="5" t="str">
        <f>VLOOKUP(C79,'datemar &amp; datesep kaf'!$B$5:$O$94,14,FALSE)</f>
        <v>1980-81</v>
      </c>
      <c r="C79" s="18">
        <f>LARGE('datemar &amp; datesep kaf'!$B$5:$B$94,'datemar &amp; datesep kaf rank'!$A79)</f>
        <v>567.64559854799995</v>
      </c>
      <c r="D79" s="5" t="str">
        <f>VLOOKUP(E79,'datemar &amp; datesep kaf'!$C$5:$O$94,13,FALSE)</f>
        <v>1967-68</v>
      </c>
      <c r="E79" s="18">
        <f>LARGE('datemar &amp; datesep kaf'!$C$5:$C$94,'datemar &amp; datesep kaf rank'!$A79)</f>
        <v>513.22510472099998</v>
      </c>
      <c r="F79" s="5" t="str">
        <f>VLOOKUP(G79,'datemar &amp; datesep kaf'!$D$5:$O$94,12,FALSE)</f>
        <v>1987-88</v>
      </c>
      <c r="G79" s="18">
        <f>LARGE('datemar &amp; datesep kaf'!$D$5:$D$94,'datemar &amp; datesep kaf rank'!$A79)</f>
        <v>446.11237996499995</v>
      </c>
      <c r="H79" s="5" t="str">
        <f>VLOOKUP(I79,'datemar &amp; datesep kaf'!$E$5:$O$94,11,FALSE)</f>
        <v>1948-49</v>
      </c>
      <c r="I79" s="18">
        <f>LARGE('datemar &amp; datesep kaf'!$E$5:$E$94,'datemar &amp; datesep kaf rank'!$A79)</f>
        <v>389.81552257199996</v>
      </c>
      <c r="J79" s="5" t="str">
        <f>VLOOKUP(K79,'datemar &amp; datesep kaf'!$F$5:$O$94,10,FALSE)</f>
        <v>1987-88</v>
      </c>
      <c r="K79" s="18">
        <f>LARGE('datemar &amp; datesep kaf'!$F$5:$F$94,'datemar &amp; datesep kaf rank'!$A79)</f>
        <v>302.96527789499999</v>
      </c>
      <c r="L79" s="5" t="str">
        <f>VLOOKUP(M79,'datemar &amp; datesep kaf'!$G$5:$O$94,9,FALSE)</f>
        <v>1943-44</v>
      </c>
      <c r="M79" s="18">
        <f>LARGE('datemar &amp; datesep kaf'!$G$5:$G$94,'datemar &amp; datesep kaf rank'!$A79)</f>
        <v>195.244951356</v>
      </c>
      <c r="N79" s="5" t="str">
        <f>VLOOKUP(O79,'datemar &amp; datesep kaf'!$H$5:$O$94,8,FALSE)</f>
        <v>1968-69</v>
      </c>
      <c r="O79" s="18">
        <f>LARGE('datemar &amp; datesep kaf'!$H$5:$H$94,'datemar &amp; datesep kaf rank'!$A79)</f>
        <v>102.130905261</v>
      </c>
      <c r="P79" s="5" t="str">
        <f>VLOOKUP(Q79,'datemar &amp; datesep kaf'!$I$5:$O$94,7,FALSE)</f>
        <v>1977-78</v>
      </c>
      <c r="Q79" s="18">
        <f>LARGE('datemar &amp; datesep kaf'!$I$5:$I$94,'datemar &amp; datesep kaf rank'!$A79)</f>
        <v>513.79634436900005</v>
      </c>
      <c r="R79" s="5" t="str">
        <f>VLOOKUP(S79,'datemar &amp; datesep kaf'!$J$5:$O$94,6,FALSE)</f>
        <v>1987-88</v>
      </c>
      <c r="S79" s="18">
        <f>LARGE('datemar &amp; datesep kaf'!$J$5:$J$94,'datemar &amp; datesep kaf rank'!$A79)</f>
        <v>388.038332556</v>
      </c>
      <c r="T79" s="5" t="str">
        <f>VLOOKUP(U79,'datemar &amp; datesep kaf'!$K$5:$O$94,5,FALSE)</f>
        <v>2001-02</v>
      </c>
      <c r="U79" s="18">
        <f>LARGE('datemar &amp; datesep kaf'!$K$5:$K$94,'datemar &amp; datesep kaf rank'!$A79)</f>
        <v>259.18213904099997</v>
      </c>
      <c r="V79" s="5" t="str">
        <f>VLOOKUP(W79,'datemar &amp; datesep kaf'!$L$5:$O$94,4,FALSE)</f>
        <v>1979-80</v>
      </c>
      <c r="W79" s="18">
        <f>LARGE('datemar &amp; datesep kaf'!$L$5:$L$94,'datemar &amp; datesep kaf rank'!$A79)</f>
        <v>171.47305142100001</v>
      </c>
      <c r="X79" s="5" t="str">
        <f>VLOOKUP(Y79,'datemar &amp; datesep kaf'!$M$5:$O$94,3,FALSE)</f>
        <v>1979-80</v>
      </c>
      <c r="Y79" s="18">
        <f>LARGE('datemar &amp; datesep kaf'!$M$5:$M$94,'datemar &amp; datesep kaf rank'!$A79)</f>
        <v>107.095533174</v>
      </c>
      <c r="Z79" s="5" t="str">
        <f>VLOOKUP(AA79,'datemar &amp; datesep kaf'!$N$5:$O$94,2,FALSE)</f>
        <v>1939-40</v>
      </c>
      <c r="AA79" s="18">
        <f>LARGE('datemar &amp; datesep kaf'!$N$5:$N$94,'datemar &amp; datesep kaf rank'!$A79)</f>
        <v>50.757022890000002</v>
      </c>
    </row>
    <row r="80" spans="1:27" x14ac:dyDescent="0.2">
      <c r="A80" s="11">
        <v>75</v>
      </c>
      <c r="B80" s="5" t="str">
        <f>VLOOKUP(C80,'datemar &amp; datesep kaf'!$B$5:$O$94,14,FALSE)</f>
        <v>1967-68</v>
      </c>
      <c r="C80" s="18">
        <f>LARGE('datemar &amp; datesep kaf'!$B$5:$B$94,'datemar &amp; datesep kaf rank'!$A80)</f>
        <v>566.659813461</v>
      </c>
      <c r="D80" s="5" t="str">
        <f>VLOOKUP(E80,'datemar &amp; datesep kaf'!$C$5:$O$94,13,FALSE)</f>
        <v>1989-90</v>
      </c>
      <c r="E80" s="18">
        <f>LARGE('datemar &amp; datesep kaf'!$C$5:$C$94,'datemar &amp; datesep kaf rank'!$A80)</f>
        <v>510.72196431899999</v>
      </c>
      <c r="F80" s="5" t="str">
        <f>VLOOKUP(G80,'datemar &amp; datesep kaf'!$D$5:$O$94,12,FALSE)</f>
        <v>1989-90</v>
      </c>
      <c r="G80" s="18">
        <f>LARGE('datemar &amp; datesep kaf'!$D$5:$D$94,'datemar &amp; datesep kaf rank'!$A80)</f>
        <v>445.60659486000003</v>
      </c>
      <c r="H80" s="5" t="str">
        <f>VLOOKUP(I80,'datemar &amp; datesep kaf'!$E$5:$O$94,11,FALSE)</f>
        <v>1989-90</v>
      </c>
      <c r="I80" s="18">
        <f>LARGE('datemar &amp; datesep kaf'!$E$5:$E$94,'datemar &amp; datesep kaf rank'!$A80)</f>
        <v>383.06775423000005</v>
      </c>
      <c r="J80" s="5" t="str">
        <f>VLOOKUP(K80,'datemar &amp; datesep kaf'!$F$5:$O$94,10,FALSE)</f>
        <v>1934-35</v>
      </c>
      <c r="K80" s="18">
        <f>LARGE('datemar &amp; datesep kaf'!$F$5:$F$94,'datemar &amp; datesep kaf rank'!$A80)</f>
        <v>286.72660081799995</v>
      </c>
      <c r="L80" s="5" t="str">
        <f>VLOOKUP(M80,'datemar &amp; datesep kaf'!$G$5:$O$94,9,FALSE)</f>
        <v>1933-34</v>
      </c>
      <c r="M80" s="18">
        <f>LARGE('datemar &amp; datesep kaf'!$G$5:$G$94,'datemar &amp; datesep kaf rank'!$A80)</f>
        <v>193.22379440700001</v>
      </c>
      <c r="N80" s="5" t="str">
        <f>VLOOKUP(O80,'datemar &amp; datesep kaf'!$H$5:$O$94,8,FALSE)</f>
        <v>2014-15</v>
      </c>
      <c r="O80" s="18">
        <f>LARGE('datemar &amp; datesep kaf'!$H$5:$H$94,'datemar &amp; datesep kaf rank'!$A80)</f>
        <v>100.83966563999999</v>
      </c>
      <c r="P80" s="5" t="str">
        <f>VLOOKUP(Q80,'datemar &amp; datesep kaf'!$I$5:$O$94,7,FALSE)</f>
        <v>1979-80</v>
      </c>
      <c r="Q80" s="18">
        <f>LARGE('datemar &amp; datesep kaf'!$I$5:$I$94,'datemar &amp; datesep kaf rank'!$A80)</f>
        <v>508.29022887299999</v>
      </c>
      <c r="R80" s="5" t="str">
        <f>VLOOKUP(S80,'datemar &amp; datesep kaf'!$J$5:$O$94,6,FALSE)</f>
        <v>1989-90</v>
      </c>
      <c r="S80" s="18">
        <f>LARGE('datemar &amp; datesep kaf'!$J$5:$J$94,'datemar &amp; datesep kaf rank'!$A80)</f>
        <v>377.349407337</v>
      </c>
      <c r="T80" s="5" t="str">
        <f>VLOOKUP(U80,'datemar &amp; datesep kaf'!$K$5:$O$94,5,FALSE)</f>
        <v>2004-05</v>
      </c>
      <c r="U80" s="18">
        <f>LARGE('datemar &amp; datesep kaf'!$K$5:$K$94,'datemar &amp; datesep kaf rank'!$A80)</f>
        <v>258.47205642300003</v>
      </c>
      <c r="V80" s="5" t="str">
        <f>VLOOKUP(W80,'datemar &amp; datesep kaf'!$L$5:$O$94,4,FALSE)</f>
        <v>2004-05</v>
      </c>
      <c r="W80" s="18">
        <f>LARGE('datemar &amp; datesep kaf'!$L$5:$L$94,'datemar &amp; datesep kaf rank'!$A80)</f>
        <v>168.85883664299999</v>
      </c>
      <c r="X80" s="5" t="str">
        <f>VLOOKUP(Y80,'datemar &amp; datesep kaf'!$M$5:$O$94,3,FALSE)</f>
        <v>1989-90</v>
      </c>
      <c r="Y80" s="18">
        <f>LARGE('datemar &amp; datesep kaf'!$M$5:$M$94,'datemar &amp; datesep kaf rank'!$A80)</f>
        <v>105.65354975700001</v>
      </c>
      <c r="Z80" s="5" t="str">
        <f>VLOOKUP(AA80,'datemar &amp; datesep kaf'!$N$5:$O$94,2,FALSE)</f>
        <v>1939-40</v>
      </c>
      <c r="AA80" s="18">
        <f>LARGE('datemar &amp; datesep kaf'!$N$5:$N$94,'datemar &amp; datesep kaf rank'!$A80)</f>
        <v>50.757022890000002</v>
      </c>
    </row>
    <row r="81" spans="1:27" x14ac:dyDescent="0.2">
      <c r="A81" s="11">
        <v>76</v>
      </c>
      <c r="B81" s="5" t="str">
        <f>VLOOKUP(C81,'datemar &amp; datesep kaf'!$B$5:$O$94,14,FALSE)</f>
        <v>1959-60</v>
      </c>
      <c r="C81" s="18">
        <f>LARGE('datemar &amp; datesep kaf'!$B$5:$B$94,'datemar &amp; datesep kaf rank'!$A81)</f>
        <v>562.00262355300003</v>
      </c>
      <c r="D81" s="5" t="str">
        <f>VLOOKUP(E81,'datemar &amp; datesep kaf'!$C$5:$O$94,13,FALSE)</f>
        <v>1959-60</v>
      </c>
      <c r="E81" s="18">
        <f>LARGE('datemar &amp; datesep kaf'!$C$5:$C$94,'datemar &amp; datesep kaf rank'!$A81)</f>
        <v>503.33155137300002</v>
      </c>
      <c r="F81" s="5" t="str">
        <f>VLOOKUP(G81,'datemar &amp; datesep kaf'!$D$5:$O$94,12,FALSE)</f>
        <v>1940-41</v>
      </c>
      <c r="G81" s="18">
        <f>LARGE('datemar &amp; datesep kaf'!$D$5:$D$94,'datemar &amp; datesep kaf rank'!$A81)</f>
        <v>445.05122298000003</v>
      </c>
      <c r="H81" s="5" t="str">
        <f>VLOOKUP(I81,'datemar &amp; datesep kaf'!$E$5:$O$94,11,FALSE)</f>
        <v>1959-60</v>
      </c>
      <c r="I81" s="18">
        <f>LARGE('datemar &amp; datesep kaf'!$E$5:$E$94,'datemar &amp; datesep kaf rank'!$A81)</f>
        <v>379.87238244899999</v>
      </c>
      <c r="J81" s="5" t="str">
        <f>VLOOKUP(K81,'datemar &amp; datesep kaf'!$F$5:$O$94,10,FALSE)</f>
        <v>1948-49</v>
      </c>
      <c r="K81" s="18">
        <f>LARGE('datemar &amp; datesep kaf'!$F$5:$F$94,'datemar &amp; datesep kaf rank'!$A81)</f>
        <v>285.16362566999999</v>
      </c>
      <c r="L81" s="5" t="str">
        <f>VLOOKUP(M81,'datemar &amp; datesep kaf'!$G$5:$O$94,9,FALSE)</f>
        <v>1934-35</v>
      </c>
      <c r="M81" s="18">
        <f>LARGE('datemar &amp; datesep kaf'!$G$5:$G$94,'datemar &amp; datesep kaf rank'!$A81)</f>
        <v>190.867430859</v>
      </c>
      <c r="N81" s="5" t="str">
        <f>VLOOKUP(O81,'datemar &amp; datesep kaf'!$H$5:$O$94,8,FALSE)</f>
        <v>1932-33</v>
      </c>
      <c r="O81" s="18">
        <f>LARGE('datemar &amp; datesep kaf'!$H$5:$H$94,'datemar &amp; datesep kaf rank'!$A81)</f>
        <v>98.257186398000002</v>
      </c>
      <c r="P81" s="5" t="str">
        <f>VLOOKUP(Q81,'datemar &amp; datesep kaf'!$I$5:$O$94,7,FALSE)</f>
        <v>1972-73</v>
      </c>
      <c r="Q81" s="18">
        <f>LARGE('datemar &amp; datesep kaf'!$I$5:$I$94,'datemar &amp; datesep kaf rank'!$A81)</f>
        <v>493.35469224299999</v>
      </c>
      <c r="R81" s="5" t="str">
        <f>VLOOKUP(S81,'datemar &amp; datesep kaf'!$J$5:$O$94,6,FALSE)</f>
        <v>1972-73</v>
      </c>
      <c r="S81" s="18">
        <f>LARGE('datemar &amp; datesep kaf'!$J$5:$J$94,'datemar &amp; datesep kaf rank'!$A81)</f>
        <v>376.48858092300003</v>
      </c>
      <c r="T81" s="5" t="str">
        <f>VLOOKUP(U81,'datemar &amp; datesep kaf'!$K$5:$O$94,5,FALSE)</f>
        <v>1979-80</v>
      </c>
      <c r="U81" s="18">
        <f>LARGE('datemar &amp; datesep kaf'!$K$5:$K$94,'datemar &amp; datesep kaf rank'!$A81)</f>
        <v>254.243296251</v>
      </c>
      <c r="V81" s="5" t="str">
        <f>VLOOKUP(W81,'datemar &amp; datesep kaf'!$L$5:$O$94,4,FALSE)</f>
        <v>1989-90</v>
      </c>
      <c r="W81" s="18">
        <f>LARGE('datemar &amp; datesep kaf'!$L$5:$L$94,'datemar &amp; datesep kaf rank'!$A81)</f>
        <v>166.833712752</v>
      </c>
      <c r="X81" s="5" t="str">
        <f>VLOOKUP(Y81,'datemar &amp; datesep kaf'!$M$5:$O$94,3,FALSE)</f>
        <v>2004-05</v>
      </c>
      <c r="Y81" s="18">
        <f>LARGE('datemar &amp; datesep kaf'!$M$5:$M$94,'datemar &amp; datesep kaf rank'!$A81)</f>
        <v>103.49751678000001</v>
      </c>
      <c r="Z81" s="5" t="str">
        <f>VLOOKUP(AA81,'datemar &amp; datesep kaf'!$N$5:$O$94,2,FALSE)</f>
        <v>1941-42</v>
      </c>
      <c r="AA81" s="18">
        <f>LARGE('datemar &amp; datesep kaf'!$N$5:$N$94,'datemar &amp; datesep kaf rank'!$A81)</f>
        <v>50.5785105</v>
      </c>
    </row>
    <row r="82" spans="1:27" x14ac:dyDescent="0.2">
      <c r="A82" s="11">
        <v>77</v>
      </c>
      <c r="B82" s="5" t="str">
        <f>VLOOKUP(C82,'datemar &amp; datesep kaf'!$B$5:$O$94,14,FALSE)</f>
        <v>1940-41</v>
      </c>
      <c r="C82" s="18">
        <f>LARGE('datemar &amp; datesep kaf'!$B$5:$B$94,'datemar &amp; datesep kaf rank'!$A82)</f>
        <v>548.93353313400007</v>
      </c>
      <c r="D82" s="5" t="str">
        <f>VLOOKUP(E82,'datemar &amp; datesep kaf'!$C$5:$O$94,13,FALSE)</f>
        <v>1940-41</v>
      </c>
      <c r="E82" s="18">
        <f>LARGE('datemar &amp; datesep kaf'!$C$5:$C$94,'datemar &amp; datesep kaf rank'!$A82)</f>
        <v>498.17651024399999</v>
      </c>
      <c r="F82" s="5" t="str">
        <f>VLOOKUP(G82,'datemar &amp; datesep kaf'!$D$5:$O$94,12,FALSE)</f>
        <v>1943-44</v>
      </c>
      <c r="G82" s="18">
        <f>LARGE('datemar &amp; datesep kaf'!$D$5:$D$94,'datemar &amp; datesep kaf rank'!$A82)</f>
        <v>444.85287588</v>
      </c>
      <c r="H82" s="5" t="str">
        <f>VLOOKUP(I82,'datemar &amp; datesep kaf'!$E$5:$O$94,11,FALSE)</f>
        <v>1940-41</v>
      </c>
      <c r="I82" s="18">
        <f>LARGE('datemar &amp; datesep kaf'!$E$5:$E$94,'datemar &amp; datesep kaf rank'!$A82)</f>
        <v>375.07436609999996</v>
      </c>
      <c r="J82" s="5" t="str">
        <f>VLOOKUP(K82,'datemar &amp; datesep kaf'!$F$5:$O$94,10,FALSE)</f>
        <v>1940-41</v>
      </c>
      <c r="K82" s="18">
        <f>LARGE('datemar &amp; datesep kaf'!$F$5:$F$94,'datemar &amp; datesep kaf rank'!$A82)</f>
        <v>285.05651823599999</v>
      </c>
      <c r="L82" s="5" t="str">
        <f>VLOOKUP(M82,'datemar &amp; datesep kaf'!$G$5:$O$94,9,FALSE)</f>
        <v>1972-73</v>
      </c>
      <c r="M82" s="18">
        <f>LARGE('datemar &amp; datesep kaf'!$G$5:$G$94,'datemar &amp; datesep kaf rank'!$A82)</f>
        <v>190.21288542899998</v>
      </c>
      <c r="N82" s="5" t="str">
        <f>VLOOKUP(O82,'datemar &amp; datesep kaf'!$H$5:$O$94,8,FALSE)</f>
        <v>1993-94</v>
      </c>
      <c r="O82" s="18">
        <f>LARGE('datemar &amp; datesep kaf'!$H$5:$H$94,'datemar &amp; datesep kaf rank'!$A82)</f>
        <v>97.826773191000001</v>
      </c>
      <c r="P82" s="5" t="str">
        <f>VLOOKUP(Q82,'datemar &amp; datesep kaf'!$I$5:$O$94,7,FALSE)</f>
        <v>1987-88</v>
      </c>
      <c r="Q82" s="18">
        <f>LARGE('datemar &amp; datesep kaf'!$I$5:$I$94,'datemar &amp; datesep kaf rank'!$A82)</f>
        <v>491.57551875599995</v>
      </c>
      <c r="R82" s="5" t="str">
        <f>VLOOKUP(S82,'datemar &amp; datesep kaf'!$J$5:$O$94,6,FALSE)</f>
        <v>1979-80</v>
      </c>
      <c r="S82" s="18">
        <f>LARGE('datemar &amp; datesep kaf'!$J$5:$J$94,'datemar &amp; datesep kaf rank'!$A82)</f>
        <v>371.19271335299999</v>
      </c>
      <c r="T82" s="5" t="str">
        <f>VLOOKUP(U82,'datemar &amp; datesep kaf'!$K$5:$O$94,5,FALSE)</f>
        <v>1972-73</v>
      </c>
      <c r="U82" s="18">
        <f>LARGE('datemar &amp; datesep kaf'!$K$5:$K$94,'datemar &amp; datesep kaf rank'!$A82)</f>
        <v>253.39040372100001</v>
      </c>
      <c r="V82" s="5" t="str">
        <f>VLOOKUP(W82,'datemar &amp; datesep kaf'!$L$5:$O$94,4,FALSE)</f>
        <v>1940-41</v>
      </c>
      <c r="W82" s="18">
        <f>LARGE('datemar &amp; datesep kaf'!$L$5:$L$94,'datemar &amp; datesep kaf rank'!$A82)</f>
        <v>164.44561366799999</v>
      </c>
      <c r="X82" s="5" t="str">
        <f>VLOOKUP(Y82,'datemar &amp; datesep kaf'!$M$5:$O$94,3,FALSE)</f>
        <v>1940-41</v>
      </c>
      <c r="Y82" s="18">
        <f>LARGE('datemar &amp; datesep kaf'!$M$5:$M$94,'datemar &amp; datesep kaf rank'!$A82)</f>
        <v>102.83503746599999</v>
      </c>
      <c r="Z82" s="5" t="str">
        <f>VLOOKUP(AA82,'datemar &amp; datesep kaf'!$N$5:$O$94,2,FALSE)</f>
        <v>1931-32</v>
      </c>
      <c r="AA82" s="18">
        <f>LARGE('datemar &amp; datesep kaf'!$N$5:$N$94,'datemar &amp; datesep kaf rank'!$A82)</f>
        <v>50.340493979999998</v>
      </c>
    </row>
    <row r="83" spans="1:27" x14ac:dyDescent="0.2">
      <c r="A83" s="11">
        <v>78</v>
      </c>
      <c r="B83" s="5" t="str">
        <f>VLOOKUP(C83,'datemar &amp; datesep kaf'!$B$5:$O$94,14,FALSE)</f>
        <v>1987-88</v>
      </c>
      <c r="C83" s="18">
        <f>LARGE('datemar &amp; datesep kaf'!$B$5:$B$94,'datemar &amp; datesep kaf rank'!$A83)</f>
        <v>546.11898778500006</v>
      </c>
      <c r="D83" s="5" t="str">
        <f>VLOOKUP(E83,'datemar &amp; datesep kaf'!$C$5:$O$94,13,FALSE)</f>
        <v>1987-88</v>
      </c>
      <c r="E83" s="18">
        <f>LARGE('datemar &amp; datesep kaf'!$C$5:$C$94,'datemar &amp; datesep kaf rank'!$A83)</f>
        <v>495.30246076499998</v>
      </c>
      <c r="F83" s="5" t="str">
        <f>VLOOKUP(G83,'datemar &amp; datesep kaf'!$D$5:$O$94,12,FALSE)</f>
        <v>1959-60</v>
      </c>
      <c r="G83" s="18">
        <f>LARGE('datemar &amp; datesep kaf'!$D$5:$D$94,'datemar &amp; datesep kaf rank'!$A83)</f>
        <v>439.13849592899999</v>
      </c>
      <c r="H83" s="5" t="str">
        <f>VLOOKUP(I83,'datemar &amp; datesep kaf'!$E$5:$O$94,11,FALSE)</f>
        <v>1931-32</v>
      </c>
      <c r="I83" s="18">
        <f>LARGE('datemar &amp; datesep kaf'!$E$5:$E$94,'datemar &amp; datesep kaf rank'!$A83)</f>
        <v>359.29188735299999</v>
      </c>
      <c r="J83" s="5" t="str">
        <f>VLOOKUP(K83,'datemar &amp; datesep kaf'!$F$5:$O$94,10,FALSE)</f>
        <v>1943-44</v>
      </c>
      <c r="K83" s="18">
        <f>LARGE('datemar &amp; datesep kaf'!$F$5:$F$94,'datemar &amp; datesep kaf rank'!$A83)</f>
        <v>276.65453508000002</v>
      </c>
      <c r="L83" s="5" t="str">
        <f>VLOOKUP(M83,'datemar &amp; datesep kaf'!$G$5:$O$94,9,FALSE)</f>
        <v>1968-69</v>
      </c>
      <c r="M83" s="18">
        <f>LARGE('datemar &amp; datesep kaf'!$G$5:$G$94,'datemar &amp; datesep kaf rank'!$A83)</f>
        <v>188.93553010500003</v>
      </c>
      <c r="N83" s="5" t="str">
        <f>VLOOKUP(O83,'datemar &amp; datesep kaf'!$H$5:$O$94,8,FALSE)</f>
        <v>1980-81</v>
      </c>
      <c r="O83" s="18">
        <f>LARGE('datemar &amp; datesep kaf'!$H$5:$H$94,'datemar &amp; datesep kaf rank'!$A83)</f>
        <v>92.477351904000002</v>
      </c>
      <c r="P83" s="5" t="str">
        <f>VLOOKUP(Q83,'datemar &amp; datesep kaf'!$I$5:$O$94,7,FALSE)</f>
        <v>1986-87</v>
      </c>
      <c r="Q83" s="18">
        <f>LARGE('datemar &amp; datesep kaf'!$I$5:$I$94,'datemar &amp; datesep kaf rank'!$A83)</f>
        <v>489.71700642899998</v>
      </c>
      <c r="R83" s="5" t="str">
        <f>VLOOKUP(S83,'datemar &amp; datesep kaf'!$J$5:$O$94,6,FALSE)</f>
        <v>1940-41</v>
      </c>
      <c r="S83" s="18">
        <f>LARGE('datemar &amp; datesep kaf'!$J$5:$J$94,'datemar &amp; datesep kaf rank'!$A83)</f>
        <v>359.98411873200001</v>
      </c>
      <c r="T83" s="5" t="str">
        <f>VLOOKUP(U83,'datemar &amp; datesep kaf'!$K$5:$O$94,5,FALSE)</f>
        <v>1980-81</v>
      </c>
      <c r="U83" s="18">
        <f>LARGE('datemar &amp; datesep kaf'!$K$5:$K$94,'datemar &amp; datesep kaf rank'!$A83)</f>
        <v>251.80164345</v>
      </c>
      <c r="V83" s="5" t="str">
        <f>VLOOKUP(W83,'datemar &amp; datesep kaf'!$L$5:$O$94,4,FALSE)</f>
        <v>2001-02</v>
      </c>
      <c r="W83" s="18">
        <f>LARGE('datemar &amp; datesep kaf'!$L$5:$L$94,'datemar &amp; datesep kaf rank'!$A83)</f>
        <v>163.559002131</v>
      </c>
      <c r="X83" s="5" t="str">
        <f>VLOOKUP(Y83,'datemar &amp; datesep kaf'!$M$5:$O$94,3,FALSE)</f>
        <v>2001-02</v>
      </c>
      <c r="Y83" s="18">
        <f>LARGE('datemar &amp; datesep kaf'!$M$5:$M$94,'datemar &amp; datesep kaf rank'!$A83)</f>
        <v>101.210574717</v>
      </c>
      <c r="Z83" s="5" t="str">
        <f>VLOOKUP(AA83,'datemar &amp; datesep kaf'!$N$5:$O$94,2,FALSE)</f>
        <v>1931-32</v>
      </c>
      <c r="AA83" s="18">
        <f>LARGE('datemar &amp; datesep kaf'!$N$5:$N$94,'datemar &amp; datesep kaf rank'!$A83)</f>
        <v>50.340493979999998</v>
      </c>
    </row>
    <row r="84" spans="1:27" x14ac:dyDescent="0.2">
      <c r="A84" s="11">
        <v>79</v>
      </c>
      <c r="B84" s="5" t="str">
        <f>VLOOKUP(C84,'datemar &amp; datesep kaf'!$B$5:$O$94,14,FALSE)</f>
        <v>1954-55</v>
      </c>
      <c r="C84" s="18">
        <f>LARGE('datemar &amp; datesep kaf'!$B$5:$B$94,'datemar &amp; datesep kaf rank'!$A84)</f>
        <v>532.77617836799993</v>
      </c>
      <c r="D84" s="5" t="str">
        <f>VLOOKUP(E84,'datemar &amp; datesep kaf'!$C$5:$O$94,13,FALSE)</f>
        <v>2004-05</v>
      </c>
      <c r="E84" s="18">
        <f>LARGE('datemar &amp; datesep kaf'!$C$5:$C$94,'datemar &amp; datesep kaf rank'!$A84)</f>
        <v>466.82973456000002</v>
      </c>
      <c r="F84" s="5" t="str">
        <f>VLOOKUP(G84,'datemar &amp; datesep kaf'!$D$5:$O$94,12,FALSE)</f>
        <v>2004-05</v>
      </c>
      <c r="G84" s="18">
        <f>LARGE('datemar &amp; datesep kaf'!$D$5:$D$94,'datemar &amp; datesep kaf rank'!$A84)</f>
        <v>404.66576994899998</v>
      </c>
      <c r="H84" s="5" t="str">
        <f>VLOOKUP(I84,'datemar &amp; datesep kaf'!$E$5:$O$94,11,FALSE)</f>
        <v>1943-44</v>
      </c>
      <c r="I84" s="18">
        <f>LARGE('datemar &amp; datesep kaf'!$E$5:$E$94,'datemar &amp; datesep kaf rank'!$A84)</f>
        <v>355.35866435999998</v>
      </c>
      <c r="J84" s="5" t="str">
        <f>VLOOKUP(K84,'datemar &amp; datesep kaf'!$F$5:$O$94,10,FALSE)</f>
        <v>1980-81</v>
      </c>
      <c r="K84" s="18">
        <f>LARGE('datemar &amp; datesep kaf'!$F$5:$F$94,'datemar &amp; datesep kaf rank'!$A84)</f>
        <v>276.53552681999997</v>
      </c>
      <c r="L84" s="5" t="str">
        <f>VLOOKUP(M84,'datemar &amp; datesep kaf'!$G$5:$O$94,9,FALSE)</f>
        <v>1940-41</v>
      </c>
      <c r="M84" s="18">
        <f>LARGE('datemar &amp; datesep kaf'!$G$5:$G$94,'datemar &amp; datesep kaf rank'!$A84)</f>
        <v>184.03238979300002</v>
      </c>
      <c r="N84" s="5" t="str">
        <f>VLOOKUP(O84,'datemar &amp; datesep kaf'!$H$5:$O$94,8,FALSE)</f>
        <v>1929-30</v>
      </c>
      <c r="O84" s="18">
        <f>LARGE('datemar &amp; datesep kaf'!$H$5:$H$94,'datemar &amp; datesep kaf rank'!$A84)</f>
        <v>92.108426298000012</v>
      </c>
      <c r="P84" s="5" t="str">
        <f>VLOOKUP(Q84,'datemar &amp; datesep kaf'!$I$5:$O$94,7,FALSE)</f>
        <v>1939-40</v>
      </c>
      <c r="Q84" s="18">
        <f>LARGE('datemar &amp; datesep kaf'!$I$5:$I$94,'datemar &amp; datesep kaf rank'!$A84)</f>
        <v>464.68163546700004</v>
      </c>
      <c r="R84" s="5" t="str">
        <f>VLOOKUP(S84,'datemar &amp; datesep kaf'!$J$5:$O$94,6,FALSE)</f>
        <v>1986-87</v>
      </c>
      <c r="S84" s="18">
        <f>LARGE('datemar &amp; datesep kaf'!$J$5:$J$94,'datemar &amp; datesep kaf rank'!$A84)</f>
        <v>359.164945209</v>
      </c>
      <c r="T84" s="5" t="str">
        <f>VLOOKUP(U84,'datemar &amp; datesep kaf'!$K$5:$O$94,5,FALSE)</f>
        <v>1986-87</v>
      </c>
      <c r="U84" s="18">
        <f>LARGE('datemar &amp; datesep kaf'!$K$5:$K$94,'datemar &amp; datesep kaf rank'!$A84)</f>
        <v>246.396684975</v>
      </c>
      <c r="V84" s="5" t="str">
        <f>VLOOKUP(W84,'datemar &amp; datesep kaf'!$L$5:$O$94,4,FALSE)</f>
        <v>1980-81</v>
      </c>
      <c r="W84" s="18">
        <f>LARGE('datemar &amp; datesep kaf'!$L$5:$L$94,'datemar &amp; datesep kaf rank'!$A84)</f>
        <v>162.78346497000001</v>
      </c>
      <c r="X84" s="5" t="str">
        <f>VLOOKUP(Y84,'datemar &amp; datesep kaf'!$M$5:$O$94,3,FALSE)</f>
        <v>1939-40</v>
      </c>
      <c r="Y84" s="18">
        <f>LARGE('datemar &amp; datesep kaf'!$M$5:$M$94,'datemar &amp; datesep kaf rank'!$A84)</f>
        <v>101.05388050800001</v>
      </c>
      <c r="Z84" s="5" t="str">
        <f>VLOOKUP(AA84,'datemar &amp; datesep kaf'!$N$5:$O$94,2,FALSE)</f>
        <v>2004-05</v>
      </c>
      <c r="AA84" s="18">
        <f>LARGE('datemar &amp; datesep kaf'!$N$5:$N$94,'datemar &amp; datesep kaf rank'!$A84)</f>
        <v>49.388427900000003</v>
      </c>
    </row>
    <row r="85" spans="1:27" x14ac:dyDescent="0.2">
      <c r="A85" s="11">
        <v>80</v>
      </c>
      <c r="B85" s="5" t="str">
        <f>VLOOKUP(C85,'datemar &amp; datesep kaf'!$B$5:$O$94,14,FALSE)</f>
        <v>2004-05</v>
      </c>
      <c r="C85" s="18">
        <f>LARGE('datemar &amp; datesep kaf'!$B$5:$B$94,'datemar &amp; datesep kaf rank'!$A85)</f>
        <v>524.31072413999993</v>
      </c>
      <c r="D85" s="5" t="str">
        <f>VLOOKUP(E85,'datemar &amp; datesep kaf'!$C$5:$O$94,13,FALSE)</f>
        <v>1954-55</v>
      </c>
      <c r="E85" s="18">
        <f>LARGE('datemar &amp; datesep kaf'!$C$5:$C$94,'datemar &amp; datesep kaf rank'!$A85)</f>
        <v>459.526594338</v>
      </c>
      <c r="F85" s="5" t="str">
        <f>VLOOKUP(G85,'datemar &amp; datesep kaf'!$D$5:$O$94,12,FALSE)</f>
        <v>1931-32</v>
      </c>
      <c r="G85" s="18">
        <f>LARGE('datemar &amp; datesep kaf'!$D$5:$D$94,'datemar &amp; datesep kaf rank'!$A85)</f>
        <v>402.78940638300003</v>
      </c>
      <c r="H85" s="5" t="str">
        <f>VLOOKUP(I85,'datemar &amp; datesep kaf'!$E$5:$O$94,11,FALSE)</f>
        <v>2004-05</v>
      </c>
      <c r="I85" s="18">
        <f>LARGE('datemar &amp; datesep kaf'!$E$5:$E$94,'datemar &amp; datesep kaf rank'!$A85)</f>
        <v>346.35172254899999</v>
      </c>
      <c r="J85" s="5" t="str">
        <f>VLOOKUP(K85,'datemar &amp; datesep kaf'!$F$5:$O$94,10,FALSE)</f>
        <v>2009-10</v>
      </c>
      <c r="K85" s="18">
        <f>LARGE('datemar &amp; datesep kaf'!$F$5:$F$94,'datemar &amp; datesep kaf rank'!$A85)</f>
        <v>267.71304781199996</v>
      </c>
      <c r="L85" s="5" t="str">
        <f>VLOOKUP(M85,'datemar &amp; datesep kaf'!$G$5:$O$94,9,FALSE)</f>
        <v>1993-94</v>
      </c>
      <c r="M85" s="18">
        <f>LARGE('datemar &amp; datesep kaf'!$G$5:$G$94,'datemar &amp; datesep kaf rank'!$A85)</f>
        <v>164.30478722699999</v>
      </c>
      <c r="N85" s="5" t="str">
        <f>VLOOKUP(O85,'datemar &amp; datesep kaf'!$H$5:$O$94,8,FALSE)</f>
        <v>1929-30</v>
      </c>
      <c r="O85" s="18">
        <f>LARGE('datemar &amp; datesep kaf'!$H$5:$H$94,'datemar &amp; datesep kaf rank'!$A85)</f>
        <v>92.108426298000012</v>
      </c>
      <c r="P85" s="5" t="str">
        <f>VLOOKUP(Q85,'datemar &amp; datesep kaf'!$I$5:$O$94,7,FALSE)</f>
        <v>1940-41</v>
      </c>
      <c r="Q85" s="18">
        <f>LARGE('datemar &amp; datesep kaf'!$I$5:$I$94,'datemar &amp; datesep kaf rank'!$A85)</f>
        <v>447.217173312</v>
      </c>
      <c r="R85" s="5" t="str">
        <f>VLOOKUP(S85,'datemar &amp; datesep kaf'!$J$5:$O$94,6,FALSE)</f>
        <v>1980-81</v>
      </c>
      <c r="S85" s="18">
        <f>LARGE('datemar &amp; datesep kaf'!$J$5:$J$94,'datemar &amp; datesep kaf rank'!$A85)</f>
        <v>351.71899507500001</v>
      </c>
      <c r="T85" s="5" t="str">
        <f>VLOOKUP(U85,'datemar &amp; datesep kaf'!$K$5:$O$94,5,FALSE)</f>
        <v>1940-41</v>
      </c>
      <c r="U85" s="18">
        <f>LARGE('datemar &amp; datesep kaf'!$K$5:$K$94,'datemar &amp; datesep kaf rank'!$A85)</f>
        <v>243.526602438</v>
      </c>
      <c r="V85" s="5" t="str">
        <f>VLOOKUP(W85,'datemar &amp; datesep kaf'!$L$5:$O$94,4,FALSE)</f>
        <v>1928-29</v>
      </c>
      <c r="W85" s="18">
        <f>LARGE('datemar &amp; datesep kaf'!$L$5:$L$94,'datemar &amp; datesep kaf rank'!$A85)</f>
        <v>160.250572503</v>
      </c>
      <c r="X85" s="5" t="str">
        <f>VLOOKUP(Y85,'datemar &amp; datesep kaf'!$M$5:$O$94,3,FALSE)</f>
        <v>1980-81</v>
      </c>
      <c r="Y85" s="18">
        <f>LARGE('datemar &amp; datesep kaf'!$M$5:$M$94,'datemar &amp; datesep kaf rank'!$A85)</f>
        <v>99.328260737999997</v>
      </c>
      <c r="Z85" s="5" t="str">
        <f>VLOOKUP(AA85,'datemar &amp; datesep kaf'!$N$5:$O$94,2,FALSE)</f>
        <v>2001-02</v>
      </c>
      <c r="AA85" s="18">
        <f>LARGE('datemar &amp; datesep kaf'!$N$5:$N$94,'datemar &amp; datesep kaf rank'!$A85)</f>
        <v>47.900824650000004</v>
      </c>
    </row>
    <row r="86" spans="1:27" x14ac:dyDescent="0.2">
      <c r="A86" s="11">
        <v>81</v>
      </c>
      <c r="B86" s="5" t="str">
        <f>VLOOKUP(C86,'datemar &amp; datesep kaf'!$B$5:$O$94,14,FALSE)</f>
        <v>2009-10</v>
      </c>
      <c r="C86" s="18">
        <f>LARGE('datemar &amp; datesep kaf'!$B$5:$B$94,'datemar &amp; datesep kaf rank'!$A86)</f>
        <v>515.06576580900003</v>
      </c>
      <c r="D86" s="5" t="str">
        <f>VLOOKUP(E86,'datemar &amp; datesep kaf'!$C$5:$O$94,13,FALSE)</f>
        <v>2009-10</v>
      </c>
      <c r="E86" s="18">
        <f>LARGE('datemar &amp; datesep kaf'!$C$5:$C$94,'datemar &amp; datesep kaf rank'!$A86)</f>
        <v>458.23932165899998</v>
      </c>
      <c r="F86" s="5" t="str">
        <f>VLOOKUP(G86,'datemar &amp; datesep kaf'!$D$5:$O$94,12,FALSE)</f>
        <v>2009-10</v>
      </c>
      <c r="G86" s="18">
        <f>LARGE('datemar &amp; datesep kaf'!$D$5:$D$94,'datemar &amp; datesep kaf rank'!$A86)</f>
        <v>397.61254707299997</v>
      </c>
      <c r="H86" s="5" t="str">
        <f>VLOOKUP(I86,'datemar &amp; datesep kaf'!$E$5:$O$94,11,FALSE)</f>
        <v>2009-10</v>
      </c>
      <c r="I86" s="18">
        <f>LARGE('datemar &amp; datesep kaf'!$E$5:$E$94,'datemar &amp; datesep kaf rank'!$A86)</f>
        <v>334.18114449299998</v>
      </c>
      <c r="J86" s="5" t="str">
        <f>VLOOKUP(K86,'datemar &amp; datesep kaf'!$F$5:$O$94,10,FALSE)</f>
        <v>1993-94</v>
      </c>
      <c r="K86" s="18">
        <f>LARGE('datemar &amp; datesep kaf'!$F$5:$F$94,'datemar &amp; datesep kaf rank'!$A86)</f>
        <v>246.82114776899999</v>
      </c>
      <c r="L86" s="5" t="str">
        <f>VLOOKUP(M86,'datemar &amp; datesep kaf'!$G$5:$O$94,9,FALSE)</f>
        <v>1954-55</v>
      </c>
      <c r="M86" s="18">
        <f>LARGE('datemar &amp; datesep kaf'!$G$5:$G$94,'datemar &amp; datesep kaf rank'!$A86)</f>
        <v>164.14015913399999</v>
      </c>
      <c r="N86" s="5" t="str">
        <f>VLOOKUP(O86,'datemar &amp; datesep kaf'!$H$5:$O$94,8,FALSE)</f>
        <v>1930-31</v>
      </c>
      <c r="O86" s="18">
        <f>LARGE('datemar &amp; datesep kaf'!$H$5:$H$94,'datemar &amp; datesep kaf rank'!$A86)</f>
        <v>91.800988293000003</v>
      </c>
      <c r="P86" s="5" t="str">
        <f>VLOOKUP(Q86,'datemar &amp; datesep kaf'!$I$5:$O$94,7,FALSE)</f>
        <v>1980-81</v>
      </c>
      <c r="Q86" s="18">
        <f>LARGE('datemar &amp; datesep kaf'!$I$5:$I$94,'datemar &amp; datesep kaf rank'!$A86)</f>
        <v>446.86609894499998</v>
      </c>
      <c r="R86" s="5" t="str">
        <f>VLOOKUP(S86,'datemar &amp; datesep kaf'!$J$5:$O$94,6,FALSE)</f>
        <v>1976-77</v>
      </c>
      <c r="S86" s="18">
        <f>LARGE('datemar &amp; datesep kaf'!$J$5:$J$94,'datemar &amp; datesep kaf rank'!$A86)</f>
        <v>330.011888451</v>
      </c>
      <c r="T86" s="5" t="str">
        <f>VLOOKUP(U86,'datemar &amp; datesep kaf'!$K$5:$O$94,5,FALSE)</f>
        <v>1976-77</v>
      </c>
      <c r="U86" s="18">
        <f>LARGE('datemar &amp; datesep kaf'!$K$5:$K$94,'datemar &amp; datesep kaf rank'!$A86)</f>
        <v>227.26610718000001</v>
      </c>
      <c r="V86" s="5" t="str">
        <f>VLOOKUP(W86,'datemar &amp; datesep kaf'!$L$5:$O$94,4,FALSE)</f>
        <v>1939-40</v>
      </c>
      <c r="W86" s="18">
        <f>LARGE('datemar &amp; datesep kaf'!$L$5:$L$94,'datemar &amp; datesep kaf rank'!$A86)</f>
        <v>157.37652302399999</v>
      </c>
      <c r="X86" s="5" t="str">
        <f>VLOOKUP(Y86,'datemar &amp; datesep kaf'!$M$5:$O$94,3,FALSE)</f>
        <v>1967-68</v>
      </c>
      <c r="Y86" s="18">
        <f>LARGE('datemar &amp; datesep kaf'!$M$5:$M$94,'datemar &amp; datesep kaf rank'!$A86)</f>
        <v>98.955368189999987</v>
      </c>
      <c r="Z86" s="5" t="str">
        <f>VLOOKUP(AA86,'datemar &amp; datesep kaf'!$N$5:$O$94,2,FALSE)</f>
        <v>1967-68</v>
      </c>
      <c r="AA86" s="18">
        <f>LARGE('datemar &amp; datesep kaf'!$N$5:$N$94,'datemar &amp; datesep kaf rank'!$A86)</f>
        <v>47.305783349999999</v>
      </c>
    </row>
    <row r="87" spans="1:27" x14ac:dyDescent="0.2">
      <c r="A87" s="11">
        <v>82</v>
      </c>
      <c r="B87" s="5" t="str">
        <f>VLOOKUP(C87,'datemar &amp; datesep kaf'!$B$5:$O$94,14,FALSE)</f>
        <v>1993-94</v>
      </c>
      <c r="C87" s="18">
        <f>LARGE('datemar &amp; datesep kaf'!$B$5:$B$94,'datemar &amp; datesep kaf rank'!$A87)</f>
        <v>497.31965077200005</v>
      </c>
      <c r="D87" s="5" t="str">
        <f>VLOOKUP(E87,'datemar &amp; datesep kaf'!$C$5:$O$94,13,FALSE)</f>
        <v>1931-32</v>
      </c>
      <c r="E87" s="18">
        <f>LARGE('datemar &amp; datesep kaf'!$C$5:$C$94,'datemar &amp; datesep kaf rank'!$A87)</f>
        <v>445.03138826999998</v>
      </c>
      <c r="F87" s="5" t="str">
        <f>VLOOKUP(G87,'datemar &amp; datesep kaf'!$D$5:$O$94,12,FALSE)</f>
        <v>1954-55</v>
      </c>
      <c r="G87" s="18">
        <f>LARGE('datemar &amp; datesep kaf'!$D$5:$D$94,'datemar &amp; datesep kaf rank'!$A87)</f>
        <v>388.20097717799996</v>
      </c>
      <c r="H87" s="5" t="str">
        <f>VLOOKUP(I87,'datemar &amp; datesep kaf'!$E$5:$O$94,11,FALSE)</f>
        <v>1954-55</v>
      </c>
      <c r="I87" s="18">
        <f>LARGE('datemar &amp; datesep kaf'!$E$5:$E$94,'datemar &amp; datesep kaf rank'!$A87)</f>
        <v>318.10511203800002</v>
      </c>
      <c r="J87" s="5" t="str">
        <f>VLOOKUP(K87,'datemar &amp; datesep kaf'!$F$5:$O$94,10,FALSE)</f>
        <v>1954-55</v>
      </c>
      <c r="K87" s="18">
        <f>LARGE('datemar &amp; datesep kaf'!$F$5:$F$94,'datemar &amp; datesep kaf rank'!$A87)</f>
        <v>242.78280081300002</v>
      </c>
      <c r="L87" s="5" t="str">
        <f>VLOOKUP(M87,'datemar &amp; datesep kaf'!$G$5:$O$94,9,FALSE)</f>
        <v>2009-10</v>
      </c>
      <c r="M87" s="18">
        <f>LARGE('datemar &amp; datesep kaf'!$G$5:$G$94,'datemar &amp; datesep kaf rank'!$A87)</f>
        <v>162.63073770299999</v>
      </c>
      <c r="N87" s="5" t="str">
        <f>VLOOKUP(O87,'datemar &amp; datesep kaf'!$H$5:$O$94,8,FALSE)</f>
        <v>1940-41</v>
      </c>
      <c r="O87" s="18">
        <f>LARGE('datemar &amp; datesep kaf'!$H$5:$H$94,'datemar &amp; datesep kaf rank'!$A87)</f>
        <v>91.063137080999994</v>
      </c>
      <c r="P87" s="5" t="str">
        <f>VLOOKUP(Q87,'datemar &amp; datesep kaf'!$I$5:$O$94,7,FALSE)</f>
        <v>1976-77</v>
      </c>
      <c r="Q87" s="18">
        <f>LARGE('datemar &amp; datesep kaf'!$I$5:$I$94,'datemar &amp; datesep kaf rank'!$A87)</f>
        <v>412.30610024100002</v>
      </c>
      <c r="R87" s="5" t="str">
        <f>VLOOKUP(S87,'datemar &amp; datesep kaf'!$J$5:$O$94,6,FALSE)</f>
        <v>1939-40</v>
      </c>
      <c r="S87" s="18">
        <f>LARGE('datemar &amp; datesep kaf'!$J$5:$J$94,'datemar &amp; datesep kaf rank'!$A87)</f>
        <v>325.91800430700005</v>
      </c>
      <c r="T87" s="5" t="str">
        <f>VLOOKUP(U87,'datemar &amp; datesep kaf'!$K$5:$O$94,5,FALSE)</f>
        <v>1939-40</v>
      </c>
      <c r="U87" s="18">
        <f>LARGE('datemar &amp; datesep kaf'!$K$5:$K$94,'datemar &amp; datesep kaf rank'!$A87)</f>
        <v>223.66412384399999</v>
      </c>
      <c r="V87" s="5" t="str">
        <f>VLOOKUP(W87,'datemar &amp; datesep kaf'!$L$5:$O$94,4,FALSE)</f>
        <v>1967-68</v>
      </c>
      <c r="W87" s="18">
        <f>LARGE('datemar &amp; datesep kaf'!$L$5:$L$94,'datemar &amp; datesep kaf rank'!$A87)</f>
        <v>152.019167853</v>
      </c>
      <c r="X87" s="5" t="str">
        <f>VLOOKUP(Y87,'datemar &amp; datesep kaf'!$M$5:$O$94,3,FALSE)</f>
        <v>1976-77</v>
      </c>
      <c r="Y87" s="18">
        <f>LARGE('datemar &amp; datesep kaf'!$M$5:$M$94,'datemar &amp; datesep kaf rank'!$A87)</f>
        <v>98.225450862000002</v>
      </c>
      <c r="Z87" s="5" t="str">
        <f>VLOOKUP(AA87,'datemar &amp; datesep kaf'!$N$5:$O$94,2,FALSE)</f>
        <v>1980-81</v>
      </c>
      <c r="AA87" s="18">
        <f>LARGE('datemar &amp; datesep kaf'!$N$5:$N$94,'datemar &amp; datesep kaf rank'!$A87)</f>
        <v>47.186775090000005</v>
      </c>
    </row>
    <row r="88" spans="1:27" x14ac:dyDescent="0.2">
      <c r="A88" s="11">
        <v>83</v>
      </c>
      <c r="B88" s="5" t="str">
        <f>VLOOKUP(C88,'datemar &amp; datesep kaf'!$B$5:$O$94,14,FALSE)</f>
        <v>1991-92</v>
      </c>
      <c r="C88" s="18">
        <f>LARGE('datemar &amp; datesep kaf'!$B$5:$B$94,'datemar &amp; datesep kaf rank'!$A88)</f>
        <v>485.79370079099999</v>
      </c>
      <c r="D88" s="5" t="str">
        <f>VLOOKUP(E88,'datemar &amp; datesep kaf'!$C$5:$O$94,13,FALSE)</f>
        <v>1991-92</v>
      </c>
      <c r="E88" s="18">
        <f>LARGE('datemar &amp; datesep kaf'!$C$5:$C$94,'datemar &amp; datesep kaf rank'!$A88)</f>
        <v>435.45320681100003</v>
      </c>
      <c r="F88" s="5" t="str">
        <f>VLOOKUP(G88,'datemar &amp; datesep kaf'!$D$5:$O$94,12,FALSE)</f>
        <v>1991-92</v>
      </c>
      <c r="G88" s="18">
        <f>LARGE('datemar &amp; datesep kaf'!$D$5:$D$94,'datemar &amp; datesep kaf rank'!$A88)</f>
        <v>382.69684515299997</v>
      </c>
      <c r="H88" s="5" t="str">
        <f>VLOOKUP(I88,'datemar &amp; datesep kaf'!$E$5:$O$94,11,FALSE)</f>
        <v>1993-94</v>
      </c>
      <c r="I88" s="18">
        <f>LARGE('datemar &amp; datesep kaf'!$E$5:$E$94,'datemar &amp; datesep kaf rank'!$A88)</f>
        <v>315.56428568700005</v>
      </c>
      <c r="J88" s="5" t="str">
        <f>VLOOKUP(K88,'datemar &amp; datesep kaf'!$F$5:$O$94,10,FALSE)</f>
        <v>2004-05</v>
      </c>
      <c r="K88" s="18">
        <f>LARGE('datemar &amp; datesep kaf'!$F$5:$F$94,'datemar &amp; datesep kaf rank'!$A88)</f>
        <v>230.69354506800002</v>
      </c>
      <c r="L88" s="5" t="str">
        <f>VLOOKUP(M88,'datemar &amp; datesep kaf'!$G$5:$O$94,9,FALSE)</f>
        <v>1928-29</v>
      </c>
      <c r="M88" s="18">
        <f>LARGE('datemar &amp; datesep kaf'!$G$5:$G$94,'datemar &amp; datesep kaf rank'!$A88)</f>
        <v>162.21420879300001</v>
      </c>
      <c r="N88" s="5" t="str">
        <f>VLOOKUP(O88,'datemar &amp; datesep kaf'!$H$5:$O$94,8,FALSE)</f>
        <v>2000-01</v>
      </c>
      <c r="O88" s="18">
        <f>LARGE('datemar &amp; datesep kaf'!$H$5:$H$94,'datemar &amp; datesep kaf rank'!$A88)</f>
        <v>90.509748672000001</v>
      </c>
      <c r="P88" s="5" t="str">
        <f>VLOOKUP(Q88,'datemar &amp; datesep kaf'!$I$5:$O$94,7,FALSE)</f>
        <v>1993-94</v>
      </c>
      <c r="Q88" s="18">
        <f>LARGE('datemar &amp; datesep kaf'!$I$5:$I$94,'datemar &amp; datesep kaf rank'!$A88)</f>
        <v>403.92593526600001</v>
      </c>
      <c r="R88" s="5" t="str">
        <f>VLOOKUP(S88,'datemar &amp; datesep kaf'!$J$5:$O$94,6,FALSE)</f>
        <v>1967-68</v>
      </c>
      <c r="S88" s="18">
        <f>LARGE('datemar &amp; datesep kaf'!$J$5:$J$94,'datemar &amp; datesep kaf rank'!$A88)</f>
        <v>310.72461644700002</v>
      </c>
      <c r="T88" s="5" t="str">
        <f>VLOOKUP(U88,'datemar &amp; datesep kaf'!$K$5:$O$94,5,FALSE)</f>
        <v>1967-68</v>
      </c>
      <c r="U88" s="18">
        <f>LARGE('datemar &amp; datesep kaf'!$K$5:$K$94,'datemar &amp; datesep kaf rank'!$A88)</f>
        <v>218.247264543</v>
      </c>
      <c r="V88" s="5" t="str">
        <f>VLOOKUP(W88,'datemar &amp; datesep kaf'!$L$5:$O$94,4,FALSE)</f>
        <v>1976-77</v>
      </c>
      <c r="W88" s="18">
        <f>LARGE('datemar &amp; datesep kaf'!$L$5:$L$94,'datemar &amp; datesep kaf rank'!$A88)</f>
        <v>150.98181252000001</v>
      </c>
      <c r="X88" s="5" t="str">
        <f>VLOOKUP(Y88,'datemar &amp; datesep kaf'!$M$5:$O$94,3,FALSE)</f>
        <v>1928-29</v>
      </c>
      <c r="Y88" s="18">
        <f>LARGE('datemar &amp; datesep kaf'!$M$5:$M$94,'datemar &amp; datesep kaf rank'!$A88)</f>
        <v>97.348756680000008</v>
      </c>
      <c r="Z88" s="5" t="str">
        <f>VLOOKUP(AA88,'datemar &amp; datesep kaf'!$N$5:$O$94,2,FALSE)</f>
        <v>1993-94</v>
      </c>
      <c r="AA88" s="18">
        <f>LARGE('datemar &amp; datesep kaf'!$N$5:$N$94,'datemar &amp; datesep kaf rank'!$A88)</f>
        <v>46.056196620000001</v>
      </c>
    </row>
    <row r="89" spans="1:27" x14ac:dyDescent="0.2">
      <c r="A89" s="11">
        <v>84</v>
      </c>
      <c r="B89" s="5" t="str">
        <f>VLOOKUP(C89,'datemar &amp; datesep kaf'!$B$5:$O$94,14,FALSE)</f>
        <v>1931-32</v>
      </c>
      <c r="C89" s="18">
        <f>LARGE('datemar &amp; datesep kaf'!$B$5:$B$94,'datemar &amp; datesep kaf rank'!$A89)</f>
        <v>481.56692408999999</v>
      </c>
      <c r="D89" s="5" t="str">
        <f>VLOOKUP(E89,'datemar &amp; datesep kaf'!$C$5:$O$94,13,FALSE)</f>
        <v>1993-94</v>
      </c>
      <c r="E89" s="18">
        <f>LARGE('datemar &amp; datesep kaf'!$C$5:$C$94,'datemar &amp; datesep kaf rank'!$A89)</f>
        <v>433.53122341199997</v>
      </c>
      <c r="F89" s="5" t="str">
        <f>VLOOKUP(G89,'datemar &amp; datesep kaf'!$D$5:$O$94,12,FALSE)</f>
        <v>1993-94</v>
      </c>
      <c r="G89" s="18">
        <f>LARGE('datemar &amp; datesep kaf'!$D$5:$D$94,'datemar &amp; datesep kaf rank'!$A89)</f>
        <v>371.736184407</v>
      </c>
      <c r="H89" s="5" t="str">
        <f>VLOOKUP(I89,'datemar &amp; datesep kaf'!$E$5:$O$94,11,FALSE)</f>
        <v>1991-92</v>
      </c>
      <c r="I89" s="18">
        <f>LARGE('datemar &amp; datesep kaf'!$E$5:$E$94,'datemar &amp; datesep kaf rank'!$A89)</f>
        <v>310.16131068300001</v>
      </c>
      <c r="J89" s="5" t="str">
        <f>VLOOKUP(K89,'datemar &amp; datesep kaf'!$F$5:$O$94,10,FALSE)</f>
        <v>1928-29</v>
      </c>
      <c r="K89" s="18">
        <f>LARGE('datemar &amp; datesep kaf'!$F$5:$F$94,'datemar &amp; datesep kaf rank'!$A89)</f>
        <v>229.29718148399999</v>
      </c>
      <c r="L89" s="5" t="str">
        <f>VLOOKUP(M89,'datemar &amp; datesep kaf'!$G$5:$O$94,9,FALSE)</f>
        <v>1932-33</v>
      </c>
      <c r="M89" s="18">
        <f>LARGE('datemar &amp; datesep kaf'!$G$5:$G$94,'datemar &amp; datesep kaf rank'!$A89)</f>
        <v>154.68296940599998</v>
      </c>
      <c r="N89" s="5" t="str">
        <f>VLOOKUP(O89,'datemar &amp; datesep kaf'!$H$5:$O$94,8,FALSE)</f>
        <v>1941-42</v>
      </c>
      <c r="O89" s="18">
        <f>LARGE('datemar &amp; datesep kaf'!$H$5:$H$94,'datemar &amp; datesep kaf rank'!$A89)</f>
        <v>89.157021450000002</v>
      </c>
      <c r="P89" s="5" t="str">
        <f>VLOOKUP(Q89,'datemar &amp; datesep kaf'!$I$5:$O$94,7,FALSE)</f>
        <v>1967-68</v>
      </c>
      <c r="Q89" s="18">
        <f>LARGE('datemar &amp; datesep kaf'!$I$5:$I$94,'datemar &amp; datesep kaf rank'!$A89)</f>
        <v>399.028745367</v>
      </c>
      <c r="R89" s="5" t="str">
        <f>VLOOKUP(S89,'datemar &amp; datesep kaf'!$J$5:$O$94,6,FALSE)</f>
        <v>1993-94</v>
      </c>
      <c r="S89" s="18">
        <f>LARGE('datemar &amp; datesep kaf'!$J$5:$J$94,'datemar &amp; datesep kaf rank'!$A89)</f>
        <v>297.65155908600002</v>
      </c>
      <c r="T89" s="5" t="str">
        <f>VLOOKUP(U89,'datemar &amp; datesep kaf'!$K$5:$O$94,5,FALSE)</f>
        <v>2014-15</v>
      </c>
      <c r="U89" s="18">
        <f>LARGE('datemar &amp; datesep kaf'!$K$5:$K$94,'datemar &amp; datesep kaf rank'!$A89)</f>
        <v>214.078008501</v>
      </c>
      <c r="V89" s="5" t="str">
        <f>VLOOKUP(W89,'datemar &amp; datesep kaf'!$L$5:$O$94,4,FALSE)</f>
        <v>2014-15</v>
      </c>
      <c r="W89" s="18">
        <f>LARGE('datemar &amp; datesep kaf'!$L$5:$L$94,'datemar &amp; datesep kaf rank'!$A89)</f>
        <v>150.52759766100002</v>
      </c>
      <c r="X89" s="5" t="str">
        <f>VLOOKUP(Y89,'datemar &amp; datesep kaf'!$M$5:$O$94,3,FALSE)</f>
        <v>2014-15</v>
      </c>
      <c r="Y89" s="18">
        <f>LARGE('datemar &amp; datesep kaf'!$M$5:$M$94,'datemar &amp; datesep kaf rank'!$A89)</f>
        <v>96.049583174999995</v>
      </c>
      <c r="Z89" s="5" t="str">
        <f>VLOOKUP(AA89,'datemar &amp; datesep kaf'!$N$5:$O$94,2,FALSE)</f>
        <v>2014-15</v>
      </c>
      <c r="AA89" s="18">
        <f>LARGE('datemar &amp; datesep kaf'!$N$5:$N$94,'datemar &amp; datesep kaf rank'!$A89)</f>
        <v>45.93718836</v>
      </c>
    </row>
    <row r="90" spans="1:27" x14ac:dyDescent="0.2">
      <c r="A90" s="11">
        <v>85</v>
      </c>
      <c r="B90" s="5" t="str">
        <f>VLOOKUP(C90,'datemar &amp; datesep kaf'!$B$5:$O$94,14,FALSE)</f>
        <v>1928-29</v>
      </c>
      <c r="C90" s="18">
        <f>LARGE('datemar &amp; datesep kaf'!$B$5:$B$94,'datemar &amp; datesep kaf rank'!$A90)</f>
        <v>481.02345303600003</v>
      </c>
      <c r="D90" s="5" t="str">
        <f>VLOOKUP(E90,'datemar &amp; datesep kaf'!$C$5:$O$94,13,FALSE)</f>
        <v>1928-29</v>
      </c>
      <c r="E90" s="18">
        <f>LARGE('datemar &amp; datesep kaf'!$C$5:$C$94,'datemar &amp; datesep kaf rank'!$A90)</f>
        <v>423.18543867599999</v>
      </c>
      <c r="F90" s="5" t="str">
        <f>VLOOKUP(G90,'datemar &amp; datesep kaf'!$D$5:$O$94,12,FALSE)</f>
        <v>1932-33</v>
      </c>
      <c r="G90" s="18">
        <f>LARGE('datemar &amp; datesep kaf'!$D$5:$D$94,'datemar &amp; datesep kaf rank'!$A90)</f>
        <v>367.658168031</v>
      </c>
      <c r="H90" s="5" t="str">
        <f>VLOOKUP(I90,'datemar &amp; datesep kaf'!$E$5:$O$94,11,FALSE)</f>
        <v>1928-29</v>
      </c>
      <c r="I90" s="18">
        <f>LARGE('datemar &amp; datesep kaf'!$E$5:$E$94,'datemar &amp; datesep kaf rank'!$A90)</f>
        <v>295.76527816500004</v>
      </c>
      <c r="J90" s="5" t="str">
        <f>VLOOKUP(K90,'datemar &amp; datesep kaf'!$F$5:$O$94,10,FALSE)</f>
        <v>1932-33</v>
      </c>
      <c r="K90" s="18">
        <f>LARGE('datemar &amp; datesep kaf'!$F$5:$F$94,'datemar &amp; datesep kaf rank'!$A90)</f>
        <v>223.61057012699999</v>
      </c>
      <c r="L90" s="5" t="str">
        <f>VLOOKUP(M90,'datemar &amp; datesep kaf'!$G$5:$O$94,9,FALSE)</f>
        <v>1991-92</v>
      </c>
      <c r="M90" s="18">
        <f>LARGE('datemar &amp; datesep kaf'!$G$5:$G$94,'datemar &amp; datesep kaf rank'!$A90)</f>
        <v>152.99900252700002</v>
      </c>
      <c r="N90" s="5" t="str">
        <f>VLOOKUP(O90,'datemar &amp; datesep kaf'!$H$5:$O$94,8,FALSE)</f>
        <v>1934-35</v>
      </c>
      <c r="O90" s="18">
        <f>LARGE('datemar &amp; datesep kaf'!$H$5:$H$94,'datemar &amp; datesep kaf rank'!$A90)</f>
        <v>88.234707435000004</v>
      </c>
      <c r="P90" s="5" t="str">
        <f>VLOOKUP(Q90,'datemar &amp; datesep kaf'!$I$5:$O$94,7,FALSE)</f>
        <v>2000-01</v>
      </c>
      <c r="Q90" s="18">
        <f>LARGE('datemar &amp; datesep kaf'!$I$5:$I$94,'datemar &amp; datesep kaf rank'!$A90)</f>
        <v>388.59568790700001</v>
      </c>
      <c r="R90" s="5" t="str">
        <f>VLOOKUP(S90,'datemar &amp; datesep kaf'!$J$5:$O$94,6,FALSE)</f>
        <v>2000-01</v>
      </c>
      <c r="S90" s="18">
        <f>LARGE('datemar &amp; datesep kaf'!$J$5:$J$94,'datemar &amp; datesep kaf rank'!$A90)</f>
        <v>296.60230292699998</v>
      </c>
      <c r="T90" s="5" t="str">
        <f>VLOOKUP(U90,'datemar &amp; datesep kaf'!$K$5:$O$94,5,FALSE)</f>
        <v>1993-94</v>
      </c>
      <c r="U90" s="18">
        <f>LARGE('datemar &amp; datesep kaf'!$K$5:$K$94,'datemar &amp; datesep kaf rank'!$A90)</f>
        <v>206.64990960599999</v>
      </c>
      <c r="V90" s="5" t="str">
        <f>VLOOKUP(W90,'datemar &amp; datesep kaf'!$L$5:$O$94,4,FALSE)</f>
        <v>1993-94</v>
      </c>
      <c r="W90" s="18">
        <f>LARGE('datemar &amp; datesep kaf'!$L$5:$L$94,'datemar &amp; datesep kaf rank'!$A90)</f>
        <v>143.57553180599999</v>
      </c>
      <c r="X90" s="5" t="str">
        <f>VLOOKUP(Y90,'datemar &amp; datesep kaf'!$M$5:$O$94,3,FALSE)</f>
        <v>1993-94</v>
      </c>
      <c r="Y90" s="18">
        <f>LARGE('datemar &amp; datesep kaf'!$M$5:$M$94,'datemar &amp; datesep kaf rank'!$A90)</f>
        <v>92.540822976000001</v>
      </c>
      <c r="Z90" s="5" t="str">
        <f>VLOOKUP(AA90,'datemar &amp; datesep kaf'!$N$5:$O$94,2,FALSE)</f>
        <v>1928-29</v>
      </c>
      <c r="AA90" s="18">
        <f>LARGE('datemar &amp; datesep kaf'!$N$5:$N$94,'datemar &amp; datesep kaf rank'!$A90)</f>
        <v>45.699171840000005</v>
      </c>
    </row>
    <row r="91" spans="1:27" x14ac:dyDescent="0.2">
      <c r="A91" s="11">
        <v>86</v>
      </c>
      <c r="B91" s="5" t="str">
        <f>VLOOKUP(C91,'datemar &amp; datesep kaf'!$B$5:$O$94,14,FALSE)</f>
        <v>2000-01</v>
      </c>
      <c r="C91" s="18">
        <f>LARGE('datemar &amp; datesep kaf'!$B$5:$B$94,'datemar &amp; datesep kaf rank'!$A91)</f>
        <v>479.35733739599999</v>
      </c>
      <c r="D91" s="5" t="str">
        <f>VLOOKUP(E91,'datemar &amp; datesep kaf'!$C$5:$O$94,13,FALSE)</f>
        <v>1932-33</v>
      </c>
      <c r="E91" s="18">
        <f>LARGE('datemar &amp; datesep kaf'!$C$5:$C$94,'datemar &amp; datesep kaf rank'!$A91)</f>
        <v>423.05849653199999</v>
      </c>
      <c r="F91" s="5" t="str">
        <f>VLOOKUP(G91,'datemar &amp; datesep kaf'!$D$5:$O$94,12,FALSE)</f>
        <v>1928-29</v>
      </c>
      <c r="G91" s="18">
        <f>LARGE('datemar &amp; datesep kaf'!$D$5:$D$94,'datemar &amp; datesep kaf rank'!$A91)</f>
        <v>359.79172204500003</v>
      </c>
      <c r="H91" s="5" t="str">
        <f>VLOOKUP(I91,'datemar &amp; datesep kaf'!$E$5:$O$94,11,FALSE)</f>
        <v>1932-33</v>
      </c>
      <c r="I91" s="18">
        <f>LARGE('datemar &amp; datesep kaf'!$E$5:$E$94,'datemar &amp; datesep kaf rank'!$A91)</f>
        <v>291.49288163100005</v>
      </c>
      <c r="J91" s="5" t="str">
        <f>VLOOKUP(K91,'datemar &amp; datesep kaf'!$F$5:$O$94,10,FALSE)</f>
        <v>1991-92</v>
      </c>
      <c r="K91" s="18">
        <f>LARGE('datemar &amp; datesep kaf'!$F$5:$F$94,'datemar &amp; datesep kaf rank'!$A91)</f>
        <v>219.89751241499999</v>
      </c>
      <c r="L91" s="5" t="str">
        <f>VLOOKUP(M91,'datemar &amp; datesep kaf'!$G$5:$O$94,9,FALSE)</f>
        <v>2000-01</v>
      </c>
      <c r="M91" s="18">
        <f>LARGE('datemar &amp; datesep kaf'!$G$5:$G$94,'datemar &amp; datesep kaf rank'!$A91)</f>
        <v>151.37850672000002</v>
      </c>
      <c r="N91" s="5" t="str">
        <f>VLOOKUP(O91,'datemar &amp; datesep kaf'!$H$5:$O$94,8,FALSE)</f>
        <v>2009-10</v>
      </c>
      <c r="O91" s="18">
        <f>LARGE('datemar &amp; datesep kaf'!$H$5:$H$94,'datemar &amp; datesep kaf rank'!$A91)</f>
        <v>84.545451374999999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377.99601888300003</v>
      </c>
      <c r="R91" s="5" t="str">
        <f>VLOOKUP(S91,'datemar &amp; datesep kaf'!$J$5:$O$94,6,FALSE)</f>
        <v>2014-15</v>
      </c>
      <c r="S91" s="18">
        <f>LARGE('datemar &amp; datesep kaf'!$J$5:$J$94,'datemar &amp; datesep kaf rank'!$A91)</f>
        <v>291.06048495299996</v>
      </c>
      <c r="T91" s="5" t="str">
        <f>VLOOKUP(U91,'datemar &amp; datesep kaf'!$K$5:$O$94,5,FALSE)</f>
        <v>2000-01</v>
      </c>
      <c r="U91" s="18">
        <f>LARGE('datemar &amp; datesep kaf'!$K$5:$K$94,'datemar &amp; datesep kaf rank'!$A91)</f>
        <v>197.545777716</v>
      </c>
      <c r="V91" s="5" t="str">
        <f>VLOOKUP(W91,'datemar &amp; datesep kaf'!$L$5:$O$94,4,FALSE)</f>
        <v>1933-34</v>
      </c>
      <c r="W91" s="18">
        <f>LARGE('datemar &amp; datesep kaf'!$L$5:$L$94,'datemar &amp; datesep kaf rank'!$A91)</f>
        <v>140.26710217799999</v>
      </c>
      <c r="X91" s="5" t="str">
        <f>VLOOKUP(Y91,'datemar &amp; datesep kaf'!$M$5:$O$94,3,FALSE)</f>
        <v>1933-34</v>
      </c>
      <c r="Y91" s="18">
        <f>LARGE('datemar &amp; datesep kaf'!$M$5:$M$94,'datemar &amp; datesep kaf rank'!$A91)</f>
        <v>90.216194963999996</v>
      </c>
      <c r="Z91" s="5" t="str">
        <f>VLOOKUP(AA91,'datemar &amp; datesep kaf'!$N$5:$O$94,2,FALSE)</f>
        <v>1991-92</v>
      </c>
      <c r="AA91" s="18">
        <f>LARGE('datemar &amp; datesep kaf'!$N$5:$N$94,'datemar &amp; datesep kaf rank'!$A91)</f>
        <v>45.282642930000002</v>
      </c>
    </row>
    <row r="92" spans="1:27" x14ac:dyDescent="0.2">
      <c r="A92" s="11">
        <v>87</v>
      </c>
      <c r="B92" s="5" t="str">
        <f>VLOOKUP(C92,'datemar &amp; datesep kaf'!$B$5:$O$94,14,FALSE)</f>
        <v>1932-33</v>
      </c>
      <c r="C92" s="18">
        <f>LARGE('datemar &amp; datesep kaf'!$B$5:$B$94,'datemar &amp; datesep kaf rank'!$A92)</f>
        <v>473.39899051200001</v>
      </c>
      <c r="D92" s="5" t="str">
        <f>VLOOKUP(E92,'datemar &amp; datesep kaf'!$C$5:$O$94,13,FALSE)</f>
        <v>2000-01</v>
      </c>
      <c r="E92" s="18">
        <f>LARGE('datemar &amp; datesep kaf'!$C$5:$C$94,'datemar &amp; datesep kaf rank'!$A92)</f>
        <v>413.42676135599999</v>
      </c>
      <c r="F92" s="5" t="str">
        <f>VLOOKUP(G92,'datemar &amp; datesep kaf'!$D$5:$O$94,12,FALSE)</f>
        <v>2000-01</v>
      </c>
      <c r="G92" s="18">
        <f>LARGE('datemar &amp; datesep kaf'!$D$5:$D$94,'datemar &amp; datesep kaf rank'!$A92)</f>
        <v>348.24990429600001</v>
      </c>
      <c r="H92" s="5" t="str">
        <f>VLOOKUP(I92,'datemar &amp; datesep kaf'!$E$5:$O$94,11,FALSE)</f>
        <v>2000-01</v>
      </c>
      <c r="I92" s="18">
        <f>LARGE('datemar &amp; datesep kaf'!$E$5:$E$94,'datemar &amp; datesep kaf rank'!$A92)</f>
        <v>285.17552649600003</v>
      </c>
      <c r="J92" s="5" t="str">
        <f>VLOOKUP(K92,'datemar &amp; datesep kaf'!$F$5:$O$94,10,FALSE)</f>
        <v>2000-01</v>
      </c>
      <c r="K92" s="18">
        <f>LARGE('datemar &amp; datesep kaf'!$F$5:$F$94,'datemar &amp; datesep kaf rank'!$A92)</f>
        <v>217.600652997</v>
      </c>
      <c r="L92" s="5" t="str">
        <f>VLOOKUP(M92,'datemar &amp; datesep kaf'!$G$5:$O$94,9,FALSE)</f>
        <v>2004-05</v>
      </c>
      <c r="M92" s="18">
        <f>LARGE('datemar &amp; datesep kaf'!$G$5:$G$94,'datemar &amp; datesep kaf rank'!$A92)</f>
        <v>147.13189530899999</v>
      </c>
      <c r="N92" s="5" t="str">
        <f>VLOOKUP(O92,'datemar &amp; datesep kaf'!$H$5:$O$94,8,FALSE)</f>
        <v>1936-37</v>
      </c>
      <c r="O92" s="18">
        <f>LARGE('datemar &amp; datesep kaf'!$H$5:$H$94,'datemar &amp; datesep kaf rank'!$A92)</f>
        <v>83.377186956000003</v>
      </c>
      <c r="P92" s="5" t="str">
        <f>VLOOKUP(Q92,'datemar &amp; datesep kaf'!$I$5:$O$94,7,FALSE)</f>
        <v>1933-34</v>
      </c>
      <c r="Q92" s="18">
        <f>LARGE('datemar &amp; datesep kaf'!$I$5:$I$94,'datemar &amp; datesep kaf rank'!$A92)</f>
        <v>361.97354014499996</v>
      </c>
      <c r="R92" s="5" t="str">
        <f>VLOOKUP(S92,'datemar &amp; datesep kaf'!$J$5:$O$94,6,FALSE)</f>
        <v>1929-30</v>
      </c>
      <c r="S92" s="18">
        <f>LARGE('datemar &amp; datesep kaf'!$J$5:$J$94,'datemar &amp; datesep kaf rank'!$A92)</f>
        <v>276.25982435100002</v>
      </c>
      <c r="T92" s="5" t="str">
        <f>VLOOKUP(U92,'datemar &amp; datesep kaf'!$K$5:$O$94,5,FALSE)</f>
        <v>1933-34</v>
      </c>
      <c r="U92" s="18">
        <f>LARGE('datemar &amp; datesep kaf'!$K$5:$K$94,'datemar &amp; datesep kaf rank'!$A92)</f>
        <v>197.45057110799999</v>
      </c>
      <c r="V92" s="5" t="str">
        <f>VLOOKUP(W92,'datemar &amp; datesep kaf'!$L$5:$O$94,4,FALSE)</f>
        <v>2000-01</v>
      </c>
      <c r="W92" s="18">
        <f>LARGE('datemar &amp; datesep kaf'!$L$5:$L$94,'datemar &amp; datesep kaf rank'!$A92)</f>
        <v>140.18379639599999</v>
      </c>
      <c r="X92" s="5" t="str">
        <f>VLOOKUP(Y92,'datemar &amp; datesep kaf'!$M$5:$O$94,3,FALSE)</f>
        <v>2000-01</v>
      </c>
      <c r="Y92" s="18">
        <f>LARGE('datemar &amp; datesep kaf'!$M$5:$M$94,'datemar &amp; datesep kaf rank'!$A92)</f>
        <v>90.009913979999993</v>
      </c>
      <c r="Z92" s="5" t="str">
        <f>VLOOKUP(AA92,'datemar &amp; datesep kaf'!$N$5:$O$94,2,FALSE)</f>
        <v>1933-34</v>
      </c>
      <c r="AA92" s="18">
        <f>LARGE('datemar &amp; datesep kaf'!$N$5:$N$94,'datemar &amp; datesep kaf rank'!$A92)</f>
        <v>43.854543810000003</v>
      </c>
    </row>
    <row r="93" spans="1:27" x14ac:dyDescent="0.2">
      <c r="A93" s="11">
        <v>88</v>
      </c>
      <c r="B93" s="5" t="str">
        <f>VLOOKUP(C93,'datemar &amp; datesep kaf'!$B$5:$O$94,14,FALSE)</f>
        <v>1976-77</v>
      </c>
      <c r="C93" s="18">
        <f>LARGE('datemar &amp; datesep kaf'!$B$5:$B$94,'datemar &amp; datesep kaf rank'!$A93)</f>
        <v>445.49353701299998</v>
      </c>
      <c r="D93" s="5" t="str">
        <f>VLOOKUP(E93,'datemar &amp; datesep kaf'!$C$5:$O$94,13,FALSE)</f>
        <v>1976-77</v>
      </c>
      <c r="E93" s="18">
        <f>LARGE('datemar &amp; datesep kaf'!$C$5:$C$94,'datemar &amp; datesep kaf rank'!$A93)</f>
        <v>372.89849841300003</v>
      </c>
      <c r="F93" s="5" t="str">
        <f>VLOOKUP(G93,'datemar &amp; datesep kaf'!$D$5:$O$94,12,FALSE)</f>
        <v>1976-77</v>
      </c>
      <c r="G93" s="18">
        <f>LARGE('datemar &amp; datesep kaf'!$D$5:$D$94,'datemar &amp; datesep kaf rank'!$A93)</f>
        <v>302.49519526800003</v>
      </c>
      <c r="H93" s="5" t="str">
        <f>VLOOKUP(I93,'datemar &amp; datesep kaf'!$E$5:$O$94,11,FALSE)</f>
        <v>1930-31</v>
      </c>
      <c r="I93" s="18">
        <f>LARGE('datemar &amp; datesep kaf'!$E$5:$E$94,'datemar &amp; datesep kaf rank'!$A93)</f>
        <v>243.49486690200001</v>
      </c>
      <c r="J93" s="5" t="str">
        <f>VLOOKUP(K93,'datemar &amp; datesep kaf'!$F$5:$O$94,10,FALSE)</f>
        <v>1930-31</v>
      </c>
      <c r="K93" s="18">
        <f>LARGE('datemar &amp; datesep kaf'!$F$5:$F$94,'datemar &amp; datesep kaf rank'!$A93)</f>
        <v>193.01354648099999</v>
      </c>
      <c r="L93" s="5" t="str">
        <f>VLOOKUP(M93,'datemar &amp; datesep kaf'!$G$5:$O$94,9,FALSE)</f>
        <v>1930-31</v>
      </c>
      <c r="M93" s="18">
        <f>LARGE('datemar &amp; datesep kaf'!$G$5:$G$94,'datemar &amp; datesep kaf rank'!$A93)</f>
        <v>141.11801123699999</v>
      </c>
      <c r="N93" s="5" t="str">
        <f>VLOOKUP(O93,'datemar &amp; datesep kaf'!$H$5:$O$94,8,FALSE)</f>
        <v>2004-05</v>
      </c>
      <c r="O93" s="18">
        <f>LARGE('datemar &amp; datesep kaf'!$H$5:$H$94,'datemar &amp; datesep kaf rank'!$A93)</f>
        <v>80.487269709000003</v>
      </c>
      <c r="P93" s="5" t="str">
        <f>VLOOKUP(Q93,'datemar &amp; datesep kaf'!$I$5:$O$94,7,FALSE)</f>
        <v>1929-30</v>
      </c>
      <c r="Q93" s="18">
        <f>LARGE('datemar &amp; datesep kaf'!$I$5:$I$94,'datemar &amp; datesep kaf rank'!$A93)</f>
        <v>359.20858157099997</v>
      </c>
      <c r="R93" s="5" t="str">
        <f>VLOOKUP(S93,'datemar &amp; datesep kaf'!$J$5:$O$94,6,FALSE)</f>
        <v>1933-34</v>
      </c>
      <c r="S93" s="18">
        <f>LARGE('datemar &amp; datesep kaf'!$J$5:$J$94,'datemar &amp; datesep kaf rank'!$A93)</f>
        <v>267.36197344499999</v>
      </c>
      <c r="T93" s="5" t="str">
        <f>VLOOKUP(U93,'datemar &amp; datesep kaf'!$K$5:$O$94,5,FALSE)</f>
        <v>1929-30</v>
      </c>
      <c r="U93" s="18">
        <f>LARGE('datemar &amp; datesep kaf'!$K$5:$K$94,'datemar &amp; datesep kaf rank'!$A93)</f>
        <v>197.24825706599998</v>
      </c>
      <c r="V93" s="5" t="str">
        <f>VLOOKUP(W93,'datemar &amp; datesep kaf'!$L$5:$O$94,4,FALSE)</f>
        <v>1929-30</v>
      </c>
      <c r="W93" s="18">
        <f>LARGE('datemar &amp; datesep kaf'!$L$5:$L$94,'datemar &amp; datesep kaf rank'!$A93)</f>
        <v>136.61354859600002</v>
      </c>
      <c r="X93" s="5" t="str">
        <f>VLOOKUP(Y93,'datemar &amp; datesep kaf'!$M$5:$O$94,3,FALSE)</f>
        <v>1991-92</v>
      </c>
      <c r="Y93" s="18">
        <f>LARGE('datemar &amp; datesep kaf'!$M$5:$M$94,'datemar &amp; datesep kaf rank'!$A93)</f>
        <v>88.446938832000001</v>
      </c>
      <c r="Z93" s="5" t="str">
        <f>VLOOKUP(AA93,'datemar &amp; datesep kaf'!$N$5:$O$94,2,FALSE)</f>
        <v>1929-30</v>
      </c>
      <c r="AA93" s="18">
        <f>LARGE('datemar &amp; datesep kaf'!$N$5:$N$94,'datemar &amp; datesep kaf rank'!$A93)</f>
        <v>42.783469469999993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401.80957170899995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345.57816885899996</v>
      </c>
      <c r="F94" s="5" t="str">
        <f>VLOOKUP(G94,'datemar &amp; datesep kaf'!$D$5:$O$94,12,FALSE)</f>
        <v>1936-37</v>
      </c>
      <c r="G94" s="18">
        <f>LARGE('datemar &amp; datesep kaf'!$D$5:$D$94,'datemar &amp; datesep kaf rank'!$A94)</f>
        <v>291.83800558499996</v>
      </c>
      <c r="H94" s="5" t="str">
        <f>VLOOKUP(I94,'datemar &amp; datesep kaf'!$E$5:$O$94,11,FALSE)</f>
        <v>1936-37</v>
      </c>
      <c r="I94" s="18">
        <f>LARGE('datemar &amp; datesep kaf'!$E$5:$E$94,'datemar &amp; datesep kaf rank'!$A94)</f>
        <v>240.90247030500001</v>
      </c>
      <c r="J94" s="5" t="str">
        <f>VLOOKUP(K94,'datemar &amp; datesep kaf'!$F$5:$O$94,10,FALSE)</f>
        <v>1936-37</v>
      </c>
      <c r="K94" s="18">
        <f>LARGE('datemar &amp; datesep kaf'!$F$5:$F$94,'datemar &amp; datesep kaf rank'!$A94)</f>
        <v>184.82577819300002</v>
      </c>
      <c r="L94" s="5" t="str">
        <f>VLOOKUP(M94,'datemar &amp; datesep kaf'!$G$5:$O$94,9,FALSE)</f>
        <v>1936-37</v>
      </c>
      <c r="M94" s="18">
        <f>LARGE('datemar &amp; datesep kaf'!$G$5:$G$94,'datemar &amp; datesep kaf rank'!$A94)</f>
        <v>133.360656156</v>
      </c>
      <c r="N94" s="5" t="str">
        <f>VLOOKUP(O94,'datemar &amp; datesep kaf'!$H$5:$O$94,8,FALSE)</f>
        <v>1991-92</v>
      </c>
      <c r="O94" s="18">
        <f>LARGE('datemar &amp; datesep kaf'!$H$5:$H$94,'datemar &amp; datesep kaf rank'!$A94)</f>
        <v>73.908096401999998</v>
      </c>
      <c r="P94" s="5" t="str">
        <f>VLOOKUP(Q94,'datemar &amp; datesep kaf'!$I$5:$O$94,7,FALSE)</f>
        <v>1930-31</v>
      </c>
      <c r="Q94" s="18">
        <f>LARGE('datemar &amp; datesep kaf'!$I$5:$I$94,'datemar &amp; datesep kaf rank'!$A94)</f>
        <v>352.09783803599998</v>
      </c>
      <c r="R94" s="5" t="str">
        <f>VLOOKUP(S94,'datemar &amp; datesep kaf'!$J$5:$O$94,6,FALSE)</f>
        <v>1991-92</v>
      </c>
      <c r="S94" s="18">
        <f>LARGE('datemar &amp; datesep kaf'!$J$5:$J$94,'datemar &amp; datesep kaf rank'!$A94)</f>
        <v>250.82775918900001</v>
      </c>
      <c r="T94" s="5" t="str">
        <f>VLOOKUP(U94,'datemar &amp; datesep kaf'!$K$5:$O$94,5,FALSE)</f>
        <v>1991-92</v>
      </c>
      <c r="U94" s="18">
        <f>LARGE('datemar &amp; datesep kaf'!$K$5:$K$94,'datemar &amp; datesep kaf rank'!$A94)</f>
        <v>188.11040616899999</v>
      </c>
      <c r="V94" s="5" t="str">
        <f>VLOOKUP(W94,'datemar &amp; datesep kaf'!$L$5:$O$94,4,FALSE)</f>
        <v>1991-92</v>
      </c>
      <c r="W94" s="18">
        <f>LARGE('datemar &amp; datesep kaf'!$L$5:$L$94,'datemar &amp; datesep kaf rank'!$A94)</f>
        <v>136.222804809</v>
      </c>
      <c r="X94" s="5" t="str">
        <f>VLOOKUP(Y94,'datemar &amp; datesep kaf'!$M$5:$O$94,3,FALSE)</f>
        <v>1929-30</v>
      </c>
      <c r="Y94" s="18">
        <f>LARGE('datemar &amp; datesep kaf'!$M$5:$M$94,'datemar &amp; datesep kaf rank'!$A94)</f>
        <v>87.116029790999988</v>
      </c>
      <c r="Z94" s="5" t="str">
        <f>VLOOKUP(AA94,'datemar &amp; datesep kaf'!$N$5:$O$94,2,FALSE)</f>
        <v>2000-01</v>
      </c>
      <c r="AA94" s="18">
        <f>LARGE('datemar &amp; datesep kaf'!$N$5:$N$94,'datemar &amp; datesep kaf rank'!$A94)</f>
        <v>42.664461209999999</v>
      </c>
    </row>
    <row r="95" spans="1:27" x14ac:dyDescent="0.2">
      <c r="A95" s="11">
        <v>90</v>
      </c>
      <c r="B95" s="5" t="str">
        <f>VLOOKUP(C95,'datemar &amp; datesep kaf'!$B$5:$O$94,14,FALSE)</f>
        <v>1930-31</v>
      </c>
      <c r="C95" s="18">
        <f>LARGE('datemar &amp; datesep kaf'!$B$5:$B$94,'datemar &amp; datesep kaf rank'!$A95)</f>
        <v>377.37717593099995</v>
      </c>
      <c r="D95" s="5" t="str">
        <f>VLOOKUP(E95,'datemar &amp; datesep kaf'!$C$5:$O$94,13,FALSE)</f>
        <v>1930-31</v>
      </c>
      <c r="E95" s="18">
        <f>LARGE('datemar &amp; datesep kaf'!$C$5:$C$94,'datemar &amp; datesep kaf rank'!$A95)</f>
        <v>334.59370646100001</v>
      </c>
      <c r="F95" s="5" t="str">
        <f>VLOOKUP(G95,'datemar &amp; datesep kaf'!$D$5:$O$94,12,FALSE)</f>
        <v>1930-31</v>
      </c>
      <c r="G95" s="18">
        <f>LARGE('datemar &amp; datesep kaf'!$D$5:$D$94,'datemar &amp; datesep kaf rank'!$A95)</f>
        <v>288.53949331199999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238.349743128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177.968918946</v>
      </c>
      <c r="L95" s="5" t="str">
        <f>VLOOKUP(M95,'datemar &amp; datesep kaf'!$G$5:$O$94,9,FALSE)</f>
        <v>1976-77</v>
      </c>
      <c r="M95" s="18">
        <f>LARGE('datemar &amp; datesep kaf'!$G$5:$G$94,'datemar &amp; datesep kaf rank'!$A95)</f>
        <v>119.30974759199999</v>
      </c>
      <c r="N95" s="5" t="str">
        <f>VLOOKUP(O95,'datemar &amp; datesep kaf'!$H$5:$O$94,8,FALSE)</f>
        <v>1976-77</v>
      </c>
      <c r="O95" s="18">
        <f>LARGE('datemar &amp; datesep kaf'!$H$5:$H$94,'datemar &amp; datesep kaf rank'!$A95)</f>
        <v>67.882311504</v>
      </c>
      <c r="P95" s="5" t="str">
        <f>VLOOKUP(Q95,'datemar &amp; datesep kaf'!$I$5:$O$94,7,FALSE)</f>
        <v>1991-92</v>
      </c>
      <c r="Q95" s="18">
        <f>LARGE('datemar &amp; datesep kaf'!$I$5:$I$94,'datemar &amp; datesep kaf rank'!$A95)</f>
        <v>344.48725980900002</v>
      </c>
      <c r="R95" s="5" t="str">
        <f>VLOOKUP(S95,'datemar &amp; datesep kaf'!$J$5:$O$94,6,FALSE)</f>
        <v>1930-31</v>
      </c>
      <c r="S95" s="18">
        <f>LARGE('datemar &amp; datesep kaf'!$J$5:$J$94,'datemar &amp; datesep kaf rank'!$A95)</f>
        <v>240.28957776600001</v>
      </c>
      <c r="T95" s="5" t="str">
        <f>VLOOKUP(U95,'datemar &amp; datesep kaf'!$K$5:$O$94,5,FALSE)</f>
        <v>1930-31</v>
      </c>
      <c r="U95" s="18">
        <f>LARGE('datemar &amp; datesep kaf'!$K$5:$K$94,'datemar &amp; datesep kaf rank'!$A95)</f>
        <v>166.074043359</v>
      </c>
      <c r="V95" s="5" t="str">
        <f>VLOOKUP(W95,'datemar &amp; datesep kaf'!$L$5:$O$94,4,FALSE)</f>
        <v>1930-31</v>
      </c>
      <c r="W95" s="18">
        <f>LARGE('datemar &amp; datesep kaf'!$L$5:$L$94,'datemar &amp; datesep kaf rank'!$A95)</f>
        <v>115.793053509</v>
      </c>
      <c r="X95" s="5" t="str">
        <f>VLOOKUP(Y95,'datemar &amp; datesep kaf'!$M$5:$O$94,3,FALSE)</f>
        <v>1930-31</v>
      </c>
      <c r="Y95" s="18">
        <f>LARGE('datemar &amp; datesep kaf'!$M$5:$M$94,'datemar &amp; datesep kaf rank'!$A95)</f>
        <v>72.997683213000002</v>
      </c>
      <c r="Z95" s="5" t="str">
        <f>VLOOKUP(AA95,'datemar &amp; datesep kaf'!$N$5:$O$94,2,FALSE)</f>
        <v>1930-31</v>
      </c>
      <c r="AA95" s="18">
        <f>LARGE('datemar &amp; datesep kaf'!$N$5:$N$94,'datemar &amp; datesep kaf rank'!$A95)</f>
        <v>36.53553582</v>
      </c>
    </row>
    <row r="97" spans="2:27" x14ac:dyDescent="0.2">
      <c r="B97" t="s">
        <v>114</v>
      </c>
      <c r="C97" s="18">
        <f>AVERAGE(C6:C95)</f>
        <v>740.01742679480037</v>
      </c>
      <c r="D97" s="18"/>
      <c r="E97" s="18">
        <f t="shared" ref="E97:AA97" si="0">AVERAGE(E6:E95)</f>
        <v>679.67296624779988</v>
      </c>
      <c r="F97" s="18"/>
      <c r="G97" s="18">
        <f t="shared" si="0"/>
        <v>614.72634609376632</v>
      </c>
      <c r="H97" s="18"/>
      <c r="I97" s="18">
        <f t="shared" si="0"/>
        <v>528.51279560776675</v>
      </c>
      <c r="J97" s="18"/>
      <c r="K97" s="18">
        <f t="shared" si="0"/>
        <v>401.09955520670007</v>
      </c>
      <c r="L97" s="18"/>
      <c r="M97" s="18">
        <f t="shared" si="0"/>
        <v>267.61748858693323</v>
      </c>
      <c r="N97" s="18"/>
      <c r="O97" s="18">
        <f t="shared" si="0"/>
        <v>142.22287069969994</v>
      </c>
      <c r="P97" s="18"/>
      <c r="Q97" s="18">
        <f t="shared" si="0"/>
        <v>658.17150148936651</v>
      </c>
      <c r="R97" s="18"/>
      <c r="S97" s="18">
        <f t="shared" si="0"/>
        <v>506.04125926036659</v>
      </c>
      <c r="T97" s="18"/>
      <c r="U97" s="18">
        <f t="shared" si="0"/>
        <v>337.08016366803332</v>
      </c>
      <c r="V97" s="18"/>
      <c r="W97" s="18">
        <f t="shared" si="0"/>
        <v>209.41471391003333</v>
      </c>
      <c r="X97" s="18"/>
      <c r="Y97" s="18">
        <f t="shared" si="0"/>
        <v>127.09648008236668</v>
      </c>
      <c r="Z97" s="18"/>
      <c r="AA97" s="18">
        <f t="shared" si="0"/>
        <v>60.332559721000024</v>
      </c>
    </row>
    <row r="98" spans="2:27" x14ac:dyDescent="0.2">
      <c r="B98" t="s">
        <v>115</v>
      </c>
      <c r="C98" s="18">
        <f>MEDIAN(C6:C95)</f>
        <v>682.72658596799999</v>
      </c>
      <c r="D98" s="18"/>
      <c r="E98" s="18">
        <f t="shared" ref="E98:AA98" si="1">MEDIAN(E6:E95)</f>
        <v>621.7646047830001</v>
      </c>
      <c r="F98" s="18"/>
      <c r="G98" s="18">
        <f t="shared" si="1"/>
        <v>563.58146646900002</v>
      </c>
      <c r="H98" s="18"/>
      <c r="I98" s="18">
        <f t="shared" si="1"/>
        <v>480.51270925350002</v>
      </c>
      <c r="J98" s="18"/>
      <c r="K98" s="18">
        <f t="shared" si="1"/>
        <v>376.38544043100001</v>
      </c>
      <c r="L98" s="18"/>
      <c r="M98" s="18">
        <f t="shared" si="1"/>
        <v>248.3553625875</v>
      </c>
      <c r="N98" s="18"/>
      <c r="O98" s="18">
        <f t="shared" si="1"/>
        <v>134.47338338700001</v>
      </c>
      <c r="P98" s="18"/>
      <c r="Q98" s="18">
        <f t="shared" si="1"/>
        <v>661.45485122850005</v>
      </c>
      <c r="R98" s="18"/>
      <c r="S98" s="18">
        <f t="shared" si="1"/>
        <v>503.8839480465</v>
      </c>
      <c r="T98" s="18"/>
      <c r="U98" s="18">
        <f t="shared" si="1"/>
        <v>324.77056633350003</v>
      </c>
      <c r="V98" s="18"/>
      <c r="W98" s="18">
        <f t="shared" si="1"/>
        <v>200.53784371950002</v>
      </c>
      <c r="X98" s="18"/>
      <c r="Y98" s="18">
        <f t="shared" si="1"/>
        <v>122.8452846495</v>
      </c>
      <c r="Z98" s="18"/>
      <c r="AA98" s="18">
        <f t="shared" si="1"/>
        <v>59.057849024999996</v>
      </c>
    </row>
    <row r="99" spans="2:27" x14ac:dyDescent="0.2">
      <c r="B99" t="s">
        <v>116</v>
      </c>
      <c r="C99" s="18">
        <f>STDEV(C6:C95)</f>
        <v>208.49290343440461</v>
      </c>
      <c r="D99" s="18"/>
      <c r="E99" s="18">
        <f t="shared" ref="E99:AA99" si="2">STDEV(E6:E95)</f>
        <v>205.07732590719078</v>
      </c>
      <c r="F99" s="18"/>
      <c r="G99" s="18">
        <f t="shared" si="2"/>
        <v>200.09352058342185</v>
      </c>
      <c r="H99" s="18"/>
      <c r="I99" s="18">
        <f t="shared" si="2"/>
        <v>181.20061015896567</v>
      </c>
      <c r="J99" s="18"/>
      <c r="K99" s="18">
        <f t="shared" si="2"/>
        <v>128.80499548273693</v>
      </c>
      <c r="L99" s="18"/>
      <c r="M99" s="18">
        <f t="shared" si="2"/>
        <v>87.596254303489388</v>
      </c>
      <c r="N99" s="18"/>
      <c r="O99" s="18">
        <f t="shared" si="2"/>
        <v>51.409792785345331</v>
      </c>
      <c r="P99" s="18"/>
      <c r="Q99" s="18">
        <f t="shared" si="2"/>
        <v>162.71259474357888</v>
      </c>
      <c r="R99" s="18"/>
      <c r="S99" s="18">
        <f t="shared" si="2"/>
        <v>134.75274309889591</v>
      </c>
      <c r="T99" s="18"/>
      <c r="U99" s="18">
        <f t="shared" si="2"/>
        <v>89.372599536613023</v>
      </c>
      <c r="V99" s="18"/>
      <c r="W99" s="18">
        <f t="shared" si="2"/>
        <v>44.639826526356003</v>
      </c>
      <c r="X99" s="18"/>
      <c r="Y99" s="18">
        <f t="shared" si="2"/>
        <v>23.716089610317869</v>
      </c>
      <c r="Z99" s="18"/>
      <c r="AA99" s="18">
        <f t="shared" si="2"/>
        <v>10.651365246411077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2020-09-28T18:43:46Z</dcterms:modified>
</cp:coreProperties>
</file>