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L15" i="6"/>
  <c r="B85" i="10"/>
  <c r="N36" i="3"/>
  <c r="C92" i="10" l="1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<sst xmlns="http://schemas.openxmlformats.org/spreadsheetml/2006/main" count="1446" uniqueCount="147">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</sst>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19379</v>
      </c>
      <c r="C5" s="13">
        <v>21792</v>
      </c>
      <c r="D5" s="13">
        <v>18922</v>
      </c>
      <c r="E5" s="13">
        <v>18903</v>
      </c>
      <c r="F5" s="13">
        <v>15693</v>
      </c>
      <c r="G5" s="13">
        <v>34318</v>
      </c>
      <c r="H5" s="13">
        <v>43421</v>
      </c>
      <c r="I5" s="13">
        <v>85031</v>
      </c>
      <c r="J5" s="13">
        <v>88634</v>
      </c>
      <c r="K5" s="13">
        <v>29103</v>
      </c>
      <c r="L5" s="13">
        <v>15391</v>
      </c>
      <c r="M5" s="13">
        <v>14487</v>
      </c>
      <c r="N5" s="6">
        <v>33814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16466</v>
      </c>
      <c r="C6" s="13">
        <v>19020</v>
      </c>
      <c r="D6" s="13">
        <v>22302</v>
      </c>
      <c r="E6" s="13">
        <v>14870</v>
      </c>
      <c r="F6" s="13">
        <v>28044</v>
      </c>
      <c r="G6" s="13">
        <v>32237</v>
      </c>
      <c r="H6" s="13">
        <v>67894</v>
      </c>
      <c r="I6" s="13">
        <v>72566</v>
      </c>
      <c r="J6" s="13">
        <v>58323</v>
      </c>
      <c r="K6" s="13">
        <v>21882</v>
      </c>
      <c r="L6" s="13">
        <v>15866</v>
      </c>
      <c r="M6" s="13">
        <v>15507</v>
      </c>
      <c r="N6" s="6">
        <v>32026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18460</v>
      </c>
      <c r="C7" s="13">
        <v>19667</v>
      </c>
      <c r="D7" s="13">
        <v>17457</v>
      </c>
      <c r="E7" s="13">
        <v>18617</v>
      </c>
      <c r="F7" s="13">
        <v>18773</v>
      </c>
      <c r="G7" s="13">
        <v>31787</v>
      </c>
      <c r="H7" s="13">
        <v>52263</v>
      </c>
      <c r="I7" s="13">
        <v>73591</v>
      </c>
      <c r="J7" s="13">
        <v>35179</v>
      </c>
      <c r="K7" s="13">
        <v>14483</v>
      </c>
      <c r="L7" s="13">
        <v>10512</v>
      </c>
      <c r="M7" s="13">
        <v>11683</v>
      </c>
      <c r="N7" s="6">
        <v>26908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14037</v>
      </c>
      <c r="C8" s="13">
        <v>17112</v>
      </c>
      <c r="D8" s="13">
        <v>16997</v>
      </c>
      <c r="E8" s="13">
        <v>16442</v>
      </c>
      <c r="F8" s="13">
        <v>17081</v>
      </c>
      <c r="G8" s="13">
        <v>59758</v>
      </c>
      <c r="H8" s="13">
        <v>85006</v>
      </c>
      <c r="I8" s="13">
        <v>144647</v>
      </c>
      <c r="J8" s="13">
        <v>107472</v>
      </c>
      <c r="K8" s="13">
        <v>37586</v>
      </c>
      <c r="L8" s="13">
        <v>16472</v>
      </c>
      <c r="M8" s="13">
        <v>15848</v>
      </c>
      <c r="N8" s="6">
        <v>45745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17312</v>
      </c>
      <c r="C9" s="13">
        <v>25502</v>
      </c>
      <c r="D9" s="13">
        <v>21773</v>
      </c>
      <c r="E9" s="13">
        <v>20894</v>
      </c>
      <c r="F9" s="13">
        <v>17500</v>
      </c>
      <c r="G9" s="13">
        <v>32560</v>
      </c>
      <c r="H9" s="13">
        <v>60124</v>
      </c>
      <c r="I9" s="13">
        <v>86302</v>
      </c>
      <c r="J9" s="13">
        <v>161600</v>
      </c>
      <c r="K9" s="13">
        <v>36606</v>
      </c>
      <c r="L9" s="13">
        <v>17285</v>
      </c>
      <c r="M9" s="13">
        <v>16459</v>
      </c>
      <c r="N9" s="6">
        <v>42782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19569</v>
      </c>
      <c r="C10" s="13">
        <v>30015</v>
      </c>
      <c r="D10" s="13">
        <v>49469</v>
      </c>
      <c r="E10" s="13">
        <v>51584</v>
      </c>
      <c r="F10" s="13">
        <v>35615</v>
      </c>
      <c r="G10" s="13">
        <v>54399</v>
      </c>
      <c r="H10" s="13">
        <v>90180</v>
      </c>
      <c r="I10" s="13">
        <v>67170</v>
      </c>
      <c r="J10" s="13">
        <v>31058</v>
      </c>
      <c r="K10" s="13">
        <v>16142</v>
      </c>
      <c r="L10" s="13">
        <v>11478</v>
      </c>
      <c r="M10" s="13">
        <v>11989</v>
      </c>
      <c r="N10" s="6">
        <v>39065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15292</v>
      </c>
      <c r="C11" s="13">
        <v>21605</v>
      </c>
      <c r="D11" s="13">
        <v>20719</v>
      </c>
      <c r="E11" s="13">
        <v>19716</v>
      </c>
      <c r="F11" s="13">
        <v>20628</v>
      </c>
      <c r="G11" s="13">
        <v>26825</v>
      </c>
      <c r="H11" s="13">
        <v>53890</v>
      </c>
      <c r="I11" s="13">
        <v>86263</v>
      </c>
      <c r="J11" s="13">
        <v>75263</v>
      </c>
      <c r="K11" s="13">
        <v>24565</v>
      </c>
      <c r="L11" s="13">
        <v>13661</v>
      </c>
      <c r="M11" s="13">
        <v>12360</v>
      </c>
      <c r="N11" s="6">
        <v>32574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14467</v>
      </c>
      <c r="C12" s="13">
        <v>17896</v>
      </c>
      <c r="D12" s="13">
        <v>15863</v>
      </c>
      <c r="E12" s="13">
        <v>19629</v>
      </c>
      <c r="F12" s="13">
        <v>17540</v>
      </c>
      <c r="G12" s="13">
        <v>37477</v>
      </c>
      <c r="H12" s="13">
        <v>105936</v>
      </c>
      <c r="I12" s="13">
        <v>137352</v>
      </c>
      <c r="J12" s="13">
        <v>69925</v>
      </c>
      <c r="K12" s="13">
        <v>22934</v>
      </c>
      <c r="L12" s="13">
        <v>15398</v>
      </c>
      <c r="M12" s="13">
        <v>15894</v>
      </c>
      <c r="N12" s="6">
        <v>40860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15419</v>
      </c>
      <c r="C13" s="13">
        <v>16863</v>
      </c>
      <c r="D13" s="13">
        <v>17345</v>
      </c>
      <c r="E13" s="13">
        <v>14187</v>
      </c>
      <c r="F13" s="13">
        <v>15820</v>
      </c>
      <c r="G13" s="13">
        <v>25788</v>
      </c>
      <c r="H13" s="13">
        <v>44826</v>
      </c>
      <c r="I13" s="13">
        <v>88767</v>
      </c>
      <c r="J13" s="13">
        <v>60583</v>
      </c>
      <c r="K13" s="13">
        <v>21622</v>
      </c>
      <c r="L13" s="13">
        <v>13818</v>
      </c>
      <c r="M13" s="13">
        <v>13213</v>
      </c>
      <c r="N13" s="6">
        <v>29076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15257</v>
      </c>
      <c r="C14" s="13">
        <v>20328</v>
      </c>
      <c r="D14" s="13">
        <v>26777</v>
      </c>
      <c r="E14" s="13">
        <v>24235</v>
      </c>
      <c r="F14" s="13">
        <v>26015</v>
      </c>
      <c r="G14" s="13">
        <v>48940</v>
      </c>
      <c r="H14" s="13">
        <v>87837</v>
      </c>
      <c r="I14" s="13">
        <v>135806</v>
      </c>
      <c r="J14" s="13">
        <v>115285</v>
      </c>
      <c r="K14" s="13">
        <v>44029</v>
      </c>
      <c r="L14" s="13">
        <v>18491</v>
      </c>
      <c r="M14" s="13">
        <v>17166</v>
      </c>
      <c r="N14" s="6">
        <v>48401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19722</v>
      </c>
      <c r="C15" s="13">
        <v>22241</v>
      </c>
      <c r="D15" s="13">
        <v>22957</v>
      </c>
      <c r="E15" s="13">
        <v>20431</v>
      </c>
      <c r="F15" s="13">
        <v>19847</v>
      </c>
      <c r="G15" s="13">
        <v>47472</v>
      </c>
      <c r="H15" s="13">
        <v>71748</v>
      </c>
      <c r="I15" s="13">
        <v>97904</v>
      </c>
      <c r="J15" s="13">
        <v>44909</v>
      </c>
      <c r="K15" s="13">
        <v>22786</v>
      </c>
      <c r="L15" s="13">
        <v>14469</v>
      </c>
      <c r="M15" s="13">
        <v>15344</v>
      </c>
      <c r="N15" s="6">
        <v>35071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16920</v>
      </c>
      <c r="C16" s="13">
        <v>18367</v>
      </c>
      <c r="D16" s="13">
        <v>21539</v>
      </c>
      <c r="E16" s="13">
        <v>22778</v>
      </c>
      <c r="F16" s="13">
        <v>36270</v>
      </c>
      <c r="G16" s="13">
        <v>54624</v>
      </c>
      <c r="H16" s="13">
        <v>81916</v>
      </c>
      <c r="I16" s="13">
        <v>99899</v>
      </c>
      <c r="J16" s="13">
        <v>55725</v>
      </c>
      <c r="K16" s="13">
        <v>20351</v>
      </c>
      <c r="L16" s="13">
        <v>13700</v>
      </c>
      <c r="M16" s="13">
        <v>17037</v>
      </c>
      <c r="N16" s="6">
        <v>38217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20903</v>
      </c>
      <c r="C17" s="13">
        <v>23112</v>
      </c>
      <c r="D17" s="13">
        <v>26276</v>
      </c>
      <c r="E17" s="13">
        <v>23987</v>
      </c>
      <c r="F17" s="13">
        <v>26146</v>
      </c>
      <c r="G17" s="13">
        <v>35048</v>
      </c>
      <c r="H17" s="13">
        <v>43888</v>
      </c>
      <c r="I17" s="13">
        <v>74480</v>
      </c>
      <c r="J17" s="13">
        <v>68483</v>
      </c>
      <c r="K17" s="13">
        <v>28454</v>
      </c>
      <c r="L17" s="13">
        <v>19107</v>
      </c>
      <c r="M17" s="13">
        <v>21786</v>
      </c>
      <c r="N17" s="6">
        <v>34318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24523</v>
      </c>
      <c r="C18" s="13">
        <v>33172</v>
      </c>
      <c r="D18" s="13">
        <v>44392</v>
      </c>
      <c r="E18" s="13">
        <v>27439</v>
      </c>
      <c r="F18" s="13">
        <v>30408</v>
      </c>
      <c r="G18" s="13">
        <v>32579</v>
      </c>
      <c r="H18" s="13">
        <v>85310</v>
      </c>
      <c r="I18" s="13">
        <v>93183</v>
      </c>
      <c r="J18" s="13">
        <v>91681</v>
      </c>
      <c r="K18" s="13">
        <v>39342</v>
      </c>
      <c r="L18" s="13">
        <v>18352</v>
      </c>
      <c r="M18" s="13">
        <v>17791</v>
      </c>
      <c r="N18" s="6">
        <v>44833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17749</v>
      </c>
      <c r="C19" s="13">
        <v>26946</v>
      </c>
      <c r="D19" s="13">
        <v>30827</v>
      </c>
      <c r="E19" s="13">
        <v>34317</v>
      </c>
      <c r="F19" s="13">
        <v>38932</v>
      </c>
      <c r="G19" s="13">
        <v>56150</v>
      </c>
      <c r="H19" s="13">
        <v>151127</v>
      </c>
      <c r="I19" s="13">
        <v>131313</v>
      </c>
      <c r="J19" s="13">
        <v>147498</v>
      </c>
      <c r="K19" s="13">
        <v>79320</v>
      </c>
      <c r="L19" s="13">
        <v>25722</v>
      </c>
      <c r="M19" s="13">
        <v>20573</v>
      </c>
      <c r="N19" s="6">
        <v>63320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21483</v>
      </c>
      <c r="C20" s="13">
        <v>23665</v>
      </c>
      <c r="D20" s="13">
        <v>21573</v>
      </c>
      <c r="E20" s="13">
        <v>18539</v>
      </c>
      <c r="F20" s="13">
        <v>20867</v>
      </c>
      <c r="G20" s="13">
        <v>25371</v>
      </c>
      <c r="H20" s="13">
        <v>46228</v>
      </c>
      <c r="I20" s="13">
        <v>73085</v>
      </c>
      <c r="J20" s="13">
        <v>68930</v>
      </c>
      <c r="K20" s="13">
        <v>30203</v>
      </c>
      <c r="L20" s="13">
        <v>18380</v>
      </c>
      <c r="M20" s="13">
        <v>17479</v>
      </c>
      <c r="N20" s="6">
        <v>32136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18253</v>
      </c>
      <c r="C21" s="13">
        <v>22261</v>
      </c>
      <c r="D21" s="13">
        <v>18971</v>
      </c>
      <c r="E21" s="13">
        <v>24077</v>
      </c>
      <c r="F21" s="13">
        <v>31099</v>
      </c>
      <c r="G21" s="13">
        <v>31218</v>
      </c>
      <c r="H21" s="13">
        <v>47090</v>
      </c>
      <c r="I21" s="13">
        <v>111803</v>
      </c>
      <c r="J21" s="13">
        <v>103424</v>
      </c>
      <c r="K21" s="13">
        <v>36841</v>
      </c>
      <c r="L21" s="13">
        <v>18758</v>
      </c>
      <c r="M21" s="13">
        <v>19205</v>
      </c>
      <c r="N21" s="6">
        <v>40240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19619</v>
      </c>
      <c r="C22" s="13">
        <v>26462</v>
      </c>
      <c r="D22" s="13">
        <v>29037</v>
      </c>
      <c r="E22" s="13">
        <v>30349</v>
      </c>
      <c r="F22" s="13">
        <v>25331</v>
      </c>
      <c r="G22" s="13">
        <v>55498</v>
      </c>
      <c r="H22" s="13">
        <v>99694</v>
      </c>
      <c r="I22" s="13">
        <v>129198</v>
      </c>
      <c r="J22" s="13">
        <v>85125</v>
      </c>
      <c r="K22" s="13">
        <v>35830</v>
      </c>
      <c r="L22" s="13">
        <v>19785</v>
      </c>
      <c r="M22" s="13">
        <v>22492</v>
      </c>
      <c r="N22" s="6">
        <v>48277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28374</v>
      </c>
      <c r="C23" s="13">
        <v>33460</v>
      </c>
      <c r="D23" s="13">
        <v>57377</v>
      </c>
      <c r="E23" s="13">
        <v>29632</v>
      </c>
      <c r="F23" s="13">
        <v>41534</v>
      </c>
      <c r="G23" s="13">
        <v>47011</v>
      </c>
      <c r="H23" s="13">
        <v>72261</v>
      </c>
      <c r="I23" s="13">
        <v>152375</v>
      </c>
      <c r="J23" s="13">
        <v>94896</v>
      </c>
      <c r="K23" s="13">
        <v>35674</v>
      </c>
      <c r="L23" s="13">
        <v>20405</v>
      </c>
      <c r="M23" s="13">
        <v>21199</v>
      </c>
      <c r="N23" s="6">
        <v>52914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27892</v>
      </c>
      <c r="C24" s="13">
        <v>32272</v>
      </c>
      <c r="D24" s="13">
        <v>33198</v>
      </c>
      <c r="E24" s="13">
        <v>37951</v>
      </c>
      <c r="F24" s="13">
        <v>34226</v>
      </c>
      <c r="G24" s="13">
        <v>35402</v>
      </c>
      <c r="H24" s="13">
        <v>79028</v>
      </c>
      <c r="I24" s="13">
        <v>179899</v>
      </c>
      <c r="J24" s="13">
        <v>171342</v>
      </c>
      <c r="K24" s="13">
        <v>46881</v>
      </c>
      <c r="L24" s="13">
        <v>24589</v>
      </c>
      <c r="M24" s="13">
        <v>20977</v>
      </c>
      <c r="N24" s="6">
        <v>60277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22769</v>
      </c>
      <c r="C25" s="13">
        <v>25120</v>
      </c>
      <c r="D25" s="13">
        <v>23003</v>
      </c>
      <c r="E25" s="13">
        <v>20687</v>
      </c>
      <c r="F25" s="13">
        <v>32046</v>
      </c>
      <c r="G25" s="13">
        <v>60368</v>
      </c>
      <c r="H25" s="13">
        <v>92218</v>
      </c>
      <c r="I25" s="13">
        <v>169454</v>
      </c>
      <c r="J25" s="13">
        <v>87920</v>
      </c>
      <c r="K25" s="13">
        <v>29485</v>
      </c>
      <c r="L25" s="13">
        <v>18008</v>
      </c>
      <c r="M25" s="13">
        <v>18379</v>
      </c>
      <c r="N25" s="6">
        <v>50037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22102</v>
      </c>
      <c r="C26" s="13">
        <v>26162</v>
      </c>
      <c r="D26" s="13">
        <v>24741</v>
      </c>
      <c r="E26" s="13">
        <v>24640</v>
      </c>
      <c r="F26" s="13">
        <v>37474</v>
      </c>
      <c r="G26" s="13">
        <v>60426</v>
      </c>
      <c r="H26" s="13">
        <v>89686</v>
      </c>
      <c r="I26" s="13">
        <v>117409</v>
      </c>
      <c r="J26" s="13">
        <v>158095</v>
      </c>
      <c r="K26" s="13">
        <v>68532</v>
      </c>
      <c r="L26" s="13">
        <v>25733</v>
      </c>
      <c r="M26" s="13">
        <v>21662</v>
      </c>
      <c r="N26" s="6">
        <v>56352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28468</v>
      </c>
      <c r="C27" s="13">
        <v>36076</v>
      </c>
      <c r="D27" s="13">
        <v>41542</v>
      </c>
      <c r="E27" s="13">
        <v>38657</v>
      </c>
      <c r="F27" s="13">
        <v>57944</v>
      </c>
      <c r="G27" s="13">
        <v>51036</v>
      </c>
      <c r="H27" s="13">
        <v>114961</v>
      </c>
      <c r="I27" s="13">
        <v>148208</v>
      </c>
      <c r="J27" s="13">
        <v>98978</v>
      </c>
      <c r="K27" s="13">
        <v>47566</v>
      </c>
      <c r="L27" s="13">
        <v>25468</v>
      </c>
      <c r="M27" s="13">
        <v>20045</v>
      </c>
      <c r="N27" s="6">
        <v>58996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29014</v>
      </c>
      <c r="C28" s="13">
        <v>27641</v>
      </c>
      <c r="D28" s="13">
        <v>32021</v>
      </c>
      <c r="E28" s="13">
        <v>28416</v>
      </c>
      <c r="F28" s="13">
        <v>33173</v>
      </c>
      <c r="G28" s="13">
        <v>43764</v>
      </c>
      <c r="H28" s="13">
        <v>153174</v>
      </c>
      <c r="I28" s="13">
        <v>190081</v>
      </c>
      <c r="J28" s="13">
        <v>113145</v>
      </c>
      <c r="K28" s="13">
        <v>49831</v>
      </c>
      <c r="L28" s="13">
        <v>23974</v>
      </c>
      <c r="M28" s="13">
        <v>21003</v>
      </c>
      <c r="N28" s="6">
        <v>62079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20207</v>
      </c>
      <c r="C29" s="13">
        <v>20720</v>
      </c>
      <c r="D29" s="13">
        <v>19959</v>
      </c>
      <c r="E29" s="13">
        <v>39063</v>
      </c>
      <c r="F29" s="13">
        <v>40219</v>
      </c>
      <c r="G29" s="13">
        <v>36324</v>
      </c>
      <c r="H29" s="13">
        <v>59936</v>
      </c>
      <c r="I29" s="13">
        <v>101827</v>
      </c>
      <c r="J29" s="13">
        <v>156089</v>
      </c>
      <c r="K29" s="13">
        <v>60761</v>
      </c>
      <c r="L29" s="13">
        <v>26954</v>
      </c>
      <c r="M29" s="13">
        <v>20497</v>
      </c>
      <c r="N29" s="6">
        <v>50141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21005</v>
      </c>
      <c r="C30" s="13">
        <v>23575</v>
      </c>
      <c r="D30" s="13">
        <v>25062</v>
      </c>
      <c r="E30" s="13">
        <v>24556</v>
      </c>
      <c r="F30" s="13">
        <v>34974</v>
      </c>
      <c r="G30" s="13">
        <v>35897</v>
      </c>
      <c r="H30" s="13">
        <v>68735</v>
      </c>
      <c r="I30" s="13">
        <v>133395</v>
      </c>
      <c r="J30" s="13">
        <v>102329</v>
      </c>
      <c r="K30" s="13">
        <v>55546</v>
      </c>
      <c r="L30" s="13">
        <v>24160</v>
      </c>
      <c r="M30" s="13">
        <v>20947</v>
      </c>
      <c r="N30" s="6">
        <v>47548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21949</v>
      </c>
      <c r="C31" s="13">
        <v>23487</v>
      </c>
      <c r="D31" s="13">
        <v>20935</v>
      </c>
      <c r="E31" s="13">
        <v>20052</v>
      </c>
      <c r="F31" s="13">
        <v>19627</v>
      </c>
      <c r="G31" s="13">
        <v>21570</v>
      </c>
      <c r="H31" s="13">
        <v>46736</v>
      </c>
      <c r="I31" s="13">
        <v>98048</v>
      </c>
      <c r="J31" s="13">
        <v>127686</v>
      </c>
      <c r="K31" s="13">
        <v>54823</v>
      </c>
      <c r="L31" s="13">
        <v>20722</v>
      </c>
      <c r="M31" s="13">
        <v>18023</v>
      </c>
      <c r="N31" s="6">
        <v>41174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20810</v>
      </c>
      <c r="C32" s="13">
        <v>28945</v>
      </c>
      <c r="D32" s="13">
        <v>51826</v>
      </c>
      <c r="E32" s="13">
        <v>41290</v>
      </c>
      <c r="F32" s="13">
        <v>29123</v>
      </c>
      <c r="G32" s="13">
        <v>57023</v>
      </c>
      <c r="H32" s="13">
        <v>126514</v>
      </c>
      <c r="I32" s="13">
        <v>193008</v>
      </c>
      <c r="J32" s="13">
        <v>142438</v>
      </c>
      <c r="K32" s="13">
        <v>46223</v>
      </c>
      <c r="L32" s="13">
        <v>26330</v>
      </c>
      <c r="M32" s="13">
        <v>21436</v>
      </c>
      <c r="N32" s="6">
        <v>65455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24536</v>
      </c>
      <c r="C33" s="13">
        <v>26563</v>
      </c>
      <c r="D33" s="13">
        <v>29422</v>
      </c>
      <c r="E33" s="13">
        <v>21675</v>
      </c>
      <c r="F33" s="13">
        <v>36299</v>
      </c>
      <c r="G33" s="13">
        <v>61761</v>
      </c>
      <c r="H33" s="13">
        <v>81384</v>
      </c>
      <c r="I33" s="13">
        <v>195691</v>
      </c>
      <c r="J33" s="13">
        <v>126285</v>
      </c>
      <c r="K33" s="13">
        <v>39265</v>
      </c>
      <c r="L33" s="13">
        <v>23197</v>
      </c>
      <c r="M33" s="13">
        <v>20194</v>
      </c>
      <c r="N33" s="6">
        <v>57290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22691</v>
      </c>
      <c r="C34" s="13">
        <v>22273</v>
      </c>
      <c r="D34" s="13">
        <v>25327</v>
      </c>
      <c r="E34" s="13">
        <v>24765</v>
      </c>
      <c r="F34" s="13">
        <v>49172</v>
      </c>
      <c r="G34" s="13">
        <v>39005</v>
      </c>
      <c r="H34" s="13">
        <v>79342</v>
      </c>
      <c r="I34" s="13">
        <v>170856</v>
      </c>
      <c r="J34" s="13">
        <v>103850</v>
      </c>
      <c r="K34" s="13">
        <v>38419</v>
      </c>
      <c r="L34" s="13">
        <v>22056</v>
      </c>
      <c r="M34" s="13">
        <v>20609</v>
      </c>
      <c r="N34" s="6">
        <v>51495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23032</v>
      </c>
      <c r="C35" s="13">
        <v>36218</v>
      </c>
      <c r="D35" s="13">
        <v>44255</v>
      </c>
      <c r="E35" s="13">
        <v>44426</v>
      </c>
      <c r="F35" s="13">
        <v>36299</v>
      </c>
      <c r="G35" s="13">
        <v>38128</v>
      </c>
      <c r="H35" s="13">
        <v>70375</v>
      </c>
      <c r="I35" s="13">
        <v>101129</v>
      </c>
      <c r="J35" s="13">
        <v>123713</v>
      </c>
      <c r="K35" s="13">
        <v>41672</v>
      </c>
      <c r="L35" s="13">
        <v>21216</v>
      </c>
      <c r="M35" s="13">
        <v>27778</v>
      </c>
      <c r="N35" s="6">
        <v>50654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43236</v>
      </c>
      <c r="C36" s="13">
        <v>39666</v>
      </c>
      <c r="D36" s="13">
        <v>30356</v>
      </c>
      <c r="E36" s="13">
        <v>23064</v>
      </c>
      <c r="F36" s="13">
        <v>31225</v>
      </c>
      <c r="G36" s="13">
        <v>52171</v>
      </c>
      <c r="H36" s="13">
        <v>77375</v>
      </c>
      <c r="I36" s="13">
        <v>93333</v>
      </c>
      <c r="J36" s="13">
        <v>101309</v>
      </c>
      <c r="K36" s="13">
        <v>32230</v>
      </c>
      <c r="L36" s="13">
        <v>20468</v>
      </c>
      <c r="M36" s="13">
        <v>18910</v>
      </c>
      <c r="N36" s="6">
        <v>46896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19770</v>
      </c>
      <c r="C37" s="13">
        <v>25906</v>
      </c>
      <c r="D37" s="13">
        <v>22357</v>
      </c>
      <c r="E37" s="13">
        <v>21293</v>
      </c>
      <c r="F37" s="13">
        <v>46937</v>
      </c>
      <c r="G37" s="13">
        <v>42722</v>
      </c>
      <c r="H37" s="13">
        <v>53411</v>
      </c>
      <c r="I37" s="13">
        <v>100754</v>
      </c>
      <c r="J37" s="13">
        <v>97054</v>
      </c>
      <c r="K37" s="13">
        <v>24549</v>
      </c>
      <c r="L37" s="13">
        <v>15371</v>
      </c>
      <c r="M37" s="13">
        <v>17609</v>
      </c>
      <c r="N37" s="6">
        <v>40507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20864</v>
      </c>
      <c r="C38" s="13">
        <v>21417</v>
      </c>
      <c r="D38" s="13">
        <v>22607</v>
      </c>
      <c r="E38" s="13">
        <v>25634</v>
      </c>
      <c r="F38" s="13">
        <v>35985</v>
      </c>
      <c r="G38" s="13">
        <v>33181</v>
      </c>
      <c r="H38" s="13">
        <v>86967</v>
      </c>
      <c r="I38" s="13">
        <v>102199</v>
      </c>
      <c r="J38" s="13">
        <v>101826</v>
      </c>
      <c r="K38" s="13">
        <v>39153</v>
      </c>
      <c r="L38" s="13">
        <v>21142</v>
      </c>
      <c r="M38" s="13">
        <v>18713</v>
      </c>
      <c r="N38" s="6">
        <v>44064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32289</v>
      </c>
      <c r="C39" s="13">
        <v>34248</v>
      </c>
      <c r="D39" s="13">
        <v>38219</v>
      </c>
      <c r="E39" s="13">
        <v>24210</v>
      </c>
      <c r="F39" s="13">
        <v>53818</v>
      </c>
      <c r="G39" s="13">
        <v>36529</v>
      </c>
      <c r="H39" s="13">
        <v>52267</v>
      </c>
      <c r="I39" s="13">
        <v>102537</v>
      </c>
      <c r="J39" s="13">
        <v>101175</v>
      </c>
      <c r="K39" s="13">
        <v>41886</v>
      </c>
      <c r="L39" s="13">
        <v>21193</v>
      </c>
      <c r="M39" s="13">
        <v>21001</v>
      </c>
      <c r="N39" s="6">
        <v>46494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20903</v>
      </c>
      <c r="C40" s="13">
        <v>25121</v>
      </c>
      <c r="D40" s="13">
        <v>22330</v>
      </c>
      <c r="E40" s="13">
        <v>21666</v>
      </c>
      <c r="F40" s="13">
        <v>22037</v>
      </c>
      <c r="G40" s="13">
        <v>27672</v>
      </c>
      <c r="H40" s="13">
        <v>62546</v>
      </c>
      <c r="I40" s="13">
        <v>113841</v>
      </c>
      <c r="J40" s="13">
        <v>173881</v>
      </c>
      <c r="K40" s="13">
        <v>55147</v>
      </c>
      <c r="L40" s="13">
        <v>27180</v>
      </c>
      <c r="M40" s="13">
        <v>24386</v>
      </c>
      <c r="N40" s="6">
        <v>49639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23111</v>
      </c>
      <c r="C41" s="13">
        <v>26014</v>
      </c>
      <c r="D41" s="13">
        <v>65665</v>
      </c>
      <c r="E41" s="13">
        <v>61714</v>
      </c>
      <c r="F41" s="13">
        <v>64425</v>
      </c>
      <c r="G41" s="13">
        <v>56114</v>
      </c>
      <c r="H41" s="13">
        <v>131188</v>
      </c>
      <c r="I41" s="13">
        <v>158959</v>
      </c>
      <c r="J41" s="13">
        <v>167345</v>
      </c>
      <c r="K41" s="13">
        <v>63239</v>
      </c>
      <c r="L41" s="13">
        <v>34824</v>
      </c>
      <c r="M41" s="13">
        <v>26965</v>
      </c>
      <c r="N41" s="6">
        <v>73210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25361</v>
      </c>
      <c r="C42" s="13">
        <v>26722</v>
      </c>
      <c r="D42" s="13">
        <v>23338</v>
      </c>
      <c r="E42" s="13">
        <v>30432</v>
      </c>
      <c r="F42" s="13">
        <v>27483</v>
      </c>
      <c r="G42" s="13">
        <v>40249</v>
      </c>
      <c r="H42" s="13">
        <v>60760</v>
      </c>
      <c r="I42" s="13">
        <v>81372</v>
      </c>
      <c r="J42" s="13">
        <v>57073</v>
      </c>
      <c r="K42" s="13">
        <v>27561</v>
      </c>
      <c r="L42" s="13">
        <v>16370</v>
      </c>
      <c r="M42" s="13">
        <v>17010</v>
      </c>
      <c r="N42" s="6">
        <v>36169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19330</v>
      </c>
      <c r="C43" s="13">
        <v>22763</v>
      </c>
      <c r="D43" s="13">
        <v>26303</v>
      </c>
      <c r="E43" s="13">
        <v>32193</v>
      </c>
      <c r="F43" s="13">
        <v>30717</v>
      </c>
      <c r="G43" s="13">
        <v>32918</v>
      </c>
      <c r="H43" s="13">
        <v>40326</v>
      </c>
      <c r="I43" s="13">
        <v>112282</v>
      </c>
      <c r="J43" s="13">
        <v>147777</v>
      </c>
      <c r="K43" s="13">
        <v>49617</v>
      </c>
      <c r="L43" s="13">
        <v>20409</v>
      </c>
      <c r="M43" s="13">
        <v>18478</v>
      </c>
      <c r="N43" s="6">
        <v>46096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25433</v>
      </c>
      <c r="C44" s="13">
        <v>29112</v>
      </c>
      <c r="D44" s="13">
        <v>26625</v>
      </c>
      <c r="E44" s="13">
        <v>27998</v>
      </c>
      <c r="F44" s="13">
        <v>54225</v>
      </c>
      <c r="G44" s="13">
        <v>46794</v>
      </c>
      <c r="H44" s="13">
        <v>42703</v>
      </c>
      <c r="I44" s="13">
        <v>79051</v>
      </c>
      <c r="J44" s="13">
        <v>93465</v>
      </c>
      <c r="K44" s="13">
        <v>34007</v>
      </c>
      <c r="L44" s="13">
        <v>24135</v>
      </c>
      <c r="M44" s="13">
        <v>24973</v>
      </c>
      <c r="N44" s="6">
        <v>42255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29296</v>
      </c>
      <c r="C45" s="13">
        <v>36609</v>
      </c>
      <c r="D45" s="13">
        <v>30703</v>
      </c>
      <c r="E45" s="13">
        <v>52848</v>
      </c>
      <c r="F45" s="13">
        <v>35572</v>
      </c>
      <c r="G45" s="13">
        <v>48328</v>
      </c>
      <c r="H45" s="13">
        <v>123432</v>
      </c>
      <c r="I45" s="13">
        <v>156902</v>
      </c>
      <c r="J45" s="13">
        <v>90642</v>
      </c>
      <c r="K45" s="13">
        <v>39363</v>
      </c>
      <c r="L45" s="13">
        <v>20147</v>
      </c>
      <c r="M45" s="13">
        <v>19485</v>
      </c>
      <c r="N45" s="6">
        <v>57003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23300</v>
      </c>
      <c r="C46" s="13">
        <v>22220</v>
      </c>
      <c r="D46" s="13">
        <v>21205</v>
      </c>
      <c r="E46" s="13">
        <v>51060</v>
      </c>
      <c r="F46" s="13">
        <v>43419</v>
      </c>
      <c r="G46" s="13">
        <v>38805</v>
      </c>
      <c r="H46" s="13">
        <v>44410</v>
      </c>
      <c r="I46" s="13">
        <v>122392</v>
      </c>
      <c r="J46" s="13">
        <v>155696</v>
      </c>
      <c r="K46" s="13">
        <v>52199</v>
      </c>
      <c r="L46" s="13">
        <v>23098</v>
      </c>
      <c r="M46" s="13">
        <v>24654</v>
      </c>
      <c r="N46" s="6">
        <v>51833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24724</v>
      </c>
      <c r="C47" s="13">
        <v>30526</v>
      </c>
      <c r="D47" s="13">
        <v>31753</v>
      </c>
      <c r="E47" s="13">
        <v>66128</v>
      </c>
      <c r="F47" s="13">
        <v>64750</v>
      </c>
      <c r="G47" s="13">
        <v>65177</v>
      </c>
      <c r="H47" s="13">
        <v>106958</v>
      </c>
      <c r="I47" s="13">
        <v>210964</v>
      </c>
      <c r="J47" s="13">
        <v>183097</v>
      </c>
      <c r="K47" s="13">
        <v>69977</v>
      </c>
      <c r="L47" s="13">
        <v>27763</v>
      </c>
      <c r="M47" s="13">
        <v>22235</v>
      </c>
      <c r="N47" s="6">
        <v>75311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24287</v>
      </c>
      <c r="C48" s="13">
        <v>24991</v>
      </c>
      <c r="D48" s="13">
        <v>31366</v>
      </c>
      <c r="E48" s="13">
        <v>47238</v>
      </c>
      <c r="F48" s="13">
        <v>52676</v>
      </c>
      <c r="G48" s="13">
        <v>133231</v>
      </c>
      <c r="H48" s="13">
        <v>92168</v>
      </c>
      <c r="I48" s="13">
        <v>168050</v>
      </c>
      <c r="J48" s="13">
        <v>194287</v>
      </c>
      <c r="K48" s="13">
        <v>56245</v>
      </c>
      <c r="L48" s="13">
        <v>26669</v>
      </c>
      <c r="M48" s="13">
        <v>22960</v>
      </c>
      <c r="N48" s="6">
        <v>72840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24167</v>
      </c>
      <c r="C49" s="13">
        <v>24262</v>
      </c>
      <c r="D49" s="13">
        <v>33473</v>
      </c>
      <c r="E49" s="13">
        <v>40325</v>
      </c>
      <c r="F49" s="13">
        <v>31312</v>
      </c>
      <c r="G49" s="13">
        <v>37588</v>
      </c>
      <c r="H49" s="13">
        <v>38198</v>
      </c>
      <c r="I49" s="13">
        <v>72543</v>
      </c>
      <c r="J49" s="13">
        <v>56335</v>
      </c>
      <c r="K49" s="13">
        <v>26285</v>
      </c>
      <c r="L49" s="13">
        <v>14188</v>
      </c>
      <c r="M49" s="13">
        <v>17548</v>
      </c>
      <c r="N49" s="6">
        <v>34720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20235</v>
      </c>
      <c r="C50" s="13">
        <v>38432</v>
      </c>
      <c r="D50" s="13">
        <v>41735</v>
      </c>
      <c r="E50" s="13">
        <v>68306</v>
      </c>
      <c r="F50" s="13">
        <v>45737</v>
      </c>
      <c r="G50" s="13">
        <v>81266</v>
      </c>
      <c r="H50" s="13">
        <v>128127</v>
      </c>
      <c r="I50" s="13">
        <v>148811</v>
      </c>
      <c r="J50" s="13">
        <v>238980</v>
      </c>
      <c r="K50" s="13">
        <v>75484</v>
      </c>
      <c r="L50" s="13">
        <v>27816</v>
      </c>
      <c r="M50" s="13">
        <v>20048</v>
      </c>
      <c r="N50" s="6">
        <v>77867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21579</v>
      </c>
      <c r="C51" s="13">
        <v>22704</v>
      </c>
      <c r="D51" s="13">
        <v>21797</v>
      </c>
      <c r="E51" s="13">
        <v>31159</v>
      </c>
      <c r="F51" s="13">
        <v>33226</v>
      </c>
      <c r="G51" s="13">
        <v>50172</v>
      </c>
      <c r="H51" s="13">
        <v>64945</v>
      </c>
      <c r="I51" s="13">
        <v>125156</v>
      </c>
      <c r="J51" s="13">
        <v>184764</v>
      </c>
      <c r="K51" s="13">
        <v>91684</v>
      </c>
      <c r="L51" s="13">
        <v>31589</v>
      </c>
      <c r="M51" s="13">
        <v>22430</v>
      </c>
      <c r="N51" s="6">
        <v>58473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29689</v>
      </c>
      <c r="C52" s="13">
        <v>33646</v>
      </c>
      <c r="D52" s="13">
        <v>62010</v>
      </c>
      <c r="E52" s="13">
        <v>50471</v>
      </c>
      <c r="F52" s="13">
        <v>41951</v>
      </c>
      <c r="G52" s="13">
        <v>57391</v>
      </c>
      <c r="H52" s="13">
        <v>113420</v>
      </c>
      <c r="I52" s="13">
        <v>183854</v>
      </c>
      <c r="J52" s="13">
        <v>123998</v>
      </c>
      <c r="K52" s="13">
        <v>50545</v>
      </c>
      <c r="L52" s="13">
        <v>31800</v>
      </c>
      <c r="M52" s="13">
        <v>25554</v>
      </c>
      <c r="N52" s="6">
        <v>67087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23177</v>
      </c>
      <c r="C53" s="13">
        <v>24021</v>
      </c>
      <c r="D53" s="13">
        <v>25632</v>
      </c>
      <c r="E53" s="13">
        <v>25513</v>
      </c>
      <c r="F53" s="13">
        <v>23101</v>
      </c>
      <c r="G53" s="13">
        <v>22456</v>
      </c>
      <c r="H53" s="13">
        <v>34479</v>
      </c>
      <c r="I53" s="13">
        <v>49260</v>
      </c>
      <c r="J53" s="13">
        <v>41188</v>
      </c>
      <c r="K53" s="13">
        <v>17014</v>
      </c>
      <c r="L53" s="13">
        <v>13330</v>
      </c>
      <c r="M53" s="13">
        <v>15574</v>
      </c>
      <c r="N53" s="6">
        <v>26226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20018</v>
      </c>
      <c r="C54" s="13">
        <v>24917</v>
      </c>
      <c r="D54" s="13">
        <v>54008</v>
      </c>
      <c r="E54" s="13">
        <v>35135</v>
      </c>
      <c r="F54" s="13">
        <v>38640</v>
      </c>
      <c r="G54" s="13">
        <v>57521</v>
      </c>
      <c r="H54" s="13">
        <v>83657</v>
      </c>
      <c r="I54" s="13">
        <v>108450</v>
      </c>
      <c r="J54" s="13">
        <v>113944</v>
      </c>
      <c r="K54" s="13">
        <v>54960</v>
      </c>
      <c r="L54" s="13">
        <v>27046</v>
      </c>
      <c r="M54" s="13">
        <v>24229</v>
      </c>
      <c r="N54" s="6">
        <v>53577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20367</v>
      </c>
      <c r="C55" s="13">
        <v>20674</v>
      </c>
      <c r="D55" s="13">
        <v>19454</v>
      </c>
      <c r="E55" s="13">
        <v>23266</v>
      </c>
      <c r="F55" s="13">
        <v>34645</v>
      </c>
      <c r="G55" s="13">
        <v>54706</v>
      </c>
      <c r="H55" s="13">
        <v>59478</v>
      </c>
      <c r="I55" s="13">
        <v>118944</v>
      </c>
      <c r="J55" s="13">
        <v>73655</v>
      </c>
      <c r="K55" s="13">
        <v>28144</v>
      </c>
      <c r="L55" s="13">
        <v>17501</v>
      </c>
      <c r="M55" s="13">
        <v>16487</v>
      </c>
      <c r="N55" s="6">
        <v>40638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18587</v>
      </c>
      <c r="C56" s="13">
        <v>19258</v>
      </c>
      <c r="D56" s="13">
        <v>21736</v>
      </c>
      <c r="E56" s="13">
        <v>28192</v>
      </c>
      <c r="F56" s="13">
        <v>34863</v>
      </c>
      <c r="G56" s="13">
        <v>38923</v>
      </c>
      <c r="H56" s="13">
        <v>70566</v>
      </c>
      <c r="I56" s="13">
        <v>120097</v>
      </c>
      <c r="J56" s="13">
        <v>98710</v>
      </c>
      <c r="K56" s="13">
        <v>42347</v>
      </c>
      <c r="L56" s="13">
        <v>19317</v>
      </c>
      <c r="M56" s="13">
        <v>23085</v>
      </c>
      <c r="N56" s="6">
        <v>44603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20655</v>
      </c>
      <c r="C57" s="13">
        <v>25189</v>
      </c>
      <c r="D57" s="13">
        <v>39004</v>
      </c>
      <c r="E57" s="13">
        <v>37625</v>
      </c>
      <c r="F57" s="13">
        <v>50179</v>
      </c>
      <c r="G57" s="13">
        <v>40124</v>
      </c>
      <c r="H57" s="13">
        <v>56948</v>
      </c>
      <c r="I57" s="13">
        <v>91809</v>
      </c>
      <c r="J57" s="13">
        <v>110300</v>
      </c>
      <c r="K57" s="13">
        <v>37773</v>
      </c>
      <c r="L57" s="13">
        <v>17483</v>
      </c>
      <c r="M57" s="13">
        <v>16611</v>
      </c>
      <c r="N57" s="6">
        <v>45192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21530</v>
      </c>
      <c r="C58" s="13">
        <v>25234</v>
      </c>
      <c r="D58" s="13">
        <v>33597</v>
      </c>
      <c r="E58" s="13">
        <v>29566</v>
      </c>
      <c r="F58" s="13">
        <v>78049</v>
      </c>
      <c r="G58" s="13">
        <v>78424</v>
      </c>
      <c r="H58" s="13">
        <v>99570</v>
      </c>
      <c r="I58" s="13">
        <v>163157</v>
      </c>
      <c r="J58" s="13">
        <v>177602</v>
      </c>
      <c r="K58" s="13">
        <v>85629</v>
      </c>
      <c r="L58" s="13">
        <v>31673</v>
      </c>
      <c r="M58" s="13">
        <v>24033</v>
      </c>
      <c r="N58" s="6">
        <v>70492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28978</v>
      </c>
      <c r="C59" s="13">
        <v>31014</v>
      </c>
      <c r="D59" s="13">
        <v>40772</v>
      </c>
      <c r="E59" s="13">
        <v>49532</v>
      </c>
      <c r="F59" s="13">
        <v>58630</v>
      </c>
      <c r="G59" s="13">
        <v>100105</v>
      </c>
      <c r="H59" s="13">
        <v>90950</v>
      </c>
      <c r="I59" s="13">
        <v>136142</v>
      </c>
      <c r="J59" s="13">
        <v>135276</v>
      </c>
      <c r="K59" s="13">
        <v>62790</v>
      </c>
      <c r="L59" s="13">
        <v>31386</v>
      </c>
      <c r="M59" s="13">
        <v>22326</v>
      </c>
      <c r="N59" s="6">
        <v>65670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25487</v>
      </c>
      <c r="C60" s="13">
        <v>37574</v>
      </c>
      <c r="D60" s="13">
        <v>39934</v>
      </c>
      <c r="E60" s="13">
        <v>52864</v>
      </c>
      <c r="F60" s="13">
        <v>46991</v>
      </c>
      <c r="G60" s="13">
        <v>96088</v>
      </c>
      <c r="H60" s="13">
        <v>124465</v>
      </c>
      <c r="I60" s="13">
        <v>163637</v>
      </c>
      <c r="J60" s="13">
        <v>186257</v>
      </c>
      <c r="K60" s="13">
        <v>68991</v>
      </c>
      <c r="L60" s="13">
        <v>32629</v>
      </c>
      <c r="M60" s="13">
        <v>25722</v>
      </c>
      <c r="N60" s="6">
        <v>75005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26636</v>
      </c>
      <c r="C61" s="13">
        <v>37321</v>
      </c>
      <c r="D61" s="13">
        <v>33652</v>
      </c>
      <c r="E61" s="13">
        <v>33460</v>
      </c>
      <c r="F61" s="13">
        <v>32637</v>
      </c>
      <c r="G61" s="13">
        <v>43491</v>
      </c>
      <c r="H61" s="13">
        <v>97097</v>
      </c>
      <c r="I61" s="13">
        <v>114339</v>
      </c>
      <c r="J61" s="13">
        <v>78080</v>
      </c>
      <c r="K61" s="13">
        <v>27403</v>
      </c>
      <c r="L61" s="13">
        <v>19082</v>
      </c>
      <c r="M61" s="13">
        <v>27125</v>
      </c>
      <c r="N61" s="6">
        <v>47514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27462</v>
      </c>
      <c r="C62" s="13">
        <v>30566</v>
      </c>
      <c r="D62" s="13">
        <v>21497</v>
      </c>
      <c r="E62" s="13">
        <v>30356</v>
      </c>
      <c r="F62" s="13">
        <v>84292</v>
      </c>
      <c r="G62" s="13">
        <v>121739</v>
      </c>
      <c r="H62" s="13">
        <v>111600</v>
      </c>
      <c r="I62" s="13">
        <v>129475</v>
      </c>
      <c r="J62" s="13">
        <v>120099</v>
      </c>
      <c r="K62" s="13">
        <v>35801</v>
      </c>
      <c r="L62" s="13">
        <v>23236</v>
      </c>
      <c r="M62" s="13">
        <v>24788</v>
      </c>
      <c r="N62" s="6">
        <v>63146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27243</v>
      </c>
      <c r="C63" s="13">
        <v>34132</v>
      </c>
      <c r="D63" s="13">
        <v>31132</v>
      </c>
      <c r="E63" s="13">
        <v>29188</v>
      </c>
      <c r="F63" s="13">
        <v>31859</v>
      </c>
      <c r="G63" s="13">
        <v>46260</v>
      </c>
      <c r="H63" s="13">
        <v>54454</v>
      </c>
      <c r="I63" s="13">
        <v>65993</v>
      </c>
      <c r="J63" s="13">
        <v>34153</v>
      </c>
      <c r="K63" s="13">
        <v>20156</v>
      </c>
      <c r="L63" s="13">
        <v>14492</v>
      </c>
      <c r="M63" s="13">
        <v>13785</v>
      </c>
      <c r="N63" s="6">
        <v>33579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16641</v>
      </c>
      <c r="C64" s="13">
        <v>18047</v>
      </c>
      <c r="D64" s="13">
        <v>19232</v>
      </c>
      <c r="E64" s="13">
        <v>18939</v>
      </c>
      <c r="F64" s="13">
        <v>23183</v>
      </c>
      <c r="G64" s="13">
        <v>30016</v>
      </c>
      <c r="H64" s="13">
        <v>58769</v>
      </c>
      <c r="I64" s="13">
        <v>74210</v>
      </c>
      <c r="J64" s="13">
        <v>56794</v>
      </c>
      <c r="K64" s="13">
        <v>19952</v>
      </c>
      <c r="L64" s="13">
        <v>12238</v>
      </c>
      <c r="M64" s="13">
        <v>13164</v>
      </c>
      <c r="N64" s="6">
        <v>30064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15592</v>
      </c>
      <c r="C65" s="13">
        <v>20948</v>
      </c>
      <c r="D65" s="13">
        <v>19859</v>
      </c>
      <c r="E65" s="13">
        <v>19750</v>
      </c>
      <c r="F65" s="13">
        <v>20922</v>
      </c>
      <c r="G65" s="13">
        <v>62756</v>
      </c>
      <c r="H65" s="13">
        <v>96330</v>
      </c>
      <c r="I65" s="13">
        <v>99573</v>
      </c>
      <c r="J65" s="13">
        <v>82528</v>
      </c>
      <c r="K65" s="13">
        <v>28475</v>
      </c>
      <c r="L65" s="13">
        <v>17624</v>
      </c>
      <c r="M65" s="13">
        <v>18027</v>
      </c>
      <c r="N65" s="6">
        <v>41900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20207</v>
      </c>
      <c r="C66" s="13">
        <v>24076</v>
      </c>
      <c r="D66" s="13">
        <v>23582</v>
      </c>
      <c r="E66" s="13">
        <v>24981</v>
      </c>
      <c r="F66" s="13">
        <v>24896</v>
      </c>
      <c r="G66" s="13">
        <v>38890</v>
      </c>
      <c r="H66" s="13">
        <v>75971</v>
      </c>
      <c r="I66" s="13">
        <v>73834</v>
      </c>
      <c r="J66" s="13">
        <v>83367</v>
      </c>
      <c r="K66" s="13">
        <v>27806</v>
      </c>
      <c r="L66" s="13">
        <v>17208</v>
      </c>
      <c r="M66" s="13">
        <v>14514</v>
      </c>
      <c r="N66" s="6">
        <v>37415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20358</v>
      </c>
      <c r="C67" s="13">
        <v>27361</v>
      </c>
      <c r="D67" s="13">
        <v>20254</v>
      </c>
      <c r="E67" s="13">
        <v>24249</v>
      </c>
      <c r="F67" s="13">
        <v>34570</v>
      </c>
      <c r="G67" s="13">
        <v>31451</v>
      </c>
      <c r="H67" s="13">
        <v>43792</v>
      </c>
      <c r="I67" s="13">
        <v>86128</v>
      </c>
      <c r="J67" s="13">
        <v>84355</v>
      </c>
      <c r="K67" s="13">
        <v>37222</v>
      </c>
      <c r="L67" s="13">
        <v>15533</v>
      </c>
      <c r="M67" s="13">
        <v>14904</v>
      </c>
      <c r="N67" s="6">
        <v>36634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16158</v>
      </c>
      <c r="C68" s="13">
        <v>22066</v>
      </c>
      <c r="D68" s="13">
        <v>22673</v>
      </c>
      <c r="E68" s="13">
        <v>19395</v>
      </c>
      <c r="F68" s="13">
        <v>31441</v>
      </c>
      <c r="G68" s="13">
        <v>35277</v>
      </c>
      <c r="H68" s="13">
        <v>46232</v>
      </c>
      <c r="I68" s="13">
        <v>58628</v>
      </c>
      <c r="J68" s="13">
        <v>27679</v>
      </c>
      <c r="K68" s="13">
        <v>19056</v>
      </c>
      <c r="L68" s="13">
        <v>10798</v>
      </c>
      <c r="M68" s="13">
        <v>12706</v>
      </c>
      <c r="N68" s="6">
        <v>26814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15128</v>
      </c>
      <c r="C69" s="13">
        <v>19139</v>
      </c>
      <c r="D69" s="13">
        <v>17817</v>
      </c>
      <c r="E69" s="13">
        <v>18359</v>
      </c>
      <c r="F69" s="13">
        <v>19812</v>
      </c>
      <c r="G69" s="13">
        <v>57097</v>
      </c>
      <c r="H69" s="13">
        <v>72039</v>
      </c>
      <c r="I69" s="13">
        <v>141532</v>
      </c>
      <c r="J69" s="13">
        <v>98459</v>
      </c>
      <c r="K69" s="13">
        <v>41496</v>
      </c>
      <c r="L69" s="13">
        <v>25739</v>
      </c>
      <c r="M69" s="13">
        <v>20078</v>
      </c>
      <c r="N69" s="6">
        <v>45694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20843</v>
      </c>
      <c r="C70" s="13">
        <v>19191</v>
      </c>
      <c r="D70" s="13">
        <v>19822</v>
      </c>
      <c r="E70" s="13">
        <v>22042</v>
      </c>
      <c r="F70" s="13">
        <v>21261</v>
      </c>
      <c r="G70" s="13">
        <v>34789</v>
      </c>
      <c r="H70" s="13">
        <v>57453</v>
      </c>
      <c r="I70" s="13">
        <v>69531</v>
      </c>
      <c r="J70" s="13">
        <v>43279</v>
      </c>
      <c r="K70" s="13">
        <v>18686</v>
      </c>
      <c r="L70" s="13">
        <v>12612</v>
      </c>
      <c r="M70" s="13">
        <v>12481</v>
      </c>
      <c r="N70" s="6">
        <v>29358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16460</v>
      </c>
      <c r="C71" s="13">
        <v>18762</v>
      </c>
      <c r="D71" s="13">
        <v>21947</v>
      </c>
      <c r="E71" s="13">
        <v>29964</v>
      </c>
      <c r="F71" s="13">
        <v>57800</v>
      </c>
      <c r="G71" s="13">
        <v>57497</v>
      </c>
      <c r="H71" s="13">
        <v>58932</v>
      </c>
      <c r="I71" s="13">
        <v>116099</v>
      </c>
      <c r="J71" s="13">
        <v>115216</v>
      </c>
      <c r="K71" s="13">
        <v>54043</v>
      </c>
      <c r="L71" s="13">
        <v>27592</v>
      </c>
      <c r="M71" s="13">
        <v>20310</v>
      </c>
      <c r="N71" s="6">
        <v>49443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26385</v>
      </c>
      <c r="C72" s="13">
        <v>46091</v>
      </c>
      <c r="D72" s="13">
        <v>67304</v>
      </c>
      <c r="E72" s="13">
        <v>53212</v>
      </c>
      <c r="F72" s="13">
        <v>103910</v>
      </c>
      <c r="G72" s="13">
        <v>82344</v>
      </c>
      <c r="H72" s="13">
        <v>126931</v>
      </c>
      <c r="I72" s="13">
        <v>155188</v>
      </c>
      <c r="J72" s="13">
        <v>153471</v>
      </c>
      <c r="K72" s="13">
        <v>55109</v>
      </c>
      <c r="L72" s="13">
        <v>25004</v>
      </c>
      <c r="M72" s="13">
        <v>22403</v>
      </c>
      <c r="N72" s="6">
        <v>76178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22479</v>
      </c>
      <c r="C73" s="13">
        <v>27934</v>
      </c>
      <c r="D73" s="13">
        <v>39341</v>
      </c>
      <c r="E73" s="13">
        <v>89556</v>
      </c>
      <c r="F73" s="13">
        <v>64027</v>
      </c>
      <c r="G73" s="13">
        <v>93408</v>
      </c>
      <c r="H73" s="13">
        <v>134244</v>
      </c>
      <c r="I73" s="13">
        <v>224090</v>
      </c>
      <c r="J73" s="13">
        <v>186862</v>
      </c>
      <c r="K73" s="13">
        <v>59758</v>
      </c>
      <c r="L73" s="13">
        <v>31801</v>
      </c>
      <c r="M73" s="13">
        <v>24930</v>
      </c>
      <c r="N73" s="6">
        <v>83247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26722</v>
      </c>
      <c r="C74" s="13">
        <v>33011</v>
      </c>
      <c r="D74" s="13">
        <v>31202</v>
      </c>
      <c r="E74" s="13">
        <v>39704</v>
      </c>
      <c r="F74" s="13">
        <v>42551</v>
      </c>
      <c r="G74" s="13">
        <v>57654</v>
      </c>
      <c r="H74" s="13">
        <v>74819</v>
      </c>
      <c r="I74" s="13">
        <v>155530</v>
      </c>
      <c r="J74" s="13">
        <v>107625</v>
      </c>
      <c r="K74" s="13">
        <v>51283</v>
      </c>
      <c r="L74" s="13">
        <v>25614</v>
      </c>
      <c r="M74" s="13">
        <v>23678</v>
      </c>
      <c r="N74" s="6">
        <v>55848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22529</v>
      </c>
      <c r="C75" s="13">
        <v>26180</v>
      </c>
      <c r="D75" s="13">
        <v>34950</v>
      </c>
      <c r="E75" s="13">
        <v>50149</v>
      </c>
      <c r="F75" s="13">
        <v>47190</v>
      </c>
      <c r="G75" s="13">
        <v>83455</v>
      </c>
      <c r="H75" s="13">
        <v>93932</v>
      </c>
      <c r="I75" s="13">
        <v>132697</v>
      </c>
      <c r="J75" s="13">
        <v>160083</v>
      </c>
      <c r="K75" s="13">
        <v>56371</v>
      </c>
      <c r="L75" s="13">
        <v>26070</v>
      </c>
      <c r="M75" s="13">
        <v>20082</v>
      </c>
      <c r="N75" s="6">
        <v>62801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22315</v>
      </c>
      <c r="C76" s="13">
        <v>25827</v>
      </c>
      <c r="D76" s="13">
        <v>32410</v>
      </c>
      <c r="E76" s="13">
        <v>35982</v>
      </c>
      <c r="F76" s="13">
        <v>48919</v>
      </c>
      <c r="G76" s="13">
        <v>55613</v>
      </c>
      <c r="H76" s="13">
        <v>89712</v>
      </c>
      <c r="I76" s="13">
        <v>102117</v>
      </c>
      <c r="J76" s="13">
        <v>74180</v>
      </c>
      <c r="K76" s="13">
        <v>28566</v>
      </c>
      <c r="L76" s="13">
        <v>15203</v>
      </c>
      <c r="M76" s="13">
        <v>19621</v>
      </c>
      <c r="N76" s="6">
        <v>45785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25341</v>
      </c>
      <c r="C77" s="13">
        <v>21621</v>
      </c>
      <c r="D77" s="13">
        <v>19841</v>
      </c>
      <c r="E77" s="13">
        <v>19306</v>
      </c>
      <c r="F77" s="13">
        <v>22396</v>
      </c>
      <c r="G77" s="13">
        <v>35102</v>
      </c>
      <c r="H77" s="13">
        <v>42116</v>
      </c>
      <c r="I77" s="13">
        <v>78214</v>
      </c>
      <c r="J77" s="13">
        <v>43982</v>
      </c>
      <c r="K77" s="13">
        <v>20835</v>
      </c>
      <c r="L77" s="13">
        <v>13669</v>
      </c>
      <c r="M77" s="13">
        <v>13118</v>
      </c>
      <c r="N77" s="6">
        <v>29682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17325</v>
      </c>
      <c r="C78" s="13">
        <v>21301</v>
      </c>
      <c r="D78" s="13">
        <v>20953</v>
      </c>
      <c r="E78" s="13">
        <v>26426</v>
      </c>
      <c r="F78" s="13">
        <v>24947</v>
      </c>
      <c r="G78" s="13">
        <v>37488</v>
      </c>
      <c r="H78" s="13">
        <v>78130</v>
      </c>
      <c r="I78" s="13">
        <v>96774</v>
      </c>
      <c r="J78" s="13">
        <v>108405</v>
      </c>
      <c r="K78" s="13">
        <v>33340</v>
      </c>
      <c r="L78" s="13">
        <v>15931</v>
      </c>
      <c r="M78" s="13">
        <v>15863</v>
      </c>
      <c r="N78" s="6">
        <v>41383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15563</v>
      </c>
      <c r="C79" s="13">
        <v>17101</v>
      </c>
      <c r="D79" s="13">
        <v>18825</v>
      </c>
      <c r="E79" s="13">
        <v>28810</v>
      </c>
      <c r="F79" s="13">
        <v>40699</v>
      </c>
      <c r="G79" s="13">
        <v>54568</v>
      </c>
      <c r="H79" s="13">
        <v>67216</v>
      </c>
      <c r="I79" s="13">
        <v>101797</v>
      </c>
      <c r="J79" s="13">
        <v>97713</v>
      </c>
      <c r="K79" s="13">
        <v>24755</v>
      </c>
      <c r="L79" s="13">
        <v>14266</v>
      </c>
      <c r="M79" s="13">
        <v>14005</v>
      </c>
      <c r="N79" s="6">
        <v>41196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15204</v>
      </c>
      <c r="C80" s="13">
        <v>17506</v>
      </c>
      <c r="D80" s="13">
        <v>21188</v>
      </c>
      <c r="E80" s="13">
        <v>20817</v>
      </c>
      <c r="F80" s="13">
        <v>29350</v>
      </c>
      <c r="G80" s="13">
        <v>48946</v>
      </c>
      <c r="H80" s="13">
        <v>62148</v>
      </c>
      <c r="I80" s="13">
        <v>95407</v>
      </c>
      <c r="J80" s="13">
        <v>78381</v>
      </c>
      <c r="K80" s="13">
        <v>26463</v>
      </c>
      <c r="L80" s="13">
        <v>17231</v>
      </c>
      <c r="M80" s="13">
        <v>21146</v>
      </c>
      <c r="N80" s="6">
        <v>37785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20980</v>
      </c>
      <c r="C81" s="13">
        <v>23939</v>
      </c>
      <c r="D81" s="13">
        <v>28650</v>
      </c>
      <c r="E81" s="13">
        <v>27774</v>
      </c>
      <c r="F81" s="13">
        <v>24748</v>
      </c>
      <c r="G81" s="13">
        <v>31218</v>
      </c>
      <c r="H81" s="13">
        <v>47877</v>
      </c>
      <c r="I81" s="13">
        <v>96073</v>
      </c>
      <c r="J81" s="13">
        <v>59822</v>
      </c>
      <c r="K81" s="13">
        <v>25040</v>
      </c>
      <c r="L81" s="13">
        <v>14760</v>
      </c>
      <c r="M81" s="13">
        <v>15025</v>
      </c>
      <c r="N81" s="6">
        <v>34718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18178</v>
      </c>
      <c r="C82" s="13">
        <v>20286</v>
      </c>
      <c r="D82" s="13">
        <v>27493</v>
      </c>
      <c r="E82" s="13">
        <v>44684</v>
      </c>
      <c r="F82" s="13">
        <v>33358</v>
      </c>
      <c r="G82" s="13">
        <v>51611</v>
      </c>
      <c r="H82" s="13">
        <v>118657</v>
      </c>
      <c r="I82" s="13">
        <v>158423</v>
      </c>
      <c r="J82" s="13">
        <v>100117</v>
      </c>
      <c r="K82" s="13">
        <v>30764</v>
      </c>
      <c r="L82" s="13">
        <v>17968</v>
      </c>
      <c r="M82" s="13">
        <v>17881</v>
      </c>
      <c r="N82" s="6">
        <v>53329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19772</v>
      </c>
      <c r="C83" s="13">
        <v>33136</v>
      </c>
      <c r="D83" s="13">
        <v>27871</v>
      </c>
      <c r="E83" s="13">
        <v>24880</v>
      </c>
      <c r="F83" s="13">
        <v>34291</v>
      </c>
      <c r="G83" s="13">
        <v>54284</v>
      </c>
      <c r="H83" s="13">
        <v>53752</v>
      </c>
      <c r="I83" s="13">
        <v>86483</v>
      </c>
      <c r="J83" s="13">
        <v>49249</v>
      </c>
      <c r="K83" s="13">
        <v>21299</v>
      </c>
      <c r="L83" s="13">
        <v>14154</v>
      </c>
      <c r="M83" s="13">
        <v>15290</v>
      </c>
      <c r="N83" s="6">
        <v>36203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19906</v>
      </c>
      <c r="C84" s="13">
        <v>22943</v>
      </c>
      <c r="D84" s="13">
        <v>24051</v>
      </c>
      <c r="E84" s="13">
        <v>21152</v>
      </c>
      <c r="F84" s="13">
        <v>24989</v>
      </c>
      <c r="G84" s="13">
        <v>35810</v>
      </c>
      <c r="H84" s="13">
        <v>45444</v>
      </c>
      <c r="I84" s="13">
        <v>145588</v>
      </c>
      <c r="J84" s="13">
        <v>144796</v>
      </c>
      <c r="K84" s="13">
        <v>51146</v>
      </c>
      <c r="L84" s="13">
        <v>21500</v>
      </c>
      <c r="M84" s="13">
        <v>19046</v>
      </c>
      <c r="N84" s="6">
        <v>48047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19115</v>
      </c>
      <c r="C85" s="10">
        <v>27256</v>
      </c>
      <c r="D85" s="10">
        <v>22477</v>
      </c>
      <c r="E85" s="10">
        <v>33566</v>
      </c>
      <c r="F85" s="10">
        <v>26102</v>
      </c>
      <c r="G85" s="10">
        <v>45090</v>
      </c>
      <c r="H85" s="10">
        <v>79997</v>
      </c>
      <c r="I85" s="10">
        <v>132193</v>
      </c>
      <c r="J85" s="10">
        <v>113957</v>
      </c>
      <c r="K85" s="10">
        <v>36079</v>
      </c>
      <c r="L85" s="10">
        <v>22105</v>
      </c>
      <c r="M85" s="10">
        <v>17915</v>
      </c>
      <c r="N85" s="6">
        <v>48038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20525</v>
      </c>
      <c r="C86" s="10">
        <v>20683</v>
      </c>
      <c r="D86" s="10">
        <v>18596</v>
      </c>
      <c r="E86" s="10">
        <v>26827</v>
      </c>
      <c r="F86" s="10">
        <v>27270</v>
      </c>
      <c r="G86" s="10">
        <v>32337</v>
      </c>
      <c r="H86" s="10">
        <v>50460</v>
      </c>
      <c r="I86" s="10">
        <v>71928</v>
      </c>
      <c r="J86" s="10">
        <v>132418</v>
      </c>
      <c r="K86" s="10">
        <v>41834</v>
      </c>
      <c r="L86" s="10">
        <v>18981</v>
      </c>
      <c r="M86" s="10">
        <v>19506</v>
      </c>
      <c r="N86" s="10">
        <v>40048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20023</v>
      </c>
      <c r="C87" s="10">
        <v>23240</v>
      </c>
      <c r="D87" s="10">
        <v>28529</v>
      </c>
      <c r="E87" s="10">
        <v>45990</v>
      </c>
      <c r="F87" s="10">
        <v>34755</v>
      </c>
      <c r="G87" s="10">
        <v>63273</v>
      </c>
      <c r="H87" s="10">
        <v>96985</v>
      </c>
      <c r="I87" s="10">
        <v>156757</v>
      </c>
      <c r="J87" s="10">
        <v>198452</v>
      </c>
      <c r="K87" s="10">
        <v>92413</v>
      </c>
      <c r="L87" s="10">
        <v>29535</v>
      </c>
      <c r="M87" s="10">
        <v>20873</v>
      </c>
      <c r="N87" s="10">
        <v>67649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24967</v>
      </c>
      <c r="C88" s="10">
        <v>22679</v>
      </c>
      <c r="D88" s="10">
        <v>26004</v>
      </c>
      <c r="E88" s="10">
        <v>36485</v>
      </c>
      <c r="F88" s="10">
        <v>37350</v>
      </c>
      <c r="G88" s="10">
        <v>61254</v>
      </c>
      <c r="H88" s="10">
        <v>119133</v>
      </c>
      <c r="I88" s="10">
        <v>121663</v>
      </c>
      <c r="J88" s="10">
        <v>96549</v>
      </c>
      <c r="K88" s="10">
        <v>40796</v>
      </c>
      <c r="L88" s="10">
        <v>17147</v>
      </c>
      <c r="M88" s="10">
        <v>17113</v>
      </c>
      <c r="N88" s="10">
        <v>51708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20636</v>
      </c>
      <c r="C89" s="10">
        <v>25965</v>
      </c>
      <c r="D89" s="10">
        <v>36395</v>
      </c>
      <c r="E89" s="10">
        <v>22655</v>
      </c>
      <c r="F89" s="10">
        <v>29082</v>
      </c>
      <c r="G89" s="10">
        <v>38922</v>
      </c>
      <c r="H89" s="10">
        <v>59200</v>
      </c>
      <c r="I89" s="10">
        <v>94150</v>
      </c>
      <c r="J89" s="10">
        <v>57423</v>
      </c>
      <c r="K89" s="10">
        <v>23318</v>
      </c>
      <c r="L89" s="10">
        <v>13662</v>
      </c>
      <c r="M89" s="10">
        <v>16243</v>
      </c>
      <c r="N89" s="6">
        <v>36496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21671</v>
      </c>
      <c r="C90" s="6">
        <v>21507</v>
      </c>
      <c r="D90" s="6">
        <v>22834</v>
      </c>
      <c r="E90" s="6">
        <v>21740</v>
      </c>
      <c r="F90" s="6">
        <v>30371</v>
      </c>
      <c r="G90" s="6">
        <v>70980</v>
      </c>
      <c r="H90" s="6">
        <v>70411</v>
      </c>
      <c r="I90" s="6">
        <v>126608</v>
      </c>
      <c r="J90" s="6">
        <v>94404</v>
      </c>
      <c r="K90" s="6">
        <v>37733</v>
      </c>
      <c r="L90" s="6">
        <v>18196</v>
      </c>
      <c r="M90" s="6">
        <v>15291</v>
      </c>
      <c r="N90" s="6">
        <v>46059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19445</v>
      </c>
      <c r="C91" s="6">
        <v>25249</v>
      </c>
      <c r="D91" s="6">
        <v>33123</v>
      </c>
      <c r="E91" s="6">
        <v>35558</v>
      </c>
      <c r="F91" s="6">
        <v>59307</v>
      </c>
      <c r="G91" s="6">
        <v>52861</v>
      </c>
      <c r="H91" s="6">
        <v>51924</v>
      </c>
      <c r="I91" s="6">
        <v>66143</v>
      </c>
      <c r="J91" s="6">
        <v>38559</v>
      </c>
      <c r="K91" s="6">
        <v>19630</v>
      </c>
      <c r="L91" s="6">
        <v>12618</v>
      </c>
      <c r="M91" s="6">
        <v>14958</v>
      </c>
      <c r="N91" s="6">
        <v>35622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16407</v>
      </c>
      <c r="C92" s="6">
        <v>20738</v>
      </c>
      <c r="D92" s="6">
        <v>26752</v>
      </c>
      <c r="E92" s="6">
        <v>26384</v>
      </c>
      <c r="F92" s="6">
        <v>43451</v>
      </c>
      <c r="G92" s="6">
        <v>61220</v>
      </c>
      <c r="H92" s="6">
        <v>91062</v>
      </c>
      <c r="I92" s="6">
        <v>99466</v>
      </c>
      <c r="J92" s="6">
        <v>53223</v>
      </c>
      <c r="K92" s="6">
        <v>25150</v>
      </c>
      <c r="L92" s="6">
        <v>14320</v>
      </c>
      <c r="M92" s="6">
        <v>16436</v>
      </c>
      <c r="N92" s="6">
        <v>41160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23830</v>
      </c>
      <c r="C93" s="6">
        <v>27862</v>
      </c>
      <c r="D93" s="6">
        <v>21995</v>
      </c>
      <c r="E93" s="6">
        <v>22502</v>
      </c>
      <c r="F93" s="6">
        <v>63225</v>
      </c>
      <c r="G93" s="6">
        <v>136815</v>
      </c>
      <c r="H93" s="6">
        <v>133230</v>
      </c>
      <c r="I93" s="6">
        <v>172680</v>
      </c>
      <c r="J93" s="6">
        <v>139092</v>
      </c>
      <c r="K93" s="6">
        <v>39250</v>
      </c>
      <c r="L93" s="6">
        <v>22876</v>
      </c>
      <c r="M93" s="6">
        <v>21197</v>
      </c>
      <c r="N93" s="6">
        <v>68630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24004</v>
      </c>
      <c r="C94" s="6">
        <v>32379</v>
      </c>
      <c r="D94" s="6">
        <v>28947</v>
      </c>
      <c r="E94" s="6">
        <v>44954</v>
      </c>
      <c r="F94" s="6">
        <v>54773</v>
      </c>
      <c r="G94" s="6">
        <v>57112</v>
      </c>
      <c r="H94" s="6">
        <v>99393</v>
      </c>
      <c r="I94" s="6">
        <v>170034</v>
      </c>
      <c r="J94" s="6">
        <v>86575</v>
      </c>
      <c r="K94" s="6">
        <v>30128</v>
      </c>
      <c r="L94" s="6">
        <v>17748</v>
      </c>
      <c r="M94" s="6">
        <v>17788</v>
      </c>
      <c r="N94" s="6">
        <v>55283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21667.8</v>
      </c>
      <c r="C96" s="10">
        <f>AVERAGE(C5:C94)</f>
        <v>25742.455555555556</v>
      </c>
      <c r="D96" s="10">
        <f>AVERAGE(D5:D94)</f>
        <v>28989.344444444443</v>
      </c>
      <c r="E96" s="10">
        <f>AVERAGE(E5:E94)</f>
        <v>31600.355555555554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37044.89732494099</v>
      </c>
      <c r="G96" s="10">
        <f>AVERAGE(G5:G94)</f>
        <v>50878.3</v>
      </c>
      <c r="H96" s="10">
        <f t="shared" ref="H96:N96" si="0">AVERAGE(H5:H94)</f>
        <v>78349.822222222225</v>
      </c>
      <c r="I96" s="10">
        <f t="shared" si="0"/>
        <v>118817.56666666667</v>
      </c>
      <c r="J96" s="10">
        <f t="shared" si="0"/>
        <v>105342.73333333334</v>
      </c>
      <c r="K96" s="10">
        <f t="shared" si="0"/>
        <v>40052.577777777777</v>
      </c>
      <c r="L96" s="10">
        <f t="shared" si="0"/>
        <v>20338.855555555554</v>
      </c>
      <c r="M96" s="10">
        <f t="shared" si="0"/>
        <v>19015.31111111111</v>
      </c>
      <c r="N96" s="10">
        <f t="shared" si="0"/>
        <v>48137.755555555559</v>
      </c>
    </row>
    <row r="97" spans="1:73" x14ac:dyDescent="0.2">
      <c r="A97" t="s">
        <v>115</v>
      </c>
      <c r="B97" s="10">
        <f>MEDIAN(B5:B94)</f>
        <v>20883.5</v>
      </c>
      <c r="C97" s="10">
        <f t="shared" ref="C97:N97" si="1">MEDIAN(C5:C94)</f>
        <v>24954</v>
      </c>
      <c r="D97" s="10">
        <f t="shared" si="1"/>
        <v>25818</v>
      </c>
      <c r="E97" s="10">
        <f t="shared" si="1"/>
        <v>27606.5</v>
      </c>
      <c r="F97" s="10">
        <f t="shared" si="1"/>
        <v>34258.5</v>
      </c>
      <c r="G97" s="10">
        <f t="shared" si="1"/>
        <v>47241.5</v>
      </c>
      <c r="H97" s="10">
        <f t="shared" si="1"/>
        <v>73540</v>
      </c>
      <c r="I97" s="10">
        <f t="shared" si="1"/>
        <v>113061.5</v>
      </c>
      <c r="J97" s="10">
        <f t="shared" si="1"/>
        <v>99547.5</v>
      </c>
      <c r="K97" s="10">
        <f t="shared" si="1"/>
        <v>37404</v>
      </c>
      <c r="L97" s="10">
        <f t="shared" si="1"/>
        <v>19094.5</v>
      </c>
      <c r="M97" s="10">
        <f t="shared" si="1"/>
        <v>18978</v>
      </c>
      <c r="N97" s="10">
        <f t="shared" si="1"/>
        <v>46077.5</v>
      </c>
    </row>
    <row r="98" spans="1:73" x14ac:dyDescent="0.2">
      <c r="A98" t="s">
        <v>116</v>
      </c>
      <c r="B98" s="10">
        <f>STDEV(B5:B94)</f>
        <v>4642.314695799013</v>
      </c>
      <c r="C98" s="10">
        <f t="shared" ref="C98:N98" si="2">STDEV(C5:C94)</f>
        <v>5983.7274977780689</v>
      </c>
      <c r="D98" s="10">
        <f t="shared" si="2"/>
        <v>11051.114942135686</v>
      </c>
      <c r="E98" s="10">
        <f t="shared" si="2"/>
        <v>13478.181021467277</v>
      </c>
      <c r="F98" s="10">
        <f t="shared" si="2"/>
        <v>15875.932231611521</v>
      </c>
      <c r="G98" s="10">
        <f t="shared" si="2"/>
        <v>22103.151314520383</v>
      </c>
      <c r="H98" s="10">
        <f t="shared" si="2"/>
        <v>28667.137445450568</v>
      </c>
      <c r="I98" s="10">
        <f t="shared" si="2"/>
        <v>38490.107278568757</v>
      </c>
      <c r="J98" s="10">
        <f t="shared" si="2"/>
        <v>45431.794655186262</v>
      </c>
      <c r="K98" s="10">
        <f t="shared" si="2"/>
        <v>17504.288067886271</v>
      </c>
      <c r="L98" s="10">
        <f t="shared" si="2"/>
        <v>5829.5237274595374</v>
      </c>
      <c r="M98" s="10">
        <f t="shared" si="2"/>
        <v>3855.10849362608</v>
      </c>
      <c r="N98" s="10">
        <f t="shared" si="2"/>
        <v>13419.617567945541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43236</v>
      </c>
      <c r="D6" s="5" t="str">
        <f>VLOOKUP(E6,'octsep cfs'!$C$5:$O$94,13,FALSE)</f>
        <v>1995-96</v>
      </c>
      <c r="E6" s="18">
        <f>LARGE('octsep cfs'!$C$5:$C$94,'octsep cfs rank'!$A6)</f>
        <v>46091</v>
      </c>
      <c r="F6" s="5" t="str">
        <f>VLOOKUP(G6,'octsep cfs'!$D$5:$O$94,12,FALSE)</f>
        <v>1995-96</v>
      </c>
      <c r="G6" s="18">
        <f>LARGE('octsep cfs'!$D$5:$D$94,'octsep cfs rank'!$A6)</f>
        <v>67304</v>
      </c>
      <c r="H6" s="5" t="str">
        <f>VLOOKUP(I6,'octsep cfs'!$E$5:$O$94,11,FALSE)</f>
        <v>1996-97</v>
      </c>
      <c r="I6" s="18">
        <f>LARGE('octsep cfs'!$E$5:$E$94,'octsep cfs rank'!$A6)</f>
        <v>89556</v>
      </c>
      <c r="J6" s="5" t="str">
        <f>VLOOKUP(K6,'octsep cfs'!$F$5:$O$94,10,FALSE)</f>
        <v>1995-96</v>
      </c>
      <c r="K6" s="18">
        <f>LARGE('octsep cfs'!$F$5:$F$94,'octsep cfs rank'!$A6)</f>
        <v>103910</v>
      </c>
      <c r="L6" s="5" t="str">
        <f>VLOOKUP(M6,'octsep cfs'!$G$5:$O$94,9,FALSE)</f>
        <v>2016-17</v>
      </c>
      <c r="M6" s="18">
        <f>LARGE('octsep cfs'!$G$5:$G$94,'octsep cfs rank'!$A6)</f>
        <v>136815</v>
      </c>
      <c r="N6" s="5" t="str">
        <f>VLOOKUP(O6,'octsep cfs'!$H$5:$O$94,8,FALSE)</f>
        <v>1951-52</v>
      </c>
      <c r="O6" s="18">
        <f>LARGE('octsep cfs'!$H$5:$H$94,'octsep cfs rank'!$A6)</f>
        <v>153174</v>
      </c>
      <c r="P6" s="5" t="str">
        <f>VLOOKUP(Q6,'octsep cfs'!$I$5:$O$94,7,FALSE)</f>
        <v>1996-97</v>
      </c>
      <c r="Q6" s="18">
        <f>LARGE('octsep cfs'!$I$5:$I$94,'octsep cfs rank'!$A6)</f>
        <v>224090</v>
      </c>
      <c r="R6" s="5" t="str">
        <f>VLOOKUP(S6,'octsep cfs'!$J$5:$O$94,6,FALSE)</f>
        <v>1973-74</v>
      </c>
      <c r="S6" s="18">
        <f>LARGE('octsep cfs'!$J$5:$J$94,'octsep cfs rank'!$A6)</f>
        <v>238980</v>
      </c>
      <c r="T6" s="5" t="str">
        <f>VLOOKUP(U6,'octsep cfs'!$K$5:$O$94,5,FALSE)</f>
        <v>2010-11</v>
      </c>
      <c r="U6" s="18">
        <f>LARGE('octsep cfs'!$K$5:$K$94,'octsep cfs rank'!$A6)</f>
        <v>92413</v>
      </c>
      <c r="V6" s="5" t="str">
        <f>VLOOKUP(W6,'octsep cfs'!$L$5:$O$94,4,FALSE)</f>
        <v>1964-65</v>
      </c>
      <c r="W6" s="18">
        <f>LARGE('octsep cfs'!$L$5:$L$94,'octsep cfs rank'!$A6)</f>
        <v>34824</v>
      </c>
      <c r="X6" s="5" t="str">
        <f>VLOOKUP(Y6,'octsep cfs'!$M$5:$O$94,3,FALSE)</f>
        <v>1958-59</v>
      </c>
      <c r="Y6" s="18">
        <f>LARGE('octsep cfs'!$M$5:$M$94,'octsep cfs rank'!$A6)</f>
        <v>27778</v>
      </c>
      <c r="Z6" s="5" t="str">
        <f>VLOOKUP(AA6,'octsep cfs'!$N$5:$O$94,2,FALSE)</f>
        <v>1996-97</v>
      </c>
      <c r="AA6" s="18">
        <f>LARGE('octsep cfs'!$N$5:$N$94,'octsep cfs rank'!$A6)</f>
        <v>83247</v>
      </c>
    </row>
    <row r="7" spans="1:27" x14ac:dyDescent="0.2">
      <c r="A7" s="5">
        <v>2</v>
      </c>
      <c r="B7" s="5" t="str">
        <f>VLOOKUP(C7,'octsep cfs'!$B$5:$O$94,14,FALSE)</f>
        <v>1962-63</v>
      </c>
      <c r="C7" s="18">
        <f>LARGE('octsep cfs'!$B$5:$B$94,'octsep cfs rank'!$A7)</f>
        <v>32289</v>
      </c>
      <c r="D7" s="5" t="str">
        <f>VLOOKUP(E7,'octsep cfs'!$C$5:$O$94,13,FALSE)</f>
        <v>1959-60</v>
      </c>
      <c r="E7" s="18">
        <f>LARGE('octsep cfs'!$C$5:$C$94,'octsep cfs rank'!$A7)</f>
        <v>39666</v>
      </c>
      <c r="F7" s="5" t="str">
        <f>VLOOKUP(G7,'octsep cfs'!$D$5:$O$94,12,FALSE)</f>
        <v>1964-65</v>
      </c>
      <c r="G7" s="18">
        <f>LARGE('octsep cfs'!$D$5:$D$94,'octsep cfs rank'!$A7)</f>
        <v>65665</v>
      </c>
      <c r="H7" s="5" t="str">
        <f>VLOOKUP(I7,'octsep cfs'!$E$5:$O$94,11,FALSE)</f>
        <v>1973-74</v>
      </c>
      <c r="I7" s="18">
        <f>LARGE('octsep cfs'!$E$5:$E$94,'octsep cfs rank'!$A7)</f>
        <v>68306</v>
      </c>
      <c r="J7" s="5" t="str">
        <f>VLOOKUP(K7,'octsep cfs'!$F$5:$O$94,10,FALSE)</f>
        <v>1985-86</v>
      </c>
      <c r="K7" s="18">
        <f>LARGE('octsep cfs'!$F$5:$F$94,'octsep cfs rank'!$A7)</f>
        <v>84292</v>
      </c>
      <c r="L7" s="5" t="str">
        <f>VLOOKUP(M7,'octsep cfs'!$G$5:$O$94,9,FALSE)</f>
        <v>1971-72</v>
      </c>
      <c r="M7" s="18">
        <f>LARGE('octsep cfs'!$G$5:$G$94,'octsep cfs rank'!$A7)</f>
        <v>133231</v>
      </c>
      <c r="N7" s="5" t="str">
        <f>VLOOKUP(O7,'octsep cfs'!$H$5:$O$94,8,FALSE)</f>
        <v>1942-43</v>
      </c>
      <c r="O7" s="18">
        <f>LARGE('octsep cfs'!$H$5:$H$94,'octsep cfs rank'!$A7)</f>
        <v>151127</v>
      </c>
      <c r="P7" s="5" t="str">
        <f>VLOOKUP(Q7,'octsep cfs'!$I$5:$O$94,7,FALSE)</f>
        <v>1970-71</v>
      </c>
      <c r="Q7" s="18">
        <f>LARGE('octsep cfs'!$I$5:$I$94,'octsep cfs rank'!$A7)</f>
        <v>210964</v>
      </c>
      <c r="R7" s="5" t="str">
        <f>VLOOKUP(S7,'octsep cfs'!$J$5:$O$94,6,FALSE)</f>
        <v>2010-11</v>
      </c>
      <c r="S7" s="18">
        <f>LARGE('octsep cfs'!$J$5:$J$94,'octsep cfs rank'!$A7)</f>
        <v>198452</v>
      </c>
      <c r="T7" s="5" t="str">
        <f>VLOOKUP(U7,'octsep cfs'!$K$5:$O$94,5,FALSE)</f>
        <v>1974-75</v>
      </c>
      <c r="U7" s="18">
        <f>LARGE('octsep cfs'!$K$5:$K$94,'octsep cfs rank'!$A7)</f>
        <v>91684</v>
      </c>
      <c r="V7" s="5" t="str">
        <f>VLOOKUP(W7,'octsep cfs'!$L$5:$O$94,4,FALSE)</f>
        <v>1983-84</v>
      </c>
      <c r="W7" s="18">
        <f>LARGE('octsep cfs'!$L$5:$L$94,'octsep cfs rank'!$A7)</f>
        <v>32629</v>
      </c>
      <c r="X7" s="5" t="str">
        <f>VLOOKUP(Y7,'octsep cfs'!$M$5:$O$94,3,FALSE)</f>
        <v>1984-85</v>
      </c>
      <c r="Y7" s="18">
        <f>LARGE('octsep cfs'!$M$5:$M$94,'octsep cfs rank'!$A7)</f>
        <v>27125</v>
      </c>
      <c r="Z7" s="5" t="str">
        <f>VLOOKUP(AA7,'octsep cfs'!$N$5:$O$94,2,FALSE)</f>
        <v>1973-74</v>
      </c>
      <c r="AA7" s="18">
        <f>LARGE('octsep cfs'!$N$5:$N$94,'octsep cfs rank'!$A7)</f>
        <v>77867</v>
      </c>
    </row>
    <row r="8" spans="1:27" x14ac:dyDescent="0.2">
      <c r="A8" s="5">
        <v>3</v>
      </c>
      <c r="B8" s="5" t="str">
        <f>VLOOKUP(C8,'octsep cfs'!$B$5:$O$94,14,FALSE)</f>
        <v>1975-76</v>
      </c>
      <c r="C8" s="18">
        <f>LARGE('octsep cfs'!$B$5:$B$94,'octsep cfs rank'!$A8)</f>
        <v>29689</v>
      </c>
      <c r="D8" s="5" t="str">
        <f>VLOOKUP(E8,'octsep cfs'!$C$5:$O$94,13,FALSE)</f>
        <v>1973-74</v>
      </c>
      <c r="E8" s="18">
        <f>LARGE('octsep cfs'!$C$5:$C$94,'octsep cfs rank'!$A8)</f>
        <v>38432</v>
      </c>
      <c r="F8" s="5" t="str">
        <f>VLOOKUP(G8,'octsep cfs'!$D$5:$O$94,12,FALSE)</f>
        <v>1975-76</v>
      </c>
      <c r="G8" s="18">
        <f>LARGE('octsep cfs'!$D$5:$D$94,'octsep cfs rank'!$A8)</f>
        <v>62010</v>
      </c>
      <c r="H8" s="5" t="str">
        <f>VLOOKUP(I8,'octsep cfs'!$E$5:$O$94,11,FALSE)</f>
        <v>1970-71</v>
      </c>
      <c r="I8" s="18">
        <f>LARGE('octsep cfs'!$E$5:$E$94,'octsep cfs rank'!$A8)</f>
        <v>66128</v>
      </c>
      <c r="J8" s="5" t="str">
        <f>VLOOKUP(K8,'octsep cfs'!$F$5:$O$94,10,FALSE)</f>
        <v>1981-82</v>
      </c>
      <c r="K8" s="18">
        <f>LARGE('octsep cfs'!$F$5:$F$94,'octsep cfs rank'!$A8)</f>
        <v>78049</v>
      </c>
      <c r="L8" s="5" t="str">
        <f>VLOOKUP(M8,'octsep cfs'!$G$5:$O$94,9,FALSE)</f>
        <v>1985-86</v>
      </c>
      <c r="M8" s="18">
        <f>LARGE('octsep cfs'!$G$5:$G$94,'octsep cfs rank'!$A8)</f>
        <v>121739</v>
      </c>
      <c r="N8" s="5" t="str">
        <f>VLOOKUP(O8,'octsep cfs'!$H$5:$O$94,8,FALSE)</f>
        <v>1996-97</v>
      </c>
      <c r="O8" s="18">
        <f>LARGE('octsep cfs'!$H$5:$H$94,'octsep cfs rank'!$A8)</f>
        <v>134244</v>
      </c>
      <c r="P8" s="5" t="str">
        <f>VLOOKUP(Q8,'octsep cfs'!$I$5:$O$94,7,FALSE)</f>
        <v>1956-57</v>
      </c>
      <c r="Q8" s="18">
        <f>LARGE('octsep cfs'!$I$5:$I$94,'octsep cfs rank'!$A8)</f>
        <v>195691</v>
      </c>
      <c r="R8" s="5" t="str">
        <f>VLOOKUP(S8,'octsep cfs'!$J$5:$O$94,6,FALSE)</f>
        <v>1971-72</v>
      </c>
      <c r="S8" s="18">
        <f>LARGE('octsep cfs'!$J$5:$J$94,'octsep cfs rank'!$A8)</f>
        <v>194287</v>
      </c>
      <c r="T8" s="5" t="str">
        <f>VLOOKUP(U8,'octsep cfs'!$K$5:$O$94,5,FALSE)</f>
        <v>1981-82</v>
      </c>
      <c r="U8" s="18">
        <f>LARGE('octsep cfs'!$K$5:$K$94,'octsep cfs rank'!$A8)</f>
        <v>85629</v>
      </c>
      <c r="V8" s="5" t="str">
        <f>VLOOKUP(W8,'octsep cfs'!$L$5:$O$94,4,FALSE)</f>
        <v>1996-97</v>
      </c>
      <c r="W8" s="18">
        <f>LARGE('octsep cfs'!$L$5:$L$94,'octsep cfs rank'!$A8)</f>
        <v>31801</v>
      </c>
      <c r="X8" s="5" t="str">
        <f>VLOOKUP(Y8,'octsep cfs'!$M$5:$O$94,3,FALSE)</f>
        <v>1964-65</v>
      </c>
      <c r="Y8" s="18">
        <f>LARGE('octsep cfs'!$M$5:$M$94,'octsep cfs rank'!$A8)</f>
        <v>26965</v>
      </c>
      <c r="Z8" s="5" t="str">
        <f>VLOOKUP(AA8,'octsep cfs'!$N$5:$O$94,2,FALSE)</f>
        <v>1995-96</v>
      </c>
      <c r="AA8" s="18">
        <f>LARGE('octsep cfs'!$N$5:$N$94,'octsep cfs rank'!$A8)</f>
        <v>76178</v>
      </c>
    </row>
    <row r="9" spans="1:27" x14ac:dyDescent="0.2">
      <c r="A9" s="5">
        <v>4</v>
      </c>
      <c r="B9" s="5" t="str">
        <f>VLOOKUP(C9,'octsep cfs'!$B$5:$O$94,14,FALSE)</f>
        <v>1968-69</v>
      </c>
      <c r="C9" s="18">
        <f>LARGE('octsep cfs'!$B$5:$B$94,'octsep cfs rank'!$A9)</f>
        <v>29296</v>
      </c>
      <c r="D9" s="5" t="str">
        <f>VLOOKUP(E9,'octsep cfs'!$C$5:$O$94,13,FALSE)</f>
        <v>1983-84</v>
      </c>
      <c r="E9" s="18">
        <f>LARGE('octsep cfs'!$C$5:$C$94,'octsep cfs rank'!$A9)</f>
        <v>37574</v>
      </c>
      <c r="F9" s="5" t="str">
        <f>VLOOKUP(G9,'octsep cfs'!$D$5:$O$94,12,FALSE)</f>
        <v>1946-47</v>
      </c>
      <c r="G9" s="18">
        <f>LARGE('octsep cfs'!$D$5:$D$94,'octsep cfs rank'!$A9)</f>
        <v>57377</v>
      </c>
      <c r="H9" s="5" t="str">
        <f>VLOOKUP(I9,'octsep cfs'!$E$5:$O$94,11,FALSE)</f>
        <v>1964-65</v>
      </c>
      <c r="I9" s="18">
        <f>LARGE('octsep cfs'!$E$5:$E$94,'octsep cfs rank'!$A9)</f>
        <v>61714</v>
      </c>
      <c r="J9" s="5" t="str">
        <f>VLOOKUP(K9,'octsep cfs'!$F$5:$O$94,10,FALSE)</f>
        <v>1970-71</v>
      </c>
      <c r="K9" s="18">
        <f>LARGE('octsep cfs'!$F$5:$F$94,'octsep cfs rank'!$A9)</f>
        <v>64750</v>
      </c>
      <c r="L9" s="5" t="str">
        <f>VLOOKUP(M9,'octsep cfs'!$G$5:$O$94,9,FALSE)</f>
        <v>1982-83</v>
      </c>
      <c r="M9" s="18">
        <f>LARGE('octsep cfs'!$G$5:$G$94,'octsep cfs rank'!$A9)</f>
        <v>100105</v>
      </c>
      <c r="N9" s="5" t="str">
        <f>VLOOKUP(O9,'octsep cfs'!$H$5:$O$94,8,FALSE)</f>
        <v>2016-17</v>
      </c>
      <c r="O9" s="18">
        <f>LARGE('octsep cfs'!$H$5:$H$94,'octsep cfs rank'!$A9)</f>
        <v>133230</v>
      </c>
      <c r="P9" s="5" t="str">
        <f>VLOOKUP(Q9,'octsep cfs'!$I$5:$O$94,7,FALSE)</f>
        <v>1955-56</v>
      </c>
      <c r="Q9" s="18">
        <f>LARGE('octsep cfs'!$I$5:$I$94,'octsep cfs rank'!$A9)</f>
        <v>193008</v>
      </c>
      <c r="R9" s="5" t="str">
        <f>VLOOKUP(S9,'octsep cfs'!$J$5:$O$94,6,FALSE)</f>
        <v>1996-97</v>
      </c>
      <c r="S9" s="18">
        <f>LARGE('octsep cfs'!$J$5:$J$94,'octsep cfs rank'!$A9)</f>
        <v>186862</v>
      </c>
      <c r="T9" s="5" t="str">
        <f>VLOOKUP(U9,'octsep cfs'!$K$5:$O$94,5,FALSE)</f>
        <v>1942-43</v>
      </c>
      <c r="U9" s="18">
        <f>LARGE('octsep cfs'!$K$5:$K$94,'octsep cfs rank'!$A9)</f>
        <v>79320</v>
      </c>
      <c r="V9" s="5" t="str">
        <f>VLOOKUP(W9,'octsep cfs'!$L$5:$O$94,4,FALSE)</f>
        <v>1975-76</v>
      </c>
      <c r="W9" s="18">
        <f>LARGE('octsep cfs'!$L$5:$L$94,'octsep cfs rank'!$A9)</f>
        <v>31800</v>
      </c>
      <c r="X9" s="5" t="str">
        <f>VLOOKUP(Y9,'octsep cfs'!$M$5:$O$94,3,FALSE)</f>
        <v>1983-84</v>
      </c>
      <c r="Y9" s="18">
        <f>LARGE('octsep cfs'!$M$5:$M$94,'octsep cfs rank'!$A9)</f>
        <v>25722</v>
      </c>
      <c r="Z9" s="5" t="str">
        <f>VLOOKUP(AA9,'octsep cfs'!$N$5:$O$94,2,FALSE)</f>
        <v>1970-71</v>
      </c>
      <c r="AA9" s="18">
        <f>LARGE('octsep cfs'!$N$5:$N$94,'octsep cfs rank'!$A9)</f>
        <v>75311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29014</v>
      </c>
      <c r="D10" s="5" t="str">
        <f>VLOOKUP(E10,'octsep cfs'!$C$5:$O$94,13,FALSE)</f>
        <v>1984-85</v>
      </c>
      <c r="E10" s="18">
        <f>LARGE('octsep cfs'!$C$5:$C$94,'octsep cfs rank'!$A10)</f>
        <v>37321</v>
      </c>
      <c r="F10" s="5" t="str">
        <f>VLOOKUP(G10,'octsep cfs'!$D$5:$O$94,12,FALSE)</f>
        <v>1977-78</v>
      </c>
      <c r="G10" s="18">
        <f>LARGE('octsep cfs'!$D$5:$D$94,'octsep cfs rank'!$A10)</f>
        <v>54008</v>
      </c>
      <c r="H10" s="5" t="str">
        <f>VLOOKUP(I10,'octsep cfs'!$E$5:$O$94,11,FALSE)</f>
        <v>1995-96</v>
      </c>
      <c r="I10" s="18">
        <f>LARGE('octsep cfs'!$E$5:$E$94,'octsep cfs rank'!$A10)</f>
        <v>53212</v>
      </c>
      <c r="J10" s="5" t="str">
        <f>VLOOKUP(K10,'octsep cfs'!$F$5:$O$94,10,FALSE)</f>
        <v>1964-65</v>
      </c>
      <c r="K10" s="18">
        <f>LARGE('octsep cfs'!$F$5:$F$94,'octsep cfs rank'!$A10)</f>
        <v>64425</v>
      </c>
      <c r="L10" s="5" t="str">
        <f>VLOOKUP(M10,'octsep cfs'!$G$5:$O$94,9,FALSE)</f>
        <v>1983-84</v>
      </c>
      <c r="M10" s="18">
        <f>LARGE('octsep cfs'!$G$5:$G$94,'octsep cfs rank'!$A10)</f>
        <v>96088</v>
      </c>
      <c r="N10" s="5" t="str">
        <f>VLOOKUP(O10,'octsep cfs'!$H$5:$O$94,8,FALSE)</f>
        <v>1964-65</v>
      </c>
      <c r="O10" s="18">
        <f>LARGE('octsep cfs'!$H$5:$H$94,'octsep cfs rank'!$A10)</f>
        <v>131188</v>
      </c>
      <c r="P10" s="5" t="str">
        <f>VLOOKUP(Q10,'octsep cfs'!$I$5:$O$94,7,FALSE)</f>
        <v>1951-52</v>
      </c>
      <c r="Q10" s="18">
        <f>LARGE('octsep cfs'!$I$5:$I$94,'octsep cfs rank'!$A10)</f>
        <v>190081</v>
      </c>
      <c r="R10" s="5" t="str">
        <f>VLOOKUP(S10,'octsep cfs'!$J$5:$O$94,6,FALSE)</f>
        <v>1983-84</v>
      </c>
      <c r="S10" s="18">
        <f>LARGE('octsep cfs'!$J$5:$J$94,'octsep cfs rank'!$A10)</f>
        <v>186257</v>
      </c>
      <c r="T10" s="5" t="str">
        <f>VLOOKUP(U10,'octsep cfs'!$K$5:$O$94,5,FALSE)</f>
        <v>1973-74</v>
      </c>
      <c r="U10" s="18">
        <f>LARGE('octsep cfs'!$K$5:$K$94,'octsep cfs rank'!$A10)</f>
        <v>75484</v>
      </c>
      <c r="V10" s="5" t="str">
        <f>VLOOKUP(W10,'octsep cfs'!$L$5:$O$94,4,FALSE)</f>
        <v>1981-82</v>
      </c>
      <c r="W10" s="18">
        <f>LARGE('octsep cfs'!$L$5:$L$94,'octsep cfs rank'!$A10)</f>
        <v>31673</v>
      </c>
      <c r="X10" s="5" t="str">
        <f>VLOOKUP(Y10,'octsep cfs'!$M$5:$O$94,3,FALSE)</f>
        <v>1975-76</v>
      </c>
      <c r="Y10" s="18">
        <f>LARGE('octsep cfs'!$M$5:$M$94,'octsep cfs rank'!$A10)</f>
        <v>25554</v>
      </c>
      <c r="Z10" s="5" t="str">
        <f>VLOOKUP(AA10,'octsep cfs'!$N$5:$O$94,2,FALSE)</f>
        <v>1983-84</v>
      </c>
      <c r="AA10" s="18">
        <f>LARGE('octsep cfs'!$N$5:$N$94,'octsep cfs rank'!$A10)</f>
        <v>75005</v>
      </c>
    </row>
    <row r="11" spans="1:27" x14ac:dyDescent="0.2">
      <c r="A11" s="5">
        <v>6</v>
      </c>
      <c r="B11" s="5" t="str">
        <f>VLOOKUP(C11,'octsep cfs'!$B$5:$O$94,14,FALSE)</f>
        <v>1982-83</v>
      </c>
      <c r="C11" s="18">
        <f>LARGE('octsep cfs'!$B$5:$B$94,'octsep cfs rank'!$A11)</f>
        <v>28978</v>
      </c>
      <c r="D11" s="5" t="str">
        <f>VLOOKUP(E11,'octsep cfs'!$C$5:$O$94,13,FALSE)</f>
        <v>1968-69</v>
      </c>
      <c r="E11" s="18">
        <f>LARGE('octsep cfs'!$C$5:$C$94,'octsep cfs rank'!$A11)</f>
        <v>36609</v>
      </c>
      <c r="F11" s="5" t="str">
        <f>VLOOKUP(G11,'octsep cfs'!$D$5:$O$94,12,FALSE)</f>
        <v>1955-56</v>
      </c>
      <c r="G11" s="18">
        <f>LARGE('octsep cfs'!$D$5:$D$94,'octsep cfs rank'!$A11)</f>
        <v>51826</v>
      </c>
      <c r="H11" s="5" t="str">
        <f>VLOOKUP(I11,'octsep cfs'!$E$5:$O$94,11,FALSE)</f>
        <v>1983-84</v>
      </c>
      <c r="I11" s="18">
        <f>LARGE('octsep cfs'!$E$5:$E$94,'octsep cfs rank'!$A11)</f>
        <v>52864</v>
      </c>
      <c r="J11" s="5" t="str">
        <f>VLOOKUP(K11,'octsep cfs'!$F$5:$O$94,10,FALSE)</f>
        <v>1996-97</v>
      </c>
      <c r="K11" s="18">
        <f>LARGE('octsep cfs'!$F$5:$F$94,'octsep cfs rank'!$A11)</f>
        <v>64027</v>
      </c>
      <c r="L11" s="5" t="str">
        <f>VLOOKUP(M11,'octsep cfs'!$G$5:$O$94,9,FALSE)</f>
        <v>1996-97</v>
      </c>
      <c r="M11" s="18">
        <f>LARGE('octsep cfs'!$G$5:$G$94,'octsep cfs rank'!$A11)</f>
        <v>93408</v>
      </c>
      <c r="N11" s="5" t="str">
        <f>VLOOKUP(O11,'octsep cfs'!$H$5:$O$94,8,FALSE)</f>
        <v>1973-74</v>
      </c>
      <c r="O11" s="18">
        <f>LARGE('octsep cfs'!$H$5:$H$94,'octsep cfs rank'!$A11)</f>
        <v>128127</v>
      </c>
      <c r="P11" s="5" t="str">
        <f>VLOOKUP(Q11,'octsep cfs'!$I$5:$O$94,7,FALSE)</f>
        <v>1975-76</v>
      </c>
      <c r="Q11" s="18">
        <f>LARGE('octsep cfs'!$I$5:$I$94,'octsep cfs rank'!$A11)</f>
        <v>183854</v>
      </c>
      <c r="R11" s="5" t="str">
        <f>VLOOKUP(S11,'octsep cfs'!$J$5:$O$94,6,FALSE)</f>
        <v>1974-75</v>
      </c>
      <c r="S11" s="18">
        <f>LARGE('octsep cfs'!$J$5:$J$94,'octsep cfs rank'!$A11)</f>
        <v>184764</v>
      </c>
      <c r="T11" s="5" t="str">
        <f>VLOOKUP(U11,'octsep cfs'!$K$5:$O$94,5,FALSE)</f>
        <v>1970-71</v>
      </c>
      <c r="U11" s="18">
        <f>LARGE('octsep cfs'!$K$5:$K$94,'octsep cfs rank'!$A11)</f>
        <v>69977</v>
      </c>
      <c r="V11" s="5" t="str">
        <f>VLOOKUP(W11,'octsep cfs'!$L$5:$O$94,4,FALSE)</f>
        <v>1974-75</v>
      </c>
      <c r="W11" s="18">
        <f>LARGE('octsep cfs'!$L$5:$L$94,'octsep cfs rank'!$A11)</f>
        <v>31589</v>
      </c>
      <c r="X11" s="5" t="str">
        <f>VLOOKUP(Y11,'octsep cfs'!$M$5:$O$94,3,FALSE)</f>
        <v>1967-68</v>
      </c>
      <c r="Y11" s="18">
        <f>LARGE('octsep cfs'!$M$5:$M$94,'octsep cfs rank'!$A11)</f>
        <v>24973</v>
      </c>
      <c r="Z11" s="5" t="str">
        <f>VLOOKUP(AA11,'octsep cfs'!$N$5:$O$94,2,FALSE)</f>
        <v>1964-65</v>
      </c>
      <c r="AA11" s="18">
        <f>LARGE('octsep cfs'!$N$5:$N$94,'octsep cfs rank'!$A11)</f>
        <v>73210</v>
      </c>
    </row>
    <row r="12" spans="1:27" x14ac:dyDescent="0.2">
      <c r="A12" s="5">
        <v>7</v>
      </c>
      <c r="B12" s="5" t="str">
        <f>VLOOKUP(C12,'octsep cfs'!$B$5:$O$94,14,FALSE)</f>
        <v>1950-51</v>
      </c>
      <c r="C12" s="18">
        <f>LARGE('octsep cfs'!$B$5:$B$94,'octsep cfs rank'!$A12)</f>
        <v>28468</v>
      </c>
      <c r="D12" s="5" t="str">
        <f>VLOOKUP(E12,'octsep cfs'!$C$5:$O$94,13,FALSE)</f>
        <v>1958-59</v>
      </c>
      <c r="E12" s="18">
        <f>LARGE('octsep cfs'!$C$5:$C$94,'octsep cfs rank'!$A12)</f>
        <v>36218</v>
      </c>
      <c r="F12" s="5" t="str">
        <f>VLOOKUP(G12,'octsep cfs'!$D$5:$O$94,12,FALSE)</f>
        <v>1933-34</v>
      </c>
      <c r="G12" s="18">
        <f>LARGE('octsep cfs'!$D$5:$D$94,'octsep cfs rank'!$A12)</f>
        <v>49469</v>
      </c>
      <c r="H12" s="5" t="str">
        <f>VLOOKUP(I12,'octsep cfs'!$E$5:$O$94,11,FALSE)</f>
        <v>1968-69</v>
      </c>
      <c r="I12" s="18">
        <f>LARGE('octsep cfs'!$E$5:$E$94,'octsep cfs rank'!$A12)</f>
        <v>52848</v>
      </c>
      <c r="J12" s="5" t="str">
        <f>VLOOKUP(K12,'octsep cfs'!$F$5:$O$94,10,FALSE)</f>
        <v>2016-17</v>
      </c>
      <c r="K12" s="18">
        <f>LARGE('octsep cfs'!$F$5:$F$94,'octsep cfs rank'!$A12)</f>
        <v>63225</v>
      </c>
      <c r="L12" s="5" t="str">
        <f>VLOOKUP(M12,'octsep cfs'!$G$5:$O$94,9,FALSE)</f>
        <v>1998-99</v>
      </c>
      <c r="M12" s="18">
        <f>LARGE('octsep cfs'!$G$5:$G$94,'octsep cfs rank'!$A12)</f>
        <v>83455</v>
      </c>
      <c r="N12" s="5" t="str">
        <f>VLOOKUP(O12,'octsep cfs'!$H$5:$O$94,8,FALSE)</f>
        <v>1995-96</v>
      </c>
      <c r="O12" s="18">
        <f>LARGE('octsep cfs'!$H$5:$H$94,'octsep cfs rank'!$A12)</f>
        <v>126931</v>
      </c>
      <c r="P12" s="5" t="str">
        <f>VLOOKUP(Q12,'octsep cfs'!$I$5:$O$94,7,FALSE)</f>
        <v>1947-48</v>
      </c>
      <c r="Q12" s="18">
        <f>LARGE('octsep cfs'!$I$5:$I$94,'octsep cfs rank'!$A12)</f>
        <v>179899</v>
      </c>
      <c r="R12" s="5" t="str">
        <f>VLOOKUP(S12,'octsep cfs'!$J$5:$O$94,6,FALSE)</f>
        <v>1970-71</v>
      </c>
      <c r="S12" s="18">
        <f>LARGE('octsep cfs'!$J$5:$J$94,'octsep cfs rank'!$A12)</f>
        <v>183097</v>
      </c>
      <c r="T12" s="5" t="str">
        <f>VLOOKUP(U12,'octsep cfs'!$K$5:$O$94,5,FALSE)</f>
        <v>1983-84</v>
      </c>
      <c r="U12" s="18">
        <f>LARGE('octsep cfs'!$K$5:$K$94,'octsep cfs rank'!$A12)</f>
        <v>68991</v>
      </c>
      <c r="V12" s="5" t="str">
        <f>VLOOKUP(W12,'octsep cfs'!$L$5:$O$94,4,FALSE)</f>
        <v>1982-83</v>
      </c>
      <c r="W12" s="18">
        <f>LARGE('octsep cfs'!$L$5:$L$94,'octsep cfs rank'!$A12)</f>
        <v>31386</v>
      </c>
      <c r="X12" s="5" t="str">
        <f>VLOOKUP(Y12,'octsep cfs'!$M$5:$O$94,3,FALSE)</f>
        <v>1996-97</v>
      </c>
      <c r="Y12" s="18">
        <f>LARGE('octsep cfs'!$M$5:$M$94,'octsep cfs rank'!$A12)</f>
        <v>24930</v>
      </c>
      <c r="Z12" s="5" t="str">
        <f>VLOOKUP(AA12,'octsep cfs'!$N$5:$O$94,2,FALSE)</f>
        <v>1971-72</v>
      </c>
      <c r="AA12" s="18">
        <f>LARGE('octsep cfs'!$N$5:$N$94,'octsep cfs rank'!$A12)</f>
        <v>72840</v>
      </c>
    </row>
    <row r="13" spans="1:27" x14ac:dyDescent="0.2">
      <c r="A13" s="5">
        <v>8</v>
      </c>
      <c r="B13" s="5" t="str">
        <f>VLOOKUP(C13,'octsep cfs'!$B$5:$O$94,14,FALSE)</f>
        <v>1946-47</v>
      </c>
      <c r="C13" s="18">
        <f>LARGE('octsep cfs'!$B$5:$B$94,'octsep cfs rank'!$A13)</f>
        <v>28374</v>
      </c>
      <c r="D13" s="5" t="str">
        <f>VLOOKUP(E13,'octsep cfs'!$C$5:$O$94,13,FALSE)</f>
        <v>1950-51</v>
      </c>
      <c r="E13" s="18">
        <f>LARGE('octsep cfs'!$C$5:$C$94,'octsep cfs rank'!$A13)</f>
        <v>36076</v>
      </c>
      <c r="F13" s="5" t="str">
        <f>VLOOKUP(G13,'octsep cfs'!$D$5:$O$94,12,FALSE)</f>
        <v>1941-42</v>
      </c>
      <c r="G13" s="18">
        <f>LARGE('octsep cfs'!$D$5:$D$94,'octsep cfs rank'!$A13)</f>
        <v>44392</v>
      </c>
      <c r="H13" s="5" t="str">
        <f>VLOOKUP(I13,'octsep cfs'!$E$5:$O$94,11,FALSE)</f>
        <v>1933-34</v>
      </c>
      <c r="I13" s="18">
        <f>LARGE('octsep cfs'!$E$5:$E$94,'octsep cfs rank'!$A13)</f>
        <v>51584</v>
      </c>
      <c r="J13" s="5" t="str">
        <f>VLOOKUP(K13,'octsep cfs'!$F$5:$O$94,10,FALSE)</f>
        <v>2014-15</v>
      </c>
      <c r="K13" s="18">
        <f>LARGE('octsep cfs'!$F$5:$F$94,'octsep cfs rank'!$A13)</f>
        <v>59307</v>
      </c>
      <c r="L13" s="5" t="str">
        <f>VLOOKUP(M13,'octsep cfs'!$G$5:$O$94,9,FALSE)</f>
        <v>1995-96</v>
      </c>
      <c r="M13" s="18">
        <f>LARGE('octsep cfs'!$G$5:$G$94,'octsep cfs rank'!$A13)</f>
        <v>82344</v>
      </c>
      <c r="N13" s="5" t="str">
        <f>VLOOKUP(O13,'octsep cfs'!$H$5:$O$94,8,FALSE)</f>
        <v>1955-56</v>
      </c>
      <c r="O13" s="18">
        <f>LARGE('octsep cfs'!$H$5:$H$94,'octsep cfs rank'!$A13)</f>
        <v>126514</v>
      </c>
      <c r="P13" s="5" t="str">
        <f>VLOOKUP(Q13,'octsep cfs'!$I$5:$O$94,7,FALSE)</f>
        <v>2016-17</v>
      </c>
      <c r="Q13" s="18">
        <f>LARGE('octsep cfs'!$I$5:$I$94,'octsep cfs rank'!$A13)</f>
        <v>172680</v>
      </c>
      <c r="R13" s="5" t="str">
        <f>VLOOKUP(S13,'octsep cfs'!$J$5:$O$94,6,FALSE)</f>
        <v>1981-82</v>
      </c>
      <c r="S13" s="18">
        <f>LARGE('octsep cfs'!$J$5:$J$94,'octsep cfs rank'!$A13)</f>
        <v>177602</v>
      </c>
      <c r="T13" s="5" t="str">
        <f>VLOOKUP(U13,'octsep cfs'!$K$5:$O$94,5,FALSE)</f>
        <v>1949-50</v>
      </c>
      <c r="U13" s="18">
        <f>LARGE('octsep cfs'!$K$5:$K$94,'octsep cfs rank'!$A13)</f>
        <v>68532</v>
      </c>
      <c r="V13" s="5" t="str">
        <f>VLOOKUP(W13,'octsep cfs'!$L$5:$O$94,4,FALSE)</f>
        <v>2010-11</v>
      </c>
      <c r="W13" s="18">
        <f>LARGE('octsep cfs'!$L$5:$L$94,'octsep cfs rank'!$A13)</f>
        <v>29535</v>
      </c>
      <c r="X13" s="5" t="str">
        <f>VLOOKUP(Y13,'octsep cfs'!$M$5:$O$94,3,FALSE)</f>
        <v>1985-86</v>
      </c>
      <c r="Y13" s="18">
        <f>LARGE('octsep cfs'!$M$5:$M$94,'octsep cfs rank'!$A13)</f>
        <v>24788</v>
      </c>
      <c r="Z13" s="5" t="str">
        <f>VLOOKUP(AA13,'octsep cfs'!$N$5:$O$94,2,FALSE)</f>
        <v>1981-82</v>
      </c>
      <c r="AA13" s="18">
        <f>LARGE('octsep cfs'!$N$5:$N$94,'octsep cfs rank'!$A13)</f>
        <v>70492</v>
      </c>
    </row>
    <row r="14" spans="1:27" x14ac:dyDescent="0.2">
      <c r="A14" s="5">
        <v>9</v>
      </c>
      <c r="B14" s="5" t="str">
        <f>VLOOKUP(C14,'octsep cfs'!$B$5:$O$94,14,FALSE)</f>
        <v>1947-48</v>
      </c>
      <c r="C14" s="18">
        <f>LARGE('octsep cfs'!$B$5:$B$94,'octsep cfs rank'!$A14)</f>
        <v>27892</v>
      </c>
      <c r="D14" s="5" t="str">
        <f>VLOOKUP(E14,'octsep cfs'!$C$5:$O$94,13,FALSE)</f>
        <v>1962-63</v>
      </c>
      <c r="E14" s="18">
        <f>LARGE('octsep cfs'!$C$5:$C$94,'octsep cfs rank'!$A14)</f>
        <v>34248</v>
      </c>
      <c r="F14" s="5" t="str">
        <f>VLOOKUP(G14,'octsep cfs'!$D$5:$O$94,12,FALSE)</f>
        <v>1958-59</v>
      </c>
      <c r="G14" s="18">
        <f>LARGE('octsep cfs'!$D$5:$D$94,'octsep cfs rank'!$A14)</f>
        <v>44255</v>
      </c>
      <c r="H14" s="5" t="str">
        <f>VLOOKUP(I14,'octsep cfs'!$E$5:$O$94,11,FALSE)</f>
        <v>1969-70</v>
      </c>
      <c r="I14" s="18">
        <f>LARGE('octsep cfs'!$E$5:$E$94,'octsep cfs rank'!$A14)</f>
        <v>51060</v>
      </c>
      <c r="J14" s="5" t="str">
        <f>VLOOKUP(K14,'octsep cfs'!$F$5:$O$94,10,FALSE)</f>
        <v>1982-83</v>
      </c>
      <c r="K14" s="18">
        <f>LARGE('octsep cfs'!$F$5:$F$94,'octsep cfs rank'!$A14)</f>
        <v>58630</v>
      </c>
      <c r="L14" s="5" t="str">
        <f>VLOOKUP(M14,'octsep cfs'!$G$5:$O$94,9,FALSE)</f>
        <v>1973-74</v>
      </c>
      <c r="M14" s="18">
        <f>LARGE('octsep cfs'!$G$5:$G$94,'octsep cfs rank'!$A14)</f>
        <v>81266</v>
      </c>
      <c r="N14" s="5" t="str">
        <f>VLOOKUP(O14,'octsep cfs'!$H$5:$O$94,8,FALSE)</f>
        <v>1983-84</v>
      </c>
      <c r="O14" s="18">
        <f>LARGE('octsep cfs'!$H$5:$H$94,'octsep cfs rank'!$A14)</f>
        <v>124465</v>
      </c>
      <c r="P14" s="5" t="str">
        <f>VLOOKUP(Q14,'octsep cfs'!$I$5:$O$94,7,FALSE)</f>
        <v>1957-58</v>
      </c>
      <c r="Q14" s="18">
        <f>LARGE('octsep cfs'!$I$5:$I$94,'octsep cfs rank'!$A14)</f>
        <v>170856</v>
      </c>
      <c r="R14" s="5" t="str">
        <f>VLOOKUP(S14,'octsep cfs'!$J$5:$O$94,6,FALSE)</f>
        <v>1963-64</v>
      </c>
      <c r="S14" s="18">
        <f>LARGE('octsep cfs'!$J$5:$J$94,'octsep cfs rank'!$A14)</f>
        <v>173881</v>
      </c>
      <c r="T14" s="5" t="str">
        <f>VLOOKUP(U14,'octsep cfs'!$K$5:$O$94,5,FALSE)</f>
        <v>1964-65</v>
      </c>
      <c r="U14" s="18">
        <f>LARGE('octsep cfs'!$K$5:$K$94,'octsep cfs rank'!$A14)</f>
        <v>63239</v>
      </c>
      <c r="V14" s="5" t="str">
        <f>VLOOKUP(W14,'octsep cfs'!$L$5:$O$94,4,FALSE)</f>
        <v>1973-74</v>
      </c>
      <c r="W14" s="18">
        <f>LARGE('octsep cfs'!$L$5:$L$94,'octsep cfs rank'!$A14)</f>
        <v>27816</v>
      </c>
      <c r="X14" s="5" t="str">
        <f>VLOOKUP(Y14,'octsep cfs'!$M$5:$O$94,3,FALSE)</f>
        <v>1969-70</v>
      </c>
      <c r="Y14" s="18">
        <f>LARGE('octsep cfs'!$M$5:$M$94,'octsep cfs rank'!$A14)</f>
        <v>24654</v>
      </c>
      <c r="Z14" s="5" t="str">
        <f>VLOOKUP(AA14,'octsep cfs'!$N$5:$O$94,2,FALSE)</f>
        <v>2016-17</v>
      </c>
      <c r="AA14" s="18">
        <f>LARGE('octsep cfs'!$N$5:$N$94,'octsep cfs rank'!$A14)</f>
        <v>68630</v>
      </c>
    </row>
    <row r="15" spans="1:27" x14ac:dyDescent="0.2">
      <c r="A15" s="5">
        <v>10</v>
      </c>
      <c r="B15" s="5" t="str">
        <f>VLOOKUP(C15,'octsep cfs'!$B$5:$O$94,14,FALSE)</f>
        <v>1985-86</v>
      </c>
      <c r="C15" s="18">
        <f>LARGE('octsep cfs'!$B$5:$B$94,'octsep cfs rank'!$A15)</f>
        <v>27462</v>
      </c>
      <c r="D15" s="5" t="str">
        <f>VLOOKUP(E15,'octsep cfs'!$C$5:$O$94,13,FALSE)</f>
        <v>1986-87</v>
      </c>
      <c r="E15" s="18">
        <f>LARGE('octsep cfs'!$C$5:$C$94,'octsep cfs rank'!$A15)</f>
        <v>34132</v>
      </c>
      <c r="F15" s="5" t="str">
        <f>VLOOKUP(G15,'octsep cfs'!$D$5:$O$94,12,FALSE)</f>
        <v>1973-74</v>
      </c>
      <c r="G15" s="18">
        <f>LARGE('octsep cfs'!$D$5:$D$94,'octsep cfs rank'!$A15)</f>
        <v>41735</v>
      </c>
      <c r="H15" s="5" t="str">
        <f>VLOOKUP(I15,'octsep cfs'!$E$5:$O$94,11,FALSE)</f>
        <v>1975-76</v>
      </c>
      <c r="I15" s="18">
        <f>LARGE('octsep cfs'!$E$5:$E$94,'octsep cfs rank'!$A15)</f>
        <v>50471</v>
      </c>
      <c r="J15" s="5" t="str">
        <f>VLOOKUP(K15,'octsep cfs'!$F$5:$O$94,10,FALSE)</f>
        <v>1950-51</v>
      </c>
      <c r="K15" s="18">
        <f>LARGE('octsep cfs'!$F$5:$F$94,'octsep cfs rank'!$A15)</f>
        <v>57944</v>
      </c>
      <c r="L15" s="5" t="str">
        <f>VLOOKUP(M15,'octsep cfs'!$G$5:$O$94,9,FALSE)</f>
        <v>1981-82</v>
      </c>
      <c r="M15" s="18">
        <f>LARGE('octsep cfs'!$G$5:$G$94,'octsep cfs rank'!$A15)</f>
        <v>78424</v>
      </c>
      <c r="N15" s="5" t="str">
        <f>VLOOKUP(O15,'octsep cfs'!$H$5:$O$94,8,FALSE)</f>
        <v>1968-69</v>
      </c>
      <c r="O15" s="18">
        <f>LARGE('octsep cfs'!$H$5:$H$94,'octsep cfs rank'!$A15)</f>
        <v>123432</v>
      </c>
      <c r="P15" s="5" t="str">
        <f>VLOOKUP(Q15,'octsep cfs'!$I$5:$O$94,7,FALSE)</f>
        <v>2017-18</v>
      </c>
      <c r="Q15" s="18">
        <f>LARGE('octsep cfs'!$I$5:$I$94,'octsep cfs rank'!$A15)</f>
        <v>170034</v>
      </c>
      <c r="R15" s="5" t="str">
        <f>VLOOKUP(S15,'octsep cfs'!$J$5:$O$94,6,FALSE)</f>
        <v>1947-48</v>
      </c>
      <c r="S15" s="18">
        <f>LARGE('octsep cfs'!$J$5:$J$94,'octsep cfs rank'!$A15)</f>
        <v>171342</v>
      </c>
      <c r="T15" s="5" t="str">
        <f>VLOOKUP(U15,'octsep cfs'!$K$5:$O$94,5,FALSE)</f>
        <v>1982-83</v>
      </c>
      <c r="U15" s="18">
        <f>LARGE('octsep cfs'!$K$5:$K$94,'octsep cfs rank'!$A15)</f>
        <v>62790</v>
      </c>
      <c r="V15" s="5" t="str">
        <f>VLOOKUP(W15,'octsep cfs'!$L$5:$O$94,4,FALSE)</f>
        <v>1970-71</v>
      </c>
      <c r="W15" s="18">
        <f>LARGE('octsep cfs'!$L$5:$L$94,'octsep cfs rank'!$A15)</f>
        <v>27763</v>
      </c>
      <c r="X15" s="5" t="str">
        <f>VLOOKUP(Y15,'octsep cfs'!$M$5:$O$94,3,FALSE)</f>
        <v>1963-64</v>
      </c>
      <c r="Y15" s="18">
        <f>LARGE('octsep cfs'!$M$5:$M$94,'octsep cfs rank'!$A15)</f>
        <v>24386</v>
      </c>
      <c r="Z15" s="5" t="str">
        <f>VLOOKUP(AA15,'octsep cfs'!$N$5:$O$94,2,FALSE)</f>
        <v>2010-11</v>
      </c>
      <c r="AA15" s="18">
        <f>LARGE('octsep cfs'!$N$5:$N$94,'octsep cfs rank'!$A15)</f>
        <v>67649</v>
      </c>
    </row>
    <row r="16" spans="1:27" x14ac:dyDescent="0.2">
      <c r="A16" s="5">
        <v>11</v>
      </c>
      <c r="B16" s="5" t="str">
        <f>VLOOKUP(C16,'octsep cfs'!$B$5:$O$94,14,FALSE)</f>
        <v>1986-87</v>
      </c>
      <c r="C16" s="18">
        <f>LARGE('octsep cfs'!$B$5:$B$94,'octsep cfs rank'!$A16)</f>
        <v>27243</v>
      </c>
      <c r="D16" s="5" t="str">
        <f>VLOOKUP(E16,'octsep cfs'!$C$5:$O$94,13,FALSE)</f>
        <v>1975-76</v>
      </c>
      <c r="E16" s="18">
        <f>LARGE('octsep cfs'!$C$5:$C$94,'octsep cfs rank'!$A16)</f>
        <v>33646</v>
      </c>
      <c r="F16" s="5" t="str">
        <f>VLOOKUP(G16,'octsep cfs'!$D$5:$O$94,12,FALSE)</f>
        <v>1950-51</v>
      </c>
      <c r="G16" s="18">
        <f>LARGE('octsep cfs'!$D$5:$D$94,'octsep cfs rank'!$A16)</f>
        <v>41542</v>
      </c>
      <c r="H16" s="5" t="str">
        <f>VLOOKUP(I16,'octsep cfs'!$E$5:$O$94,11,FALSE)</f>
        <v>1998-99</v>
      </c>
      <c r="I16" s="18">
        <f>LARGE('octsep cfs'!$E$5:$E$94,'octsep cfs rank'!$A16)</f>
        <v>50149</v>
      </c>
      <c r="J16" s="5" t="str">
        <f>VLOOKUP(K16,'octsep cfs'!$F$5:$O$94,10,FALSE)</f>
        <v>1994-95</v>
      </c>
      <c r="K16" s="18">
        <f>LARGE('octsep cfs'!$F$5:$F$94,'octsep cfs rank'!$A16)</f>
        <v>57800</v>
      </c>
      <c r="L16" s="5" t="str">
        <f>VLOOKUP(M16,'octsep cfs'!$G$5:$O$94,9,FALSE)</f>
        <v>2013-14</v>
      </c>
      <c r="M16" s="18">
        <f>LARGE('octsep cfs'!$G$5:$G$94,'octsep cfs rank'!$A16)</f>
        <v>70980</v>
      </c>
      <c r="N16" s="5" t="str">
        <f>VLOOKUP(O16,'octsep cfs'!$H$5:$O$94,8,FALSE)</f>
        <v>2011-12</v>
      </c>
      <c r="O16" s="18">
        <f>LARGE('octsep cfs'!$H$5:$H$94,'octsep cfs rank'!$A16)</f>
        <v>119133</v>
      </c>
      <c r="P16" s="5" t="str">
        <f>VLOOKUP(Q16,'octsep cfs'!$I$5:$O$94,7,FALSE)</f>
        <v>1948-49</v>
      </c>
      <c r="Q16" s="18">
        <f>LARGE('octsep cfs'!$I$5:$I$94,'octsep cfs rank'!$A16)</f>
        <v>169454</v>
      </c>
      <c r="R16" s="5" t="str">
        <f>VLOOKUP(S16,'octsep cfs'!$J$5:$O$94,6,FALSE)</f>
        <v>1964-65</v>
      </c>
      <c r="S16" s="18">
        <f>LARGE('octsep cfs'!$J$5:$J$94,'octsep cfs rank'!$A16)</f>
        <v>167345</v>
      </c>
      <c r="T16" s="5" t="str">
        <f>VLOOKUP(U16,'octsep cfs'!$K$5:$O$94,5,FALSE)</f>
        <v>1952-53</v>
      </c>
      <c r="U16" s="18">
        <f>LARGE('octsep cfs'!$K$5:$K$94,'octsep cfs rank'!$A16)</f>
        <v>60761</v>
      </c>
      <c r="V16" s="5" t="str">
        <f>VLOOKUP(W16,'octsep cfs'!$L$5:$O$94,4,FALSE)</f>
        <v>1994-95</v>
      </c>
      <c r="W16" s="18">
        <f>LARGE('octsep cfs'!$L$5:$L$94,'octsep cfs rank'!$A16)</f>
        <v>27592</v>
      </c>
      <c r="X16" s="5" t="str">
        <f>VLOOKUP(Y16,'octsep cfs'!$M$5:$O$94,3,FALSE)</f>
        <v>1977-78</v>
      </c>
      <c r="Y16" s="18">
        <f>LARGE('octsep cfs'!$M$5:$M$94,'octsep cfs rank'!$A16)</f>
        <v>24229</v>
      </c>
      <c r="Z16" s="5" t="str">
        <f>VLOOKUP(AA16,'octsep cfs'!$N$5:$O$94,2,FALSE)</f>
        <v>1975-76</v>
      </c>
      <c r="AA16" s="18">
        <f>LARGE('octsep cfs'!$N$5:$N$94,'octsep cfs rank'!$A16)</f>
        <v>67087</v>
      </c>
    </row>
    <row r="17" spans="1:27" x14ac:dyDescent="0.2">
      <c r="A17" s="5">
        <v>12</v>
      </c>
      <c r="B17" s="5" t="str">
        <f>VLOOKUP(C17,'octsep cfs'!$B$5:$O$94,14,FALSE)</f>
        <v>1997-98</v>
      </c>
      <c r="C17" s="18">
        <f>LARGE('octsep cfs'!$B$5:$B$94,'octsep cfs rank'!$A17)</f>
        <v>26722</v>
      </c>
      <c r="D17" s="5" t="str">
        <f>VLOOKUP(E17,'octsep cfs'!$C$5:$O$94,13,FALSE)</f>
        <v>1946-47</v>
      </c>
      <c r="E17" s="18">
        <f>LARGE('octsep cfs'!$C$5:$C$94,'octsep cfs rank'!$A17)</f>
        <v>33460</v>
      </c>
      <c r="F17" s="5" t="str">
        <f>VLOOKUP(G17,'octsep cfs'!$D$5:$O$94,12,FALSE)</f>
        <v>1982-83</v>
      </c>
      <c r="G17" s="18">
        <f>LARGE('octsep cfs'!$D$5:$D$94,'octsep cfs rank'!$A17)</f>
        <v>40772</v>
      </c>
      <c r="H17" s="5" t="str">
        <f>VLOOKUP(I17,'octsep cfs'!$E$5:$O$94,11,FALSE)</f>
        <v>1982-83</v>
      </c>
      <c r="I17" s="18">
        <f>LARGE('octsep cfs'!$E$5:$E$94,'octsep cfs rank'!$A17)</f>
        <v>49532</v>
      </c>
      <c r="J17" s="5" t="str">
        <f>VLOOKUP(K17,'octsep cfs'!$F$5:$O$94,10,FALSE)</f>
        <v>2017-18</v>
      </c>
      <c r="K17" s="18">
        <f>LARGE('octsep cfs'!$F$5:$F$94,'octsep cfs rank'!$A17)</f>
        <v>54773</v>
      </c>
      <c r="L17" s="5" t="str">
        <f>VLOOKUP(M17,'octsep cfs'!$G$5:$O$94,9,FALSE)</f>
        <v>1970-71</v>
      </c>
      <c r="M17" s="18">
        <f>LARGE('octsep cfs'!$G$5:$G$94,'octsep cfs rank'!$A17)</f>
        <v>65177</v>
      </c>
      <c r="N17" s="5" t="str">
        <f>VLOOKUP(O17,'octsep cfs'!$H$5:$O$94,8,FALSE)</f>
        <v>2005-06</v>
      </c>
      <c r="O17" s="18">
        <f>LARGE('octsep cfs'!$H$5:$H$94,'octsep cfs rank'!$A17)</f>
        <v>118657</v>
      </c>
      <c r="P17" s="5" t="str">
        <f>VLOOKUP(Q17,'octsep cfs'!$I$5:$O$94,7,FALSE)</f>
        <v>1971-72</v>
      </c>
      <c r="Q17" s="18">
        <f>LARGE('octsep cfs'!$I$5:$I$94,'octsep cfs rank'!$A17)</f>
        <v>168050</v>
      </c>
      <c r="R17" s="5" t="str">
        <f>VLOOKUP(S17,'octsep cfs'!$J$5:$O$94,6,FALSE)</f>
        <v>1932-33</v>
      </c>
      <c r="S17" s="18">
        <f>LARGE('octsep cfs'!$J$5:$J$94,'octsep cfs rank'!$A17)</f>
        <v>161600</v>
      </c>
      <c r="T17" s="5" t="str">
        <f>VLOOKUP(U17,'octsep cfs'!$K$5:$O$94,5,FALSE)</f>
        <v>1996-97</v>
      </c>
      <c r="U17" s="18">
        <f>LARGE('octsep cfs'!$K$5:$K$94,'octsep cfs rank'!$A17)</f>
        <v>59758</v>
      </c>
      <c r="V17" s="5" t="str">
        <f>VLOOKUP(W17,'octsep cfs'!$L$5:$O$94,4,FALSE)</f>
        <v>1963-64</v>
      </c>
      <c r="W17" s="18">
        <f>LARGE('octsep cfs'!$L$5:$L$94,'octsep cfs rank'!$A17)</f>
        <v>27180</v>
      </c>
      <c r="X17" s="5" t="str">
        <f>VLOOKUP(Y17,'octsep cfs'!$M$5:$O$94,3,FALSE)</f>
        <v>1981-82</v>
      </c>
      <c r="Y17" s="18">
        <f>LARGE('octsep cfs'!$M$5:$M$94,'octsep cfs rank'!$A17)</f>
        <v>24033</v>
      </c>
      <c r="Z17" s="5" t="str">
        <f>VLOOKUP(AA17,'octsep cfs'!$N$5:$O$94,2,FALSE)</f>
        <v>1982-83</v>
      </c>
      <c r="AA17" s="18">
        <f>LARGE('octsep cfs'!$N$5:$N$94,'octsep cfs rank'!$A17)</f>
        <v>65670</v>
      </c>
    </row>
    <row r="18" spans="1:27" x14ac:dyDescent="0.2">
      <c r="A18" s="5">
        <v>13</v>
      </c>
      <c r="B18" s="5" t="str">
        <f>VLOOKUP(C18,'octsep cfs'!$B$5:$O$94,14,FALSE)</f>
        <v>1984-85</v>
      </c>
      <c r="C18" s="18">
        <f>LARGE('octsep cfs'!$B$5:$B$94,'octsep cfs rank'!$A18)</f>
        <v>26636</v>
      </c>
      <c r="D18" s="5" t="str">
        <f>VLOOKUP(E18,'octsep cfs'!$C$5:$O$94,13,FALSE)</f>
        <v>1941-42</v>
      </c>
      <c r="E18" s="18">
        <f>LARGE('octsep cfs'!$C$5:$C$94,'octsep cfs rank'!$A18)</f>
        <v>33172</v>
      </c>
      <c r="F18" s="5" t="str">
        <f>VLOOKUP(G18,'octsep cfs'!$D$5:$O$94,12,FALSE)</f>
        <v>1983-84</v>
      </c>
      <c r="G18" s="18">
        <f>LARGE('octsep cfs'!$D$5:$D$94,'octsep cfs rank'!$A18)</f>
        <v>39934</v>
      </c>
      <c r="H18" s="5" t="str">
        <f>VLOOKUP(I18,'octsep cfs'!$E$5:$O$94,11,FALSE)</f>
        <v>1971-72</v>
      </c>
      <c r="I18" s="18">
        <f>LARGE('octsep cfs'!$E$5:$E$94,'octsep cfs rank'!$A18)</f>
        <v>47238</v>
      </c>
      <c r="J18" s="5" t="str">
        <f>VLOOKUP(K18,'octsep cfs'!$F$5:$O$94,10,FALSE)</f>
        <v>1967-68</v>
      </c>
      <c r="K18" s="18">
        <f>LARGE('octsep cfs'!$F$5:$F$94,'octsep cfs rank'!$A18)</f>
        <v>54225</v>
      </c>
      <c r="L18" s="5" t="str">
        <f>VLOOKUP(M18,'octsep cfs'!$G$5:$O$94,9,FALSE)</f>
        <v>2010-11</v>
      </c>
      <c r="M18" s="18">
        <f>LARGE('octsep cfs'!$G$5:$G$94,'octsep cfs rank'!$A18)</f>
        <v>63273</v>
      </c>
      <c r="N18" s="5" t="str">
        <f>VLOOKUP(O18,'octsep cfs'!$H$5:$O$94,8,FALSE)</f>
        <v>1950-51</v>
      </c>
      <c r="O18" s="18">
        <f>LARGE('octsep cfs'!$H$5:$H$94,'octsep cfs rank'!$A18)</f>
        <v>114961</v>
      </c>
      <c r="P18" s="5" t="str">
        <f>VLOOKUP(Q18,'octsep cfs'!$I$5:$O$94,7,FALSE)</f>
        <v>1983-84</v>
      </c>
      <c r="Q18" s="18">
        <f>LARGE('octsep cfs'!$I$5:$I$94,'octsep cfs rank'!$A18)</f>
        <v>163637</v>
      </c>
      <c r="R18" s="5" t="str">
        <f>VLOOKUP(S18,'octsep cfs'!$J$5:$O$94,6,FALSE)</f>
        <v>1998-99</v>
      </c>
      <c r="S18" s="18">
        <f>LARGE('octsep cfs'!$J$5:$J$94,'octsep cfs rank'!$A18)</f>
        <v>160083</v>
      </c>
      <c r="T18" s="5" t="str">
        <f>VLOOKUP(U18,'octsep cfs'!$K$5:$O$94,5,FALSE)</f>
        <v>1998-99</v>
      </c>
      <c r="U18" s="18">
        <f>LARGE('octsep cfs'!$K$5:$K$94,'octsep cfs rank'!$A18)</f>
        <v>56371</v>
      </c>
      <c r="V18" s="5" t="str">
        <f>VLOOKUP(W18,'octsep cfs'!$L$5:$O$94,4,FALSE)</f>
        <v>1977-78</v>
      </c>
      <c r="W18" s="18">
        <f>LARGE('octsep cfs'!$L$5:$L$94,'octsep cfs rank'!$A18)</f>
        <v>27046</v>
      </c>
      <c r="X18" s="5" t="str">
        <f>VLOOKUP(Y18,'octsep cfs'!$M$5:$O$94,3,FALSE)</f>
        <v>1997-98</v>
      </c>
      <c r="Y18" s="18">
        <f>LARGE('octsep cfs'!$M$5:$M$94,'octsep cfs rank'!$A18)</f>
        <v>23678</v>
      </c>
      <c r="Z18" s="5" t="str">
        <f>VLOOKUP(AA18,'octsep cfs'!$N$5:$O$94,2,FALSE)</f>
        <v>1955-56</v>
      </c>
      <c r="AA18" s="18">
        <f>LARGE('octsep cfs'!$N$5:$N$94,'octsep cfs rank'!$A18)</f>
        <v>65455</v>
      </c>
    </row>
    <row r="19" spans="1:27" x14ac:dyDescent="0.2">
      <c r="A19" s="5">
        <v>14</v>
      </c>
      <c r="B19" s="5" t="str">
        <f>VLOOKUP(C19,'octsep cfs'!$B$5:$O$94,14,FALSE)</f>
        <v>1995-96</v>
      </c>
      <c r="C19" s="18">
        <f>LARGE('octsep cfs'!$B$5:$B$94,'octsep cfs rank'!$A19)</f>
        <v>26385</v>
      </c>
      <c r="D19" s="5" t="str">
        <f>VLOOKUP(E19,'octsep cfs'!$C$5:$O$94,13,FALSE)</f>
        <v>2006-07</v>
      </c>
      <c r="E19" s="18">
        <f>LARGE('octsep cfs'!$C$5:$C$94,'octsep cfs rank'!$A19)</f>
        <v>33136</v>
      </c>
      <c r="F19" s="5" t="str">
        <f>VLOOKUP(G19,'octsep cfs'!$D$5:$O$94,12,FALSE)</f>
        <v>1996-97</v>
      </c>
      <c r="G19" s="18">
        <f>LARGE('octsep cfs'!$D$5:$D$94,'octsep cfs rank'!$A19)</f>
        <v>39341</v>
      </c>
      <c r="H19" s="5" t="str">
        <f>VLOOKUP(I19,'octsep cfs'!$E$5:$O$94,11,FALSE)</f>
        <v>2010-11</v>
      </c>
      <c r="I19" s="18">
        <f>LARGE('octsep cfs'!$E$5:$E$94,'octsep cfs rank'!$A19)</f>
        <v>45990</v>
      </c>
      <c r="J19" s="5" t="str">
        <f>VLOOKUP(K19,'octsep cfs'!$F$5:$O$94,10,FALSE)</f>
        <v>1962-63</v>
      </c>
      <c r="K19" s="18">
        <f>LARGE('octsep cfs'!$F$5:$F$94,'octsep cfs rank'!$A19)</f>
        <v>53818</v>
      </c>
      <c r="L19" s="5" t="str">
        <f>VLOOKUP(M19,'octsep cfs'!$G$5:$O$94,9,FALSE)</f>
        <v>1988-89</v>
      </c>
      <c r="M19" s="18">
        <f>LARGE('octsep cfs'!$G$5:$G$94,'octsep cfs rank'!$A19)</f>
        <v>62756</v>
      </c>
      <c r="N19" s="5" t="str">
        <f>VLOOKUP(O19,'octsep cfs'!$H$5:$O$94,8,FALSE)</f>
        <v>1975-76</v>
      </c>
      <c r="O19" s="18">
        <f>LARGE('octsep cfs'!$H$5:$H$94,'octsep cfs rank'!$A19)</f>
        <v>113420</v>
      </c>
      <c r="P19" s="5" t="str">
        <f>VLOOKUP(Q19,'octsep cfs'!$I$5:$O$94,7,FALSE)</f>
        <v>1981-82</v>
      </c>
      <c r="Q19" s="18">
        <f>LARGE('octsep cfs'!$I$5:$I$94,'octsep cfs rank'!$A19)</f>
        <v>163157</v>
      </c>
      <c r="R19" s="5" t="str">
        <f>VLOOKUP(S19,'octsep cfs'!$J$5:$O$94,6,FALSE)</f>
        <v>1949-50</v>
      </c>
      <c r="S19" s="18">
        <f>LARGE('octsep cfs'!$J$5:$J$94,'octsep cfs rank'!$A19)</f>
        <v>158095</v>
      </c>
      <c r="T19" s="5" t="str">
        <f>VLOOKUP(U19,'octsep cfs'!$K$5:$O$94,5,FALSE)</f>
        <v>1971-72</v>
      </c>
      <c r="U19" s="18">
        <f>LARGE('octsep cfs'!$K$5:$K$94,'octsep cfs rank'!$A19)</f>
        <v>56245</v>
      </c>
      <c r="V19" s="5" t="str">
        <f>VLOOKUP(W19,'octsep cfs'!$L$5:$O$94,4,FALSE)</f>
        <v>1952-53</v>
      </c>
      <c r="W19" s="18">
        <f>LARGE('octsep cfs'!$L$5:$L$94,'octsep cfs rank'!$A19)</f>
        <v>26954</v>
      </c>
      <c r="X19" s="5" t="str">
        <f>VLOOKUP(Y19,'octsep cfs'!$M$5:$O$94,3,FALSE)</f>
        <v>1979-80</v>
      </c>
      <c r="Y19" s="18">
        <f>LARGE('octsep cfs'!$M$5:$M$94,'octsep cfs rank'!$A19)</f>
        <v>23085</v>
      </c>
      <c r="Z19" s="5" t="str">
        <f>VLOOKUP(AA19,'octsep cfs'!$N$5:$O$94,2,FALSE)</f>
        <v>1942-43</v>
      </c>
      <c r="AA19" s="18">
        <f>LARGE('octsep cfs'!$N$5:$N$94,'octsep cfs rank'!$A19)</f>
        <v>63320</v>
      </c>
    </row>
    <row r="20" spans="1:27" x14ac:dyDescent="0.2">
      <c r="A20" s="5">
        <v>15</v>
      </c>
      <c r="B20" s="5" t="str">
        <f>VLOOKUP(C20,'octsep cfs'!$B$5:$O$94,14,FALSE)</f>
        <v>1983-84</v>
      </c>
      <c r="C20" s="18">
        <f>LARGE('octsep cfs'!$B$5:$B$94,'octsep cfs rank'!$A20)</f>
        <v>25487</v>
      </c>
      <c r="D20" s="5" t="str">
        <f>VLOOKUP(E20,'octsep cfs'!$C$5:$O$94,13,FALSE)</f>
        <v>1997-98</v>
      </c>
      <c r="E20" s="18">
        <f>LARGE('octsep cfs'!$C$5:$C$94,'octsep cfs rank'!$A20)</f>
        <v>33011</v>
      </c>
      <c r="F20" s="5" t="str">
        <f>VLOOKUP(G20,'octsep cfs'!$D$5:$O$94,12,FALSE)</f>
        <v>1980-81</v>
      </c>
      <c r="G20" s="18">
        <f>LARGE('octsep cfs'!$D$5:$D$94,'octsep cfs rank'!$A20)</f>
        <v>39004</v>
      </c>
      <c r="H20" s="5" t="str">
        <f>VLOOKUP(I20,'octsep cfs'!$E$5:$O$94,11,FALSE)</f>
        <v>2017-18</v>
      </c>
      <c r="I20" s="18">
        <f>LARGE('octsep cfs'!$E$5:$E$94,'octsep cfs rank'!$A20)</f>
        <v>44954</v>
      </c>
      <c r="J20" s="5" t="str">
        <f>VLOOKUP(K20,'octsep cfs'!$F$5:$O$94,10,FALSE)</f>
        <v>1971-72</v>
      </c>
      <c r="K20" s="18">
        <f>LARGE('octsep cfs'!$F$5:$F$94,'octsep cfs rank'!$A20)</f>
        <v>52676</v>
      </c>
      <c r="L20" s="5" t="str">
        <f>VLOOKUP(M20,'octsep cfs'!$G$5:$O$94,9,FALSE)</f>
        <v>1956-57</v>
      </c>
      <c r="M20" s="18">
        <f>LARGE('octsep cfs'!$G$5:$G$94,'octsep cfs rank'!$A20)</f>
        <v>61761</v>
      </c>
      <c r="N20" s="5" t="str">
        <f>VLOOKUP(O20,'octsep cfs'!$H$5:$O$94,8,FALSE)</f>
        <v>1985-86</v>
      </c>
      <c r="O20" s="18">
        <f>LARGE('octsep cfs'!$H$5:$H$94,'octsep cfs rank'!$A20)</f>
        <v>111600</v>
      </c>
      <c r="P20" s="5" t="str">
        <f>VLOOKUP(Q20,'octsep cfs'!$I$5:$O$94,7,FALSE)</f>
        <v>1964-65</v>
      </c>
      <c r="Q20" s="18">
        <f>LARGE('octsep cfs'!$I$5:$I$94,'octsep cfs rank'!$A20)</f>
        <v>158959</v>
      </c>
      <c r="R20" s="5" t="str">
        <f>VLOOKUP(S20,'octsep cfs'!$J$5:$O$94,6,FALSE)</f>
        <v>1952-53</v>
      </c>
      <c r="S20" s="18">
        <f>LARGE('octsep cfs'!$J$5:$J$94,'octsep cfs rank'!$A20)</f>
        <v>156089</v>
      </c>
      <c r="T20" s="5" t="str">
        <f>VLOOKUP(U20,'octsep cfs'!$K$5:$O$94,5,FALSE)</f>
        <v>1953-54</v>
      </c>
      <c r="U20" s="18">
        <f>LARGE('octsep cfs'!$K$5:$K$94,'octsep cfs rank'!$A20)</f>
        <v>55546</v>
      </c>
      <c r="V20" s="5" t="str">
        <f>VLOOKUP(W20,'octsep cfs'!$L$5:$O$94,4,FALSE)</f>
        <v>1971-72</v>
      </c>
      <c r="W20" s="18">
        <f>LARGE('octsep cfs'!$L$5:$L$94,'octsep cfs rank'!$A20)</f>
        <v>26669</v>
      </c>
      <c r="X20" s="5" t="str">
        <f>VLOOKUP(Y20,'octsep cfs'!$M$5:$O$94,3,FALSE)</f>
        <v>1971-72</v>
      </c>
      <c r="Y20" s="18">
        <f>LARGE('octsep cfs'!$M$5:$M$94,'octsep cfs rank'!$A20)</f>
        <v>22960</v>
      </c>
      <c r="Z20" s="5" t="str">
        <f>VLOOKUP(AA20,'octsep cfs'!$N$5:$O$94,2,FALSE)</f>
        <v>1985-86</v>
      </c>
      <c r="AA20" s="18">
        <f>LARGE('octsep cfs'!$N$5:$N$94,'octsep cfs rank'!$A20)</f>
        <v>63146</v>
      </c>
    </row>
    <row r="21" spans="1:27" x14ac:dyDescent="0.2">
      <c r="A21" s="5">
        <v>16</v>
      </c>
      <c r="B21" s="5" t="str">
        <f>VLOOKUP(C21,'octsep cfs'!$B$5:$O$94,14,FALSE)</f>
        <v>1967-68</v>
      </c>
      <c r="C21" s="18">
        <f>LARGE('octsep cfs'!$B$5:$B$94,'octsep cfs rank'!$A21)</f>
        <v>25433</v>
      </c>
      <c r="D21" s="5" t="str">
        <f>VLOOKUP(E21,'octsep cfs'!$C$5:$O$94,13,FALSE)</f>
        <v>2017-18</v>
      </c>
      <c r="E21" s="18">
        <f>LARGE('octsep cfs'!$C$5:$C$94,'octsep cfs rank'!$A21)</f>
        <v>32379</v>
      </c>
      <c r="F21" s="5" t="str">
        <f>VLOOKUP(G21,'octsep cfs'!$D$5:$O$94,12,FALSE)</f>
        <v>1962-63</v>
      </c>
      <c r="G21" s="18">
        <f>LARGE('octsep cfs'!$D$5:$D$94,'octsep cfs rank'!$A21)</f>
        <v>38219</v>
      </c>
      <c r="H21" s="5" t="str">
        <f>VLOOKUP(I21,'octsep cfs'!$E$5:$O$94,11,FALSE)</f>
        <v>2005-06</v>
      </c>
      <c r="I21" s="18">
        <f>LARGE('octsep cfs'!$E$5:$E$94,'octsep cfs rank'!$A21)</f>
        <v>44684</v>
      </c>
      <c r="J21" s="5" t="str">
        <f>VLOOKUP(K21,'octsep cfs'!$F$5:$O$94,10,FALSE)</f>
        <v>1980-81</v>
      </c>
      <c r="K21" s="18">
        <f>LARGE('octsep cfs'!$F$5:$F$94,'octsep cfs rank'!$A21)</f>
        <v>50179</v>
      </c>
      <c r="L21" s="5" t="str">
        <f>VLOOKUP(M21,'octsep cfs'!$G$5:$O$94,9,FALSE)</f>
        <v>2011-12</v>
      </c>
      <c r="M21" s="18">
        <f>LARGE('octsep cfs'!$G$5:$G$94,'octsep cfs rank'!$A21)</f>
        <v>61254</v>
      </c>
      <c r="N21" s="5" t="str">
        <f>VLOOKUP(O21,'octsep cfs'!$H$5:$O$94,8,FALSE)</f>
        <v>1970-71</v>
      </c>
      <c r="O21" s="18">
        <f>LARGE('octsep cfs'!$H$5:$H$94,'octsep cfs rank'!$A21)</f>
        <v>106958</v>
      </c>
      <c r="P21" s="5" t="str">
        <f>VLOOKUP(Q21,'octsep cfs'!$I$5:$O$94,7,FALSE)</f>
        <v>2005-06</v>
      </c>
      <c r="Q21" s="18">
        <f>LARGE('octsep cfs'!$I$5:$I$94,'octsep cfs rank'!$A21)</f>
        <v>158423</v>
      </c>
      <c r="R21" s="5" t="str">
        <f>VLOOKUP(S21,'octsep cfs'!$J$5:$O$94,6,FALSE)</f>
        <v>1969-70</v>
      </c>
      <c r="S21" s="18">
        <f>LARGE('octsep cfs'!$J$5:$J$94,'octsep cfs rank'!$A21)</f>
        <v>155696</v>
      </c>
      <c r="T21" s="5" t="str">
        <f>VLOOKUP(U21,'octsep cfs'!$K$5:$O$94,5,FALSE)</f>
        <v>1963-64</v>
      </c>
      <c r="U21" s="18">
        <f>LARGE('octsep cfs'!$K$5:$K$94,'octsep cfs rank'!$A21)</f>
        <v>55147</v>
      </c>
      <c r="V21" s="5" t="str">
        <f>VLOOKUP(W21,'octsep cfs'!$L$5:$O$94,4,FALSE)</f>
        <v>1955-56</v>
      </c>
      <c r="W21" s="18">
        <f>LARGE('octsep cfs'!$L$5:$L$94,'octsep cfs rank'!$A21)</f>
        <v>26330</v>
      </c>
      <c r="X21" s="5" t="str">
        <f>VLOOKUP(Y21,'octsep cfs'!$M$5:$O$94,3,FALSE)</f>
        <v>1945-46</v>
      </c>
      <c r="Y21" s="18">
        <f>LARGE('octsep cfs'!$M$5:$M$94,'octsep cfs rank'!$A21)</f>
        <v>22492</v>
      </c>
      <c r="Z21" s="5" t="str">
        <f>VLOOKUP(AA21,'octsep cfs'!$N$5:$O$94,2,FALSE)</f>
        <v>1998-99</v>
      </c>
      <c r="AA21" s="18">
        <f>LARGE('octsep cfs'!$N$5:$N$94,'octsep cfs rank'!$A21)</f>
        <v>62801</v>
      </c>
    </row>
    <row r="22" spans="1:27" x14ac:dyDescent="0.2">
      <c r="A22" s="5">
        <v>17</v>
      </c>
      <c r="B22" s="5" t="str">
        <f>VLOOKUP(C22,'octsep cfs'!$B$5:$O$94,14,FALSE)</f>
        <v>1965-66</v>
      </c>
      <c r="C22" s="18">
        <f>LARGE('octsep cfs'!$B$5:$B$94,'octsep cfs rank'!$A22)</f>
        <v>25361</v>
      </c>
      <c r="D22" s="5" t="str">
        <f>VLOOKUP(E22,'octsep cfs'!$C$5:$O$94,13,FALSE)</f>
        <v>1947-48</v>
      </c>
      <c r="E22" s="18">
        <f>LARGE('octsep cfs'!$C$5:$C$94,'octsep cfs rank'!$A22)</f>
        <v>32272</v>
      </c>
      <c r="F22" s="5" t="str">
        <f>VLOOKUP(G22,'octsep cfs'!$D$5:$O$94,12,FALSE)</f>
        <v>2012-13</v>
      </c>
      <c r="G22" s="18">
        <f>LARGE('octsep cfs'!$D$5:$D$94,'octsep cfs rank'!$A22)</f>
        <v>36395</v>
      </c>
      <c r="H22" s="5" t="str">
        <f>VLOOKUP(I22,'octsep cfs'!$E$5:$O$94,11,FALSE)</f>
        <v>1958-59</v>
      </c>
      <c r="I22" s="18">
        <f>LARGE('octsep cfs'!$E$5:$E$94,'octsep cfs rank'!$A22)</f>
        <v>44426</v>
      </c>
      <c r="J22" s="5" t="str">
        <f>VLOOKUP(K22,'octsep cfs'!$F$5:$O$94,10,FALSE)</f>
        <v>1957-58</v>
      </c>
      <c r="K22" s="18">
        <f>LARGE('octsep cfs'!$F$5:$F$94,'octsep cfs rank'!$A22)</f>
        <v>49172</v>
      </c>
      <c r="L22" s="5" t="str">
        <f>VLOOKUP(M22,'octsep cfs'!$G$5:$O$94,9,FALSE)</f>
        <v>2015-16</v>
      </c>
      <c r="M22" s="18">
        <f>LARGE('octsep cfs'!$G$5:$G$94,'octsep cfs rank'!$A22)</f>
        <v>61220</v>
      </c>
      <c r="N22" s="5" t="str">
        <f>VLOOKUP(O22,'octsep cfs'!$H$5:$O$94,8,FALSE)</f>
        <v>1935-36</v>
      </c>
      <c r="O22" s="18">
        <f>LARGE('octsep cfs'!$H$5:$H$94,'octsep cfs rank'!$A22)</f>
        <v>105936</v>
      </c>
      <c r="P22" s="5" t="str">
        <f>VLOOKUP(Q22,'octsep cfs'!$I$5:$O$94,7,FALSE)</f>
        <v>1968-69</v>
      </c>
      <c r="Q22" s="18">
        <f>LARGE('octsep cfs'!$I$5:$I$94,'octsep cfs rank'!$A22)</f>
        <v>156902</v>
      </c>
      <c r="R22" s="5" t="str">
        <f>VLOOKUP(S22,'octsep cfs'!$J$5:$O$94,6,FALSE)</f>
        <v>1995-96</v>
      </c>
      <c r="S22" s="18">
        <f>LARGE('octsep cfs'!$J$5:$J$94,'octsep cfs rank'!$A22)</f>
        <v>153471</v>
      </c>
      <c r="T22" s="5" t="str">
        <f>VLOOKUP(U22,'octsep cfs'!$K$5:$O$94,5,FALSE)</f>
        <v>1995-96</v>
      </c>
      <c r="U22" s="18">
        <f>LARGE('octsep cfs'!$K$5:$K$94,'octsep cfs rank'!$A22)</f>
        <v>55109</v>
      </c>
      <c r="V22" s="5" t="str">
        <f>VLOOKUP(W22,'octsep cfs'!$L$5:$O$94,4,FALSE)</f>
        <v>1998-99</v>
      </c>
      <c r="W22" s="18">
        <f>LARGE('octsep cfs'!$L$5:$L$94,'octsep cfs rank'!$A22)</f>
        <v>26070</v>
      </c>
      <c r="X22" s="5" t="str">
        <f>VLOOKUP(Y22,'octsep cfs'!$M$5:$O$94,3,FALSE)</f>
        <v>1974-75</v>
      </c>
      <c r="Y22" s="18">
        <f>LARGE('octsep cfs'!$M$5:$M$94,'octsep cfs rank'!$A22)</f>
        <v>22430</v>
      </c>
      <c r="Z22" s="5" t="str">
        <f>VLOOKUP(AA22,'octsep cfs'!$N$5:$O$94,2,FALSE)</f>
        <v>1951-52</v>
      </c>
      <c r="AA22" s="18">
        <f>LARGE('octsep cfs'!$N$5:$N$94,'octsep cfs rank'!$A22)</f>
        <v>62079</v>
      </c>
    </row>
    <row r="23" spans="1:27" x14ac:dyDescent="0.2">
      <c r="A23" s="5">
        <v>18</v>
      </c>
      <c r="B23" s="5" t="str">
        <f>VLOOKUP(C23,'octsep cfs'!$B$5:$O$94,14,FALSE)</f>
        <v>2000-01</v>
      </c>
      <c r="C23" s="18">
        <f>LARGE('octsep cfs'!$B$5:$B$94,'octsep cfs rank'!$A23)</f>
        <v>25341</v>
      </c>
      <c r="D23" s="5" t="str">
        <f>VLOOKUP(E23,'octsep cfs'!$C$5:$O$94,13,FALSE)</f>
        <v>1982-83</v>
      </c>
      <c r="E23" s="18">
        <f>LARGE('octsep cfs'!$C$5:$C$94,'octsep cfs rank'!$A23)</f>
        <v>31014</v>
      </c>
      <c r="F23" s="5" t="str">
        <f>VLOOKUP(G23,'octsep cfs'!$D$5:$O$94,12,FALSE)</f>
        <v>1998-99</v>
      </c>
      <c r="G23" s="18">
        <f>LARGE('octsep cfs'!$D$5:$D$94,'octsep cfs rank'!$A23)</f>
        <v>34950</v>
      </c>
      <c r="H23" s="5" t="str">
        <f>VLOOKUP(I23,'octsep cfs'!$E$5:$O$94,11,FALSE)</f>
        <v>1955-56</v>
      </c>
      <c r="I23" s="18">
        <f>LARGE('octsep cfs'!$E$5:$E$94,'octsep cfs rank'!$A23)</f>
        <v>41290</v>
      </c>
      <c r="J23" s="5" t="str">
        <f>VLOOKUP(K23,'octsep cfs'!$F$5:$O$94,10,FALSE)</f>
        <v>1999-2000</v>
      </c>
      <c r="K23" s="18">
        <f>LARGE('octsep cfs'!$F$5:$F$94,'octsep cfs rank'!$A23)</f>
        <v>48919</v>
      </c>
      <c r="L23" s="5" t="str">
        <f>VLOOKUP(M23,'octsep cfs'!$G$5:$O$94,9,FALSE)</f>
        <v>1949-50</v>
      </c>
      <c r="M23" s="18">
        <f>LARGE('octsep cfs'!$G$5:$G$94,'octsep cfs rank'!$A23)</f>
        <v>60426</v>
      </c>
      <c r="N23" s="5" t="str">
        <f>VLOOKUP(O23,'octsep cfs'!$H$5:$O$94,8,FALSE)</f>
        <v>1945-46</v>
      </c>
      <c r="O23" s="18">
        <f>LARGE('octsep cfs'!$H$5:$H$94,'octsep cfs rank'!$A23)</f>
        <v>99694</v>
      </c>
      <c r="P23" s="5" t="str">
        <f>VLOOKUP(Q23,'octsep cfs'!$I$5:$O$94,7,FALSE)</f>
        <v>2010-11</v>
      </c>
      <c r="Q23" s="18">
        <f>LARGE('octsep cfs'!$I$5:$I$94,'octsep cfs rank'!$A23)</f>
        <v>156757</v>
      </c>
      <c r="R23" s="5" t="str">
        <f>VLOOKUP(S23,'octsep cfs'!$J$5:$O$94,6,FALSE)</f>
        <v>1966-67</v>
      </c>
      <c r="S23" s="18">
        <f>LARGE('octsep cfs'!$J$5:$J$94,'octsep cfs rank'!$A23)</f>
        <v>147777</v>
      </c>
      <c r="T23" s="5" t="str">
        <f>VLOOKUP(U23,'octsep cfs'!$K$5:$O$94,5,FALSE)</f>
        <v>1977-78</v>
      </c>
      <c r="U23" s="18">
        <f>LARGE('octsep cfs'!$K$5:$K$94,'octsep cfs rank'!$A23)</f>
        <v>54960</v>
      </c>
      <c r="V23" s="5" t="str">
        <f>VLOOKUP(W23,'octsep cfs'!$L$5:$O$94,4,FALSE)</f>
        <v>1992-93</v>
      </c>
      <c r="W23" s="18">
        <f>LARGE('octsep cfs'!$L$5:$L$94,'octsep cfs rank'!$A23)</f>
        <v>25739</v>
      </c>
      <c r="X23" s="5" t="str">
        <f>VLOOKUP(Y23,'octsep cfs'!$M$5:$O$94,3,FALSE)</f>
        <v>1995-96</v>
      </c>
      <c r="Y23" s="18">
        <f>LARGE('octsep cfs'!$M$5:$M$94,'octsep cfs rank'!$A23)</f>
        <v>22403</v>
      </c>
      <c r="Z23" s="5" t="str">
        <f>VLOOKUP(AA23,'octsep cfs'!$N$5:$O$94,2,FALSE)</f>
        <v>1947-48</v>
      </c>
      <c r="AA23" s="18">
        <f>LARGE('octsep cfs'!$N$5:$N$94,'octsep cfs rank'!$A23)</f>
        <v>60277</v>
      </c>
    </row>
    <row r="24" spans="1:27" x14ac:dyDescent="0.2">
      <c r="A24" s="5">
        <v>19</v>
      </c>
      <c r="B24" s="5" t="str">
        <f>VLOOKUP(C24,'octsep cfs'!$B$5:$O$94,14,FALSE)</f>
        <v>2011-12</v>
      </c>
      <c r="C24" s="18">
        <f>LARGE('octsep cfs'!$B$5:$B$94,'octsep cfs rank'!$A24)</f>
        <v>24967</v>
      </c>
      <c r="D24" s="5" t="str">
        <f>VLOOKUP(E24,'octsep cfs'!$C$5:$O$94,13,FALSE)</f>
        <v>1985-86</v>
      </c>
      <c r="E24" s="18">
        <f>LARGE('octsep cfs'!$C$5:$C$94,'octsep cfs rank'!$A24)</f>
        <v>30566</v>
      </c>
      <c r="F24" s="5" t="str">
        <f>VLOOKUP(G24,'octsep cfs'!$D$5:$O$94,12,FALSE)</f>
        <v>1984-85</v>
      </c>
      <c r="G24" s="18">
        <f>LARGE('octsep cfs'!$D$5:$D$94,'octsep cfs rank'!$A24)</f>
        <v>33652</v>
      </c>
      <c r="H24" s="5" t="str">
        <f>VLOOKUP(I24,'octsep cfs'!$E$5:$O$94,11,FALSE)</f>
        <v>1972-73</v>
      </c>
      <c r="I24" s="18">
        <f>LARGE('octsep cfs'!$E$5:$E$94,'octsep cfs rank'!$A24)</f>
        <v>40325</v>
      </c>
      <c r="J24" s="5" t="str">
        <f>VLOOKUP(K24,'octsep cfs'!$F$5:$O$94,10,FALSE)</f>
        <v>1998-99</v>
      </c>
      <c r="K24" s="18">
        <f>LARGE('octsep cfs'!$F$5:$F$94,'octsep cfs rank'!$A24)</f>
        <v>47190</v>
      </c>
      <c r="L24" s="5" t="str">
        <f>VLOOKUP(M24,'octsep cfs'!$G$5:$O$94,9,FALSE)</f>
        <v>1948-49</v>
      </c>
      <c r="M24" s="18">
        <f>LARGE('octsep cfs'!$G$5:$G$94,'octsep cfs rank'!$A24)</f>
        <v>60368</v>
      </c>
      <c r="N24" s="5" t="str">
        <f>VLOOKUP(O24,'octsep cfs'!$H$5:$O$94,8,FALSE)</f>
        <v>1981-82</v>
      </c>
      <c r="O24" s="18">
        <f>LARGE('octsep cfs'!$H$5:$H$94,'octsep cfs rank'!$A24)</f>
        <v>99570</v>
      </c>
      <c r="P24" s="5" t="str">
        <f>VLOOKUP(Q24,'octsep cfs'!$I$5:$O$94,7,FALSE)</f>
        <v>1997-98</v>
      </c>
      <c r="Q24" s="18">
        <f>LARGE('octsep cfs'!$I$5:$I$94,'octsep cfs rank'!$A24)</f>
        <v>155530</v>
      </c>
      <c r="R24" s="5" t="str">
        <f>VLOOKUP(S24,'octsep cfs'!$J$5:$O$94,6,FALSE)</f>
        <v>1942-43</v>
      </c>
      <c r="S24" s="18">
        <f>LARGE('octsep cfs'!$J$5:$J$94,'octsep cfs rank'!$A24)</f>
        <v>147498</v>
      </c>
      <c r="T24" s="5" t="str">
        <f>VLOOKUP(U24,'octsep cfs'!$K$5:$O$94,5,FALSE)</f>
        <v>1954-55</v>
      </c>
      <c r="U24" s="18">
        <f>LARGE('octsep cfs'!$K$5:$K$94,'octsep cfs rank'!$A24)</f>
        <v>54823</v>
      </c>
      <c r="V24" s="5" t="str">
        <f>VLOOKUP(W24,'octsep cfs'!$L$5:$O$94,4,FALSE)</f>
        <v>1949-50</v>
      </c>
      <c r="W24" s="18">
        <f>LARGE('octsep cfs'!$L$5:$L$94,'octsep cfs rank'!$A24)</f>
        <v>25733</v>
      </c>
      <c r="X24" s="5" t="str">
        <f>VLOOKUP(Y24,'octsep cfs'!$M$5:$O$94,3,FALSE)</f>
        <v>1982-83</v>
      </c>
      <c r="Y24" s="18">
        <f>LARGE('octsep cfs'!$M$5:$M$94,'octsep cfs rank'!$A24)</f>
        <v>22326</v>
      </c>
      <c r="Z24" s="5" t="str">
        <f>VLOOKUP(AA24,'octsep cfs'!$N$5:$O$94,2,FALSE)</f>
        <v>1950-51</v>
      </c>
      <c r="AA24" s="18">
        <f>LARGE('octsep cfs'!$N$5:$N$94,'octsep cfs rank'!$A24)</f>
        <v>58996</v>
      </c>
    </row>
    <row r="25" spans="1:27" x14ac:dyDescent="0.2">
      <c r="A25" s="5">
        <v>20</v>
      </c>
      <c r="B25" s="5" t="str">
        <f>VLOOKUP(C25,'octsep cfs'!$B$5:$O$94,14,FALSE)</f>
        <v>1970-71</v>
      </c>
      <c r="C25" s="18">
        <f>LARGE('octsep cfs'!$B$5:$B$94,'octsep cfs rank'!$A25)</f>
        <v>24724</v>
      </c>
      <c r="D25" s="5" t="str">
        <f>VLOOKUP(E25,'octsep cfs'!$C$5:$O$94,13,FALSE)</f>
        <v>1970-71</v>
      </c>
      <c r="E25" s="18">
        <f>LARGE('octsep cfs'!$C$5:$C$94,'octsep cfs rank'!$A25)</f>
        <v>30526</v>
      </c>
      <c r="F25" s="5" t="str">
        <f>VLOOKUP(G25,'octsep cfs'!$D$5:$O$94,12,FALSE)</f>
        <v>1981-82</v>
      </c>
      <c r="G25" s="18">
        <f>LARGE('octsep cfs'!$D$5:$D$94,'octsep cfs rank'!$A25)</f>
        <v>33597</v>
      </c>
      <c r="H25" s="5" t="str">
        <f>VLOOKUP(I25,'octsep cfs'!$E$5:$O$94,11,FALSE)</f>
        <v>1997-98</v>
      </c>
      <c r="I25" s="18">
        <f>LARGE('octsep cfs'!$E$5:$E$94,'octsep cfs rank'!$A25)</f>
        <v>39704</v>
      </c>
      <c r="J25" s="5" t="str">
        <f>VLOOKUP(K25,'octsep cfs'!$F$5:$O$94,10,FALSE)</f>
        <v>1983-84</v>
      </c>
      <c r="K25" s="18">
        <f>LARGE('octsep cfs'!$F$5:$F$94,'octsep cfs rank'!$A25)</f>
        <v>46991</v>
      </c>
      <c r="L25" s="5" t="str">
        <f>VLOOKUP(M25,'octsep cfs'!$G$5:$O$94,9,FALSE)</f>
        <v>1931-32</v>
      </c>
      <c r="M25" s="18">
        <f>LARGE('octsep cfs'!$G$5:$G$94,'octsep cfs rank'!$A25)</f>
        <v>59758</v>
      </c>
      <c r="N25" s="5" t="str">
        <f>VLOOKUP(O25,'octsep cfs'!$H$5:$O$94,8,FALSE)</f>
        <v>2017-18</v>
      </c>
      <c r="O25" s="18">
        <f>LARGE('octsep cfs'!$H$5:$H$94,'octsep cfs rank'!$A25)</f>
        <v>99393</v>
      </c>
      <c r="P25" s="5" t="str">
        <f>VLOOKUP(Q25,'octsep cfs'!$I$5:$O$94,7,FALSE)</f>
        <v>1995-96</v>
      </c>
      <c r="Q25" s="18">
        <f>LARGE('octsep cfs'!$I$5:$I$94,'octsep cfs rank'!$A25)</f>
        <v>155188</v>
      </c>
      <c r="R25" s="5" t="str">
        <f>VLOOKUP(S25,'octsep cfs'!$J$5:$O$94,6,FALSE)</f>
        <v>2007-08</v>
      </c>
      <c r="S25" s="18">
        <f>LARGE('octsep cfs'!$J$5:$J$94,'octsep cfs rank'!$A25)</f>
        <v>144796</v>
      </c>
      <c r="T25" s="5" t="str">
        <f>VLOOKUP(U25,'octsep cfs'!$K$5:$O$94,5,FALSE)</f>
        <v>1994-95</v>
      </c>
      <c r="U25" s="18">
        <f>LARGE('octsep cfs'!$K$5:$K$94,'octsep cfs rank'!$A25)</f>
        <v>54043</v>
      </c>
      <c r="V25" s="5" t="str">
        <f>VLOOKUP(W25,'octsep cfs'!$L$5:$O$94,4,FALSE)</f>
        <v>1942-43</v>
      </c>
      <c r="W25" s="18">
        <f>LARGE('octsep cfs'!$L$5:$L$94,'octsep cfs rank'!$A25)</f>
        <v>25722</v>
      </c>
      <c r="X25" s="5" t="str">
        <f>VLOOKUP(Y25,'octsep cfs'!$M$5:$O$94,3,FALSE)</f>
        <v>1970-71</v>
      </c>
      <c r="Y25" s="18">
        <f>LARGE('octsep cfs'!$M$5:$M$94,'octsep cfs rank'!$A25)</f>
        <v>22235</v>
      </c>
      <c r="Z25" s="5" t="str">
        <f>VLOOKUP(AA25,'octsep cfs'!$N$5:$O$94,2,FALSE)</f>
        <v>1974-75</v>
      </c>
      <c r="AA25" s="18">
        <f>LARGE('octsep cfs'!$N$5:$N$94,'octsep cfs rank'!$A25)</f>
        <v>58473</v>
      </c>
    </row>
    <row r="26" spans="1:27" x14ac:dyDescent="0.2">
      <c r="A26" s="5">
        <v>21</v>
      </c>
      <c r="B26" s="5" t="str">
        <f>VLOOKUP(C26,'octsep cfs'!$B$5:$O$94,14,FALSE)</f>
        <v>1956-57</v>
      </c>
      <c r="C26" s="18">
        <f>LARGE('octsep cfs'!$B$5:$B$94,'octsep cfs rank'!$A26)</f>
        <v>24536</v>
      </c>
      <c r="D26" s="5" t="str">
        <f>VLOOKUP(E26,'octsep cfs'!$C$5:$O$94,13,FALSE)</f>
        <v>1933-34</v>
      </c>
      <c r="E26" s="18">
        <f>LARGE('octsep cfs'!$C$5:$C$94,'octsep cfs rank'!$A26)</f>
        <v>30015</v>
      </c>
      <c r="F26" s="5" t="str">
        <f>VLOOKUP(G26,'octsep cfs'!$D$5:$O$94,12,FALSE)</f>
        <v>1972-73</v>
      </c>
      <c r="G26" s="18">
        <f>LARGE('octsep cfs'!$D$5:$D$94,'octsep cfs rank'!$A26)</f>
        <v>33473</v>
      </c>
      <c r="H26" s="5" t="str">
        <f>VLOOKUP(I26,'octsep cfs'!$E$5:$O$94,11,FALSE)</f>
        <v>1952-53</v>
      </c>
      <c r="I26" s="18">
        <f>LARGE('octsep cfs'!$E$5:$E$94,'octsep cfs rank'!$A26)</f>
        <v>39063</v>
      </c>
      <c r="J26" s="5" t="str">
        <f>VLOOKUP(K26,'octsep cfs'!$F$5:$O$94,10,FALSE)</f>
        <v>1960-61</v>
      </c>
      <c r="K26" s="18">
        <f>LARGE('octsep cfs'!$F$5:$F$94,'octsep cfs rank'!$A26)</f>
        <v>46937</v>
      </c>
      <c r="L26" s="5" t="str">
        <f>VLOOKUP(M26,'octsep cfs'!$G$5:$O$94,9,FALSE)</f>
        <v>1997-98</v>
      </c>
      <c r="M26" s="18">
        <f>LARGE('octsep cfs'!$G$5:$G$94,'octsep cfs rank'!$A26)</f>
        <v>57654</v>
      </c>
      <c r="N26" s="5" t="str">
        <f>VLOOKUP(O26,'octsep cfs'!$H$5:$O$94,8,FALSE)</f>
        <v>1984-85</v>
      </c>
      <c r="O26" s="18">
        <f>LARGE('octsep cfs'!$H$5:$H$94,'octsep cfs rank'!$A26)</f>
        <v>97097</v>
      </c>
      <c r="P26" s="5" t="str">
        <f>VLOOKUP(Q26,'octsep cfs'!$I$5:$O$94,7,FALSE)</f>
        <v>1946-47</v>
      </c>
      <c r="Q26" s="18">
        <f>LARGE('octsep cfs'!$I$5:$I$94,'octsep cfs rank'!$A26)</f>
        <v>152375</v>
      </c>
      <c r="R26" s="5" t="str">
        <f>VLOOKUP(S26,'octsep cfs'!$J$5:$O$94,6,FALSE)</f>
        <v>1955-56</v>
      </c>
      <c r="S26" s="18">
        <f>LARGE('octsep cfs'!$J$5:$J$94,'octsep cfs rank'!$A26)</f>
        <v>142438</v>
      </c>
      <c r="T26" s="5" t="str">
        <f>VLOOKUP(U26,'octsep cfs'!$K$5:$O$94,5,FALSE)</f>
        <v>1969-70</v>
      </c>
      <c r="U26" s="18">
        <f>LARGE('octsep cfs'!$K$5:$K$94,'octsep cfs rank'!$A26)</f>
        <v>52199</v>
      </c>
      <c r="V26" s="5" t="str">
        <f>VLOOKUP(W26,'octsep cfs'!$L$5:$O$94,4,FALSE)</f>
        <v>1997-98</v>
      </c>
      <c r="W26" s="18">
        <f>LARGE('octsep cfs'!$L$5:$L$94,'octsep cfs rank'!$A26)</f>
        <v>25614</v>
      </c>
      <c r="X26" s="5" t="str">
        <f>VLOOKUP(Y26,'octsep cfs'!$M$5:$O$94,3,FALSE)</f>
        <v>1940-41</v>
      </c>
      <c r="Y26" s="18">
        <f>LARGE('octsep cfs'!$M$5:$M$94,'octsep cfs rank'!$A26)</f>
        <v>21786</v>
      </c>
      <c r="Z26" s="5" t="str">
        <f>VLOOKUP(AA26,'octsep cfs'!$N$5:$O$94,2,FALSE)</f>
        <v>1956-57</v>
      </c>
      <c r="AA26" s="18">
        <f>LARGE('octsep cfs'!$N$5:$N$94,'octsep cfs rank'!$A26)</f>
        <v>57290</v>
      </c>
    </row>
    <row r="27" spans="1:27" x14ac:dyDescent="0.2">
      <c r="A27" s="5">
        <v>22</v>
      </c>
      <c r="B27" s="5" t="str">
        <f>VLOOKUP(C27,'octsep cfs'!$B$5:$O$94,14,FALSE)</f>
        <v>1941-42</v>
      </c>
      <c r="C27" s="18">
        <f>LARGE('octsep cfs'!$B$5:$B$94,'octsep cfs rank'!$A27)</f>
        <v>24523</v>
      </c>
      <c r="D27" s="5" t="str">
        <f>VLOOKUP(E27,'octsep cfs'!$C$5:$O$94,13,FALSE)</f>
        <v>1967-68</v>
      </c>
      <c r="E27" s="18">
        <f>LARGE('octsep cfs'!$C$5:$C$94,'octsep cfs rank'!$A27)</f>
        <v>29112</v>
      </c>
      <c r="F27" s="5" t="str">
        <f>VLOOKUP(G27,'octsep cfs'!$D$5:$O$94,12,FALSE)</f>
        <v>1947-48</v>
      </c>
      <c r="G27" s="18">
        <f>LARGE('octsep cfs'!$D$5:$D$94,'octsep cfs rank'!$A27)</f>
        <v>33198</v>
      </c>
      <c r="H27" s="5" t="str">
        <f>VLOOKUP(I27,'octsep cfs'!$E$5:$O$94,11,FALSE)</f>
        <v>1950-51</v>
      </c>
      <c r="I27" s="18">
        <f>LARGE('octsep cfs'!$E$5:$E$94,'octsep cfs rank'!$A27)</f>
        <v>38657</v>
      </c>
      <c r="J27" s="5" t="str">
        <f>VLOOKUP(K27,'octsep cfs'!$F$5:$O$94,10,FALSE)</f>
        <v>1973-74</v>
      </c>
      <c r="K27" s="18">
        <f>LARGE('octsep cfs'!$F$5:$F$94,'octsep cfs rank'!$A27)</f>
        <v>45737</v>
      </c>
      <c r="L27" s="5" t="str">
        <f>VLOOKUP(M27,'octsep cfs'!$G$5:$O$94,9,FALSE)</f>
        <v>1977-78</v>
      </c>
      <c r="M27" s="18">
        <f>LARGE('octsep cfs'!$G$5:$G$94,'octsep cfs rank'!$A27)</f>
        <v>57521</v>
      </c>
      <c r="N27" s="5" t="str">
        <f>VLOOKUP(O27,'octsep cfs'!$H$5:$O$94,8,FALSE)</f>
        <v>2010-11</v>
      </c>
      <c r="O27" s="18">
        <f>LARGE('octsep cfs'!$H$5:$H$94,'octsep cfs rank'!$A27)</f>
        <v>96985</v>
      </c>
      <c r="P27" s="5" t="str">
        <f>VLOOKUP(Q27,'octsep cfs'!$I$5:$O$94,7,FALSE)</f>
        <v>1973-74</v>
      </c>
      <c r="Q27" s="18">
        <f>LARGE('octsep cfs'!$I$5:$I$94,'octsep cfs rank'!$A27)</f>
        <v>148811</v>
      </c>
      <c r="R27" s="5" t="str">
        <f>VLOOKUP(S27,'octsep cfs'!$J$5:$O$94,6,FALSE)</f>
        <v>2016-17</v>
      </c>
      <c r="S27" s="18">
        <f>LARGE('octsep cfs'!$J$5:$J$94,'octsep cfs rank'!$A27)</f>
        <v>139092</v>
      </c>
      <c r="T27" s="5" t="str">
        <f>VLOOKUP(U27,'octsep cfs'!$K$5:$O$94,5,FALSE)</f>
        <v>1997-98</v>
      </c>
      <c r="U27" s="18">
        <f>LARGE('octsep cfs'!$K$5:$K$94,'octsep cfs rank'!$A27)</f>
        <v>51283</v>
      </c>
      <c r="V27" s="5" t="str">
        <f>VLOOKUP(W27,'octsep cfs'!$L$5:$O$94,4,FALSE)</f>
        <v>1950-51</v>
      </c>
      <c r="W27" s="18">
        <f>LARGE('octsep cfs'!$L$5:$L$94,'octsep cfs rank'!$A27)</f>
        <v>25468</v>
      </c>
      <c r="X27" s="5" t="str">
        <f>VLOOKUP(Y27,'octsep cfs'!$M$5:$O$94,3,FALSE)</f>
        <v>1949-50</v>
      </c>
      <c r="Y27" s="18">
        <f>LARGE('octsep cfs'!$M$5:$M$94,'octsep cfs rank'!$A27)</f>
        <v>21662</v>
      </c>
      <c r="Z27" s="5" t="str">
        <f>VLOOKUP(AA27,'octsep cfs'!$N$5:$O$94,2,FALSE)</f>
        <v>1968-69</v>
      </c>
      <c r="AA27" s="18">
        <f>LARGE('octsep cfs'!$N$5:$N$94,'octsep cfs rank'!$A27)</f>
        <v>57003</v>
      </c>
    </row>
    <row r="28" spans="1:27" x14ac:dyDescent="0.2">
      <c r="A28" s="5">
        <v>23</v>
      </c>
      <c r="B28" s="5" t="str">
        <f>VLOOKUP(C28,'octsep cfs'!$B$5:$O$94,14,FALSE)</f>
        <v>1971-72</v>
      </c>
      <c r="C28" s="18">
        <f>LARGE('octsep cfs'!$B$5:$B$94,'octsep cfs rank'!$A28)</f>
        <v>24287</v>
      </c>
      <c r="D28" s="5" t="str">
        <f>VLOOKUP(E28,'octsep cfs'!$C$5:$O$94,13,FALSE)</f>
        <v>1955-56</v>
      </c>
      <c r="E28" s="18">
        <f>LARGE('octsep cfs'!$C$5:$C$94,'octsep cfs rank'!$A28)</f>
        <v>28945</v>
      </c>
      <c r="F28" s="5" t="str">
        <f>VLOOKUP(G28,'octsep cfs'!$D$5:$O$94,12,FALSE)</f>
        <v>2014-15</v>
      </c>
      <c r="G28" s="18">
        <f>LARGE('octsep cfs'!$D$5:$D$94,'octsep cfs rank'!$A28)</f>
        <v>33123</v>
      </c>
      <c r="H28" s="5" t="str">
        <f>VLOOKUP(I28,'octsep cfs'!$E$5:$O$94,11,FALSE)</f>
        <v>1947-48</v>
      </c>
      <c r="I28" s="18">
        <f>LARGE('octsep cfs'!$E$5:$E$94,'octsep cfs rank'!$A28)</f>
        <v>37951</v>
      </c>
      <c r="J28" s="5" t="str">
        <f>VLOOKUP(K28,'octsep cfs'!$F$5:$O$94,10,FALSE)</f>
        <v>2015-16</v>
      </c>
      <c r="K28" s="18">
        <f>LARGE('octsep cfs'!$F$5:$F$94,'octsep cfs rank'!$A28)</f>
        <v>43451</v>
      </c>
      <c r="L28" s="5" t="str">
        <f>VLOOKUP(M28,'octsep cfs'!$G$5:$O$94,9,FALSE)</f>
        <v>1994-95</v>
      </c>
      <c r="M28" s="18">
        <f>LARGE('octsep cfs'!$G$5:$G$94,'octsep cfs rank'!$A28)</f>
        <v>57497</v>
      </c>
      <c r="N28" s="5" t="str">
        <f>VLOOKUP(O28,'octsep cfs'!$H$5:$O$94,8,FALSE)</f>
        <v>1988-89</v>
      </c>
      <c r="O28" s="18">
        <f>LARGE('octsep cfs'!$H$5:$H$94,'octsep cfs rank'!$A28)</f>
        <v>96330</v>
      </c>
      <c r="P28" s="5" t="str">
        <f>VLOOKUP(Q28,'octsep cfs'!$I$5:$O$94,7,FALSE)</f>
        <v>1950-51</v>
      </c>
      <c r="Q28" s="18">
        <f>LARGE('octsep cfs'!$I$5:$I$94,'octsep cfs rank'!$A28)</f>
        <v>148208</v>
      </c>
      <c r="R28" s="5" t="str">
        <f>VLOOKUP(S28,'octsep cfs'!$J$5:$O$94,6,FALSE)</f>
        <v>1982-83</v>
      </c>
      <c r="S28" s="18">
        <f>LARGE('octsep cfs'!$J$5:$J$94,'octsep cfs rank'!$A28)</f>
        <v>135276</v>
      </c>
      <c r="T28" s="5" t="str">
        <f>VLOOKUP(U28,'octsep cfs'!$K$5:$O$94,5,FALSE)</f>
        <v>2007-08</v>
      </c>
      <c r="U28" s="18">
        <f>LARGE('octsep cfs'!$K$5:$K$94,'octsep cfs rank'!$A28)</f>
        <v>51146</v>
      </c>
      <c r="V28" s="5" t="str">
        <f>VLOOKUP(W28,'octsep cfs'!$L$5:$O$94,4,FALSE)</f>
        <v>1995-96</v>
      </c>
      <c r="W28" s="18">
        <f>LARGE('octsep cfs'!$L$5:$L$94,'octsep cfs rank'!$A28)</f>
        <v>25004</v>
      </c>
      <c r="X28" s="5" t="str">
        <f>VLOOKUP(Y28,'octsep cfs'!$M$5:$O$94,3,FALSE)</f>
        <v>1955-56</v>
      </c>
      <c r="Y28" s="18">
        <f>LARGE('octsep cfs'!$M$5:$M$94,'octsep cfs rank'!$A28)</f>
        <v>21436</v>
      </c>
      <c r="Z28" s="5" t="str">
        <f>VLOOKUP(AA28,'octsep cfs'!$N$5:$O$94,2,FALSE)</f>
        <v>1949-50</v>
      </c>
      <c r="AA28" s="18">
        <f>LARGE('octsep cfs'!$N$5:$N$94,'octsep cfs rank'!$A28)</f>
        <v>56352</v>
      </c>
    </row>
    <row r="29" spans="1:27" x14ac:dyDescent="0.2">
      <c r="A29" s="5">
        <v>24</v>
      </c>
      <c r="B29" s="5" t="str">
        <f>VLOOKUP(C29,'octsep cfs'!$B$5:$O$94,14,FALSE)</f>
        <v>1972-73</v>
      </c>
      <c r="C29" s="18">
        <f>LARGE('octsep cfs'!$B$5:$B$94,'octsep cfs rank'!$A29)</f>
        <v>24167</v>
      </c>
      <c r="D29" s="5" t="str">
        <f>VLOOKUP(E29,'octsep cfs'!$C$5:$O$94,13,FALSE)</f>
        <v>1996-97</v>
      </c>
      <c r="E29" s="18">
        <f>LARGE('octsep cfs'!$C$5:$C$94,'octsep cfs rank'!$A29)</f>
        <v>27934</v>
      </c>
      <c r="F29" s="5" t="str">
        <f>VLOOKUP(G29,'octsep cfs'!$D$5:$O$94,12,FALSE)</f>
        <v>1999-2000</v>
      </c>
      <c r="G29" s="18">
        <f>LARGE('octsep cfs'!$D$5:$D$94,'octsep cfs rank'!$A29)</f>
        <v>32410</v>
      </c>
      <c r="H29" s="5" t="str">
        <f>VLOOKUP(I29,'octsep cfs'!$E$5:$O$94,11,FALSE)</f>
        <v>1980-81</v>
      </c>
      <c r="I29" s="18">
        <f>LARGE('octsep cfs'!$E$5:$E$94,'octsep cfs rank'!$A29)</f>
        <v>37625</v>
      </c>
      <c r="J29" s="5" t="str">
        <f>VLOOKUP(K29,'octsep cfs'!$F$5:$O$94,10,FALSE)</f>
        <v>1969-70</v>
      </c>
      <c r="K29" s="18">
        <f>LARGE('octsep cfs'!$F$5:$F$94,'octsep cfs rank'!$A29)</f>
        <v>43419</v>
      </c>
      <c r="L29" s="5" t="str">
        <f>VLOOKUP(M29,'octsep cfs'!$G$5:$O$94,9,FALSE)</f>
        <v>1975-76</v>
      </c>
      <c r="M29" s="18">
        <f>LARGE('octsep cfs'!$G$5:$G$94,'octsep cfs rank'!$A29)</f>
        <v>57391</v>
      </c>
      <c r="N29" s="5" t="str">
        <f>VLOOKUP(O29,'octsep cfs'!$H$5:$O$94,8,FALSE)</f>
        <v>1998-99</v>
      </c>
      <c r="O29" s="18">
        <f>LARGE('octsep cfs'!$H$5:$H$94,'octsep cfs rank'!$A29)</f>
        <v>93932</v>
      </c>
      <c r="P29" s="5" t="str">
        <f>VLOOKUP(Q29,'octsep cfs'!$I$5:$O$94,7,FALSE)</f>
        <v>2007-08</v>
      </c>
      <c r="Q29" s="18">
        <f>LARGE('octsep cfs'!$I$5:$I$94,'octsep cfs rank'!$A29)</f>
        <v>145588</v>
      </c>
      <c r="R29" s="5" t="str">
        <f>VLOOKUP(S29,'octsep cfs'!$J$5:$O$94,6,FALSE)</f>
        <v>2009-10</v>
      </c>
      <c r="S29" s="18">
        <f>LARGE('octsep cfs'!$J$5:$J$94,'octsep cfs rank'!$A29)</f>
        <v>132418</v>
      </c>
      <c r="T29" s="5" t="str">
        <f>VLOOKUP(U29,'octsep cfs'!$K$5:$O$94,5,FALSE)</f>
        <v>1975-76</v>
      </c>
      <c r="U29" s="18">
        <f>LARGE('octsep cfs'!$K$5:$K$94,'octsep cfs rank'!$A29)</f>
        <v>50545</v>
      </c>
      <c r="V29" s="5" t="str">
        <f>VLOOKUP(W29,'octsep cfs'!$L$5:$O$94,4,FALSE)</f>
        <v>1947-48</v>
      </c>
      <c r="W29" s="18">
        <f>LARGE('octsep cfs'!$L$5:$L$94,'octsep cfs rank'!$A29)</f>
        <v>24589</v>
      </c>
      <c r="X29" s="5" t="str">
        <f>VLOOKUP(Y29,'octsep cfs'!$M$5:$O$94,3,FALSE)</f>
        <v>1946-47</v>
      </c>
      <c r="Y29" s="18">
        <f>LARGE('octsep cfs'!$M$5:$M$94,'octsep cfs rank'!$A29)</f>
        <v>21199</v>
      </c>
      <c r="Z29" s="5" t="str">
        <f>VLOOKUP(AA29,'octsep cfs'!$N$5:$O$94,2,FALSE)</f>
        <v>1997-98</v>
      </c>
      <c r="AA29" s="18">
        <f>LARGE('octsep cfs'!$N$5:$N$94,'octsep cfs rank'!$A29)</f>
        <v>55848</v>
      </c>
    </row>
    <row r="30" spans="1:27" x14ac:dyDescent="0.2">
      <c r="A30" s="5">
        <v>25</v>
      </c>
      <c r="B30" s="5" t="str">
        <f>VLOOKUP(C30,'octsep cfs'!$B$5:$O$94,14,FALSE)</f>
        <v>2017-18</v>
      </c>
      <c r="C30" s="18">
        <f>LARGE('octsep cfs'!$B$5:$B$94,'octsep cfs rank'!$A30)</f>
        <v>24004</v>
      </c>
      <c r="D30" s="5" t="str">
        <f>VLOOKUP(E30,'octsep cfs'!$C$5:$O$94,13,FALSE)</f>
        <v>2016-17</v>
      </c>
      <c r="E30" s="18">
        <f>LARGE('octsep cfs'!$C$5:$C$94,'octsep cfs rank'!$A30)</f>
        <v>27862</v>
      </c>
      <c r="F30" s="5" t="str">
        <f>VLOOKUP(G30,'octsep cfs'!$D$5:$O$94,12,FALSE)</f>
        <v>1951-52</v>
      </c>
      <c r="G30" s="18">
        <f>LARGE('octsep cfs'!$D$5:$D$94,'octsep cfs rank'!$A30)</f>
        <v>32021</v>
      </c>
      <c r="H30" s="5" t="str">
        <f>VLOOKUP(I30,'octsep cfs'!$E$5:$O$94,11,FALSE)</f>
        <v>2011-12</v>
      </c>
      <c r="I30" s="18">
        <f>LARGE('octsep cfs'!$E$5:$E$94,'octsep cfs rank'!$A30)</f>
        <v>36485</v>
      </c>
      <c r="J30" s="5" t="str">
        <f>VLOOKUP(K30,'octsep cfs'!$F$5:$O$94,10,FALSE)</f>
        <v>1997-98</v>
      </c>
      <c r="K30" s="18">
        <f>LARGE('octsep cfs'!$F$5:$F$94,'octsep cfs rank'!$A30)</f>
        <v>42551</v>
      </c>
      <c r="L30" s="5" t="str">
        <f>VLOOKUP(M30,'octsep cfs'!$G$5:$O$94,9,FALSE)</f>
        <v>2017-18</v>
      </c>
      <c r="M30" s="18">
        <f>LARGE('octsep cfs'!$G$5:$G$94,'octsep cfs rank'!$A30)</f>
        <v>57112</v>
      </c>
      <c r="N30" s="5" t="str">
        <f>VLOOKUP(O30,'octsep cfs'!$H$5:$O$94,8,FALSE)</f>
        <v>1948-49</v>
      </c>
      <c r="O30" s="18">
        <f>LARGE('octsep cfs'!$H$5:$H$94,'octsep cfs rank'!$A30)</f>
        <v>92218</v>
      </c>
      <c r="P30" s="5" t="str">
        <f>VLOOKUP(Q30,'octsep cfs'!$I$5:$O$94,7,FALSE)</f>
        <v>1931-32</v>
      </c>
      <c r="Q30" s="18">
        <f>LARGE('octsep cfs'!$I$5:$I$94,'octsep cfs rank'!$A30)</f>
        <v>144647</v>
      </c>
      <c r="R30" s="5" t="str">
        <f>VLOOKUP(S30,'octsep cfs'!$J$5:$O$94,6,FALSE)</f>
        <v>1954-55</v>
      </c>
      <c r="S30" s="18">
        <f>LARGE('octsep cfs'!$J$5:$J$94,'octsep cfs rank'!$A30)</f>
        <v>127686</v>
      </c>
      <c r="T30" s="5" t="str">
        <f>VLOOKUP(U30,'octsep cfs'!$K$5:$O$94,5,FALSE)</f>
        <v>1951-52</v>
      </c>
      <c r="U30" s="18">
        <f>LARGE('octsep cfs'!$K$5:$K$94,'octsep cfs rank'!$A30)</f>
        <v>49831</v>
      </c>
      <c r="V30" s="5" t="str">
        <f>VLOOKUP(W30,'octsep cfs'!$L$5:$O$94,4,FALSE)</f>
        <v>1953-54</v>
      </c>
      <c r="W30" s="18">
        <f>LARGE('octsep cfs'!$L$5:$L$94,'octsep cfs rank'!$A30)</f>
        <v>24160</v>
      </c>
      <c r="X30" s="5" t="str">
        <f>VLOOKUP(Y30,'octsep cfs'!$M$5:$O$94,3,FALSE)</f>
        <v>2016-17</v>
      </c>
      <c r="Y30" s="18">
        <f>LARGE('octsep cfs'!$M$5:$M$94,'octsep cfs rank'!$A30)</f>
        <v>21197</v>
      </c>
      <c r="Z30" s="5" t="str">
        <f>VLOOKUP(AA30,'octsep cfs'!$N$5:$O$94,2,FALSE)</f>
        <v>2017-18</v>
      </c>
      <c r="AA30" s="18">
        <f>LARGE('octsep cfs'!$N$5:$N$94,'octsep cfs rank'!$A30)</f>
        <v>55283</v>
      </c>
    </row>
    <row r="31" spans="1:27" x14ac:dyDescent="0.2">
      <c r="A31" s="5">
        <v>26</v>
      </c>
      <c r="B31" s="5" t="str">
        <f>VLOOKUP(C31,'octsep cfs'!$B$5:$O$94,14,FALSE)</f>
        <v>2016-17</v>
      </c>
      <c r="C31" s="18">
        <f>LARGE('octsep cfs'!$B$5:$B$94,'octsep cfs rank'!$A31)</f>
        <v>23830</v>
      </c>
      <c r="D31" s="5" t="str">
        <f>VLOOKUP(E31,'octsep cfs'!$C$5:$O$94,13,FALSE)</f>
        <v>1951-52</v>
      </c>
      <c r="E31" s="18">
        <f>LARGE('octsep cfs'!$C$5:$C$94,'octsep cfs rank'!$A31)</f>
        <v>27641</v>
      </c>
      <c r="F31" s="5" t="str">
        <f>VLOOKUP(G31,'octsep cfs'!$D$5:$O$94,12,FALSE)</f>
        <v>1970-71</v>
      </c>
      <c r="G31" s="18">
        <f>LARGE('octsep cfs'!$D$5:$D$94,'octsep cfs rank'!$A31)</f>
        <v>31753</v>
      </c>
      <c r="H31" s="5" t="str">
        <f>VLOOKUP(I31,'octsep cfs'!$E$5:$O$94,11,FALSE)</f>
        <v>1999-2000</v>
      </c>
      <c r="I31" s="18">
        <f>LARGE('octsep cfs'!$E$5:$E$94,'octsep cfs rank'!$A31)</f>
        <v>35982</v>
      </c>
      <c r="J31" s="5" t="str">
        <f>VLOOKUP(K31,'octsep cfs'!$F$5:$O$94,10,FALSE)</f>
        <v>1975-76</v>
      </c>
      <c r="K31" s="18">
        <f>LARGE('octsep cfs'!$F$5:$F$94,'octsep cfs rank'!$A31)</f>
        <v>41951</v>
      </c>
      <c r="L31" s="5" t="str">
        <f>VLOOKUP(M31,'octsep cfs'!$G$5:$O$94,9,FALSE)</f>
        <v>1992-93</v>
      </c>
      <c r="M31" s="18">
        <f>LARGE('octsep cfs'!$G$5:$G$94,'octsep cfs rank'!$A31)</f>
        <v>57097</v>
      </c>
      <c r="N31" s="5" t="str">
        <f>VLOOKUP(O31,'octsep cfs'!$H$5:$O$94,8,FALSE)</f>
        <v>1971-72</v>
      </c>
      <c r="O31" s="18">
        <f>LARGE('octsep cfs'!$H$5:$H$94,'octsep cfs rank'!$A31)</f>
        <v>92168</v>
      </c>
      <c r="P31" s="5" t="str">
        <f>VLOOKUP(Q31,'octsep cfs'!$I$5:$O$94,7,FALSE)</f>
        <v>1992-93</v>
      </c>
      <c r="Q31" s="18">
        <f>LARGE('octsep cfs'!$I$5:$I$94,'octsep cfs rank'!$A31)</f>
        <v>141532</v>
      </c>
      <c r="R31" s="5" t="str">
        <f>VLOOKUP(S31,'octsep cfs'!$J$5:$O$94,6,FALSE)</f>
        <v>1956-57</v>
      </c>
      <c r="S31" s="18">
        <f>LARGE('octsep cfs'!$J$5:$J$94,'octsep cfs rank'!$A31)</f>
        <v>126285</v>
      </c>
      <c r="T31" s="5" t="str">
        <f>VLOOKUP(U31,'octsep cfs'!$K$5:$O$94,5,FALSE)</f>
        <v>1966-67</v>
      </c>
      <c r="U31" s="18">
        <f>LARGE('octsep cfs'!$K$5:$K$94,'octsep cfs rank'!$A31)</f>
        <v>49617</v>
      </c>
      <c r="V31" s="5" t="str">
        <f>VLOOKUP(W31,'octsep cfs'!$L$5:$O$94,4,FALSE)</f>
        <v>1967-68</v>
      </c>
      <c r="W31" s="18">
        <f>LARGE('octsep cfs'!$L$5:$L$94,'octsep cfs rank'!$A31)</f>
        <v>24135</v>
      </c>
      <c r="X31" s="5" t="str">
        <f>VLOOKUP(Y31,'octsep cfs'!$M$5:$O$94,3,FALSE)</f>
        <v>2003-04</v>
      </c>
      <c r="Y31" s="18">
        <f>LARGE('octsep cfs'!$M$5:$M$94,'octsep cfs rank'!$A31)</f>
        <v>21146</v>
      </c>
      <c r="Z31" s="5" t="str">
        <f>VLOOKUP(AA31,'octsep cfs'!$N$5:$O$94,2,FALSE)</f>
        <v>1977-78</v>
      </c>
      <c r="AA31" s="18">
        <f>LARGE('octsep cfs'!$N$5:$N$94,'octsep cfs rank'!$A31)</f>
        <v>53577</v>
      </c>
    </row>
    <row r="32" spans="1:27" x14ac:dyDescent="0.2">
      <c r="A32" s="5">
        <v>27</v>
      </c>
      <c r="B32" s="5" t="str">
        <f>VLOOKUP(C32,'octsep cfs'!$B$5:$O$94,14,FALSE)</f>
        <v>1969-70</v>
      </c>
      <c r="C32" s="18">
        <f>LARGE('octsep cfs'!$B$5:$B$94,'octsep cfs rank'!$A32)</f>
        <v>23300</v>
      </c>
      <c r="D32" s="5" t="str">
        <f>VLOOKUP(E32,'octsep cfs'!$C$5:$O$94,13,FALSE)</f>
        <v>1990-91</v>
      </c>
      <c r="E32" s="18">
        <f>LARGE('octsep cfs'!$C$5:$C$94,'octsep cfs rank'!$A32)</f>
        <v>27361</v>
      </c>
      <c r="F32" s="5" t="str">
        <f>VLOOKUP(G32,'octsep cfs'!$D$5:$O$94,12,FALSE)</f>
        <v>1971-72</v>
      </c>
      <c r="G32" s="18">
        <f>LARGE('octsep cfs'!$D$5:$D$94,'octsep cfs rank'!$A32)</f>
        <v>31366</v>
      </c>
      <c r="H32" s="5" t="str">
        <f>VLOOKUP(I32,'octsep cfs'!$E$5:$O$94,11,FALSE)</f>
        <v>2014-15</v>
      </c>
      <c r="I32" s="18">
        <f>LARGE('octsep cfs'!$E$5:$E$94,'octsep cfs rank'!$A32)</f>
        <v>35558</v>
      </c>
      <c r="J32" s="5" t="str">
        <f>VLOOKUP(K32,'octsep cfs'!$F$5:$O$94,10,FALSE)</f>
        <v>1946-47</v>
      </c>
      <c r="K32" s="18">
        <f>LARGE('octsep cfs'!$F$5:$F$94,'octsep cfs rank'!$A32)</f>
        <v>41534</v>
      </c>
      <c r="L32" s="5" t="str">
        <f>VLOOKUP(M32,'octsep cfs'!$G$5:$O$94,9,FALSE)</f>
        <v>1955-56</v>
      </c>
      <c r="M32" s="18">
        <f>LARGE('octsep cfs'!$G$5:$G$94,'octsep cfs rank'!$A32)</f>
        <v>57023</v>
      </c>
      <c r="N32" s="5" t="str">
        <f>VLOOKUP(O32,'octsep cfs'!$H$5:$O$94,8,FALSE)</f>
        <v>2015-16</v>
      </c>
      <c r="O32" s="18">
        <f>LARGE('octsep cfs'!$H$5:$H$94,'octsep cfs rank'!$A32)</f>
        <v>91062</v>
      </c>
      <c r="P32" s="5" t="str">
        <f>VLOOKUP(Q32,'octsep cfs'!$I$5:$O$94,7,FALSE)</f>
        <v>1935-36</v>
      </c>
      <c r="Q32" s="18">
        <f>LARGE('octsep cfs'!$I$5:$I$94,'octsep cfs rank'!$A32)</f>
        <v>137352</v>
      </c>
      <c r="R32" s="5" t="str">
        <f>VLOOKUP(S32,'octsep cfs'!$J$5:$O$94,6,FALSE)</f>
        <v>1975-76</v>
      </c>
      <c r="S32" s="18">
        <f>LARGE('octsep cfs'!$J$5:$J$94,'octsep cfs rank'!$A32)</f>
        <v>123998</v>
      </c>
      <c r="T32" s="5" t="str">
        <f>VLOOKUP(U32,'octsep cfs'!$K$5:$O$94,5,FALSE)</f>
        <v>1950-51</v>
      </c>
      <c r="U32" s="18">
        <f>LARGE('octsep cfs'!$K$5:$K$94,'octsep cfs rank'!$A32)</f>
        <v>47566</v>
      </c>
      <c r="V32" s="5" t="str">
        <f>VLOOKUP(W32,'octsep cfs'!$L$5:$O$94,4,FALSE)</f>
        <v>1951-52</v>
      </c>
      <c r="W32" s="18">
        <f>LARGE('octsep cfs'!$L$5:$L$94,'octsep cfs rank'!$A32)</f>
        <v>23974</v>
      </c>
      <c r="X32" s="5" t="str">
        <f>VLOOKUP(Y32,'octsep cfs'!$M$5:$O$94,3,FALSE)</f>
        <v>1951-52</v>
      </c>
      <c r="Y32" s="18">
        <f>LARGE('octsep cfs'!$M$5:$M$94,'octsep cfs rank'!$A32)</f>
        <v>21003</v>
      </c>
      <c r="Z32" s="5" t="str">
        <f>VLOOKUP(AA32,'octsep cfs'!$N$5:$O$94,2,FALSE)</f>
        <v>2005-06</v>
      </c>
      <c r="AA32" s="18">
        <f>LARGE('octsep cfs'!$N$5:$N$94,'octsep cfs rank'!$A32)</f>
        <v>53329</v>
      </c>
    </row>
    <row r="33" spans="1:27" x14ac:dyDescent="0.2">
      <c r="A33" s="5">
        <v>28</v>
      </c>
      <c r="B33" s="5" t="str">
        <f>VLOOKUP(C33,'octsep cfs'!$B$5:$O$94,14,FALSE)</f>
        <v>1976-77</v>
      </c>
      <c r="C33" s="18">
        <f>LARGE('octsep cfs'!$B$5:$B$94,'octsep cfs rank'!$A33)</f>
        <v>23177</v>
      </c>
      <c r="D33" s="5" t="str">
        <f>VLOOKUP(E33,'octsep cfs'!$C$5:$O$94,13,FALSE)</f>
        <v>2008-09</v>
      </c>
      <c r="E33" s="18">
        <f>LARGE('octsep cfs'!$C$5:$C$94,'octsep cfs rank'!$A33)</f>
        <v>27256</v>
      </c>
      <c r="F33" s="5" t="str">
        <f>VLOOKUP(G33,'octsep cfs'!$D$5:$O$94,12,FALSE)</f>
        <v>1997-98</v>
      </c>
      <c r="G33" s="18">
        <f>LARGE('octsep cfs'!$D$5:$D$94,'octsep cfs rank'!$A33)</f>
        <v>31202</v>
      </c>
      <c r="H33" s="5" t="str">
        <f>VLOOKUP(I33,'octsep cfs'!$E$5:$O$94,11,FALSE)</f>
        <v>1977-78</v>
      </c>
      <c r="I33" s="18">
        <f>LARGE('octsep cfs'!$E$5:$E$94,'octsep cfs rank'!$A33)</f>
        <v>35135</v>
      </c>
      <c r="J33" s="5" t="str">
        <f>VLOOKUP(K33,'octsep cfs'!$F$5:$O$94,10,FALSE)</f>
        <v>2002-03</v>
      </c>
      <c r="K33" s="18">
        <f>LARGE('octsep cfs'!$F$5:$F$94,'octsep cfs rank'!$A33)</f>
        <v>40699</v>
      </c>
      <c r="L33" s="5" t="str">
        <f>VLOOKUP(M33,'octsep cfs'!$G$5:$O$94,9,FALSE)</f>
        <v>1942-43</v>
      </c>
      <c r="M33" s="18">
        <f>LARGE('octsep cfs'!$G$5:$G$94,'octsep cfs rank'!$A33)</f>
        <v>56150</v>
      </c>
      <c r="N33" s="5" t="str">
        <f>VLOOKUP(O33,'octsep cfs'!$H$5:$O$94,8,FALSE)</f>
        <v>1982-83</v>
      </c>
      <c r="O33" s="18">
        <f>LARGE('octsep cfs'!$H$5:$H$94,'octsep cfs rank'!$A33)</f>
        <v>90950</v>
      </c>
      <c r="P33" s="5" t="str">
        <f>VLOOKUP(Q33,'octsep cfs'!$I$5:$O$94,7,FALSE)</f>
        <v>1982-83</v>
      </c>
      <c r="Q33" s="18">
        <f>LARGE('octsep cfs'!$I$5:$I$94,'octsep cfs rank'!$A33)</f>
        <v>136142</v>
      </c>
      <c r="R33" s="5" t="str">
        <f>VLOOKUP(S33,'octsep cfs'!$J$5:$O$94,6,FALSE)</f>
        <v>1958-59</v>
      </c>
      <c r="S33" s="18">
        <f>LARGE('octsep cfs'!$J$5:$J$94,'octsep cfs rank'!$A33)</f>
        <v>123713</v>
      </c>
      <c r="T33" s="5" t="str">
        <f>VLOOKUP(U33,'octsep cfs'!$K$5:$O$94,5,FALSE)</f>
        <v>1947-48</v>
      </c>
      <c r="U33" s="18">
        <f>LARGE('octsep cfs'!$K$5:$K$94,'octsep cfs rank'!$A33)</f>
        <v>46881</v>
      </c>
      <c r="V33" s="5" t="str">
        <f>VLOOKUP(W33,'octsep cfs'!$L$5:$O$94,4,FALSE)</f>
        <v>1985-86</v>
      </c>
      <c r="W33" s="18">
        <f>LARGE('octsep cfs'!$L$5:$L$94,'octsep cfs rank'!$A33)</f>
        <v>23236</v>
      </c>
      <c r="X33" s="5" t="str">
        <f>VLOOKUP(Y33,'octsep cfs'!$M$5:$O$94,3,FALSE)</f>
        <v>1962-63</v>
      </c>
      <c r="Y33" s="18">
        <f>LARGE('octsep cfs'!$M$5:$M$94,'octsep cfs rank'!$A33)</f>
        <v>21001</v>
      </c>
      <c r="Z33" s="5" t="str">
        <f>VLOOKUP(AA33,'octsep cfs'!$N$5:$O$94,2,FALSE)</f>
        <v>1946-47</v>
      </c>
      <c r="AA33" s="18">
        <f>LARGE('octsep cfs'!$N$5:$N$94,'octsep cfs rank'!$A33)</f>
        <v>52914</v>
      </c>
    </row>
    <row r="34" spans="1:27" x14ac:dyDescent="0.2">
      <c r="A34" s="5">
        <v>29</v>
      </c>
      <c r="B34" s="5" t="str">
        <f>VLOOKUP(C34,'octsep cfs'!$B$5:$O$94,14,FALSE)</f>
        <v>1964-65</v>
      </c>
      <c r="C34" s="18">
        <f>LARGE('octsep cfs'!$B$5:$B$94,'octsep cfs rank'!$A34)</f>
        <v>23111</v>
      </c>
      <c r="D34" s="5" t="str">
        <f>VLOOKUP(E34,'octsep cfs'!$C$5:$O$94,13,FALSE)</f>
        <v>1942-43</v>
      </c>
      <c r="E34" s="18">
        <f>LARGE('octsep cfs'!$C$5:$C$94,'octsep cfs rank'!$A34)</f>
        <v>26946</v>
      </c>
      <c r="F34" s="5" t="str">
        <f>VLOOKUP(G34,'octsep cfs'!$D$5:$O$94,12,FALSE)</f>
        <v>1986-87</v>
      </c>
      <c r="G34" s="18">
        <f>LARGE('octsep cfs'!$D$5:$D$94,'octsep cfs rank'!$A34)</f>
        <v>31132</v>
      </c>
      <c r="H34" s="5" t="str">
        <f>VLOOKUP(I34,'octsep cfs'!$E$5:$O$94,11,FALSE)</f>
        <v>1942-43</v>
      </c>
      <c r="I34" s="18">
        <f>LARGE('octsep cfs'!$E$5:$E$94,'octsep cfs rank'!$A34)</f>
        <v>34317</v>
      </c>
      <c r="J34" s="5" t="str">
        <f>VLOOKUP(K34,'octsep cfs'!$F$5:$O$94,10,FALSE)</f>
        <v>1952-53</v>
      </c>
      <c r="K34" s="18">
        <f>LARGE('octsep cfs'!$F$5:$F$94,'octsep cfs rank'!$A34)</f>
        <v>40219</v>
      </c>
      <c r="L34" s="5" t="str">
        <f>VLOOKUP(M34,'octsep cfs'!$G$5:$O$94,9,FALSE)</f>
        <v>1964-65</v>
      </c>
      <c r="M34" s="18">
        <f>LARGE('octsep cfs'!$G$5:$G$94,'octsep cfs rank'!$A34)</f>
        <v>56114</v>
      </c>
      <c r="N34" s="5" t="str">
        <f>VLOOKUP(O34,'octsep cfs'!$H$5:$O$94,8,FALSE)</f>
        <v>1933-34</v>
      </c>
      <c r="O34" s="18">
        <f>LARGE('octsep cfs'!$H$5:$H$94,'octsep cfs rank'!$A34)</f>
        <v>90180</v>
      </c>
      <c r="P34" s="5" t="str">
        <f>VLOOKUP(Q34,'octsep cfs'!$I$5:$O$94,7,FALSE)</f>
        <v>1937-38</v>
      </c>
      <c r="Q34" s="18">
        <f>LARGE('octsep cfs'!$I$5:$I$94,'octsep cfs rank'!$A34)</f>
        <v>135806</v>
      </c>
      <c r="R34" s="5" t="str">
        <f>VLOOKUP(S34,'octsep cfs'!$J$5:$O$94,6,FALSE)</f>
        <v>1985-86</v>
      </c>
      <c r="S34" s="18">
        <f>LARGE('octsep cfs'!$J$5:$J$94,'octsep cfs rank'!$A34)</f>
        <v>120099</v>
      </c>
      <c r="T34" s="5" t="str">
        <f>VLOOKUP(U34,'octsep cfs'!$K$5:$O$94,5,FALSE)</f>
        <v>1955-56</v>
      </c>
      <c r="U34" s="18">
        <f>LARGE('octsep cfs'!$K$5:$K$94,'octsep cfs rank'!$A34)</f>
        <v>46223</v>
      </c>
      <c r="V34" s="5" t="str">
        <f>VLOOKUP(W34,'octsep cfs'!$L$5:$O$94,4,FALSE)</f>
        <v>1956-57</v>
      </c>
      <c r="W34" s="18">
        <f>LARGE('octsep cfs'!$L$5:$L$94,'octsep cfs rank'!$A34)</f>
        <v>23197</v>
      </c>
      <c r="X34" s="5" t="str">
        <f>VLOOKUP(Y34,'octsep cfs'!$M$5:$O$94,3,FALSE)</f>
        <v>1947-48</v>
      </c>
      <c r="Y34" s="18">
        <f>LARGE('octsep cfs'!$M$5:$M$94,'octsep cfs rank'!$A34)</f>
        <v>20977</v>
      </c>
      <c r="Z34" s="5" t="str">
        <f>VLOOKUP(AA34,'octsep cfs'!$N$5:$O$94,2,FALSE)</f>
        <v>1969-70</v>
      </c>
      <c r="AA34" s="18">
        <f>LARGE('octsep cfs'!$N$5:$N$94,'octsep cfs rank'!$A34)</f>
        <v>51833</v>
      </c>
    </row>
    <row r="35" spans="1:27" x14ac:dyDescent="0.2">
      <c r="A35" s="5">
        <v>30</v>
      </c>
      <c r="B35" s="5" t="str">
        <f>VLOOKUP(C35,'octsep cfs'!$B$5:$O$94,14,FALSE)</f>
        <v>1958-59</v>
      </c>
      <c r="C35" s="18">
        <f>LARGE('octsep cfs'!$B$5:$B$94,'octsep cfs rank'!$A35)</f>
        <v>23032</v>
      </c>
      <c r="D35" s="5" t="str">
        <f>VLOOKUP(E35,'octsep cfs'!$C$5:$O$94,13,FALSE)</f>
        <v>1965-66</v>
      </c>
      <c r="E35" s="18">
        <f>LARGE('octsep cfs'!$C$5:$C$94,'octsep cfs rank'!$A35)</f>
        <v>26722</v>
      </c>
      <c r="F35" s="5" t="str">
        <f>VLOOKUP(G35,'octsep cfs'!$D$5:$O$94,12,FALSE)</f>
        <v>1942-43</v>
      </c>
      <c r="G35" s="18">
        <f>LARGE('octsep cfs'!$D$5:$D$94,'octsep cfs rank'!$A35)</f>
        <v>30827</v>
      </c>
      <c r="H35" s="5" t="str">
        <f>VLOOKUP(I35,'octsep cfs'!$E$5:$O$94,11,FALSE)</f>
        <v>2008-09</v>
      </c>
      <c r="I35" s="18">
        <f>LARGE('octsep cfs'!$E$5:$E$94,'octsep cfs rank'!$A35)</f>
        <v>33566</v>
      </c>
      <c r="J35" s="5" t="str">
        <f>VLOOKUP(K35,'octsep cfs'!$F$5:$O$94,10,FALSE)</f>
        <v>1942-43</v>
      </c>
      <c r="K35" s="18">
        <f>LARGE('octsep cfs'!$F$5:$F$94,'octsep cfs rank'!$A35)</f>
        <v>38932</v>
      </c>
      <c r="L35" s="5" t="str">
        <f>VLOOKUP(M35,'octsep cfs'!$G$5:$O$94,9,FALSE)</f>
        <v>1999-2000</v>
      </c>
      <c r="M35" s="18">
        <f>LARGE('octsep cfs'!$G$5:$G$94,'octsep cfs rank'!$A35)</f>
        <v>55613</v>
      </c>
      <c r="N35" s="5" t="str">
        <f>VLOOKUP(O35,'octsep cfs'!$H$5:$O$94,8,FALSE)</f>
        <v>1999-2000</v>
      </c>
      <c r="O35" s="18">
        <f>LARGE('octsep cfs'!$H$5:$H$94,'octsep cfs rank'!$A35)</f>
        <v>89712</v>
      </c>
      <c r="P35" s="5" t="str">
        <f>VLOOKUP(Q35,'octsep cfs'!$I$5:$O$94,7,FALSE)</f>
        <v>1953-54</v>
      </c>
      <c r="Q35" s="18">
        <f>LARGE('octsep cfs'!$I$5:$I$94,'octsep cfs rank'!$A35)</f>
        <v>133395</v>
      </c>
      <c r="R35" s="5" t="str">
        <f>VLOOKUP(S35,'octsep cfs'!$J$5:$O$94,6,FALSE)</f>
        <v>1937-38</v>
      </c>
      <c r="S35" s="18">
        <f>LARGE('octsep cfs'!$J$5:$J$94,'octsep cfs rank'!$A35)</f>
        <v>115285</v>
      </c>
      <c r="T35" s="5" t="str">
        <f>VLOOKUP(U35,'octsep cfs'!$K$5:$O$94,5,FALSE)</f>
        <v>1937-38</v>
      </c>
      <c r="U35" s="18">
        <f>LARGE('octsep cfs'!$K$5:$K$94,'octsep cfs rank'!$A35)</f>
        <v>44029</v>
      </c>
      <c r="V35" s="5" t="str">
        <f>VLOOKUP(W35,'octsep cfs'!$L$5:$O$94,4,FALSE)</f>
        <v>1969-70</v>
      </c>
      <c r="W35" s="18">
        <f>LARGE('octsep cfs'!$L$5:$L$94,'octsep cfs rank'!$A35)</f>
        <v>23098</v>
      </c>
      <c r="X35" s="5" t="str">
        <f>VLOOKUP(Y35,'octsep cfs'!$M$5:$O$94,3,FALSE)</f>
        <v>1953-54</v>
      </c>
      <c r="Y35" s="18">
        <f>LARGE('octsep cfs'!$M$5:$M$94,'octsep cfs rank'!$A35)</f>
        <v>20947</v>
      </c>
      <c r="Z35" s="5" t="str">
        <f>VLOOKUP(AA35,'octsep cfs'!$N$5:$O$94,2,FALSE)</f>
        <v>2011-12</v>
      </c>
      <c r="AA35" s="18">
        <f>LARGE('octsep cfs'!$N$5:$N$94,'octsep cfs rank'!$A35)</f>
        <v>51708</v>
      </c>
    </row>
    <row r="36" spans="1:27" x14ac:dyDescent="0.2">
      <c r="A36" s="5">
        <v>31</v>
      </c>
      <c r="B36" s="5" t="str">
        <f>VLOOKUP(C36,'octsep cfs'!$B$5:$O$94,14,FALSE)</f>
        <v>1948-49</v>
      </c>
      <c r="C36" s="18">
        <f>LARGE('octsep cfs'!$B$5:$B$94,'octsep cfs rank'!$A36)</f>
        <v>22769</v>
      </c>
      <c r="D36" s="5" t="str">
        <f>VLOOKUP(E36,'octsep cfs'!$C$5:$O$94,13,FALSE)</f>
        <v>1956-57</v>
      </c>
      <c r="E36" s="18">
        <f>LARGE('octsep cfs'!$C$5:$C$94,'octsep cfs rank'!$A36)</f>
        <v>26563</v>
      </c>
      <c r="F36" s="5" t="str">
        <f>VLOOKUP(G36,'octsep cfs'!$D$5:$O$94,12,FALSE)</f>
        <v>1968-69</v>
      </c>
      <c r="G36" s="18">
        <f>LARGE('octsep cfs'!$D$5:$D$94,'octsep cfs rank'!$A36)</f>
        <v>30703</v>
      </c>
      <c r="H36" s="5" t="str">
        <f>VLOOKUP(I36,'octsep cfs'!$E$5:$O$94,11,FALSE)</f>
        <v>1984-85</v>
      </c>
      <c r="I36" s="18">
        <f>LARGE('octsep cfs'!$E$5:$E$94,'octsep cfs rank'!$A36)</f>
        <v>33460</v>
      </c>
      <c r="J36" s="5" t="str">
        <f>VLOOKUP(K36,'octsep cfs'!$F$5:$O$94,10,FALSE)</f>
        <v>1977-78</v>
      </c>
      <c r="K36" s="18">
        <f>LARGE('octsep cfs'!$F$5:$F$94,'octsep cfs rank'!$A36)</f>
        <v>38640</v>
      </c>
      <c r="L36" s="5" t="str">
        <f>VLOOKUP(M36,'octsep cfs'!$G$5:$O$94,9,FALSE)</f>
        <v>1945-46</v>
      </c>
      <c r="M36" s="18">
        <f>LARGE('octsep cfs'!$G$5:$G$94,'octsep cfs rank'!$A36)</f>
        <v>55498</v>
      </c>
      <c r="N36" s="5" t="str">
        <f>VLOOKUP(O36,'octsep cfs'!$H$5:$O$94,8,FALSE)</f>
        <v>1949-50</v>
      </c>
      <c r="O36" s="18">
        <f>LARGE('octsep cfs'!$H$5:$H$94,'octsep cfs rank'!$A36)</f>
        <v>89686</v>
      </c>
      <c r="P36" s="5" t="str">
        <f>VLOOKUP(Q36,'octsep cfs'!$I$5:$O$94,7,FALSE)</f>
        <v>1998-99</v>
      </c>
      <c r="Q36" s="18">
        <f>LARGE('octsep cfs'!$I$5:$I$94,'octsep cfs rank'!$A36)</f>
        <v>132697</v>
      </c>
      <c r="R36" s="5" t="str">
        <f>VLOOKUP(S36,'octsep cfs'!$J$5:$O$94,6,FALSE)</f>
        <v>1994-95</v>
      </c>
      <c r="S36" s="18">
        <f>LARGE('octsep cfs'!$J$5:$J$94,'octsep cfs rank'!$A36)</f>
        <v>115216</v>
      </c>
      <c r="T36" s="5" t="str">
        <f>VLOOKUP(U36,'octsep cfs'!$K$5:$O$94,5,FALSE)</f>
        <v>1979-80</v>
      </c>
      <c r="U36" s="18">
        <f>LARGE('octsep cfs'!$K$5:$K$94,'octsep cfs rank'!$A36)</f>
        <v>42347</v>
      </c>
      <c r="V36" s="5" t="str">
        <f>VLOOKUP(W36,'octsep cfs'!$L$5:$O$94,4,FALSE)</f>
        <v>2016-17</v>
      </c>
      <c r="W36" s="18">
        <f>LARGE('octsep cfs'!$L$5:$L$94,'octsep cfs rank'!$A36)</f>
        <v>22876</v>
      </c>
      <c r="X36" s="5" t="str">
        <f>VLOOKUP(Y36,'octsep cfs'!$M$5:$O$94,3,FALSE)</f>
        <v>2010-11</v>
      </c>
      <c r="Y36" s="18">
        <f>LARGE('octsep cfs'!$M$5:$M$94,'octsep cfs rank'!$A36)</f>
        <v>20873</v>
      </c>
      <c r="Z36" s="5" t="str">
        <f>VLOOKUP(AA36,'octsep cfs'!$N$5:$O$94,2,FALSE)</f>
        <v>1957-58</v>
      </c>
      <c r="AA36" s="18">
        <f>LARGE('octsep cfs'!$N$5:$N$94,'octsep cfs rank'!$A36)</f>
        <v>51495</v>
      </c>
    </row>
    <row r="37" spans="1:27" x14ac:dyDescent="0.2">
      <c r="A37" s="5">
        <v>32</v>
      </c>
      <c r="B37" s="5" t="str">
        <f>VLOOKUP(C37,'octsep cfs'!$B$5:$O$94,14,FALSE)</f>
        <v>1957-58</v>
      </c>
      <c r="C37" s="18">
        <f>LARGE('octsep cfs'!$B$5:$B$94,'octsep cfs rank'!$A37)</f>
        <v>22691</v>
      </c>
      <c r="D37" s="5" t="str">
        <f>VLOOKUP(E37,'octsep cfs'!$C$5:$O$94,13,FALSE)</f>
        <v>1945-46</v>
      </c>
      <c r="E37" s="18">
        <f>LARGE('octsep cfs'!$C$5:$C$94,'octsep cfs rank'!$A37)</f>
        <v>26462</v>
      </c>
      <c r="F37" s="5" t="str">
        <f>VLOOKUP(G37,'octsep cfs'!$D$5:$O$94,12,FALSE)</f>
        <v>1959-60</v>
      </c>
      <c r="G37" s="18">
        <f>LARGE('octsep cfs'!$D$5:$D$94,'octsep cfs rank'!$A37)</f>
        <v>30356</v>
      </c>
      <c r="H37" s="5" t="str">
        <f>VLOOKUP(I37,'octsep cfs'!$E$5:$O$94,11,FALSE)</f>
        <v>1966-67</v>
      </c>
      <c r="I37" s="18">
        <f>LARGE('octsep cfs'!$E$5:$E$94,'octsep cfs rank'!$A37)</f>
        <v>32193</v>
      </c>
      <c r="J37" s="5" t="str">
        <f>VLOOKUP(K37,'octsep cfs'!$F$5:$O$94,10,FALSE)</f>
        <v>1949-50</v>
      </c>
      <c r="K37" s="18">
        <f>LARGE('octsep cfs'!$F$5:$F$94,'octsep cfs rank'!$A37)</f>
        <v>37474</v>
      </c>
      <c r="L37" s="5" t="str">
        <f>VLOOKUP(M37,'octsep cfs'!$G$5:$O$94,9,FALSE)</f>
        <v>1978-79</v>
      </c>
      <c r="M37" s="18">
        <f>LARGE('octsep cfs'!$G$5:$G$94,'octsep cfs rank'!$A37)</f>
        <v>54706</v>
      </c>
      <c r="N37" s="5" t="str">
        <f>VLOOKUP(O37,'octsep cfs'!$H$5:$O$94,8,FALSE)</f>
        <v>1937-38</v>
      </c>
      <c r="O37" s="18">
        <f>LARGE('octsep cfs'!$H$5:$H$94,'octsep cfs rank'!$A37)</f>
        <v>87837</v>
      </c>
      <c r="P37" s="5" t="str">
        <f>VLOOKUP(Q37,'octsep cfs'!$I$5:$O$94,7,FALSE)</f>
        <v>2008-09</v>
      </c>
      <c r="Q37" s="18">
        <f>LARGE('octsep cfs'!$I$5:$I$94,'octsep cfs rank'!$A37)</f>
        <v>132193</v>
      </c>
      <c r="R37" s="5" t="str">
        <f>VLOOKUP(S37,'octsep cfs'!$J$5:$O$94,6,FALSE)</f>
        <v>2008-09</v>
      </c>
      <c r="S37" s="18">
        <f>LARGE('octsep cfs'!$J$5:$J$94,'octsep cfs rank'!$A37)</f>
        <v>113957</v>
      </c>
      <c r="T37" s="5" t="str">
        <f>VLOOKUP(U37,'octsep cfs'!$K$5:$O$94,5,FALSE)</f>
        <v>1962-63</v>
      </c>
      <c r="U37" s="18">
        <f>LARGE('octsep cfs'!$K$5:$K$94,'octsep cfs rank'!$A37)</f>
        <v>41886</v>
      </c>
      <c r="V37" s="5" t="str">
        <f>VLOOKUP(W37,'octsep cfs'!$L$5:$O$94,4,FALSE)</f>
        <v>2008-09</v>
      </c>
      <c r="W37" s="18">
        <f>LARGE('octsep cfs'!$L$5:$L$94,'octsep cfs rank'!$A37)</f>
        <v>22105</v>
      </c>
      <c r="X37" s="5" t="str">
        <f>VLOOKUP(Y37,'octsep cfs'!$M$5:$O$94,3,FALSE)</f>
        <v>1957-58</v>
      </c>
      <c r="Y37" s="18">
        <f>LARGE('octsep cfs'!$M$5:$M$94,'octsep cfs rank'!$A37)</f>
        <v>20609</v>
      </c>
      <c r="Z37" s="5" t="str">
        <f>VLOOKUP(AA37,'octsep cfs'!$N$5:$O$94,2,FALSE)</f>
        <v>1958-59</v>
      </c>
      <c r="AA37" s="18">
        <f>LARGE('octsep cfs'!$N$5:$N$94,'octsep cfs rank'!$A37)</f>
        <v>50654</v>
      </c>
    </row>
    <row r="38" spans="1:27" x14ac:dyDescent="0.2">
      <c r="A38" s="5">
        <v>33</v>
      </c>
      <c r="B38" s="5" t="str">
        <f>VLOOKUP(C38,'octsep cfs'!$B$5:$O$94,14,FALSE)</f>
        <v>1998-99</v>
      </c>
      <c r="C38" s="18">
        <f>LARGE('octsep cfs'!$B$5:$B$94,'octsep cfs rank'!$A38)</f>
        <v>22529</v>
      </c>
      <c r="D38" s="5" t="str">
        <f>VLOOKUP(E38,'octsep cfs'!$C$5:$O$94,13,FALSE)</f>
        <v>1998-99</v>
      </c>
      <c r="E38" s="18">
        <f>LARGE('octsep cfs'!$C$5:$C$94,'octsep cfs rank'!$A38)</f>
        <v>26180</v>
      </c>
      <c r="F38" s="5" t="str">
        <f>VLOOKUP(G38,'octsep cfs'!$D$5:$O$94,12,FALSE)</f>
        <v>1956-57</v>
      </c>
      <c r="G38" s="18">
        <f>LARGE('octsep cfs'!$D$5:$D$94,'octsep cfs rank'!$A38)</f>
        <v>29422</v>
      </c>
      <c r="H38" s="5" t="str">
        <f>VLOOKUP(I38,'octsep cfs'!$E$5:$O$94,11,FALSE)</f>
        <v>1974-75</v>
      </c>
      <c r="I38" s="18">
        <f>LARGE('octsep cfs'!$E$5:$E$94,'octsep cfs rank'!$A38)</f>
        <v>31159</v>
      </c>
      <c r="J38" s="5" t="str">
        <f>VLOOKUP(K38,'octsep cfs'!$F$5:$O$94,10,FALSE)</f>
        <v>2011-12</v>
      </c>
      <c r="K38" s="18">
        <f>LARGE('octsep cfs'!$F$5:$F$94,'octsep cfs rank'!$A38)</f>
        <v>37350</v>
      </c>
      <c r="L38" s="5" t="str">
        <f>VLOOKUP(M38,'octsep cfs'!$G$5:$O$94,9,FALSE)</f>
        <v>1939-40</v>
      </c>
      <c r="M38" s="18">
        <f>LARGE('octsep cfs'!$G$5:$G$94,'octsep cfs rank'!$A38)</f>
        <v>54624</v>
      </c>
      <c r="N38" s="5" t="str">
        <f>VLOOKUP(O38,'octsep cfs'!$H$5:$O$94,8,FALSE)</f>
        <v>1961-62</v>
      </c>
      <c r="O38" s="18">
        <f>LARGE('octsep cfs'!$H$5:$H$94,'octsep cfs rank'!$A38)</f>
        <v>86967</v>
      </c>
      <c r="P38" s="5" t="str">
        <f>VLOOKUP(Q38,'octsep cfs'!$I$5:$O$94,7,FALSE)</f>
        <v>1942-43</v>
      </c>
      <c r="Q38" s="18">
        <f>LARGE('octsep cfs'!$I$5:$I$94,'octsep cfs rank'!$A38)</f>
        <v>131313</v>
      </c>
      <c r="R38" s="5" t="str">
        <f>VLOOKUP(S38,'octsep cfs'!$J$5:$O$94,6,FALSE)</f>
        <v>1977-78</v>
      </c>
      <c r="S38" s="18">
        <f>LARGE('octsep cfs'!$J$5:$J$94,'octsep cfs rank'!$A38)</f>
        <v>113944</v>
      </c>
      <c r="T38" s="5" t="str">
        <f>VLOOKUP(U38,'octsep cfs'!$K$5:$O$94,5,FALSE)</f>
        <v>2009-10</v>
      </c>
      <c r="U38" s="18">
        <f>LARGE('octsep cfs'!$K$5:$K$94,'octsep cfs rank'!$A38)</f>
        <v>41834</v>
      </c>
      <c r="V38" s="5" t="str">
        <f>VLOOKUP(W38,'octsep cfs'!$L$5:$O$94,4,FALSE)</f>
        <v>1957-58</v>
      </c>
      <c r="W38" s="18">
        <f>LARGE('octsep cfs'!$L$5:$L$94,'octsep cfs rank'!$A38)</f>
        <v>22056</v>
      </c>
      <c r="X38" s="5" t="str">
        <f>VLOOKUP(Y38,'octsep cfs'!$M$5:$O$94,3,FALSE)</f>
        <v>1942-43</v>
      </c>
      <c r="Y38" s="18">
        <f>LARGE('octsep cfs'!$M$5:$M$94,'octsep cfs rank'!$A38)</f>
        <v>20573</v>
      </c>
      <c r="Z38" s="5" t="str">
        <f>VLOOKUP(AA38,'octsep cfs'!$N$5:$O$94,2,FALSE)</f>
        <v>1952-53</v>
      </c>
      <c r="AA38" s="18">
        <f>LARGE('octsep cfs'!$N$5:$N$94,'octsep cfs rank'!$A38)</f>
        <v>50141</v>
      </c>
    </row>
    <row r="39" spans="1:27" x14ac:dyDescent="0.2">
      <c r="A39" s="5">
        <v>34</v>
      </c>
      <c r="B39" s="5" t="str">
        <f>VLOOKUP(C39,'octsep cfs'!$B$5:$O$94,14,FALSE)</f>
        <v>1996-97</v>
      </c>
      <c r="C39" s="18">
        <f>LARGE('octsep cfs'!$B$5:$B$94,'octsep cfs rank'!$A39)</f>
        <v>22479</v>
      </c>
      <c r="D39" s="5" t="str">
        <f>VLOOKUP(E39,'octsep cfs'!$C$5:$O$94,13,FALSE)</f>
        <v>1949-50</v>
      </c>
      <c r="E39" s="18">
        <f>LARGE('octsep cfs'!$C$5:$C$94,'octsep cfs rank'!$A39)</f>
        <v>26162</v>
      </c>
      <c r="F39" s="5" t="str">
        <f>VLOOKUP(G39,'octsep cfs'!$D$5:$O$94,12,FALSE)</f>
        <v>1945-46</v>
      </c>
      <c r="G39" s="18">
        <f>LARGE('octsep cfs'!$D$5:$D$94,'octsep cfs rank'!$A39)</f>
        <v>29037</v>
      </c>
      <c r="H39" s="5" t="str">
        <f>VLOOKUP(I39,'octsep cfs'!$E$5:$O$94,11,FALSE)</f>
        <v>1965-66</v>
      </c>
      <c r="I39" s="18">
        <f>LARGE('octsep cfs'!$E$5:$E$94,'octsep cfs rank'!$A39)</f>
        <v>30432</v>
      </c>
      <c r="J39" s="5" t="str">
        <f>VLOOKUP(K39,'octsep cfs'!$F$5:$O$94,10,FALSE)</f>
        <v>1956-57</v>
      </c>
      <c r="K39" s="18">
        <f>LARGE('octsep cfs'!$F$5:$F$94,'octsep cfs rank'!$A39)</f>
        <v>36299</v>
      </c>
      <c r="L39" s="5" t="str">
        <f>VLOOKUP(M39,'octsep cfs'!$G$5:$O$94,9,FALSE)</f>
        <v>2002-03</v>
      </c>
      <c r="M39" s="18">
        <f>LARGE('octsep cfs'!$G$5:$G$94,'octsep cfs rank'!$A39)</f>
        <v>54568</v>
      </c>
      <c r="N39" s="5" t="str">
        <f>VLOOKUP(O39,'octsep cfs'!$H$5:$O$94,8,FALSE)</f>
        <v>1941-42</v>
      </c>
      <c r="O39" s="18">
        <f>LARGE('octsep cfs'!$H$5:$H$94,'octsep cfs rank'!$A39)</f>
        <v>85310</v>
      </c>
      <c r="P39" s="5" t="str">
        <f>VLOOKUP(Q39,'octsep cfs'!$I$5:$O$94,7,FALSE)</f>
        <v>1985-86</v>
      </c>
      <c r="Q39" s="18">
        <f>LARGE('octsep cfs'!$I$5:$I$94,'octsep cfs rank'!$A39)</f>
        <v>129475</v>
      </c>
      <c r="R39" s="5" t="str">
        <f>VLOOKUP(S39,'octsep cfs'!$J$5:$O$94,6,FALSE)</f>
        <v>1951-52</v>
      </c>
      <c r="S39" s="18">
        <f>LARGE('octsep cfs'!$J$5:$J$94,'octsep cfs rank'!$A39)</f>
        <v>113145</v>
      </c>
      <c r="T39" s="5" t="str">
        <f>VLOOKUP(U39,'octsep cfs'!$K$5:$O$94,5,FALSE)</f>
        <v>1958-59</v>
      </c>
      <c r="U39" s="18">
        <f>LARGE('octsep cfs'!$K$5:$K$94,'octsep cfs rank'!$A39)</f>
        <v>41672</v>
      </c>
      <c r="V39" s="5" t="str">
        <f>VLOOKUP(W39,'octsep cfs'!$L$5:$O$94,4,FALSE)</f>
        <v>2007-08</v>
      </c>
      <c r="W39" s="18">
        <f>LARGE('octsep cfs'!$L$5:$L$94,'octsep cfs rank'!$A39)</f>
        <v>21500</v>
      </c>
      <c r="X39" s="5" t="str">
        <f>VLOOKUP(Y39,'octsep cfs'!$M$5:$O$94,3,FALSE)</f>
        <v>1952-53</v>
      </c>
      <c r="Y39" s="18">
        <f>LARGE('octsep cfs'!$M$5:$M$94,'octsep cfs rank'!$A39)</f>
        <v>20497</v>
      </c>
      <c r="Z39" s="5" t="str">
        <f>VLOOKUP(AA39,'octsep cfs'!$N$5:$O$94,2,FALSE)</f>
        <v>1948-49</v>
      </c>
      <c r="AA39" s="18">
        <f>LARGE('octsep cfs'!$N$5:$N$94,'octsep cfs rank'!$A39)</f>
        <v>50037</v>
      </c>
    </row>
    <row r="40" spans="1:27" x14ac:dyDescent="0.2">
      <c r="A40" s="5">
        <v>35</v>
      </c>
      <c r="B40" s="5" t="str">
        <f>VLOOKUP(C40,'octsep cfs'!$B$5:$O$94,14,FALSE)</f>
        <v>1999-2000</v>
      </c>
      <c r="C40" s="18">
        <f>LARGE('octsep cfs'!$B$5:$B$94,'octsep cfs rank'!$A40)</f>
        <v>22315</v>
      </c>
      <c r="D40" s="5" t="str">
        <f>VLOOKUP(E40,'octsep cfs'!$C$5:$O$94,13,FALSE)</f>
        <v>1964-65</v>
      </c>
      <c r="E40" s="18">
        <f>LARGE('octsep cfs'!$C$5:$C$94,'octsep cfs rank'!$A40)</f>
        <v>26014</v>
      </c>
      <c r="F40" s="5" t="str">
        <f>VLOOKUP(G40,'octsep cfs'!$D$5:$O$94,12,FALSE)</f>
        <v>2017-18</v>
      </c>
      <c r="G40" s="18">
        <f>LARGE('octsep cfs'!$D$5:$D$94,'octsep cfs rank'!$A40)</f>
        <v>28947</v>
      </c>
      <c r="H40" s="5" t="str">
        <f>VLOOKUP(I40,'octsep cfs'!$E$5:$O$94,11,FALSE)</f>
        <v>1985-86</v>
      </c>
      <c r="I40" s="18">
        <f>LARGE('octsep cfs'!$E$5:$E$94,'octsep cfs rank'!$A40)</f>
        <v>30356</v>
      </c>
      <c r="J40" s="5" t="str">
        <f>VLOOKUP(K40,'octsep cfs'!$F$5:$O$94,10,FALSE)</f>
        <v>1956-57</v>
      </c>
      <c r="K40" s="18">
        <f>LARGE('octsep cfs'!$F$5:$F$94,'octsep cfs rank'!$A40)</f>
        <v>36299</v>
      </c>
      <c r="L40" s="5" t="str">
        <f>VLOOKUP(M40,'octsep cfs'!$G$5:$O$94,9,FALSE)</f>
        <v>1933-34</v>
      </c>
      <c r="M40" s="18">
        <f>LARGE('octsep cfs'!$G$5:$G$94,'octsep cfs rank'!$A40)</f>
        <v>54399</v>
      </c>
      <c r="N40" s="5" t="str">
        <f>VLOOKUP(O40,'octsep cfs'!$H$5:$O$94,8,FALSE)</f>
        <v>1931-32</v>
      </c>
      <c r="O40" s="18">
        <f>LARGE('octsep cfs'!$H$5:$H$94,'octsep cfs rank'!$A40)</f>
        <v>85006</v>
      </c>
      <c r="P40" s="5" t="str">
        <f>VLOOKUP(Q40,'octsep cfs'!$I$5:$O$94,7,FALSE)</f>
        <v>1945-46</v>
      </c>
      <c r="Q40" s="18">
        <f>LARGE('octsep cfs'!$I$5:$I$94,'octsep cfs rank'!$A40)</f>
        <v>129198</v>
      </c>
      <c r="R40" s="5" t="str">
        <f>VLOOKUP(S40,'octsep cfs'!$J$5:$O$94,6,FALSE)</f>
        <v>1980-81</v>
      </c>
      <c r="S40" s="18">
        <f>LARGE('octsep cfs'!$J$5:$J$94,'octsep cfs rank'!$A40)</f>
        <v>110300</v>
      </c>
      <c r="T40" s="5" t="str">
        <f>VLOOKUP(U40,'octsep cfs'!$K$5:$O$94,5,FALSE)</f>
        <v>1992-93</v>
      </c>
      <c r="U40" s="18">
        <f>LARGE('octsep cfs'!$K$5:$K$94,'octsep cfs rank'!$A40)</f>
        <v>41496</v>
      </c>
      <c r="V40" s="5" t="str">
        <f>VLOOKUP(W40,'octsep cfs'!$L$5:$O$94,4,FALSE)</f>
        <v>1958-59</v>
      </c>
      <c r="W40" s="18">
        <f>LARGE('octsep cfs'!$L$5:$L$94,'octsep cfs rank'!$A40)</f>
        <v>21216</v>
      </c>
      <c r="X40" s="5" t="str">
        <f>VLOOKUP(Y40,'octsep cfs'!$M$5:$O$94,3,FALSE)</f>
        <v>1994-95</v>
      </c>
      <c r="Y40" s="18">
        <f>LARGE('octsep cfs'!$M$5:$M$94,'octsep cfs rank'!$A40)</f>
        <v>20310</v>
      </c>
      <c r="Z40" s="5" t="str">
        <f>VLOOKUP(AA40,'octsep cfs'!$N$5:$O$94,2,FALSE)</f>
        <v>1963-64</v>
      </c>
      <c r="AA40" s="18">
        <f>LARGE('octsep cfs'!$N$5:$N$94,'octsep cfs rank'!$A40)</f>
        <v>49639</v>
      </c>
    </row>
    <row r="41" spans="1:27" x14ac:dyDescent="0.2">
      <c r="A41" s="5">
        <v>36</v>
      </c>
      <c r="B41" s="5" t="str">
        <f>VLOOKUP(C41,'octsep cfs'!$B$5:$O$94,14,FALSE)</f>
        <v>1949-50</v>
      </c>
      <c r="C41" s="18">
        <f>LARGE('octsep cfs'!$B$5:$B$94,'octsep cfs rank'!$A41)</f>
        <v>22102</v>
      </c>
      <c r="D41" s="5" t="str">
        <f>VLOOKUP(E41,'octsep cfs'!$C$5:$O$94,13,FALSE)</f>
        <v>2012-13</v>
      </c>
      <c r="E41" s="18">
        <f>LARGE('octsep cfs'!$C$5:$C$94,'octsep cfs rank'!$A41)</f>
        <v>25965</v>
      </c>
      <c r="F41" s="5" t="str">
        <f>VLOOKUP(G41,'octsep cfs'!$D$5:$O$94,12,FALSE)</f>
        <v>2004-05</v>
      </c>
      <c r="G41" s="18">
        <f>LARGE('octsep cfs'!$D$5:$D$94,'octsep cfs rank'!$A41)</f>
        <v>28650</v>
      </c>
      <c r="H41" s="5" t="str">
        <f>VLOOKUP(I41,'octsep cfs'!$E$5:$O$94,11,FALSE)</f>
        <v>1945-46</v>
      </c>
      <c r="I41" s="18">
        <f>LARGE('octsep cfs'!$E$5:$E$94,'octsep cfs rank'!$A41)</f>
        <v>30349</v>
      </c>
      <c r="J41" s="5" t="str">
        <f>VLOOKUP(K41,'octsep cfs'!$F$5:$O$94,10,FALSE)</f>
        <v>1939-40</v>
      </c>
      <c r="K41" s="18">
        <f>LARGE('octsep cfs'!$F$5:$F$94,'octsep cfs rank'!$A41)</f>
        <v>36270</v>
      </c>
      <c r="L41" s="5" t="str">
        <f>VLOOKUP(M41,'octsep cfs'!$G$5:$O$94,9,FALSE)</f>
        <v>2006-07</v>
      </c>
      <c r="M41" s="18">
        <f>LARGE('octsep cfs'!$G$5:$G$94,'octsep cfs rank'!$A41)</f>
        <v>54284</v>
      </c>
      <c r="N41" s="5" t="str">
        <f>VLOOKUP(O41,'octsep cfs'!$H$5:$O$94,8,FALSE)</f>
        <v>1977-78</v>
      </c>
      <c r="O41" s="18">
        <f>LARGE('octsep cfs'!$H$5:$H$94,'octsep cfs rank'!$A41)</f>
        <v>83657</v>
      </c>
      <c r="P41" s="5" t="str">
        <f>VLOOKUP(Q41,'octsep cfs'!$I$5:$O$94,7,FALSE)</f>
        <v>2013-14</v>
      </c>
      <c r="Q41" s="18">
        <f>LARGE('octsep cfs'!$I$5:$I$94,'octsep cfs rank'!$A41)</f>
        <v>126608</v>
      </c>
      <c r="R41" s="5" t="str">
        <f>VLOOKUP(S41,'octsep cfs'!$J$5:$O$94,6,FALSE)</f>
        <v>2001-02</v>
      </c>
      <c r="S41" s="18">
        <f>LARGE('octsep cfs'!$J$5:$J$94,'octsep cfs rank'!$A41)</f>
        <v>108405</v>
      </c>
      <c r="T41" s="5" t="str">
        <f>VLOOKUP(U41,'octsep cfs'!$K$5:$O$94,5,FALSE)</f>
        <v>2011-12</v>
      </c>
      <c r="U41" s="18">
        <f>LARGE('octsep cfs'!$K$5:$K$94,'octsep cfs rank'!$A41)</f>
        <v>40796</v>
      </c>
      <c r="V41" s="5" t="str">
        <f>VLOOKUP(W41,'octsep cfs'!$L$5:$O$94,4,FALSE)</f>
        <v>1962-63</v>
      </c>
      <c r="W41" s="18">
        <f>LARGE('octsep cfs'!$L$5:$L$94,'octsep cfs rank'!$A41)</f>
        <v>21193</v>
      </c>
      <c r="X41" s="5" t="str">
        <f>VLOOKUP(Y41,'octsep cfs'!$M$5:$O$94,3,FALSE)</f>
        <v>1956-57</v>
      </c>
      <c r="Y41" s="18">
        <f>LARGE('octsep cfs'!$M$5:$M$94,'octsep cfs rank'!$A41)</f>
        <v>20194</v>
      </c>
      <c r="Z41" s="5" t="str">
        <f>VLOOKUP(AA41,'octsep cfs'!$N$5:$O$94,2,FALSE)</f>
        <v>1994-95</v>
      </c>
      <c r="AA41" s="18">
        <f>LARGE('octsep cfs'!$N$5:$N$94,'octsep cfs rank'!$A41)</f>
        <v>49443</v>
      </c>
    </row>
    <row r="42" spans="1:27" x14ac:dyDescent="0.2">
      <c r="A42" s="5">
        <v>37</v>
      </c>
      <c r="B42" s="5" t="str">
        <f>VLOOKUP(C42,'octsep cfs'!$B$5:$O$94,14,FALSE)</f>
        <v>1954-55</v>
      </c>
      <c r="C42" s="18">
        <f>LARGE('octsep cfs'!$B$5:$B$94,'octsep cfs rank'!$A42)</f>
        <v>21949</v>
      </c>
      <c r="D42" s="5" t="str">
        <f>VLOOKUP(E42,'octsep cfs'!$C$5:$O$94,13,FALSE)</f>
        <v>1960-61</v>
      </c>
      <c r="E42" s="18">
        <f>LARGE('octsep cfs'!$C$5:$C$94,'octsep cfs rank'!$A42)</f>
        <v>25906</v>
      </c>
      <c r="F42" s="5" t="str">
        <f>VLOOKUP(G42,'octsep cfs'!$D$5:$O$94,12,FALSE)</f>
        <v>2010-11</v>
      </c>
      <c r="G42" s="18">
        <f>LARGE('octsep cfs'!$D$5:$D$94,'octsep cfs rank'!$A42)</f>
        <v>28529</v>
      </c>
      <c r="H42" s="5" t="str">
        <f>VLOOKUP(I42,'octsep cfs'!$E$5:$O$94,11,FALSE)</f>
        <v>1994-95</v>
      </c>
      <c r="I42" s="18">
        <f>LARGE('octsep cfs'!$E$5:$E$94,'octsep cfs rank'!$A42)</f>
        <v>29964</v>
      </c>
      <c r="J42" s="5" t="str">
        <f>VLOOKUP(K42,'octsep cfs'!$F$5:$O$94,10,FALSE)</f>
        <v>1961-62</v>
      </c>
      <c r="K42" s="18">
        <f>LARGE('octsep cfs'!$F$5:$F$94,'octsep cfs rank'!$A42)</f>
        <v>35985</v>
      </c>
      <c r="L42" s="5" t="str">
        <f>VLOOKUP(M42,'octsep cfs'!$G$5:$O$94,9,FALSE)</f>
        <v>2014-15</v>
      </c>
      <c r="M42" s="18">
        <f>LARGE('octsep cfs'!$G$5:$G$94,'octsep cfs rank'!$A42)</f>
        <v>52861</v>
      </c>
      <c r="N42" s="5" t="str">
        <f>VLOOKUP(O42,'octsep cfs'!$H$5:$O$94,8,FALSE)</f>
        <v>1939-40</v>
      </c>
      <c r="O42" s="18">
        <f>LARGE('octsep cfs'!$H$5:$H$94,'octsep cfs rank'!$A42)</f>
        <v>81916</v>
      </c>
      <c r="P42" s="5" t="str">
        <f>VLOOKUP(Q42,'octsep cfs'!$I$5:$O$94,7,FALSE)</f>
        <v>1974-75</v>
      </c>
      <c r="Q42" s="18">
        <f>LARGE('octsep cfs'!$I$5:$I$94,'octsep cfs rank'!$A42)</f>
        <v>125156</v>
      </c>
      <c r="R42" s="5" t="str">
        <f>VLOOKUP(S42,'octsep cfs'!$J$5:$O$94,6,FALSE)</f>
        <v>1997-98</v>
      </c>
      <c r="S42" s="18">
        <f>LARGE('octsep cfs'!$J$5:$J$94,'octsep cfs rank'!$A42)</f>
        <v>107625</v>
      </c>
      <c r="T42" s="5" t="str">
        <f>VLOOKUP(U42,'octsep cfs'!$K$5:$O$94,5,FALSE)</f>
        <v>1968-69</v>
      </c>
      <c r="U42" s="18">
        <f>LARGE('octsep cfs'!$K$5:$K$94,'octsep cfs rank'!$A42)</f>
        <v>39363</v>
      </c>
      <c r="V42" s="5" t="str">
        <f>VLOOKUP(W42,'octsep cfs'!$L$5:$O$94,4,FALSE)</f>
        <v>1961-62</v>
      </c>
      <c r="W42" s="18">
        <f>LARGE('octsep cfs'!$L$5:$L$94,'octsep cfs rank'!$A42)</f>
        <v>21142</v>
      </c>
      <c r="X42" s="5" t="str">
        <f>VLOOKUP(Y42,'octsep cfs'!$M$5:$O$94,3,FALSE)</f>
        <v>1998-99</v>
      </c>
      <c r="Y42" s="18">
        <f>LARGE('octsep cfs'!$M$5:$M$94,'octsep cfs rank'!$A42)</f>
        <v>20082</v>
      </c>
      <c r="Z42" s="5" t="str">
        <f>VLOOKUP(AA42,'octsep cfs'!$N$5:$O$94,2,FALSE)</f>
        <v>1937-38</v>
      </c>
      <c r="AA42" s="18">
        <f>LARGE('octsep cfs'!$N$5:$N$94,'octsep cfs rank'!$A42)</f>
        <v>48401</v>
      </c>
    </row>
    <row r="43" spans="1:27" x14ac:dyDescent="0.2">
      <c r="A43" s="5">
        <v>38</v>
      </c>
      <c r="B43" s="5" t="str">
        <f>VLOOKUP(C43,'octsep cfs'!$B$5:$O$94,14,FALSE)</f>
        <v>2013-14</v>
      </c>
      <c r="C43" s="18">
        <f>LARGE('octsep cfs'!$B$5:$B$94,'octsep cfs rank'!$A43)</f>
        <v>21671</v>
      </c>
      <c r="D43" s="5" t="str">
        <f>VLOOKUP(E43,'octsep cfs'!$C$5:$O$94,13,FALSE)</f>
        <v>1999-2000</v>
      </c>
      <c r="E43" s="18">
        <f>LARGE('octsep cfs'!$C$5:$C$94,'octsep cfs rank'!$A43)</f>
        <v>25827</v>
      </c>
      <c r="F43" s="5" t="str">
        <f>VLOOKUP(G43,'octsep cfs'!$D$5:$O$94,12,FALSE)</f>
        <v>2006-07</v>
      </c>
      <c r="G43" s="18">
        <f>LARGE('octsep cfs'!$D$5:$D$94,'octsep cfs rank'!$A43)</f>
        <v>27871</v>
      </c>
      <c r="H43" s="5" t="str">
        <f>VLOOKUP(I43,'octsep cfs'!$E$5:$O$94,11,FALSE)</f>
        <v>1946-47</v>
      </c>
      <c r="I43" s="18">
        <f>LARGE('octsep cfs'!$E$5:$E$94,'octsep cfs rank'!$A43)</f>
        <v>29632</v>
      </c>
      <c r="J43" s="5" t="str">
        <f>VLOOKUP(K43,'octsep cfs'!$F$5:$O$94,10,FALSE)</f>
        <v>1933-34</v>
      </c>
      <c r="K43" s="18">
        <f>LARGE('octsep cfs'!$F$5:$F$94,'octsep cfs rank'!$A43)</f>
        <v>35615</v>
      </c>
      <c r="L43" s="5" t="str">
        <f>VLOOKUP(M43,'octsep cfs'!$G$5:$O$94,9,FALSE)</f>
        <v>1959-60</v>
      </c>
      <c r="M43" s="18">
        <f>LARGE('octsep cfs'!$G$5:$G$94,'octsep cfs rank'!$A43)</f>
        <v>52171</v>
      </c>
      <c r="N43" s="5" t="str">
        <f>VLOOKUP(O43,'octsep cfs'!$H$5:$O$94,8,FALSE)</f>
        <v>1956-57</v>
      </c>
      <c r="O43" s="18">
        <f>LARGE('octsep cfs'!$H$5:$H$94,'octsep cfs rank'!$A43)</f>
        <v>81384</v>
      </c>
      <c r="P43" s="5" t="str">
        <f>VLOOKUP(Q43,'octsep cfs'!$I$5:$O$94,7,FALSE)</f>
        <v>1969-70</v>
      </c>
      <c r="Q43" s="18">
        <f>LARGE('octsep cfs'!$I$5:$I$94,'octsep cfs rank'!$A43)</f>
        <v>122392</v>
      </c>
      <c r="R43" s="5" t="str">
        <f>VLOOKUP(S43,'octsep cfs'!$J$5:$O$94,6,FALSE)</f>
        <v>1931-32</v>
      </c>
      <c r="S43" s="18">
        <f>LARGE('octsep cfs'!$J$5:$J$94,'octsep cfs rank'!$A43)</f>
        <v>107472</v>
      </c>
      <c r="T43" s="5" t="str">
        <f>VLOOKUP(U43,'octsep cfs'!$K$5:$O$94,5,FALSE)</f>
        <v>1941-42</v>
      </c>
      <c r="U43" s="18">
        <f>LARGE('octsep cfs'!$K$5:$K$94,'octsep cfs rank'!$A43)</f>
        <v>39342</v>
      </c>
      <c r="V43" s="5" t="str">
        <f>VLOOKUP(W43,'octsep cfs'!$L$5:$O$94,4,FALSE)</f>
        <v>1954-55</v>
      </c>
      <c r="W43" s="18">
        <f>LARGE('octsep cfs'!$L$5:$L$94,'octsep cfs rank'!$A43)</f>
        <v>20722</v>
      </c>
      <c r="X43" s="5" t="str">
        <f>VLOOKUP(Y43,'octsep cfs'!$M$5:$O$94,3,FALSE)</f>
        <v>1992-93</v>
      </c>
      <c r="Y43" s="18">
        <f>LARGE('octsep cfs'!$M$5:$M$94,'octsep cfs rank'!$A43)</f>
        <v>20078</v>
      </c>
      <c r="Z43" s="5" t="str">
        <f>VLOOKUP(AA43,'octsep cfs'!$N$5:$O$94,2,FALSE)</f>
        <v>1945-46</v>
      </c>
      <c r="AA43" s="18">
        <f>LARGE('octsep cfs'!$N$5:$N$94,'octsep cfs rank'!$A43)</f>
        <v>48277</v>
      </c>
    </row>
    <row r="44" spans="1:27" x14ac:dyDescent="0.2">
      <c r="A44" s="5">
        <v>39</v>
      </c>
      <c r="B44" s="5" t="str">
        <f>VLOOKUP(C44,'octsep cfs'!$B$5:$O$94,14,FALSE)</f>
        <v>1974-75</v>
      </c>
      <c r="C44" s="18">
        <f>LARGE('octsep cfs'!$B$5:$B$94,'octsep cfs rank'!$A44)</f>
        <v>21579</v>
      </c>
      <c r="D44" s="5" t="str">
        <f>VLOOKUP(E44,'octsep cfs'!$C$5:$O$94,13,FALSE)</f>
        <v>1932-33</v>
      </c>
      <c r="E44" s="18">
        <f>LARGE('octsep cfs'!$C$5:$C$94,'octsep cfs rank'!$A44)</f>
        <v>25502</v>
      </c>
      <c r="F44" s="5" t="str">
        <f>VLOOKUP(G44,'octsep cfs'!$D$5:$O$94,12,FALSE)</f>
        <v>2005-06</v>
      </c>
      <c r="G44" s="18">
        <f>LARGE('octsep cfs'!$D$5:$D$94,'octsep cfs rank'!$A44)</f>
        <v>27493</v>
      </c>
      <c r="H44" s="5" t="str">
        <f>VLOOKUP(I44,'octsep cfs'!$E$5:$O$94,11,FALSE)</f>
        <v>1981-82</v>
      </c>
      <c r="I44" s="18">
        <f>LARGE('octsep cfs'!$E$5:$E$94,'octsep cfs rank'!$A44)</f>
        <v>29566</v>
      </c>
      <c r="J44" s="5" t="str">
        <f>VLOOKUP(K44,'octsep cfs'!$F$5:$O$94,10,FALSE)</f>
        <v>1968-69</v>
      </c>
      <c r="K44" s="18">
        <f>LARGE('octsep cfs'!$F$5:$F$94,'octsep cfs rank'!$A44)</f>
        <v>35572</v>
      </c>
      <c r="L44" s="5" t="str">
        <f>VLOOKUP(M44,'octsep cfs'!$G$5:$O$94,9,FALSE)</f>
        <v>2005-06</v>
      </c>
      <c r="M44" s="18">
        <f>LARGE('octsep cfs'!$G$5:$G$94,'octsep cfs rank'!$A44)</f>
        <v>51611</v>
      </c>
      <c r="N44" s="5" t="str">
        <f>VLOOKUP(O44,'octsep cfs'!$H$5:$O$94,8,FALSE)</f>
        <v>2008-09</v>
      </c>
      <c r="O44" s="18">
        <f>LARGE('octsep cfs'!$H$5:$H$94,'octsep cfs rank'!$A44)</f>
        <v>79997</v>
      </c>
      <c r="P44" s="5" t="str">
        <f>VLOOKUP(Q44,'octsep cfs'!$I$5:$O$94,7,FALSE)</f>
        <v>2011-12</v>
      </c>
      <c r="Q44" s="18">
        <f>LARGE('octsep cfs'!$I$5:$I$94,'octsep cfs rank'!$A44)</f>
        <v>121663</v>
      </c>
      <c r="R44" s="5" t="str">
        <f>VLOOKUP(S44,'octsep cfs'!$J$5:$O$94,6,FALSE)</f>
        <v>1957-58</v>
      </c>
      <c r="S44" s="18">
        <f>LARGE('octsep cfs'!$J$5:$J$94,'octsep cfs rank'!$A44)</f>
        <v>103850</v>
      </c>
      <c r="T44" s="5" t="str">
        <f>VLOOKUP(U44,'octsep cfs'!$K$5:$O$94,5,FALSE)</f>
        <v>1956-57</v>
      </c>
      <c r="U44" s="18">
        <f>LARGE('octsep cfs'!$K$5:$K$94,'octsep cfs rank'!$A44)</f>
        <v>39265</v>
      </c>
      <c r="V44" s="5" t="str">
        <f>VLOOKUP(W44,'octsep cfs'!$L$5:$O$94,4,FALSE)</f>
        <v>1959-60</v>
      </c>
      <c r="W44" s="18">
        <f>LARGE('octsep cfs'!$L$5:$L$94,'octsep cfs rank'!$A44)</f>
        <v>20468</v>
      </c>
      <c r="X44" s="5" t="str">
        <f>VLOOKUP(Y44,'octsep cfs'!$M$5:$O$94,3,FALSE)</f>
        <v>1973-74</v>
      </c>
      <c r="Y44" s="18">
        <f>LARGE('octsep cfs'!$M$5:$M$94,'octsep cfs rank'!$A44)</f>
        <v>20048</v>
      </c>
      <c r="Z44" s="5" t="str">
        <f>VLOOKUP(AA44,'octsep cfs'!$N$5:$O$94,2,FALSE)</f>
        <v>2007-08</v>
      </c>
      <c r="AA44" s="18">
        <f>LARGE('octsep cfs'!$N$5:$N$94,'octsep cfs rank'!$A44)</f>
        <v>48047</v>
      </c>
    </row>
    <row r="45" spans="1:27" x14ac:dyDescent="0.2">
      <c r="A45" s="5">
        <v>40</v>
      </c>
      <c r="B45" s="5" t="str">
        <f>VLOOKUP(C45,'octsep cfs'!$B$5:$O$94,14,FALSE)</f>
        <v>1981-82</v>
      </c>
      <c r="C45" s="18">
        <f>LARGE('octsep cfs'!$B$5:$B$94,'octsep cfs rank'!$A45)</f>
        <v>21530</v>
      </c>
      <c r="D45" s="5" t="str">
        <f>VLOOKUP(E45,'octsep cfs'!$C$5:$O$94,13,FALSE)</f>
        <v>2014-15</v>
      </c>
      <c r="E45" s="18">
        <f>LARGE('octsep cfs'!$C$5:$C$94,'octsep cfs rank'!$A45)</f>
        <v>25249</v>
      </c>
      <c r="F45" s="5" t="str">
        <f>VLOOKUP(G45,'octsep cfs'!$D$5:$O$94,12,FALSE)</f>
        <v>1937-38</v>
      </c>
      <c r="G45" s="18">
        <f>LARGE('octsep cfs'!$D$5:$D$94,'octsep cfs rank'!$A45)</f>
        <v>26777</v>
      </c>
      <c r="H45" s="5" t="str">
        <f>VLOOKUP(I45,'octsep cfs'!$E$5:$O$94,11,FALSE)</f>
        <v>1986-87</v>
      </c>
      <c r="I45" s="18">
        <f>LARGE('octsep cfs'!$E$5:$E$94,'octsep cfs rank'!$A45)</f>
        <v>29188</v>
      </c>
      <c r="J45" s="5" t="str">
        <f>VLOOKUP(K45,'octsep cfs'!$F$5:$O$94,10,FALSE)</f>
        <v>1953-54</v>
      </c>
      <c r="K45" s="18">
        <f>LARGE('octsep cfs'!$F$5:$F$94,'octsep cfs rank'!$A45)</f>
        <v>34974</v>
      </c>
      <c r="L45" s="5" t="str">
        <f>VLOOKUP(M45,'octsep cfs'!$G$5:$O$94,9,FALSE)</f>
        <v>1950-51</v>
      </c>
      <c r="M45" s="18">
        <f>LARGE('octsep cfs'!$G$5:$G$94,'octsep cfs rank'!$A45)</f>
        <v>51036</v>
      </c>
      <c r="N45" s="5" t="str">
        <f>VLOOKUP(O45,'octsep cfs'!$H$5:$O$94,8,FALSE)</f>
        <v>1957-58</v>
      </c>
      <c r="O45" s="18">
        <f>LARGE('octsep cfs'!$H$5:$H$94,'octsep cfs rank'!$A45)</f>
        <v>79342</v>
      </c>
      <c r="P45" s="5" t="str">
        <f>VLOOKUP(Q45,'octsep cfs'!$I$5:$O$94,7,FALSE)</f>
        <v>1979-80</v>
      </c>
      <c r="Q45" s="18">
        <f>LARGE('octsep cfs'!$I$5:$I$94,'octsep cfs rank'!$A45)</f>
        <v>120097</v>
      </c>
      <c r="R45" s="5" t="str">
        <f>VLOOKUP(S45,'octsep cfs'!$J$5:$O$94,6,FALSE)</f>
        <v>1944-45</v>
      </c>
      <c r="S45" s="18">
        <f>LARGE('octsep cfs'!$J$5:$J$94,'octsep cfs rank'!$A45)</f>
        <v>103424</v>
      </c>
      <c r="T45" s="5" t="str">
        <f>VLOOKUP(U45,'octsep cfs'!$K$5:$O$94,5,FALSE)</f>
        <v>2016-17</v>
      </c>
      <c r="U45" s="18">
        <f>LARGE('octsep cfs'!$K$5:$K$94,'octsep cfs rank'!$A45)</f>
        <v>39250</v>
      </c>
      <c r="V45" s="5" t="str">
        <f>VLOOKUP(W45,'octsep cfs'!$L$5:$O$94,4,FALSE)</f>
        <v>1966-67</v>
      </c>
      <c r="W45" s="18">
        <f>LARGE('octsep cfs'!$L$5:$L$94,'octsep cfs rank'!$A45)</f>
        <v>20409</v>
      </c>
      <c r="X45" s="5" t="str">
        <f>VLOOKUP(Y45,'octsep cfs'!$M$5:$O$94,3,FALSE)</f>
        <v>1950-51</v>
      </c>
      <c r="Y45" s="18">
        <f>LARGE('octsep cfs'!$M$5:$M$94,'octsep cfs rank'!$A45)</f>
        <v>20045</v>
      </c>
      <c r="Z45" s="5" t="str">
        <f>VLOOKUP(AA45,'octsep cfs'!$N$5:$O$94,2,FALSE)</f>
        <v>2008-09</v>
      </c>
      <c r="AA45" s="18">
        <f>LARGE('octsep cfs'!$N$5:$N$94,'octsep cfs rank'!$A45)</f>
        <v>48038</v>
      </c>
    </row>
    <row r="46" spans="1:27" x14ac:dyDescent="0.2">
      <c r="A46" s="5">
        <v>41</v>
      </c>
      <c r="B46" s="5" t="str">
        <f>VLOOKUP(C46,'octsep cfs'!$B$5:$O$94,14,FALSE)</f>
        <v>1943-44</v>
      </c>
      <c r="C46" s="18">
        <f>LARGE('octsep cfs'!$B$5:$B$94,'octsep cfs rank'!$A46)</f>
        <v>21483</v>
      </c>
      <c r="D46" s="5" t="str">
        <f>VLOOKUP(E46,'octsep cfs'!$C$5:$O$94,13,FALSE)</f>
        <v>1981-82</v>
      </c>
      <c r="E46" s="18">
        <f>LARGE('octsep cfs'!$C$5:$C$94,'octsep cfs rank'!$A46)</f>
        <v>25234</v>
      </c>
      <c r="F46" s="5" t="str">
        <f>VLOOKUP(G46,'octsep cfs'!$D$5:$O$94,12,FALSE)</f>
        <v>2015-16</v>
      </c>
      <c r="G46" s="18">
        <f>LARGE('octsep cfs'!$D$5:$D$94,'octsep cfs rank'!$A46)</f>
        <v>26752</v>
      </c>
      <c r="H46" s="5" t="str">
        <f>VLOOKUP(I46,'octsep cfs'!$E$5:$O$94,11,FALSE)</f>
        <v>2002-03</v>
      </c>
      <c r="I46" s="18">
        <f>LARGE('octsep cfs'!$E$5:$E$94,'octsep cfs rank'!$A46)</f>
        <v>28810</v>
      </c>
      <c r="J46" s="5" t="str">
        <f>VLOOKUP(K46,'octsep cfs'!$F$5:$O$94,10,FALSE)</f>
        <v>1979-80</v>
      </c>
      <c r="K46" s="18">
        <f>LARGE('octsep cfs'!$F$5:$F$94,'octsep cfs rank'!$A46)</f>
        <v>34863</v>
      </c>
      <c r="L46" s="5" t="str">
        <f>VLOOKUP(M46,'octsep cfs'!$G$5:$O$94,9,FALSE)</f>
        <v>1974-75</v>
      </c>
      <c r="M46" s="18">
        <f>LARGE('octsep cfs'!$G$5:$G$94,'octsep cfs rank'!$A46)</f>
        <v>50172</v>
      </c>
      <c r="N46" s="5" t="str">
        <f>VLOOKUP(O46,'octsep cfs'!$H$5:$O$94,8,FALSE)</f>
        <v>1947-48</v>
      </c>
      <c r="O46" s="18">
        <f>LARGE('octsep cfs'!$H$5:$H$94,'octsep cfs rank'!$A46)</f>
        <v>79028</v>
      </c>
      <c r="P46" s="5" t="str">
        <f>VLOOKUP(Q46,'octsep cfs'!$I$5:$O$94,7,FALSE)</f>
        <v>1978-79</v>
      </c>
      <c r="Q46" s="18">
        <f>LARGE('octsep cfs'!$I$5:$I$94,'octsep cfs rank'!$A46)</f>
        <v>118944</v>
      </c>
      <c r="R46" s="5" t="str">
        <f>VLOOKUP(S46,'octsep cfs'!$J$5:$O$94,6,FALSE)</f>
        <v>1953-54</v>
      </c>
      <c r="S46" s="18">
        <f>LARGE('octsep cfs'!$J$5:$J$94,'octsep cfs rank'!$A46)</f>
        <v>102329</v>
      </c>
      <c r="T46" s="5" t="str">
        <f>VLOOKUP(U46,'octsep cfs'!$K$5:$O$94,5,FALSE)</f>
        <v>1961-62</v>
      </c>
      <c r="U46" s="18">
        <f>LARGE('octsep cfs'!$K$5:$K$94,'octsep cfs rank'!$A46)</f>
        <v>39153</v>
      </c>
      <c r="V46" s="5" t="str">
        <f>VLOOKUP(W46,'octsep cfs'!$L$5:$O$94,4,FALSE)</f>
        <v>1946-47</v>
      </c>
      <c r="W46" s="18">
        <f>LARGE('octsep cfs'!$L$5:$L$94,'octsep cfs rank'!$A46)</f>
        <v>20405</v>
      </c>
      <c r="X46" s="5" t="str">
        <f>VLOOKUP(Y46,'octsep cfs'!$M$5:$O$94,3,FALSE)</f>
        <v>1999-2000</v>
      </c>
      <c r="Y46" s="18">
        <f>LARGE('octsep cfs'!$M$5:$M$94,'octsep cfs rank'!$A46)</f>
        <v>19621</v>
      </c>
      <c r="Z46" s="5" t="str">
        <f>VLOOKUP(AA46,'octsep cfs'!$N$5:$O$94,2,FALSE)</f>
        <v>1953-54</v>
      </c>
      <c r="AA46" s="18">
        <f>LARGE('octsep cfs'!$N$5:$N$94,'octsep cfs rank'!$A46)</f>
        <v>47548</v>
      </c>
    </row>
    <row r="47" spans="1:27" x14ac:dyDescent="0.2">
      <c r="A47" s="5">
        <v>42</v>
      </c>
      <c r="B47" s="5" t="str">
        <f>VLOOKUP(C47,'octsep cfs'!$B$5:$O$94,14,FALSE)</f>
        <v>1953-54</v>
      </c>
      <c r="C47" s="18">
        <f>LARGE('octsep cfs'!$B$5:$B$94,'octsep cfs rank'!$A47)</f>
        <v>21005</v>
      </c>
      <c r="D47" s="5" t="str">
        <f>VLOOKUP(E47,'octsep cfs'!$C$5:$O$94,13,FALSE)</f>
        <v>1980-81</v>
      </c>
      <c r="E47" s="18">
        <f>LARGE('octsep cfs'!$C$5:$C$94,'octsep cfs rank'!$A47)</f>
        <v>25189</v>
      </c>
      <c r="F47" s="5" t="str">
        <f>VLOOKUP(G47,'octsep cfs'!$D$5:$O$94,12,FALSE)</f>
        <v>1967-68</v>
      </c>
      <c r="G47" s="18">
        <f>LARGE('octsep cfs'!$D$5:$D$94,'octsep cfs rank'!$A47)</f>
        <v>26625</v>
      </c>
      <c r="H47" s="5" t="str">
        <f>VLOOKUP(I47,'octsep cfs'!$E$5:$O$94,11,FALSE)</f>
        <v>1951-52</v>
      </c>
      <c r="I47" s="18">
        <f>LARGE('octsep cfs'!$E$5:$E$94,'octsep cfs rank'!$A47)</f>
        <v>28416</v>
      </c>
      <c r="J47" s="5" t="str">
        <f>VLOOKUP(K47,'octsep cfs'!$F$5:$O$94,10,FALSE)</f>
        <v>2010-11</v>
      </c>
      <c r="K47" s="18">
        <f>LARGE('octsep cfs'!$F$5:$F$94,'octsep cfs rank'!$A47)</f>
        <v>34755</v>
      </c>
      <c r="L47" s="5" t="str">
        <f>VLOOKUP(M47,'octsep cfs'!$G$5:$O$94,9,FALSE)</f>
        <v>2003-04</v>
      </c>
      <c r="M47" s="18">
        <f>LARGE('octsep cfs'!$G$5:$G$94,'octsep cfs rank'!$A47)</f>
        <v>48946</v>
      </c>
      <c r="N47" s="5" t="str">
        <f>VLOOKUP(O47,'octsep cfs'!$H$5:$O$94,8,FALSE)</f>
        <v>2001-02</v>
      </c>
      <c r="O47" s="18">
        <f>LARGE('octsep cfs'!$H$5:$H$94,'octsep cfs rank'!$A47)</f>
        <v>78130</v>
      </c>
      <c r="P47" s="5" t="str">
        <f>VLOOKUP(Q47,'octsep cfs'!$I$5:$O$94,7,FALSE)</f>
        <v>1949-50</v>
      </c>
      <c r="Q47" s="18">
        <f>LARGE('octsep cfs'!$I$5:$I$94,'octsep cfs rank'!$A47)</f>
        <v>117409</v>
      </c>
      <c r="R47" s="5" t="str">
        <f>VLOOKUP(S47,'octsep cfs'!$J$5:$O$94,6,FALSE)</f>
        <v>1961-62</v>
      </c>
      <c r="S47" s="18">
        <f>LARGE('octsep cfs'!$J$5:$J$94,'octsep cfs rank'!$A47)</f>
        <v>101826</v>
      </c>
      <c r="T47" s="5" t="str">
        <f>VLOOKUP(U47,'octsep cfs'!$K$5:$O$94,5,FALSE)</f>
        <v>1957-58</v>
      </c>
      <c r="U47" s="18">
        <f>LARGE('octsep cfs'!$K$5:$K$94,'octsep cfs rank'!$A47)</f>
        <v>38419</v>
      </c>
      <c r="V47" s="5" t="str">
        <f>VLOOKUP(W47,'octsep cfs'!$L$5:$O$94,4,FALSE)</f>
        <v>1968-69</v>
      </c>
      <c r="W47" s="18">
        <f>LARGE('octsep cfs'!$L$5:$L$94,'octsep cfs rank'!$A47)</f>
        <v>20147</v>
      </c>
      <c r="X47" s="5" t="str">
        <f>VLOOKUP(Y47,'octsep cfs'!$M$5:$O$94,3,FALSE)</f>
        <v>2009-10</v>
      </c>
      <c r="Y47" s="18">
        <f>LARGE('octsep cfs'!$M$5:$M$94,'octsep cfs rank'!$A47)</f>
        <v>19506</v>
      </c>
      <c r="Z47" s="5" t="str">
        <f>VLOOKUP(AA47,'octsep cfs'!$N$5:$O$94,2,FALSE)</f>
        <v>1984-85</v>
      </c>
      <c r="AA47" s="18">
        <f>LARGE('octsep cfs'!$N$5:$N$94,'octsep cfs rank'!$A47)</f>
        <v>47514</v>
      </c>
    </row>
    <row r="48" spans="1:27" x14ac:dyDescent="0.2">
      <c r="A48" s="5">
        <v>43</v>
      </c>
      <c r="B48" s="5" t="str">
        <f>VLOOKUP(C48,'octsep cfs'!$B$5:$O$94,14,FALSE)</f>
        <v>2004-05</v>
      </c>
      <c r="C48" s="18">
        <f>LARGE('octsep cfs'!$B$5:$B$94,'octsep cfs rank'!$A48)</f>
        <v>20980</v>
      </c>
      <c r="D48" s="5" t="str">
        <f>VLOOKUP(E48,'octsep cfs'!$C$5:$O$94,13,FALSE)</f>
        <v>1963-64</v>
      </c>
      <c r="E48" s="18">
        <f>LARGE('octsep cfs'!$C$5:$C$94,'octsep cfs rank'!$A48)</f>
        <v>25121</v>
      </c>
      <c r="F48" s="5" t="str">
        <f>VLOOKUP(G48,'octsep cfs'!$D$5:$O$94,12,FALSE)</f>
        <v>1966-67</v>
      </c>
      <c r="G48" s="18">
        <f>LARGE('octsep cfs'!$D$5:$D$94,'octsep cfs rank'!$A48)</f>
        <v>26303</v>
      </c>
      <c r="H48" s="5" t="str">
        <f>VLOOKUP(I48,'octsep cfs'!$E$5:$O$94,11,FALSE)</f>
        <v>1979-80</v>
      </c>
      <c r="I48" s="18">
        <f>LARGE('octsep cfs'!$E$5:$E$94,'octsep cfs rank'!$A48)</f>
        <v>28192</v>
      </c>
      <c r="J48" s="5" t="str">
        <f>VLOOKUP(K48,'octsep cfs'!$F$5:$O$94,10,FALSE)</f>
        <v>1978-79</v>
      </c>
      <c r="K48" s="18">
        <f>LARGE('octsep cfs'!$F$5:$F$94,'octsep cfs rank'!$A48)</f>
        <v>34645</v>
      </c>
      <c r="L48" s="5" t="str">
        <f>VLOOKUP(M48,'octsep cfs'!$G$5:$O$94,9,FALSE)</f>
        <v>1937-38</v>
      </c>
      <c r="M48" s="18">
        <f>LARGE('octsep cfs'!$G$5:$G$94,'octsep cfs rank'!$A48)</f>
        <v>48940</v>
      </c>
      <c r="N48" s="5" t="str">
        <f>VLOOKUP(O48,'octsep cfs'!$H$5:$O$94,8,FALSE)</f>
        <v>1959-60</v>
      </c>
      <c r="O48" s="18">
        <f>LARGE('octsep cfs'!$H$5:$H$94,'octsep cfs rank'!$A48)</f>
        <v>77375</v>
      </c>
      <c r="P48" s="5" t="str">
        <f>VLOOKUP(Q48,'octsep cfs'!$I$5:$O$94,7,FALSE)</f>
        <v>1994-95</v>
      </c>
      <c r="Q48" s="18">
        <f>LARGE('octsep cfs'!$I$5:$I$94,'octsep cfs rank'!$A48)</f>
        <v>116099</v>
      </c>
      <c r="R48" s="5" t="str">
        <f>VLOOKUP(S48,'octsep cfs'!$J$5:$O$94,6,FALSE)</f>
        <v>1959-60</v>
      </c>
      <c r="S48" s="18">
        <f>LARGE('octsep cfs'!$J$5:$J$94,'octsep cfs rank'!$A48)</f>
        <v>101309</v>
      </c>
      <c r="T48" s="5" t="str">
        <f>VLOOKUP(U48,'octsep cfs'!$K$5:$O$94,5,FALSE)</f>
        <v>1980-81</v>
      </c>
      <c r="U48" s="18">
        <f>LARGE('octsep cfs'!$K$5:$K$94,'octsep cfs rank'!$A48)</f>
        <v>37773</v>
      </c>
      <c r="V48" s="5" t="str">
        <f>VLOOKUP(W48,'octsep cfs'!$L$5:$O$94,4,FALSE)</f>
        <v>1945-46</v>
      </c>
      <c r="W48" s="18">
        <f>LARGE('octsep cfs'!$L$5:$L$94,'octsep cfs rank'!$A48)</f>
        <v>19785</v>
      </c>
      <c r="X48" s="5" t="str">
        <f>VLOOKUP(Y48,'octsep cfs'!$M$5:$O$94,3,FALSE)</f>
        <v>1968-69</v>
      </c>
      <c r="Y48" s="18">
        <f>LARGE('octsep cfs'!$M$5:$M$94,'octsep cfs rank'!$A48)</f>
        <v>19485</v>
      </c>
      <c r="Z48" s="5" t="str">
        <f>VLOOKUP(AA48,'octsep cfs'!$N$5:$O$94,2,FALSE)</f>
        <v>1959-60</v>
      </c>
      <c r="AA48" s="18">
        <f>LARGE('octsep cfs'!$N$5:$N$94,'octsep cfs rank'!$A48)</f>
        <v>46896</v>
      </c>
    </row>
    <row r="49" spans="1:27" x14ac:dyDescent="0.2">
      <c r="A49" s="5">
        <v>44</v>
      </c>
      <c r="B49" s="5" t="str">
        <f>VLOOKUP(C49,'octsep cfs'!$B$5:$O$94,14,FALSE)</f>
        <v>1940-41</v>
      </c>
      <c r="C49" s="18">
        <f>LARGE('octsep cfs'!$B$5:$B$94,'octsep cfs rank'!$A49)</f>
        <v>20903</v>
      </c>
      <c r="D49" s="5" t="str">
        <f>VLOOKUP(E49,'octsep cfs'!$C$5:$O$94,13,FALSE)</f>
        <v>1948-49</v>
      </c>
      <c r="E49" s="18">
        <f>LARGE('octsep cfs'!$C$5:$C$94,'octsep cfs rank'!$A49)</f>
        <v>25120</v>
      </c>
      <c r="F49" s="5" t="str">
        <f>VLOOKUP(G49,'octsep cfs'!$D$5:$O$94,12,FALSE)</f>
        <v>1940-41</v>
      </c>
      <c r="G49" s="18">
        <f>LARGE('octsep cfs'!$D$5:$D$94,'octsep cfs rank'!$A49)</f>
        <v>26276</v>
      </c>
      <c r="H49" s="5" t="str">
        <f>VLOOKUP(I49,'octsep cfs'!$E$5:$O$94,11,FALSE)</f>
        <v>1967-68</v>
      </c>
      <c r="I49" s="18">
        <f>LARGE('octsep cfs'!$E$5:$E$94,'octsep cfs rank'!$A49)</f>
        <v>27998</v>
      </c>
      <c r="J49" s="5" t="str">
        <f>VLOOKUP(K49,'octsep cfs'!$F$5:$O$94,10,FALSE)</f>
        <v>1990-91</v>
      </c>
      <c r="K49" s="18">
        <f>LARGE('octsep cfs'!$F$5:$F$94,'octsep cfs rank'!$A49)</f>
        <v>34570</v>
      </c>
      <c r="L49" s="5" t="str">
        <f>VLOOKUP(M49,'octsep cfs'!$G$5:$O$94,9,FALSE)</f>
        <v>1968-69</v>
      </c>
      <c r="M49" s="18">
        <f>LARGE('octsep cfs'!$G$5:$G$94,'octsep cfs rank'!$A49)</f>
        <v>48328</v>
      </c>
      <c r="N49" s="5" t="str">
        <f>VLOOKUP(O49,'octsep cfs'!$H$5:$O$94,8,FALSE)</f>
        <v>1989-90</v>
      </c>
      <c r="O49" s="18">
        <f>LARGE('octsep cfs'!$H$5:$H$94,'octsep cfs rank'!$A49)</f>
        <v>75971</v>
      </c>
      <c r="P49" s="5" t="str">
        <f>VLOOKUP(Q49,'octsep cfs'!$I$5:$O$94,7,FALSE)</f>
        <v>1984-85</v>
      </c>
      <c r="Q49" s="18">
        <f>LARGE('octsep cfs'!$I$5:$I$94,'octsep cfs rank'!$A49)</f>
        <v>114339</v>
      </c>
      <c r="R49" s="5" t="str">
        <f>VLOOKUP(S49,'octsep cfs'!$J$5:$O$94,6,FALSE)</f>
        <v>1962-63</v>
      </c>
      <c r="S49" s="18">
        <f>LARGE('octsep cfs'!$J$5:$J$94,'octsep cfs rank'!$A49)</f>
        <v>101175</v>
      </c>
      <c r="T49" s="5" t="str">
        <f>VLOOKUP(U49,'octsep cfs'!$K$5:$O$94,5,FALSE)</f>
        <v>2013-14</v>
      </c>
      <c r="U49" s="18">
        <f>LARGE('octsep cfs'!$K$5:$K$94,'octsep cfs rank'!$A49)</f>
        <v>37733</v>
      </c>
      <c r="V49" s="5" t="str">
        <f>VLOOKUP(W49,'octsep cfs'!$L$5:$O$94,4,FALSE)</f>
        <v>1979-80</v>
      </c>
      <c r="W49" s="18">
        <f>LARGE('octsep cfs'!$L$5:$L$94,'octsep cfs rank'!$A49)</f>
        <v>19317</v>
      </c>
      <c r="X49" s="5" t="str">
        <f>VLOOKUP(Y49,'octsep cfs'!$M$5:$O$94,3,FALSE)</f>
        <v>1944-45</v>
      </c>
      <c r="Y49" s="18">
        <f>LARGE('octsep cfs'!$M$5:$M$94,'octsep cfs rank'!$A49)</f>
        <v>19205</v>
      </c>
      <c r="Z49" s="5" t="str">
        <f>VLOOKUP(AA49,'octsep cfs'!$N$5:$O$94,2,FALSE)</f>
        <v>1962-63</v>
      </c>
      <c r="AA49" s="18">
        <f>LARGE('octsep cfs'!$N$5:$N$94,'octsep cfs rank'!$A49)</f>
        <v>46494</v>
      </c>
    </row>
    <row r="50" spans="1:27" x14ac:dyDescent="0.2">
      <c r="A50" s="5">
        <v>45</v>
      </c>
      <c r="B50" s="5" t="str">
        <f>VLOOKUP(C50,'octsep cfs'!$B$5:$O$94,14,FALSE)</f>
        <v>1940-41</v>
      </c>
      <c r="C50" s="18">
        <f>LARGE('octsep cfs'!$B$5:$B$94,'octsep cfs rank'!$A50)</f>
        <v>20903</v>
      </c>
      <c r="D50" s="5" t="str">
        <f>VLOOKUP(E50,'octsep cfs'!$C$5:$O$94,13,FALSE)</f>
        <v>1971-72</v>
      </c>
      <c r="E50" s="18">
        <f>LARGE('octsep cfs'!$C$5:$C$94,'octsep cfs rank'!$A50)</f>
        <v>24991</v>
      </c>
      <c r="F50" s="5" t="str">
        <f>VLOOKUP(G50,'octsep cfs'!$D$5:$O$94,12,FALSE)</f>
        <v>2011-12</v>
      </c>
      <c r="G50" s="18">
        <f>LARGE('octsep cfs'!$D$5:$D$94,'octsep cfs rank'!$A50)</f>
        <v>26004</v>
      </c>
      <c r="H50" s="5" t="str">
        <f>VLOOKUP(I50,'octsep cfs'!$E$5:$O$94,11,FALSE)</f>
        <v>2004-05</v>
      </c>
      <c r="I50" s="18">
        <f>LARGE('octsep cfs'!$E$5:$E$94,'octsep cfs rank'!$A50)</f>
        <v>27774</v>
      </c>
      <c r="J50" s="5" t="str">
        <f>VLOOKUP(K50,'octsep cfs'!$F$5:$O$94,10,FALSE)</f>
        <v>2006-07</v>
      </c>
      <c r="K50" s="18">
        <f>LARGE('octsep cfs'!$F$5:$F$94,'octsep cfs rank'!$A50)</f>
        <v>34291</v>
      </c>
      <c r="L50" s="5" t="str">
        <f>VLOOKUP(M50,'octsep cfs'!$G$5:$O$94,9,FALSE)</f>
        <v>1938-39</v>
      </c>
      <c r="M50" s="18">
        <f>LARGE('octsep cfs'!$G$5:$G$94,'octsep cfs rank'!$A50)</f>
        <v>47472</v>
      </c>
      <c r="N50" s="5" t="str">
        <f>VLOOKUP(O50,'octsep cfs'!$H$5:$O$94,8,FALSE)</f>
        <v>1997-98</v>
      </c>
      <c r="O50" s="18">
        <f>LARGE('octsep cfs'!$H$5:$H$94,'octsep cfs rank'!$A50)</f>
        <v>74819</v>
      </c>
      <c r="P50" s="5" t="str">
        <f>VLOOKUP(Q50,'octsep cfs'!$I$5:$O$94,7,FALSE)</f>
        <v>1963-64</v>
      </c>
      <c r="Q50" s="18">
        <f>LARGE('octsep cfs'!$I$5:$I$94,'octsep cfs rank'!$A50)</f>
        <v>113841</v>
      </c>
      <c r="R50" s="5" t="str">
        <f>VLOOKUP(S50,'octsep cfs'!$J$5:$O$94,6,FALSE)</f>
        <v>2005-06</v>
      </c>
      <c r="S50" s="18">
        <f>LARGE('octsep cfs'!$J$5:$J$94,'octsep cfs rank'!$A50)</f>
        <v>100117</v>
      </c>
      <c r="T50" s="5" t="str">
        <f>VLOOKUP(U50,'octsep cfs'!$K$5:$O$94,5,FALSE)</f>
        <v>1931-32</v>
      </c>
      <c r="U50" s="18">
        <f>LARGE('octsep cfs'!$K$5:$K$94,'octsep cfs rank'!$A50)</f>
        <v>37586</v>
      </c>
      <c r="V50" s="5" t="str">
        <f>VLOOKUP(W50,'octsep cfs'!$L$5:$O$94,4,FALSE)</f>
        <v>1940-41</v>
      </c>
      <c r="W50" s="18">
        <f>LARGE('octsep cfs'!$L$5:$L$94,'octsep cfs rank'!$A50)</f>
        <v>19107</v>
      </c>
      <c r="X50" s="5" t="str">
        <f>VLOOKUP(Y50,'octsep cfs'!$M$5:$O$94,3,FALSE)</f>
        <v>2007-08</v>
      </c>
      <c r="Y50" s="18">
        <f>LARGE('octsep cfs'!$M$5:$M$94,'octsep cfs rank'!$A50)</f>
        <v>19046</v>
      </c>
      <c r="Z50" s="5" t="str">
        <f>VLOOKUP(AA50,'octsep cfs'!$N$5:$O$94,2,FALSE)</f>
        <v>1966-67</v>
      </c>
      <c r="AA50" s="18">
        <f>LARGE('octsep cfs'!$N$5:$N$94,'octsep cfs rank'!$A50)</f>
        <v>46096</v>
      </c>
    </row>
    <row r="51" spans="1:27" x14ac:dyDescent="0.2">
      <c r="A51" s="5">
        <v>46</v>
      </c>
      <c r="B51" s="5" t="str">
        <f>VLOOKUP(C51,'octsep cfs'!$B$5:$O$94,14,FALSE)</f>
        <v>1961-62</v>
      </c>
      <c r="C51" s="18">
        <f>LARGE('octsep cfs'!$B$5:$B$94,'octsep cfs rank'!$A51)</f>
        <v>20864</v>
      </c>
      <c r="D51" s="5" t="str">
        <f>VLOOKUP(E51,'octsep cfs'!$C$5:$O$94,13,FALSE)</f>
        <v>1977-78</v>
      </c>
      <c r="E51" s="18">
        <f>LARGE('octsep cfs'!$C$5:$C$94,'octsep cfs rank'!$A51)</f>
        <v>24917</v>
      </c>
      <c r="F51" s="5" t="str">
        <f>VLOOKUP(G51,'octsep cfs'!$D$5:$O$94,12,FALSE)</f>
        <v>1976-77</v>
      </c>
      <c r="G51" s="18">
        <f>LARGE('octsep cfs'!$D$5:$D$94,'octsep cfs rank'!$A51)</f>
        <v>25632</v>
      </c>
      <c r="H51" s="5" t="str">
        <f>VLOOKUP(I51,'octsep cfs'!$E$5:$O$94,11,FALSE)</f>
        <v>1941-42</v>
      </c>
      <c r="I51" s="18">
        <f>LARGE('octsep cfs'!$E$5:$E$94,'octsep cfs rank'!$A51)</f>
        <v>27439</v>
      </c>
      <c r="J51" s="5" t="str">
        <f>VLOOKUP(K51,'octsep cfs'!$F$5:$O$94,10,FALSE)</f>
        <v>1947-48</v>
      </c>
      <c r="K51" s="18">
        <f>LARGE('octsep cfs'!$F$5:$F$94,'octsep cfs rank'!$A51)</f>
        <v>34226</v>
      </c>
      <c r="L51" s="5" t="str">
        <f>VLOOKUP(M51,'octsep cfs'!$G$5:$O$94,9,FALSE)</f>
        <v>1946-47</v>
      </c>
      <c r="M51" s="18">
        <f>LARGE('octsep cfs'!$G$5:$G$94,'octsep cfs rank'!$A51)</f>
        <v>47011</v>
      </c>
      <c r="N51" s="5" t="str">
        <f>VLOOKUP(O51,'octsep cfs'!$H$5:$O$94,8,FALSE)</f>
        <v>1946-47</v>
      </c>
      <c r="O51" s="18">
        <f>LARGE('octsep cfs'!$H$5:$H$94,'octsep cfs rank'!$A51)</f>
        <v>72261</v>
      </c>
      <c r="P51" s="5" t="str">
        <f>VLOOKUP(Q51,'octsep cfs'!$I$5:$O$94,7,FALSE)</f>
        <v>1966-67</v>
      </c>
      <c r="Q51" s="18">
        <f>LARGE('octsep cfs'!$I$5:$I$94,'octsep cfs rank'!$A51)</f>
        <v>112282</v>
      </c>
      <c r="R51" s="5" t="str">
        <f>VLOOKUP(S51,'octsep cfs'!$J$5:$O$94,6,FALSE)</f>
        <v>1950-51</v>
      </c>
      <c r="S51" s="18">
        <f>LARGE('octsep cfs'!$J$5:$J$94,'octsep cfs rank'!$A51)</f>
        <v>98978</v>
      </c>
      <c r="T51" s="5" t="str">
        <f>VLOOKUP(U51,'octsep cfs'!$K$5:$O$94,5,FALSE)</f>
        <v>1990-91</v>
      </c>
      <c r="U51" s="18">
        <f>LARGE('octsep cfs'!$K$5:$K$94,'octsep cfs rank'!$A51)</f>
        <v>37222</v>
      </c>
      <c r="V51" s="5" t="str">
        <f>VLOOKUP(W51,'octsep cfs'!$L$5:$O$94,4,FALSE)</f>
        <v>1984-85</v>
      </c>
      <c r="W51" s="18">
        <f>LARGE('octsep cfs'!$L$5:$L$94,'octsep cfs rank'!$A51)</f>
        <v>19082</v>
      </c>
      <c r="X51" s="5" t="str">
        <f>VLOOKUP(Y51,'octsep cfs'!$M$5:$O$94,3,FALSE)</f>
        <v>1959-60</v>
      </c>
      <c r="Y51" s="18">
        <f>LARGE('octsep cfs'!$M$5:$M$94,'octsep cfs rank'!$A51)</f>
        <v>18910</v>
      </c>
      <c r="Z51" s="5" t="str">
        <f>VLOOKUP(AA51,'octsep cfs'!$N$5:$O$94,2,FALSE)</f>
        <v>2013-14</v>
      </c>
      <c r="AA51" s="18">
        <f>LARGE('octsep cfs'!$N$5:$N$94,'octsep cfs rank'!$A51)</f>
        <v>46059</v>
      </c>
    </row>
    <row r="52" spans="1:27" x14ac:dyDescent="0.2">
      <c r="A52" s="5">
        <v>47</v>
      </c>
      <c r="B52" s="5" t="str">
        <f>VLOOKUP(C52,'octsep cfs'!$B$5:$O$94,14,FALSE)</f>
        <v>1993-94</v>
      </c>
      <c r="C52" s="18">
        <f>LARGE('octsep cfs'!$B$5:$B$94,'octsep cfs rank'!$A52)</f>
        <v>20843</v>
      </c>
      <c r="D52" s="5" t="str">
        <f>VLOOKUP(E52,'octsep cfs'!$C$5:$O$94,13,FALSE)</f>
        <v>1972-73</v>
      </c>
      <c r="E52" s="18">
        <f>LARGE('octsep cfs'!$C$5:$C$94,'octsep cfs rank'!$A52)</f>
        <v>24262</v>
      </c>
      <c r="F52" s="5" t="str">
        <f>VLOOKUP(G52,'octsep cfs'!$D$5:$O$94,12,FALSE)</f>
        <v>1957-58</v>
      </c>
      <c r="G52" s="18">
        <f>LARGE('octsep cfs'!$D$5:$D$94,'octsep cfs rank'!$A52)</f>
        <v>25327</v>
      </c>
      <c r="H52" s="5" t="str">
        <f>VLOOKUP(I52,'octsep cfs'!$E$5:$O$94,11,FALSE)</f>
        <v>2009-10</v>
      </c>
      <c r="I52" s="18">
        <f>LARGE('octsep cfs'!$E$5:$E$94,'octsep cfs rank'!$A52)</f>
        <v>26827</v>
      </c>
      <c r="J52" s="5" t="str">
        <f>VLOOKUP(K52,'octsep cfs'!$F$5:$O$94,10,FALSE)</f>
        <v>2005-06</v>
      </c>
      <c r="K52" s="18">
        <f>LARGE('octsep cfs'!$F$5:$F$94,'octsep cfs rank'!$A52)</f>
        <v>33358</v>
      </c>
      <c r="L52" s="5" t="str">
        <f>VLOOKUP(M52,'octsep cfs'!$G$5:$O$94,9,FALSE)</f>
        <v>1967-68</v>
      </c>
      <c r="M52" s="18">
        <f>LARGE('octsep cfs'!$G$5:$G$94,'octsep cfs rank'!$A52)</f>
        <v>46794</v>
      </c>
      <c r="N52" s="5" t="str">
        <f>VLOOKUP(O52,'octsep cfs'!$H$5:$O$94,8,FALSE)</f>
        <v>1992-93</v>
      </c>
      <c r="O52" s="18">
        <f>LARGE('octsep cfs'!$H$5:$H$94,'octsep cfs rank'!$A52)</f>
        <v>72039</v>
      </c>
      <c r="P52" s="5" t="str">
        <f>VLOOKUP(Q52,'octsep cfs'!$I$5:$O$94,7,FALSE)</f>
        <v>1944-45</v>
      </c>
      <c r="Q52" s="18">
        <f>LARGE('octsep cfs'!$I$5:$I$94,'octsep cfs rank'!$A52)</f>
        <v>111803</v>
      </c>
      <c r="R52" s="5" t="str">
        <f>VLOOKUP(S52,'octsep cfs'!$J$5:$O$94,6,FALSE)</f>
        <v>1979-80</v>
      </c>
      <c r="S52" s="18">
        <f>LARGE('octsep cfs'!$J$5:$J$94,'octsep cfs rank'!$A52)</f>
        <v>98710</v>
      </c>
      <c r="T52" s="5" t="str">
        <f>VLOOKUP(U52,'octsep cfs'!$K$5:$O$94,5,FALSE)</f>
        <v>1944-45</v>
      </c>
      <c r="U52" s="18">
        <f>LARGE('octsep cfs'!$K$5:$K$94,'octsep cfs rank'!$A52)</f>
        <v>36841</v>
      </c>
      <c r="V52" s="5" t="str">
        <f>VLOOKUP(W52,'octsep cfs'!$L$5:$O$94,4,FALSE)</f>
        <v>2009-10</v>
      </c>
      <c r="W52" s="18">
        <f>LARGE('octsep cfs'!$L$5:$L$94,'octsep cfs rank'!$A52)</f>
        <v>18981</v>
      </c>
      <c r="X52" s="5" t="str">
        <f>VLOOKUP(Y52,'octsep cfs'!$M$5:$O$94,3,FALSE)</f>
        <v>1961-62</v>
      </c>
      <c r="Y52" s="18">
        <f>LARGE('octsep cfs'!$M$5:$M$94,'octsep cfs rank'!$A52)</f>
        <v>18713</v>
      </c>
      <c r="Z52" s="5" t="str">
        <f>VLOOKUP(AA52,'octsep cfs'!$N$5:$O$94,2,FALSE)</f>
        <v>1999-2000</v>
      </c>
      <c r="AA52" s="18">
        <f>LARGE('octsep cfs'!$N$5:$N$94,'octsep cfs rank'!$A52)</f>
        <v>45785</v>
      </c>
    </row>
    <row r="53" spans="1:27" x14ac:dyDescent="0.2">
      <c r="A53" s="5">
        <v>48</v>
      </c>
      <c r="B53" s="5" t="str">
        <f>VLOOKUP(C53,'octsep cfs'!$B$5:$O$94,14,FALSE)</f>
        <v>1955-56</v>
      </c>
      <c r="C53" s="18">
        <f>LARGE('octsep cfs'!$B$5:$B$94,'octsep cfs rank'!$A53)</f>
        <v>20810</v>
      </c>
      <c r="D53" s="5" t="str">
        <f>VLOOKUP(E53,'octsep cfs'!$C$5:$O$94,13,FALSE)</f>
        <v>1989-90</v>
      </c>
      <c r="E53" s="18">
        <f>LARGE('octsep cfs'!$C$5:$C$94,'octsep cfs rank'!$A53)</f>
        <v>24076</v>
      </c>
      <c r="F53" s="5" t="str">
        <f>VLOOKUP(G53,'octsep cfs'!$D$5:$O$94,12,FALSE)</f>
        <v>1953-54</v>
      </c>
      <c r="G53" s="18">
        <f>LARGE('octsep cfs'!$D$5:$D$94,'octsep cfs rank'!$A53)</f>
        <v>25062</v>
      </c>
      <c r="H53" s="5" t="str">
        <f>VLOOKUP(I53,'octsep cfs'!$E$5:$O$94,11,FALSE)</f>
        <v>2001-02</v>
      </c>
      <c r="I53" s="18">
        <f>LARGE('octsep cfs'!$E$5:$E$94,'octsep cfs rank'!$A53)</f>
        <v>26426</v>
      </c>
      <c r="J53" s="5" t="str">
        <f>VLOOKUP(K53,'octsep cfs'!$F$5:$O$94,10,FALSE)</f>
        <v>1974-75</v>
      </c>
      <c r="K53" s="18">
        <f>LARGE('octsep cfs'!$F$5:$F$94,'octsep cfs rank'!$A53)</f>
        <v>33226</v>
      </c>
      <c r="L53" s="5" t="str">
        <f>VLOOKUP(M53,'octsep cfs'!$G$5:$O$94,9,FALSE)</f>
        <v>1986-87</v>
      </c>
      <c r="M53" s="18">
        <f>LARGE('octsep cfs'!$G$5:$G$94,'octsep cfs rank'!$A53)</f>
        <v>46260</v>
      </c>
      <c r="N53" s="5" t="str">
        <f>VLOOKUP(O53,'octsep cfs'!$H$5:$O$94,8,FALSE)</f>
        <v>1938-39</v>
      </c>
      <c r="O53" s="18">
        <f>LARGE('octsep cfs'!$H$5:$H$94,'octsep cfs rank'!$A53)</f>
        <v>71748</v>
      </c>
      <c r="P53" s="5" t="str">
        <f>VLOOKUP(Q53,'octsep cfs'!$I$5:$O$94,7,FALSE)</f>
        <v>1977-78</v>
      </c>
      <c r="Q53" s="18">
        <f>LARGE('octsep cfs'!$I$5:$I$94,'octsep cfs rank'!$A53)</f>
        <v>108450</v>
      </c>
      <c r="R53" s="5" t="str">
        <f>VLOOKUP(S53,'octsep cfs'!$J$5:$O$94,6,FALSE)</f>
        <v>1992-93</v>
      </c>
      <c r="S53" s="18">
        <f>LARGE('octsep cfs'!$J$5:$J$94,'octsep cfs rank'!$A53)</f>
        <v>98459</v>
      </c>
      <c r="T53" s="5" t="str">
        <f>VLOOKUP(U53,'octsep cfs'!$K$5:$O$94,5,FALSE)</f>
        <v>1932-33</v>
      </c>
      <c r="U53" s="18">
        <f>LARGE('octsep cfs'!$K$5:$K$94,'octsep cfs rank'!$A53)</f>
        <v>36606</v>
      </c>
      <c r="V53" s="5" t="str">
        <f>VLOOKUP(W53,'octsep cfs'!$L$5:$O$94,4,FALSE)</f>
        <v>1944-45</v>
      </c>
      <c r="W53" s="18">
        <f>LARGE('octsep cfs'!$L$5:$L$94,'octsep cfs rank'!$A53)</f>
        <v>18758</v>
      </c>
      <c r="X53" s="5" t="str">
        <f>VLOOKUP(Y53,'octsep cfs'!$M$5:$O$94,3,FALSE)</f>
        <v>1966-67</v>
      </c>
      <c r="Y53" s="18">
        <f>LARGE('octsep cfs'!$M$5:$M$94,'octsep cfs rank'!$A53)</f>
        <v>18478</v>
      </c>
      <c r="Z53" s="5" t="str">
        <f>VLOOKUP(AA53,'octsep cfs'!$N$5:$O$94,2,FALSE)</f>
        <v>1931-32</v>
      </c>
      <c r="AA53" s="18">
        <f>LARGE('octsep cfs'!$N$5:$N$94,'octsep cfs rank'!$A53)</f>
        <v>45745</v>
      </c>
    </row>
    <row r="54" spans="1:27" x14ac:dyDescent="0.2">
      <c r="A54" s="5">
        <v>49</v>
      </c>
      <c r="B54" s="5" t="str">
        <f>VLOOKUP(C54,'octsep cfs'!$B$5:$O$94,14,FALSE)</f>
        <v>1980-81</v>
      </c>
      <c r="C54" s="18">
        <f>LARGE('octsep cfs'!$B$5:$B$94,'octsep cfs rank'!$A54)</f>
        <v>20655</v>
      </c>
      <c r="D54" s="5" t="str">
        <f>VLOOKUP(E54,'octsep cfs'!$C$5:$O$94,13,FALSE)</f>
        <v>1976-77</v>
      </c>
      <c r="E54" s="18">
        <f>LARGE('octsep cfs'!$C$5:$C$94,'octsep cfs rank'!$A54)</f>
        <v>24021</v>
      </c>
      <c r="F54" s="5" t="str">
        <f>VLOOKUP(G54,'octsep cfs'!$D$5:$O$94,12,FALSE)</f>
        <v>1949-50</v>
      </c>
      <c r="G54" s="18">
        <f>LARGE('octsep cfs'!$D$5:$D$94,'octsep cfs rank'!$A54)</f>
        <v>24741</v>
      </c>
      <c r="H54" s="5" t="str">
        <f>VLOOKUP(I54,'octsep cfs'!$E$5:$O$94,11,FALSE)</f>
        <v>2015-16</v>
      </c>
      <c r="I54" s="18">
        <f>LARGE('octsep cfs'!$E$5:$E$94,'octsep cfs rank'!$A54)</f>
        <v>26384</v>
      </c>
      <c r="J54" s="5" t="str">
        <f>VLOOKUP(K54,'octsep cfs'!$F$5:$O$94,10,FALSE)</f>
        <v>1951-52</v>
      </c>
      <c r="K54" s="18">
        <f>LARGE('octsep cfs'!$F$5:$F$94,'octsep cfs rank'!$A54)</f>
        <v>33173</v>
      </c>
      <c r="L54" s="5" t="str">
        <f>VLOOKUP(M54,'octsep cfs'!$G$5:$O$94,9,FALSE)</f>
        <v>2008-09</v>
      </c>
      <c r="M54" s="18">
        <f>LARGE('octsep cfs'!$G$5:$G$94,'octsep cfs rank'!$A54)</f>
        <v>45090</v>
      </c>
      <c r="N54" s="5" t="str">
        <f>VLOOKUP(O54,'octsep cfs'!$H$5:$O$94,8,FALSE)</f>
        <v>1979-80</v>
      </c>
      <c r="O54" s="18">
        <f>LARGE('octsep cfs'!$H$5:$H$94,'octsep cfs rank'!$A54)</f>
        <v>70566</v>
      </c>
      <c r="P54" s="5" t="str">
        <f>VLOOKUP(Q54,'octsep cfs'!$I$5:$O$94,7,FALSE)</f>
        <v>1962-63</v>
      </c>
      <c r="Q54" s="18">
        <f>LARGE('octsep cfs'!$I$5:$I$94,'octsep cfs rank'!$A54)</f>
        <v>102537</v>
      </c>
      <c r="R54" s="5" t="str">
        <f>VLOOKUP(S54,'octsep cfs'!$J$5:$O$94,6,FALSE)</f>
        <v>2002-03</v>
      </c>
      <c r="S54" s="18">
        <f>LARGE('octsep cfs'!$J$5:$J$94,'octsep cfs rank'!$A54)</f>
        <v>97713</v>
      </c>
      <c r="T54" s="5" t="str">
        <f>VLOOKUP(U54,'octsep cfs'!$K$5:$O$94,5,FALSE)</f>
        <v>2008-09</v>
      </c>
      <c r="U54" s="18">
        <f>LARGE('octsep cfs'!$K$5:$K$94,'octsep cfs rank'!$A54)</f>
        <v>36079</v>
      </c>
      <c r="V54" s="5" t="str">
        <f>VLOOKUP(W54,'octsep cfs'!$L$5:$O$94,4,FALSE)</f>
        <v>1937-38</v>
      </c>
      <c r="W54" s="18">
        <f>LARGE('octsep cfs'!$L$5:$L$94,'octsep cfs rank'!$A54)</f>
        <v>18491</v>
      </c>
      <c r="X54" s="5" t="str">
        <f>VLOOKUP(Y54,'octsep cfs'!$M$5:$O$94,3,FALSE)</f>
        <v>1948-49</v>
      </c>
      <c r="Y54" s="18">
        <f>LARGE('octsep cfs'!$M$5:$M$94,'octsep cfs rank'!$A54)</f>
        <v>18379</v>
      </c>
      <c r="Z54" s="5" t="str">
        <f>VLOOKUP(AA54,'octsep cfs'!$N$5:$O$94,2,FALSE)</f>
        <v>1992-93</v>
      </c>
      <c r="AA54" s="18">
        <f>LARGE('octsep cfs'!$N$5:$N$94,'octsep cfs rank'!$A54)</f>
        <v>45694</v>
      </c>
    </row>
    <row r="55" spans="1:27" x14ac:dyDescent="0.2">
      <c r="A55" s="5">
        <v>50</v>
      </c>
      <c r="B55" s="5" t="str">
        <f>VLOOKUP(C55,'octsep cfs'!$B$5:$O$94,14,FALSE)</f>
        <v>2012-13</v>
      </c>
      <c r="C55" s="18">
        <f>LARGE('octsep cfs'!$B$5:$B$94,'octsep cfs rank'!$A55)</f>
        <v>20636</v>
      </c>
      <c r="D55" s="5" t="str">
        <f>VLOOKUP(E55,'octsep cfs'!$C$5:$O$94,13,FALSE)</f>
        <v>2004-05</v>
      </c>
      <c r="E55" s="18">
        <f>LARGE('octsep cfs'!$C$5:$C$94,'octsep cfs rank'!$A55)</f>
        <v>23939</v>
      </c>
      <c r="F55" s="5" t="str">
        <f>VLOOKUP(G55,'octsep cfs'!$D$5:$O$94,12,FALSE)</f>
        <v>2007-08</v>
      </c>
      <c r="G55" s="18">
        <f>LARGE('octsep cfs'!$D$5:$D$94,'octsep cfs rank'!$A55)</f>
        <v>24051</v>
      </c>
      <c r="H55" s="5" t="str">
        <f>VLOOKUP(I55,'octsep cfs'!$E$5:$O$94,11,FALSE)</f>
        <v>1961-62</v>
      </c>
      <c r="I55" s="18">
        <f>LARGE('octsep cfs'!$E$5:$E$94,'octsep cfs rank'!$A55)</f>
        <v>25634</v>
      </c>
      <c r="J55" s="5" t="str">
        <f>VLOOKUP(K55,'octsep cfs'!$F$5:$O$94,10,FALSE)</f>
        <v>1984-85</v>
      </c>
      <c r="K55" s="18">
        <f>LARGE('octsep cfs'!$F$5:$F$94,'octsep cfs rank'!$A55)</f>
        <v>32637</v>
      </c>
      <c r="L55" s="5" t="str">
        <f>VLOOKUP(M55,'octsep cfs'!$G$5:$O$94,9,FALSE)</f>
        <v>1951-52</v>
      </c>
      <c r="M55" s="18">
        <f>LARGE('octsep cfs'!$G$5:$G$94,'octsep cfs rank'!$A55)</f>
        <v>43764</v>
      </c>
      <c r="N55" s="5" t="str">
        <f>VLOOKUP(O55,'octsep cfs'!$H$5:$O$94,8,FALSE)</f>
        <v>2013-14</v>
      </c>
      <c r="O55" s="18">
        <f>LARGE('octsep cfs'!$H$5:$H$94,'octsep cfs rank'!$A55)</f>
        <v>70411</v>
      </c>
      <c r="P55" s="5" t="str">
        <f>VLOOKUP(Q55,'octsep cfs'!$I$5:$O$94,7,FALSE)</f>
        <v>1961-62</v>
      </c>
      <c r="Q55" s="18">
        <f>LARGE('octsep cfs'!$I$5:$I$94,'octsep cfs rank'!$A55)</f>
        <v>102199</v>
      </c>
      <c r="R55" s="5" t="str">
        <f>VLOOKUP(S55,'octsep cfs'!$J$5:$O$94,6,FALSE)</f>
        <v>1960-61</v>
      </c>
      <c r="S55" s="18">
        <f>LARGE('octsep cfs'!$J$5:$J$94,'octsep cfs rank'!$A55)</f>
        <v>97054</v>
      </c>
      <c r="T55" s="5" t="str">
        <f>VLOOKUP(U55,'octsep cfs'!$K$5:$O$94,5,FALSE)</f>
        <v>1945-46</v>
      </c>
      <c r="U55" s="18">
        <f>LARGE('octsep cfs'!$K$5:$K$94,'octsep cfs rank'!$A55)</f>
        <v>35830</v>
      </c>
      <c r="V55" s="5" t="str">
        <f>VLOOKUP(W55,'octsep cfs'!$L$5:$O$94,4,FALSE)</f>
        <v>1943-44</v>
      </c>
      <c r="W55" s="18">
        <f>LARGE('octsep cfs'!$L$5:$L$94,'octsep cfs rank'!$A55)</f>
        <v>18380</v>
      </c>
      <c r="X55" s="5" t="str">
        <f>VLOOKUP(Y55,'octsep cfs'!$M$5:$O$94,3,FALSE)</f>
        <v>1988-89</v>
      </c>
      <c r="Y55" s="18">
        <f>LARGE('octsep cfs'!$M$5:$M$94,'octsep cfs rank'!$A55)</f>
        <v>18027</v>
      </c>
      <c r="Z55" s="5" t="str">
        <f>VLOOKUP(AA55,'octsep cfs'!$N$5:$O$94,2,FALSE)</f>
        <v>1980-81</v>
      </c>
      <c r="AA55" s="18">
        <f>LARGE('octsep cfs'!$N$5:$N$94,'octsep cfs rank'!$A55)</f>
        <v>45192</v>
      </c>
    </row>
    <row r="56" spans="1:27" x14ac:dyDescent="0.2">
      <c r="A56" s="5">
        <v>51</v>
      </c>
      <c r="B56" s="5" t="str">
        <f>VLOOKUP(C56,'octsep cfs'!$B$5:$O$94,14,FALSE)</f>
        <v>2009-10</v>
      </c>
      <c r="C56" s="18">
        <f>LARGE('octsep cfs'!$B$5:$B$94,'octsep cfs rank'!$A56)</f>
        <v>20525</v>
      </c>
      <c r="D56" s="5" t="str">
        <f>VLOOKUP(E56,'octsep cfs'!$C$5:$O$94,13,FALSE)</f>
        <v>1943-44</v>
      </c>
      <c r="E56" s="18">
        <f>LARGE('octsep cfs'!$C$5:$C$94,'octsep cfs rank'!$A56)</f>
        <v>23665</v>
      </c>
      <c r="F56" s="5" t="str">
        <f>VLOOKUP(G56,'octsep cfs'!$D$5:$O$94,12,FALSE)</f>
        <v>1989-90</v>
      </c>
      <c r="G56" s="18">
        <f>LARGE('octsep cfs'!$D$5:$D$94,'octsep cfs rank'!$A56)</f>
        <v>23582</v>
      </c>
      <c r="H56" s="5" t="str">
        <f>VLOOKUP(I56,'octsep cfs'!$E$5:$O$94,11,FALSE)</f>
        <v>1976-77</v>
      </c>
      <c r="I56" s="18">
        <f>LARGE('octsep cfs'!$E$5:$E$94,'octsep cfs rank'!$A56)</f>
        <v>25513</v>
      </c>
      <c r="J56" s="5" t="str">
        <f>VLOOKUP(K56,'octsep cfs'!$F$5:$O$94,10,FALSE)</f>
        <v>1948-49</v>
      </c>
      <c r="K56" s="18">
        <f>LARGE('octsep cfs'!$F$5:$F$94,'octsep cfs rank'!$A56)</f>
        <v>32046</v>
      </c>
      <c r="L56" s="5" t="str">
        <f>VLOOKUP(M56,'octsep cfs'!$G$5:$O$94,9,FALSE)</f>
        <v>1984-85</v>
      </c>
      <c r="M56" s="18">
        <f>LARGE('octsep cfs'!$G$5:$G$94,'octsep cfs rank'!$A56)</f>
        <v>43491</v>
      </c>
      <c r="N56" s="5" t="str">
        <f>VLOOKUP(O56,'octsep cfs'!$H$5:$O$94,8,FALSE)</f>
        <v>1958-59</v>
      </c>
      <c r="O56" s="18">
        <f>LARGE('octsep cfs'!$H$5:$H$94,'octsep cfs rank'!$A56)</f>
        <v>70375</v>
      </c>
      <c r="P56" s="5" t="str">
        <f>VLOOKUP(Q56,'octsep cfs'!$I$5:$O$94,7,FALSE)</f>
        <v>1999-2000</v>
      </c>
      <c r="Q56" s="18">
        <f>LARGE('octsep cfs'!$I$5:$I$94,'octsep cfs rank'!$A56)</f>
        <v>102117</v>
      </c>
      <c r="R56" s="5" t="str">
        <f>VLOOKUP(S56,'octsep cfs'!$J$5:$O$94,6,FALSE)</f>
        <v>2011-12</v>
      </c>
      <c r="S56" s="18">
        <f>LARGE('octsep cfs'!$J$5:$J$94,'octsep cfs rank'!$A56)</f>
        <v>96549</v>
      </c>
      <c r="T56" s="5" t="str">
        <f>VLOOKUP(U56,'octsep cfs'!$K$5:$O$94,5,FALSE)</f>
        <v>1985-86</v>
      </c>
      <c r="U56" s="18">
        <f>LARGE('octsep cfs'!$K$5:$K$94,'octsep cfs rank'!$A56)</f>
        <v>35801</v>
      </c>
      <c r="V56" s="5" t="str">
        <f>VLOOKUP(W56,'octsep cfs'!$L$5:$O$94,4,FALSE)</f>
        <v>1941-42</v>
      </c>
      <c r="W56" s="18">
        <f>LARGE('octsep cfs'!$L$5:$L$94,'octsep cfs rank'!$A56)</f>
        <v>18352</v>
      </c>
      <c r="X56" s="5" t="str">
        <f>VLOOKUP(Y56,'octsep cfs'!$M$5:$O$94,3,FALSE)</f>
        <v>1954-55</v>
      </c>
      <c r="Y56" s="18">
        <f>LARGE('octsep cfs'!$M$5:$M$94,'octsep cfs rank'!$A56)</f>
        <v>18023</v>
      </c>
      <c r="Z56" s="5" t="str">
        <f>VLOOKUP(AA56,'octsep cfs'!$N$5:$O$94,2,FALSE)</f>
        <v>1941-42</v>
      </c>
      <c r="AA56" s="18">
        <f>LARGE('octsep cfs'!$N$5:$N$94,'octsep cfs rank'!$A56)</f>
        <v>44833</v>
      </c>
    </row>
    <row r="57" spans="1:27" x14ac:dyDescent="0.2">
      <c r="A57" s="5">
        <v>52</v>
      </c>
      <c r="B57" s="5" t="str">
        <f>VLOOKUP(C57,'octsep cfs'!$B$5:$O$94,14,FALSE)</f>
        <v>1978-79</v>
      </c>
      <c r="C57" s="18">
        <f>LARGE('octsep cfs'!$B$5:$B$94,'octsep cfs rank'!$A57)</f>
        <v>20367</v>
      </c>
      <c r="D57" s="5" t="str">
        <f>VLOOKUP(E57,'octsep cfs'!$C$5:$O$94,13,FALSE)</f>
        <v>1953-54</v>
      </c>
      <c r="E57" s="18">
        <f>LARGE('octsep cfs'!$C$5:$C$94,'octsep cfs rank'!$A57)</f>
        <v>23575</v>
      </c>
      <c r="F57" s="5" t="str">
        <f>VLOOKUP(G57,'octsep cfs'!$D$5:$O$94,12,FALSE)</f>
        <v>1965-66</v>
      </c>
      <c r="G57" s="18">
        <f>LARGE('octsep cfs'!$D$5:$D$94,'octsep cfs rank'!$A57)</f>
        <v>23338</v>
      </c>
      <c r="H57" s="5" t="str">
        <f>VLOOKUP(I57,'octsep cfs'!$E$5:$O$94,11,FALSE)</f>
        <v>1989-90</v>
      </c>
      <c r="I57" s="18">
        <f>LARGE('octsep cfs'!$E$5:$E$94,'octsep cfs rank'!$A57)</f>
        <v>24981</v>
      </c>
      <c r="J57" s="5" t="str">
        <f>VLOOKUP(K57,'octsep cfs'!$F$5:$O$94,10,FALSE)</f>
        <v>1986-87</v>
      </c>
      <c r="K57" s="18">
        <f>LARGE('octsep cfs'!$F$5:$F$94,'octsep cfs rank'!$A57)</f>
        <v>31859</v>
      </c>
      <c r="L57" s="5" t="str">
        <f>VLOOKUP(M57,'octsep cfs'!$G$5:$O$94,9,FALSE)</f>
        <v>1960-61</v>
      </c>
      <c r="M57" s="18">
        <f>LARGE('octsep cfs'!$G$5:$G$94,'octsep cfs rank'!$A57)</f>
        <v>42722</v>
      </c>
      <c r="N57" s="5" t="str">
        <f>VLOOKUP(O57,'octsep cfs'!$H$5:$O$94,8,FALSE)</f>
        <v>1953-54</v>
      </c>
      <c r="O57" s="18">
        <f>LARGE('octsep cfs'!$H$5:$H$94,'octsep cfs rank'!$A57)</f>
        <v>68735</v>
      </c>
      <c r="P57" s="5" t="str">
        <f>VLOOKUP(Q57,'octsep cfs'!$I$5:$O$94,7,FALSE)</f>
        <v>1952-53</v>
      </c>
      <c r="Q57" s="18">
        <f>LARGE('octsep cfs'!$I$5:$I$94,'octsep cfs rank'!$A57)</f>
        <v>101827</v>
      </c>
      <c r="R57" s="5" t="str">
        <f>VLOOKUP(S57,'octsep cfs'!$J$5:$O$94,6,FALSE)</f>
        <v>1946-47</v>
      </c>
      <c r="S57" s="18">
        <f>LARGE('octsep cfs'!$J$5:$J$94,'octsep cfs rank'!$A57)</f>
        <v>94896</v>
      </c>
      <c r="T57" s="5" t="str">
        <f>VLOOKUP(U57,'octsep cfs'!$K$5:$O$94,5,FALSE)</f>
        <v>1946-47</v>
      </c>
      <c r="U57" s="18">
        <f>LARGE('octsep cfs'!$K$5:$K$94,'octsep cfs rank'!$A57)</f>
        <v>35674</v>
      </c>
      <c r="V57" s="5" t="str">
        <f>VLOOKUP(W57,'octsep cfs'!$L$5:$O$94,4,FALSE)</f>
        <v>2013-14</v>
      </c>
      <c r="W57" s="18">
        <f>LARGE('octsep cfs'!$L$5:$L$94,'octsep cfs rank'!$A57)</f>
        <v>18196</v>
      </c>
      <c r="X57" s="5" t="str">
        <f>VLOOKUP(Y57,'octsep cfs'!$M$5:$O$94,3,FALSE)</f>
        <v>2008-09</v>
      </c>
      <c r="Y57" s="18">
        <f>LARGE('octsep cfs'!$M$5:$M$94,'octsep cfs rank'!$A57)</f>
        <v>17915</v>
      </c>
      <c r="Z57" s="5" t="str">
        <f>VLOOKUP(AA57,'octsep cfs'!$N$5:$O$94,2,FALSE)</f>
        <v>1979-80</v>
      </c>
      <c r="AA57" s="18">
        <f>LARGE('octsep cfs'!$N$5:$N$94,'octsep cfs rank'!$A57)</f>
        <v>44603</v>
      </c>
    </row>
    <row r="58" spans="1:27" x14ac:dyDescent="0.2">
      <c r="A58" s="5">
        <v>53</v>
      </c>
      <c r="B58" s="5" t="str">
        <f>VLOOKUP(C58,'octsep cfs'!$B$5:$O$94,14,FALSE)</f>
        <v>1990-91</v>
      </c>
      <c r="C58" s="18">
        <f>LARGE('octsep cfs'!$B$5:$B$94,'octsep cfs rank'!$A58)</f>
        <v>20358</v>
      </c>
      <c r="D58" s="5" t="str">
        <f>VLOOKUP(E58,'octsep cfs'!$C$5:$O$94,13,FALSE)</f>
        <v>1954-55</v>
      </c>
      <c r="E58" s="18">
        <f>LARGE('octsep cfs'!$C$5:$C$94,'octsep cfs rank'!$A58)</f>
        <v>23487</v>
      </c>
      <c r="F58" s="5" t="str">
        <f>VLOOKUP(G58,'octsep cfs'!$D$5:$O$94,12,FALSE)</f>
        <v>1948-49</v>
      </c>
      <c r="G58" s="18">
        <f>LARGE('octsep cfs'!$D$5:$D$94,'octsep cfs rank'!$A58)</f>
        <v>23003</v>
      </c>
      <c r="H58" s="5" t="str">
        <f>VLOOKUP(I58,'octsep cfs'!$E$5:$O$94,11,FALSE)</f>
        <v>2006-07</v>
      </c>
      <c r="I58" s="18">
        <f>LARGE('octsep cfs'!$E$5:$E$94,'octsep cfs rank'!$A58)</f>
        <v>24880</v>
      </c>
      <c r="J58" s="5" t="str">
        <f>VLOOKUP(K58,'octsep cfs'!$F$5:$O$94,10,FALSE)</f>
        <v>1991-92</v>
      </c>
      <c r="K58" s="18">
        <f>LARGE('octsep cfs'!$F$5:$F$94,'octsep cfs rank'!$A58)</f>
        <v>31441</v>
      </c>
      <c r="L58" s="5" t="str">
        <f>VLOOKUP(M58,'octsep cfs'!$G$5:$O$94,9,FALSE)</f>
        <v>1965-66</v>
      </c>
      <c r="M58" s="18">
        <f>LARGE('octsep cfs'!$G$5:$G$94,'octsep cfs rank'!$A58)</f>
        <v>40249</v>
      </c>
      <c r="N58" s="5" t="str">
        <f>VLOOKUP(O58,'octsep cfs'!$H$5:$O$94,8,FALSE)</f>
        <v>1929-30</v>
      </c>
      <c r="O58" s="18">
        <f>LARGE('octsep cfs'!$H$5:$H$94,'octsep cfs rank'!$A58)</f>
        <v>67894</v>
      </c>
      <c r="P58" s="5" t="str">
        <f>VLOOKUP(Q58,'octsep cfs'!$I$5:$O$94,7,FALSE)</f>
        <v>2002-03</v>
      </c>
      <c r="Q58" s="18">
        <f>LARGE('octsep cfs'!$I$5:$I$94,'octsep cfs rank'!$A58)</f>
        <v>101797</v>
      </c>
      <c r="R58" s="5" t="str">
        <f>VLOOKUP(S58,'octsep cfs'!$J$5:$O$94,6,FALSE)</f>
        <v>2013-14</v>
      </c>
      <c r="S58" s="18">
        <f>LARGE('octsep cfs'!$J$5:$J$94,'octsep cfs rank'!$A58)</f>
        <v>94404</v>
      </c>
      <c r="T58" s="5" t="str">
        <f>VLOOKUP(U58,'octsep cfs'!$K$5:$O$94,5,FALSE)</f>
        <v>1967-68</v>
      </c>
      <c r="U58" s="18">
        <f>LARGE('octsep cfs'!$K$5:$K$94,'octsep cfs rank'!$A58)</f>
        <v>34007</v>
      </c>
      <c r="V58" s="5" t="str">
        <f>VLOOKUP(W58,'octsep cfs'!$L$5:$O$94,4,FALSE)</f>
        <v>1948-49</v>
      </c>
      <c r="W58" s="18">
        <f>LARGE('octsep cfs'!$L$5:$L$94,'octsep cfs rank'!$A58)</f>
        <v>18008</v>
      </c>
      <c r="X58" s="5" t="str">
        <f>VLOOKUP(Y58,'octsep cfs'!$M$5:$O$94,3,FALSE)</f>
        <v>2005-06</v>
      </c>
      <c r="Y58" s="18">
        <f>LARGE('octsep cfs'!$M$5:$M$94,'octsep cfs rank'!$A58)</f>
        <v>17881</v>
      </c>
      <c r="Z58" s="5" t="str">
        <f>VLOOKUP(AA58,'octsep cfs'!$N$5:$O$94,2,FALSE)</f>
        <v>1961-62</v>
      </c>
      <c r="AA58" s="18">
        <f>LARGE('octsep cfs'!$N$5:$N$94,'octsep cfs rank'!$A58)</f>
        <v>44064</v>
      </c>
    </row>
    <row r="59" spans="1:27" x14ac:dyDescent="0.2">
      <c r="A59" s="5">
        <v>54</v>
      </c>
      <c r="B59" s="5" t="str">
        <f>VLOOKUP(C59,'octsep cfs'!$B$5:$O$94,14,FALSE)</f>
        <v>1973-74</v>
      </c>
      <c r="C59" s="18">
        <f>LARGE('octsep cfs'!$B$5:$B$94,'octsep cfs rank'!$A59)</f>
        <v>20235</v>
      </c>
      <c r="D59" s="5" t="str">
        <f>VLOOKUP(E59,'octsep cfs'!$C$5:$O$94,13,FALSE)</f>
        <v>2010-11</v>
      </c>
      <c r="E59" s="18">
        <f>LARGE('octsep cfs'!$C$5:$C$94,'octsep cfs rank'!$A59)</f>
        <v>23240</v>
      </c>
      <c r="F59" s="5" t="str">
        <f>VLOOKUP(G59,'octsep cfs'!$D$5:$O$94,12,FALSE)</f>
        <v>1938-39</v>
      </c>
      <c r="G59" s="18">
        <f>LARGE('octsep cfs'!$D$5:$D$94,'octsep cfs rank'!$A59)</f>
        <v>22957</v>
      </c>
      <c r="H59" s="5" t="str">
        <f>VLOOKUP(I59,'octsep cfs'!$E$5:$O$94,11,FALSE)</f>
        <v>1957-58</v>
      </c>
      <c r="I59" s="18">
        <f>LARGE('octsep cfs'!$E$5:$E$94,'octsep cfs rank'!$A59)</f>
        <v>24765</v>
      </c>
      <c r="J59" s="5" t="str">
        <f>VLOOKUP(K59,'octsep cfs'!$F$5:$O$94,10,FALSE)</f>
        <v>1972-73</v>
      </c>
      <c r="K59" s="18">
        <f>LARGE('octsep cfs'!$F$5:$F$94,'octsep cfs rank'!$A59)</f>
        <v>31312</v>
      </c>
      <c r="L59" s="5" t="str">
        <f>VLOOKUP(M59,'octsep cfs'!$G$5:$O$94,9,FALSE)</f>
        <v>1980-81</v>
      </c>
      <c r="M59" s="18">
        <f>LARGE('octsep cfs'!$G$5:$G$94,'octsep cfs rank'!$A59)</f>
        <v>40124</v>
      </c>
      <c r="N59" s="5" t="str">
        <f>VLOOKUP(O59,'octsep cfs'!$H$5:$O$94,8,FALSE)</f>
        <v>2002-03</v>
      </c>
      <c r="O59" s="18">
        <f>LARGE('octsep cfs'!$H$5:$H$94,'octsep cfs rank'!$A59)</f>
        <v>67216</v>
      </c>
      <c r="P59" s="5" t="str">
        <f>VLOOKUP(Q59,'octsep cfs'!$I$5:$O$94,7,FALSE)</f>
        <v>1958-59</v>
      </c>
      <c r="Q59" s="18">
        <f>LARGE('octsep cfs'!$I$5:$I$94,'octsep cfs rank'!$A59)</f>
        <v>101129</v>
      </c>
      <c r="R59" s="5" t="str">
        <f>VLOOKUP(S59,'octsep cfs'!$J$5:$O$94,6,FALSE)</f>
        <v>1967-68</v>
      </c>
      <c r="S59" s="18">
        <f>LARGE('octsep cfs'!$J$5:$J$94,'octsep cfs rank'!$A59)</f>
        <v>93465</v>
      </c>
      <c r="T59" s="5" t="str">
        <f>VLOOKUP(U59,'octsep cfs'!$K$5:$O$94,5,FALSE)</f>
        <v>2001-02</v>
      </c>
      <c r="U59" s="18">
        <f>LARGE('octsep cfs'!$K$5:$K$94,'octsep cfs rank'!$A59)</f>
        <v>33340</v>
      </c>
      <c r="V59" s="5" t="str">
        <f>VLOOKUP(W59,'octsep cfs'!$L$5:$O$94,4,FALSE)</f>
        <v>2005-06</v>
      </c>
      <c r="W59" s="18">
        <f>LARGE('octsep cfs'!$L$5:$L$94,'octsep cfs rank'!$A59)</f>
        <v>17968</v>
      </c>
      <c r="X59" s="5" t="str">
        <f>VLOOKUP(Y59,'octsep cfs'!$M$5:$O$94,3,FALSE)</f>
        <v>1941-42</v>
      </c>
      <c r="Y59" s="18">
        <f>LARGE('octsep cfs'!$M$5:$M$94,'octsep cfs rank'!$A59)</f>
        <v>17791</v>
      </c>
      <c r="Z59" s="5" t="str">
        <f>VLOOKUP(AA59,'octsep cfs'!$N$5:$O$94,2,FALSE)</f>
        <v>1932-33</v>
      </c>
      <c r="AA59" s="18">
        <f>LARGE('octsep cfs'!$N$5:$N$94,'octsep cfs rank'!$A59)</f>
        <v>42782</v>
      </c>
    </row>
    <row r="60" spans="1:27" x14ac:dyDescent="0.2">
      <c r="A60" s="5">
        <v>55</v>
      </c>
      <c r="B60" s="5" t="str">
        <f>VLOOKUP(C60,'octsep cfs'!$B$5:$O$94,14,FALSE)</f>
        <v>1952-53</v>
      </c>
      <c r="C60" s="18">
        <f>LARGE('octsep cfs'!$B$5:$B$94,'octsep cfs rank'!$A60)</f>
        <v>20207</v>
      </c>
      <c r="D60" s="5" t="str">
        <f>VLOOKUP(E60,'octsep cfs'!$C$5:$O$94,13,FALSE)</f>
        <v>1940-41</v>
      </c>
      <c r="E60" s="18">
        <f>LARGE('octsep cfs'!$C$5:$C$94,'octsep cfs rank'!$A60)</f>
        <v>23112</v>
      </c>
      <c r="F60" s="5" t="str">
        <f>VLOOKUP(G60,'octsep cfs'!$D$5:$O$94,12,FALSE)</f>
        <v>2013-14</v>
      </c>
      <c r="G60" s="18">
        <f>LARGE('octsep cfs'!$D$5:$D$94,'octsep cfs rank'!$A60)</f>
        <v>22834</v>
      </c>
      <c r="H60" s="5" t="str">
        <f>VLOOKUP(I60,'octsep cfs'!$E$5:$O$94,11,FALSE)</f>
        <v>1949-50</v>
      </c>
      <c r="I60" s="18">
        <f>LARGE('octsep cfs'!$E$5:$E$94,'octsep cfs rank'!$A60)</f>
        <v>24640</v>
      </c>
      <c r="J60" s="5" t="str">
        <f>VLOOKUP(K60,'octsep cfs'!$F$5:$O$94,10,FALSE)</f>
        <v>1959-60</v>
      </c>
      <c r="K60" s="18">
        <f>LARGE('octsep cfs'!$F$5:$F$94,'octsep cfs rank'!$A60)</f>
        <v>31225</v>
      </c>
      <c r="L60" s="5" t="str">
        <f>VLOOKUP(M60,'octsep cfs'!$G$5:$O$94,9,FALSE)</f>
        <v>1957-58</v>
      </c>
      <c r="M60" s="18">
        <f>LARGE('octsep cfs'!$G$5:$G$94,'octsep cfs rank'!$A60)</f>
        <v>39005</v>
      </c>
      <c r="N60" s="5" t="str">
        <f>VLOOKUP(O60,'octsep cfs'!$H$5:$O$94,8,FALSE)</f>
        <v>1974-75</v>
      </c>
      <c r="O60" s="18">
        <f>LARGE('octsep cfs'!$H$5:$H$94,'octsep cfs rank'!$A60)</f>
        <v>64945</v>
      </c>
      <c r="P60" s="5" t="str">
        <f>VLOOKUP(Q60,'octsep cfs'!$I$5:$O$94,7,FALSE)</f>
        <v>1960-61</v>
      </c>
      <c r="Q60" s="18">
        <f>LARGE('octsep cfs'!$I$5:$I$94,'octsep cfs rank'!$A60)</f>
        <v>100754</v>
      </c>
      <c r="R60" s="5" t="str">
        <f>VLOOKUP(S60,'octsep cfs'!$J$5:$O$94,6,FALSE)</f>
        <v>1941-42</v>
      </c>
      <c r="S60" s="18">
        <f>LARGE('octsep cfs'!$J$5:$J$94,'octsep cfs rank'!$A60)</f>
        <v>91681</v>
      </c>
      <c r="T60" s="5" t="str">
        <f>VLOOKUP(U60,'octsep cfs'!$K$5:$O$94,5,FALSE)</f>
        <v>1959-60</v>
      </c>
      <c r="U60" s="18">
        <f>LARGE('octsep cfs'!$K$5:$K$94,'octsep cfs rank'!$A60)</f>
        <v>32230</v>
      </c>
      <c r="V60" s="5" t="str">
        <f>VLOOKUP(W60,'octsep cfs'!$L$5:$O$94,4,FALSE)</f>
        <v>2017-18</v>
      </c>
      <c r="W60" s="18">
        <f>LARGE('octsep cfs'!$L$5:$L$94,'octsep cfs rank'!$A60)</f>
        <v>17748</v>
      </c>
      <c r="X60" s="5" t="str">
        <f>VLOOKUP(Y60,'octsep cfs'!$M$5:$O$94,3,FALSE)</f>
        <v>2017-18</v>
      </c>
      <c r="Y60" s="18">
        <f>LARGE('octsep cfs'!$M$5:$M$94,'octsep cfs rank'!$A60)</f>
        <v>17788</v>
      </c>
      <c r="Z60" s="5" t="str">
        <f>VLOOKUP(AA60,'octsep cfs'!$N$5:$O$94,2,FALSE)</f>
        <v>1967-68</v>
      </c>
      <c r="AA60" s="18">
        <f>LARGE('octsep cfs'!$N$5:$N$94,'octsep cfs rank'!$A60)</f>
        <v>42255</v>
      </c>
    </row>
    <row r="61" spans="1:27" x14ac:dyDescent="0.2">
      <c r="A61" s="5">
        <v>56</v>
      </c>
      <c r="B61" s="5" t="str">
        <f>VLOOKUP(C61,'octsep cfs'!$B$5:$O$94,14,FALSE)</f>
        <v>1952-53</v>
      </c>
      <c r="C61" s="18">
        <f>LARGE('octsep cfs'!$B$5:$B$94,'octsep cfs rank'!$A61)</f>
        <v>20207</v>
      </c>
      <c r="D61" s="5" t="str">
        <f>VLOOKUP(E61,'octsep cfs'!$C$5:$O$94,13,FALSE)</f>
        <v>2007-08</v>
      </c>
      <c r="E61" s="18">
        <f>LARGE('octsep cfs'!$C$5:$C$94,'octsep cfs rank'!$A61)</f>
        <v>22943</v>
      </c>
      <c r="F61" s="5" t="str">
        <f>VLOOKUP(G61,'octsep cfs'!$D$5:$O$94,12,FALSE)</f>
        <v>1991-92</v>
      </c>
      <c r="G61" s="18">
        <f>LARGE('octsep cfs'!$D$5:$D$94,'octsep cfs rank'!$A61)</f>
        <v>22673</v>
      </c>
      <c r="H61" s="5" t="str">
        <f>VLOOKUP(I61,'octsep cfs'!$E$5:$O$94,11,FALSE)</f>
        <v>1953-54</v>
      </c>
      <c r="I61" s="18">
        <f>LARGE('octsep cfs'!$E$5:$E$94,'octsep cfs rank'!$A61)</f>
        <v>24556</v>
      </c>
      <c r="J61" s="5" t="str">
        <f>VLOOKUP(K61,'octsep cfs'!$F$5:$O$94,10,FALSE)</f>
        <v>1944-45</v>
      </c>
      <c r="K61" s="18">
        <f>LARGE('octsep cfs'!$F$5:$F$94,'octsep cfs rank'!$A61)</f>
        <v>31099</v>
      </c>
      <c r="L61" s="5" t="str">
        <f>VLOOKUP(M61,'octsep cfs'!$G$5:$O$94,9,FALSE)</f>
        <v>1979-80</v>
      </c>
      <c r="M61" s="18">
        <f>LARGE('octsep cfs'!$G$5:$G$94,'octsep cfs rank'!$A61)</f>
        <v>38923</v>
      </c>
      <c r="N61" s="5" t="str">
        <f>VLOOKUP(O61,'octsep cfs'!$H$5:$O$94,8,FALSE)</f>
        <v>1963-64</v>
      </c>
      <c r="O61" s="18">
        <f>LARGE('octsep cfs'!$H$5:$H$94,'octsep cfs rank'!$A61)</f>
        <v>62546</v>
      </c>
      <c r="P61" s="5" t="str">
        <f>VLOOKUP(Q61,'octsep cfs'!$I$5:$O$94,7,FALSE)</f>
        <v>1939-40</v>
      </c>
      <c r="Q61" s="18">
        <f>LARGE('octsep cfs'!$I$5:$I$94,'octsep cfs rank'!$A61)</f>
        <v>99899</v>
      </c>
      <c r="R61" s="5" t="str">
        <f>VLOOKUP(S61,'octsep cfs'!$J$5:$O$94,6,FALSE)</f>
        <v>1968-69</v>
      </c>
      <c r="S61" s="18">
        <f>LARGE('octsep cfs'!$J$5:$J$94,'octsep cfs rank'!$A61)</f>
        <v>90642</v>
      </c>
      <c r="T61" s="5" t="str">
        <f>VLOOKUP(U61,'octsep cfs'!$K$5:$O$94,5,FALSE)</f>
        <v>2005-06</v>
      </c>
      <c r="U61" s="18">
        <f>LARGE('octsep cfs'!$K$5:$K$94,'octsep cfs rank'!$A61)</f>
        <v>30764</v>
      </c>
      <c r="V61" s="5" t="str">
        <f>VLOOKUP(W61,'octsep cfs'!$L$5:$O$94,4,FALSE)</f>
        <v>1988-89</v>
      </c>
      <c r="W61" s="18">
        <f>LARGE('octsep cfs'!$L$5:$L$94,'octsep cfs rank'!$A61)</f>
        <v>17624</v>
      </c>
      <c r="X61" s="5" t="str">
        <f>VLOOKUP(Y61,'octsep cfs'!$M$5:$O$94,3,FALSE)</f>
        <v>1960-61</v>
      </c>
      <c r="Y61" s="18">
        <f>LARGE('octsep cfs'!$M$5:$M$94,'octsep cfs rank'!$A61)</f>
        <v>17609</v>
      </c>
      <c r="Z61" s="5" t="str">
        <f>VLOOKUP(AA61,'octsep cfs'!$N$5:$O$94,2,FALSE)</f>
        <v>1988-89</v>
      </c>
      <c r="AA61" s="18">
        <f>LARGE('octsep cfs'!$N$5:$N$94,'octsep cfs rank'!$A61)</f>
        <v>41900</v>
      </c>
    </row>
    <row r="62" spans="1:27" x14ac:dyDescent="0.2">
      <c r="A62" s="5">
        <v>57</v>
      </c>
      <c r="B62" s="5" t="str">
        <f>VLOOKUP(C62,'octsep cfs'!$B$5:$O$94,14,FALSE)</f>
        <v>2010-11</v>
      </c>
      <c r="C62" s="18">
        <f>LARGE('octsep cfs'!$B$5:$B$94,'octsep cfs rank'!$A62)</f>
        <v>20023</v>
      </c>
      <c r="D62" s="5" t="str">
        <f>VLOOKUP(E62,'octsep cfs'!$C$5:$O$94,13,FALSE)</f>
        <v>1966-67</v>
      </c>
      <c r="E62" s="18">
        <f>LARGE('octsep cfs'!$C$5:$C$94,'octsep cfs rank'!$A62)</f>
        <v>22763</v>
      </c>
      <c r="F62" s="5" t="str">
        <f>VLOOKUP(G62,'octsep cfs'!$D$5:$O$94,12,FALSE)</f>
        <v>1961-62</v>
      </c>
      <c r="G62" s="18">
        <f>LARGE('octsep cfs'!$D$5:$D$94,'octsep cfs rank'!$A62)</f>
        <v>22607</v>
      </c>
      <c r="H62" s="5" t="str">
        <f>VLOOKUP(I62,'octsep cfs'!$E$5:$O$94,11,FALSE)</f>
        <v>1990-91</v>
      </c>
      <c r="I62" s="18">
        <f>LARGE('octsep cfs'!$E$5:$E$94,'octsep cfs rank'!$A62)</f>
        <v>24249</v>
      </c>
      <c r="J62" s="5" t="str">
        <f>VLOOKUP(K62,'octsep cfs'!$F$5:$O$94,10,FALSE)</f>
        <v>1966-67</v>
      </c>
      <c r="K62" s="18">
        <f>LARGE('octsep cfs'!$F$5:$F$94,'octsep cfs rank'!$A62)</f>
        <v>30717</v>
      </c>
      <c r="L62" s="5" t="str">
        <f>VLOOKUP(M62,'octsep cfs'!$G$5:$O$94,9,FALSE)</f>
        <v>2012-13</v>
      </c>
      <c r="M62" s="18">
        <f>LARGE('octsep cfs'!$G$5:$G$94,'octsep cfs rank'!$A62)</f>
        <v>38922</v>
      </c>
      <c r="N62" s="5" t="str">
        <f>VLOOKUP(O62,'octsep cfs'!$H$5:$O$94,8,FALSE)</f>
        <v>2003-04</v>
      </c>
      <c r="O62" s="18">
        <f>LARGE('octsep cfs'!$H$5:$H$94,'octsep cfs rank'!$A62)</f>
        <v>62148</v>
      </c>
      <c r="P62" s="5" t="str">
        <f>VLOOKUP(Q62,'octsep cfs'!$I$5:$O$94,7,FALSE)</f>
        <v>1988-89</v>
      </c>
      <c r="Q62" s="18">
        <f>LARGE('octsep cfs'!$I$5:$I$94,'octsep cfs rank'!$A62)</f>
        <v>99573</v>
      </c>
      <c r="R62" s="5" t="str">
        <f>VLOOKUP(S62,'octsep cfs'!$J$5:$O$94,6,FALSE)</f>
        <v>1928-29</v>
      </c>
      <c r="S62" s="18">
        <f>LARGE('octsep cfs'!$J$5:$J$94,'octsep cfs rank'!$A62)</f>
        <v>88634</v>
      </c>
      <c r="T62" s="5" t="str">
        <f>VLOOKUP(U62,'octsep cfs'!$K$5:$O$94,5,FALSE)</f>
        <v>1943-44</v>
      </c>
      <c r="U62" s="18">
        <f>LARGE('octsep cfs'!$K$5:$K$94,'octsep cfs rank'!$A62)</f>
        <v>30203</v>
      </c>
      <c r="V62" s="5" t="str">
        <f>VLOOKUP(W62,'octsep cfs'!$L$5:$O$94,4,FALSE)</f>
        <v>1978-79</v>
      </c>
      <c r="W62" s="18">
        <f>LARGE('octsep cfs'!$L$5:$L$94,'octsep cfs rank'!$A62)</f>
        <v>17501</v>
      </c>
      <c r="X62" s="5" t="str">
        <f>VLOOKUP(Y62,'octsep cfs'!$M$5:$O$94,3,FALSE)</f>
        <v>1972-73</v>
      </c>
      <c r="Y62" s="18">
        <f>LARGE('octsep cfs'!$M$5:$M$94,'octsep cfs rank'!$A62)</f>
        <v>17548</v>
      </c>
      <c r="Z62" s="5" t="str">
        <f>VLOOKUP(AA62,'octsep cfs'!$N$5:$O$94,2,FALSE)</f>
        <v>2001-02</v>
      </c>
      <c r="AA62" s="18">
        <f>LARGE('octsep cfs'!$N$5:$N$94,'octsep cfs rank'!$A62)</f>
        <v>41383</v>
      </c>
    </row>
    <row r="63" spans="1:27" x14ac:dyDescent="0.2">
      <c r="A63" s="5">
        <v>58</v>
      </c>
      <c r="B63" s="5" t="str">
        <f>VLOOKUP(C63,'octsep cfs'!$B$5:$O$94,14,FALSE)</f>
        <v>1977-78</v>
      </c>
      <c r="C63" s="18">
        <f>LARGE('octsep cfs'!$B$5:$B$94,'octsep cfs rank'!$A63)</f>
        <v>20018</v>
      </c>
      <c r="D63" s="5" t="str">
        <f>VLOOKUP(E63,'octsep cfs'!$C$5:$O$94,13,FALSE)</f>
        <v>1974-75</v>
      </c>
      <c r="E63" s="18">
        <f>LARGE('octsep cfs'!$C$5:$C$94,'octsep cfs rank'!$A63)</f>
        <v>22704</v>
      </c>
      <c r="F63" s="5" t="str">
        <f>VLOOKUP(G63,'octsep cfs'!$D$5:$O$94,12,FALSE)</f>
        <v>2008-09</v>
      </c>
      <c r="G63" s="18">
        <f>LARGE('octsep cfs'!$D$5:$D$94,'octsep cfs rank'!$A63)</f>
        <v>22477</v>
      </c>
      <c r="H63" s="5" t="str">
        <f>VLOOKUP(I63,'octsep cfs'!$E$5:$O$94,11,FALSE)</f>
        <v>1937-38</v>
      </c>
      <c r="I63" s="18">
        <f>LARGE('octsep cfs'!$E$5:$E$94,'octsep cfs rank'!$A63)</f>
        <v>24235</v>
      </c>
      <c r="J63" s="5" t="str">
        <f>VLOOKUP(K63,'octsep cfs'!$F$5:$O$94,10,FALSE)</f>
        <v>1941-42</v>
      </c>
      <c r="K63" s="18">
        <f>LARGE('octsep cfs'!$F$5:$F$94,'octsep cfs rank'!$A63)</f>
        <v>30408</v>
      </c>
      <c r="L63" s="5" t="str">
        <f>VLOOKUP(M63,'octsep cfs'!$G$5:$O$94,9,FALSE)</f>
        <v>1989-90</v>
      </c>
      <c r="M63" s="18">
        <f>LARGE('octsep cfs'!$G$5:$G$94,'octsep cfs rank'!$A63)</f>
        <v>38890</v>
      </c>
      <c r="N63" s="5" t="str">
        <f>VLOOKUP(O63,'octsep cfs'!$H$5:$O$94,8,FALSE)</f>
        <v>1965-66</v>
      </c>
      <c r="O63" s="18">
        <f>LARGE('octsep cfs'!$H$5:$H$94,'octsep cfs rank'!$A63)</f>
        <v>60760</v>
      </c>
      <c r="P63" s="5" t="str">
        <f>VLOOKUP(Q63,'octsep cfs'!$I$5:$O$94,7,FALSE)</f>
        <v>2015-16</v>
      </c>
      <c r="Q63" s="18">
        <f>LARGE('octsep cfs'!$I$5:$I$94,'octsep cfs rank'!$A63)</f>
        <v>99466</v>
      </c>
      <c r="R63" s="5" t="str">
        <f>VLOOKUP(S63,'octsep cfs'!$J$5:$O$94,6,FALSE)</f>
        <v>1948-49</v>
      </c>
      <c r="S63" s="18">
        <f>LARGE('octsep cfs'!$J$5:$J$94,'octsep cfs rank'!$A63)</f>
        <v>87920</v>
      </c>
      <c r="T63" s="5" t="str">
        <f>VLOOKUP(U63,'octsep cfs'!$K$5:$O$94,5,FALSE)</f>
        <v>2017-18</v>
      </c>
      <c r="U63" s="18">
        <f>LARGE('octsep cfs'!$K$5:$K$94,'octsep cfs rank'!$A63)</f>
        <v>30128</v>
      </c>
      <c r="V63" s="5" t="str">
        <f>VLOOKUP(W63,'octsep cfs'!$L$5:$O$94,4,FALSE)</f>
        <v>1980-81</v>
      </c>
      <c r="W63" s="18">
        <f>LARGE('octsep cfs'!$L$5:$L$94,'octsep cfs rank'!$A63)</f>
        <v>17483</v>
      </c>
      <c r="X63" s="5" t="str">
        <f>VLOOKUP(Y63,'octsep cfs'!$M$5:$O$94,3,FALSE)</f>
        <v>1943-44</v>
      </c>
      <c r="Y63" s="18">
        <f>LARGE('octsep cfs'!$M$5:$M$94,'octsep cfs rank'!$A63)</f>
        <v>17479</v>
      </c>
      <c r="Z63" s="5" t="str">
        <f>VLOOKUP(AA63,'octsep cfs'!$N$5:$O$94,2,FALSE)</f>
        <v>2002-03</v>
      </c>
      <c r="AA63" s="18">
        <f>LARGE('octsep cfs'!$N$5:$N$94,'octsep cfs rank'!$A63)</f>
        <v>41196</v>
      </c>
    </row>
    <row r="64" spans="1:27" x14ac:dyDescent="0.2">
      <c r="A64" s="5">
        <v>59</v>
      </c>
      <c r="B64" s="5" t="str">
        <f>VLOOKUP(C64,'octsep cfs'!$B$5:$O$94,14,FALSE)</f>
        <v>2007-08</v>
      </c>
      <c r="C64" s="18">
        <f>LARGE('octsep cfs'!$B$5:$B$94,'octsep cfs rank'!$A64)</f>
        <v>19906</v>
      </c>
      <c r="D64" s="5" t="str">
        <f>VLOOKUP(E64,'octsep cfs'!$C$5:$O$94,13,FALSE)</f>
        <v>2011-12</v>
      </c>
      <c r="E64" s="18">
        <f>LARGE('octsep cfs'!$C$5:$C$94,'octsep cfs rank'!$A64)</f>
        <v>22679</v>
      </c>
      <c r="F64" s="5" t="str">
        <f>VLOOKUP(G64,'octsep cfs'!$D$5:$O$94,12,FALSE)</f>
        <v>1960-61</v>
      </c>
      <c r="G64" s="18">
        <f>LARGE('octsep cfs'!$D$5:$D$94,'octsep cfs rank'!$A64)</f>
        <v>22357</v>
      </c>
      <c r="H64" s="5" t="str">
        <f>VLOOKUP(I64,'octsep cfs'!$E$5:$O$94,11,FALSE)</f>
        <v>1962-63</v>
      </c>
      <c r="I64" s="18">
        <f>LARGE('octsep cfs'!$E$5:$E$94,'octsep cfs rank'!$A64)</f>
        <v>24210</v>
      </c>
      <c r="J64" s="5" t="str">
        <f>VLOOKUP(K64,'octsep cfs'!$F$5:$O$94,10,FALSE)</f>
        <v>2013-14</v>
      </c>
      <c r="K64" s="18">
        <f>LARGE('octsep cfs'!$F$5:$F$94,'octsep cfs rank'!$A64)</f>
        <v>30371</v>
      </c>
      <c r="L64" s="5" t="str">
        <f>VLOOKUP(M64,'octsep cfs'!$G$5:$O$94,9,FALSE)</f>
        <v>1969-70</v>
      </c>
      <c r="M64" s="18">
        <f>LARGE('octsep cfs'!$G$5:$G$94,'octsep cfs rank'!$A64)</f>
        <v>38805</v>
      </c>
      <c r="N64" s="5" t="str">
        <f>VLOOKUP(O64,'octsep cfs'!$H$5:$O$94,8,FALSE)</f>
        <v>1932-33</v>
      </c>
      <c r="O64" s="18">
        <f>LARGE('octsep cfs'!$H$5:$H$94,'octsep cfs rank'!$A64)</f>
        <v>60124</v>
      </c>
      <c r="P64" s="5" t="str">
        <f>VLOOKUP(Q64,'octsep cfs'!$I$5:$O$94,7,FALSE)</f>
        <v>1954-55</v>
      </c>
      <c r="Q64" s="18">
        <f>LARGE('octsep cfs'!$I$5:$I$94,'octsep cfs rank'!$A64)</f>
        <v>98048</v>
      </c>
      <c r="R64" s="5" t="str">
        <f>VLOOKUP(S64,'octsep cfs'!$J$5:$O$94,6,FALSE)</f>
        <v>2017-18</v>
      </c>
      <c r="S64" s="18">
        <f>LARGE('octsep cfs'!$J$5:$J$94,'octsep cfs rank'!$A64)</f>
        <v>86575</v>
      </c>
      <c r="T64" s="5" t="str">
        <f>VLOOKUP(U64,'octsep cfs'!$K$5:$O$94,5,FALSE)</f>
        <v>1948-49</v>
      </c>
      <c r="U64" s="18">
        <f>LARGE('octsep cfs'!$K$5:$K$94,'octsep cfs rank'!$A64)</f>
        <v>29485</v>
      </c>
      <c r="V64" s="5" t="str">
        <f>VLOOKUP(W64,'octsep cfs'!$L$5:$O$94,4,FALSE)</f>
        <v>1932-33</v>
      </c>
      <c r="W64" s="18">
        <f>LARGE('octsep cfs'!$L$5:$L$94,'octsep cfs rank'!$A64)</f>
        <v>17285</v>
      </c>
      <c r="X64" s="5" t="str">
        <f>VLOOKUP(Y64,'octsep cfs'!$M$5:$O$94,3,FALSE)</f>
        <v>1937-38</v>
      </c>
      <c r="Y64" s="18">
        <f>LARGE('octsep cfs'!$M$5:$M$94,'octsep cfs rank'!$A64)</f>
        <v>17166</v>
      </c>
      <c r="Z64" s="5" t="str">
        <f>VLOOKUP(AA64,'octsep cfs'!$N$5:$O$94,2,FALSE)</f>
        <v>1954-55</v>
      </c>
      <c r="AA64" s="18">
        <f>LARGE('octsep cfs'!$N$5:$N$94,'octsep cfs rank'!$A64)</f>
        <v>41174</v>
      </c>
    </row>
    <row r="65" spans="1:27" x14ac:dyDescent="0.2">
      <c r="A65" s="5">
        <v>60</v>
      </c>
      <c r="B65" s="5" t="str">
        <f>VLOOKUP(C65,'octsep cfs'!$B$5:$O$94,14,FALSE)</f>
        <v>2006-07</v>
      </c>
      <c r="C65" s="18">
        <f>LARGE('octsep cfs'!$B$5:$B$94,'octsep cfs rank'!$A65)</f>
        <v>19772</v>
      </c>
      <c r="D65" s="5" t="str">
        <f>VLOOKUP(E65,'octsep cfs'!$C$5:$O$94,13,FALSE)</f>
        <v>1957-58</v>
      </c>
      <c r="E65" s="18">
        <f>LARGE('octsep cfs'!$C$5:$C$94,'octsep cfs rank'!$A65)</f>
        <v>22273</v>
      </c>
      <c r="F65" s="5" t="str">
        <f>VLOOKUP(G65,'octsep cfs'!$D$5:$O$94,12,FALSE)</f>
        <v>1963-64</v>
      </c>
      <c r="G65" s="18">
        <f>LARGE('octsep cfs'!$D$5:$D$94,'octsep cfs rank'!$A65)</f>
        <v>22330</v>
      </c>
      <c r="H65" s="5" t="str">
        <f>VLOOKUP(I65,'octsep cfs'!$E$5:$O$94,11,FALSE)</f>
        <v>1944-45</v>
      </c>
      <c r="I65" s="18">
        <f>LARGE('octsep cfs'!$E$5:$E$94,'octsep cfs rank'!$A65)</f>
        <v>24077</v>
      </c>
      <c r="J65" s="5" t="str">
        <f>VLOOKUP(K65,'octsep cfs'!$F$5:$O$94,10,FALSE)</f>
        <v>2003-04</v>
      </c>
      <c r="K65" s="18">
        <f>LARGE('octsep cfs'!$F$5:$F$94,'octsep cfs rank'!$A65)</f>
        <v>29350</v>
      </c>
      <c r="L65" s="5" t="str">
        <f>VLOOKUP(M65,'octsep cfs'!$G$5:$O$94,9,FALSE)</f>
        <v>1958-59</v>
      </c>
      <c r="M65" s="18">
        <f>LARGE('octsep cfs'!$G$5:$G$94,'octsep cfs rank'!$A65)</f>
        <v>38128</v>
      </c>
      <c r="N65" s="5" t="str">
        <f>VLOOKUP(O65,'octsep cfs'!$H$5:$O$94,8,FALSE)</f>
        <v>1952-53</v>
      </c>
      <c r="O65" s="18">
        <f>LARGE('octsep cfs'!$H$5:$H$94,'octsep cfs rank'!$A65)</f>
        <v>59936</v>
      </c>
      <c r="P65" s="5" t="str">
        <f>VLOOKUP(Q65,'octsep cfs'!$I$5:$O$94,7,FALSE)</f>
        <v>1938-39</v>
      </c>
      <c r="Q65" s="18">
        <f>LARGE('octsep cfs'!$I$5:$I$94,'octsep cfs rank'!$A65)</f>
        <v>97904</v>
      </c>
      <c r="R65" s="5" t="str">
        <f>VLOOKUP(S65,'octsep cfs'!$J$5:$O$94,6,FALSE)</f>
        <v>1945-46</v>
      </c>
      <c r="S65" s="18">
        <f>LARGE('octsep cfs'!$J$5:$J$94,'octsep cfs rank'!$A65)</f>
        <v>85125</v>
      </c>
      <c r="T65" s="5" t="str">
        <f>VLOOKUP(U65,'octsep cfs'!$K$5:$O$94,5,FALSE)</f>
        <v>1928-29</v>
      </c>
      <c r="U65" s="18">
        <f>LARGE('octsep cfs'!$K$5:$K$94,'octsep cfs rank'!$A65)</f>
        <v>29103</v>
      </c>
      <c r="V65" s="5" t="str">
        <f>VLOOKUP(W65,'octsep cfs'!$L$5:$O$94,4,FALSE)</f>
        <v>2003-04</v>
      </c>
      <c r="W65" s="18">
        <f>LARGE('octsep cfs'!$L$5:$L$94,'octsep cfs rank'!$A65)</f>
        <v>17231</v>
      </c>
      <c r="X65" s="5" t="str">
        <f>VLOOKUP(Y65,'octsep cfs'!$M$5:$O$94,3,FALSE)</f>
        <v>2011-12</v>
      </c>
      <c r="Y65" s="18">
        <f>LARGE('octsep cfs'!$M$5:$M$94,'octsep cfs rank'!$A65)</f>
        <v>17113</v>
      </c>
      <c r="Z65" s="5" t="str">
        <f>VLOOKUP(AA65,'octsep cfs'!$N$5:$O$94,2,FALSE)</f>
        <v>2015-16</v>
      </c>
      <c r="AA65" s="18">
        <f>LARGE('octsep cfs'!$N$5:$N$94,'octsep cfs rank'!$A65)</f>
        <v>41160</v>
      </c>
    </row>
    <row r="66" spans="1:27" x14ac:dyDescent="0.2">
      <c r="A66" s="5">
        <v>61</v>
      </c>
      <c r="B66" s="5" t="str">
        <f>VLOOKUP(C66,'octsep cfs'!$B$5:$O$94,14,FALSE)</f>
        <v>1960-61</v>
      </c>
      <c r="C66" s="18">
        <f>LARGE('octsep cfs'!$B$5:$B$94,'octsep cfs rank'!$A66)</f>
        <v>19770</v>
      </c>
      <c r="D66" s="5" t="str">
        <f>VLOOKUP(E66,'octsep cfs'!$C$5:$O$94,13,FALSE)</f>
        <v>1944-45</v>
      </c>
      <c r="E66" s="18">
        <f>LARGE('octsep cfs'!$C$5:$C$94,'octsep cfs rank'!$A66)</f>
        <v>22261</v>
      </c>
      <c r="F66" s="5" t="str">
        <f>VLOOKUP(G66,'octsep cfs'!$D$5:$O$94,12,FALSE)</f>
        <v>1929-30</v>
      </c>
      <c r="G66" s="18">
        <f>LARGE('octsep cfs'!$D$5:$D$94,'octsep cfs rank'!$A66)</f>
        <v>22302</v>
      </c>
      <c r="H66" s="5" t="str">
        <f>VLOOKUP(I66,'octsep cfs'!$E$5:$O$94,11,FALSE)</f>
        <v>1940-41</v>
      </c>
      <c r="I66" s="18">
        <f>LARGE('octsep cfs'!$E$5:$E$94,'octsep cfs rank'!$A66)</f>
        <v>23987</v>
      </c>
      <c r="J66" s="5" t="str">
        <f>VLOOKUP(K66,'octsep cfs'!$F$5:$O$94,10,FALSE)</f>
        <v>1955-56</v>
      </c>
      <c r="K66" s="18">
        <f>LARGE('octsep cfs'!$F$5:$F$94,'octsep cfs rank'!$A66)</f>
        <v>29123</v>
      </c>
      <c r="L66" s="5" t="str">
        <f>VLOOKUP(M66,'octsep cfs'!$G$5:$O$94,9,FALSE)</f>
        <v>1972-73</v>
      </c>
      <c r="M66" s="18">
        <f>LARGE('octsep cfs'!$G$5:$G$94,'octsep cfs rank'!$A66)</f>
        <v>37588</v>
      </c>
      <c r="N66" s="5" t="str">
        <f>VLOOKUP(O66,'octsep cfs'!$H$5:$O$94,8,FALSE)</f>
        <v>1978-79</v>
      </c>
      <c r="O66" s="18">
        <f>LARGE('octsep cfs'!$H$5:$H$94,'octsep cfs rank'!$A66)</f>
        <v>59478</v>
      </c>
      <c r="P66" s="5" t="str">
        <f>VLOOKUP(Q66,'octsep cfs'!$I$5:$O$94,7,FALSE)</f>
        <v>2001-02</v>
      </c>
      <c r="Q66" s="18">
        <f>LARGE('octsep cfs'!$I$5:$I$94,'octsep cfs rank'!$A66)</f>
        <v>96774</v>
      </c>
      <c r="R66" s="5" t="str">
        <f>VLOOKUP(S66,'octsep cfs'!$J$5:$O$94,6,FALSE)</f>
        <v>1990-91</v>
      </c>
      <c r="S66" s="18">
        <f>LARGE('octsep cfs'!$J$5:$J$94,'octsep cfs rank'!$A66)</f>
        <v>84355</v>
      </c>
      <c r="T66" s="5" t="str">
        <f>VLOOKUP(U66,'octsep cfs'!$K$5:$O$94,5,FALSE)</f>
        <v>1999-2000</v>
      </c>
      <c r="U66" s="18">
        <f>LARGE('octsep cfs'!$K$5:$K$94,'octsep cfs rank'!$A66)</f>
        <v>28566</v>
      </c>
      <c r="V66" s="5" t="str">
        <f>VLOOKUP(W66,'octsep cfs'!$L$5:$O$94,4,FALSE)</f>
        <v>1989-90</v>
      </c>
      <c r="W66" s="18">
        <f>LARGE('octsep cfs'!$L$5:$L$94,'octsep cfs rank'!$A66)</f>
        <v>17208</v>
      </c>
      <c r="X66" s="5" t="str">
        <f>VLOOKUP(Y66,'octsep cfs'!$M$5:$O$94,3,FALSE)</f>
        <v>1939-40</v>
      </c>
      <c r="Y66" s="18">
        <f>LARGE('octsep cfs'!$M$5:$M$94,'octsep cfs rank'!$A66)</f>
        <v>17037</v>
      </c>
      <c r="Z66" s="5" t="str">
        <f>VLOOKUP(AA66,'octsep cfs'!$N$5:$O$94,2,FALSE)</f>
        <v>1935-36</v>
      </c>
      <c r="AA66" s="18">
        <f>LARGE('octsep cfs'!$N$5:$N$94,'octsep cfs rank'!$A66)</f>
        <v>40860</v>
      </c>
    </row>
    <row r="67" spans="1:27" x14ac:dyDescent="0.2">
      <c r="A67" s="11">
        <v>62</v>
      </c>
      <c r="B67" s="5" t="str">
        <f>VLOOKUP(C67,'octsep cfs'!$B$5:$O$94,14,FALSE)</f>
        <v>1938-39</v>
      </c>
      <c r="C67" s="18">
        <f>LARGE('octsep cfs'!$B$5:$B$94,'octsep cfs rank'!$A67)</f>
        <v>19722</v>
      </c>
      <c r="D67" s="5" t="str">
        <f>VLOOKUP(E67,'octsep cfs'!$C$5:$O$94,13,FALSE)</f>
        <v>1938-39</v>
      </c>
      <c r="E67" s="18">
        <f>LARGE('octsep cfs'!$C$5:$C$94,'octsep cfs rank'!$A67)</f>
        <v>22241</v>
      </c>
      <c r="F67" s="5" t="str">
        <f>VLOOKUP(G67,'octsep cfs'!$D$5:$O$94,12,FALSE)</f>
        <v>2016-17</v>
      </c>
      <c r="G67" s="18">
        <f>LARGE('octsep cfs'!$D$5:$D$94,'octsep cfs rank'!$A67)</f>
        <v>21995</v>
      </c>
      <c r="H67" s="5" t="str">
        <f>VLOOKUP(I67,'octsep cfs'!$E$5:$O$94,11,FALSE)</f>
        <v>1978-79</v>
      </c>
      <c r="I67" s="18">
        <f>LARGE('octsep cfs'!$E$5:$E$94,'octsep cfs rank'!$A67)</f>
        <v>23266</v>
      </c>
      <c r="J67" s="5" t="str">
        <f>VLOOKUP(K67,'octsep cfs'!$F$5:$O$94,10,FALSE)</f>
        <v>2012-13</v>
      </c>
      <c r="K67" s="18">
        <f>LARGE('octsep cfs'!$F$5:$F$94,'octsep cfs rank'!$A67)</f>
        <v>29082</v>
      </c>
      <c r="L67" s="5" t="str">
        <f>VLOOKUP(M67,'octsep cfs'!$G$5:$O$94,9,FALSE)</f>
        <v>2001-02</v>
      </c>
      <c r="M67" s="18">
        <f>LARGE('octsep cfs'!$G$5:$G$94,'octsep cfs rank'!$A67)</f>
        <v>37488</v>
      </c>
      <c r="N67" s="5" t="str">
        <f>VLOOKUP(O67,'octsep cfs'!$H$5:$O$94,8,FALSE)</f>
        <v>2012-13</v>
      </c>
      <c r="O67" s="18">
        <f>LARGE('octsep cfs'!$H$5:$H$94,'octsep cfs rank'!$A67)</f>
        <v>59200</v>
      </c>
      <c r="P67" s="5" t="str">
        <f>VLOOKUP(Q67,'octsep cfs'!$I$5:$O$94,7,FALSE)</f>
        <v>2004-05</v>
      </c>
      <c r="Q67" s="18">
        <f>LARGE('octsep cfs'!$I$5:$I$94,'octsep cfs rank'!$A67)</f>
        <v>96073</v>
      </c>
      <c r="R67" s="5" t="str">
        <f>VLOOKUP(S67,'octsep cfs'!$J$5:$O$94,6,FALSE)</f>
        <v>1989-90</v>
      </c>
      <c r="S67" s="18">
        <f>LARGE('octsep cfs'!$J$5:$J$94,'octsep cfs rank'!$A67)</f>
        <v>83367</v>
      </c>
      <c r="T67" s="5" t="str">
        <f>VLOOKUP(U67,'octsep cfs'!$K$5:$O$94,5,FALSE)</f>
        <v>1988-89</v>
      </c>
      <c r="U67" s="18">
        <f>LARGE('octsep cfs'!$K$5:$K$94,'octsep cfs rank'!$A67)</f>
        <v>28475</v>
      </c>
      <c r="V67" s="5" t="str">
        <f>VLOOKUP(W67,'octsep cfs'!$L$5:$O$94,4,FALSE)</f>
        <v>2011-12</v>
      </c>
      <c r="W67" s="18">
        <f>LARGE('octsep cfs'!$L$5:$L$94,'octsep cfs rank'!$A67)</f>
        <v>17147</v>
      </c>
      <c r="X67" s="5" t="str">
        <f>VLOOKUP(Y67,'octsep cfs'!$M$5:$O$94,3,FALSE)</f>
        <v>1965-66</v>
      </c>
      <c r="Y67" s="18">
        <f>LARGE('octsep cfs'!$M$5:$M$94,'octsep cfs rank'!$A67)</f>
        <v>17010</v>
      </c>
      <c r="Z67" s="5" t="str">
        <f>VLOOKUP(AA67,'octsep cfs'!$N$5:$O$94,2,FALSE)</f>
        <v>1978-79</v>
      </c>
      <c r="AA67" s="18">
        <f>LARGE('octsep cfs'!$N$5:$N$94,'octsep cfs rank'!$A67)</f>
        <v>40638</v>
      </c>
    </row>
    <row r="68" spans="1:27" x14ac:dyDescent="0.2">
      <c r="A68" s="11">
        <v>63</v>
      </c>
      <c r="B68" s="5" t="str">
        <f>VLOOKUP(C68,'octsep cfs'!$B$5:$O$94,14,FALSE)</f>
        <v>1945-46</v>
      </c>
      <c r="C68" s="18">
        <f>LARGE('octsep cfs'!$B$5:$B$94,'octsep cfs rank'!$A68)</f>
        <v>19619</v>
      </c>
      <c r="D68" s="5" t="str">
        <f>VLOOKUP(E68,'octsep cfs'!$C$5:$O$94,13,FALSE)</f>
        <v>1969-70</v>
      </c>
      <c r="E68" s="18">
        <f>LARGE('octsep cfs'!$C$5:$C$94,'octsep cfs rank'!$A68)</f>
        <v>22220</v>
      </c>
      <c r="F68" s="5" t="str">
        <f>VLOOKUP(G68,'octsep cfs'!$D$5:$O$94,12,FALSE)</f>
        <v>1994-95</v>
      </c>
      <c r="G68" s="18">
        <f>LARGE('octsep cfs'!$D$5:$D$94,'octsep cfs rank'!$A68)</f>
        <v>21947</v>
      </c>
      <c r="H68" s="5" t="str">
        <f>VLOOKUP(I68,'octsep cfs'!$E$5:$O$94,11,FALSE)</f>
        <v>1959-60</v>
      </c>
      <c r="I68" s="18">
        <f>LARGE('octsep cfs'!$E$5:$E$94,'octsep cfs rank'!$A68)</f>
        <v>23064</v>
      </c>
      <c r="J68" s="5" t="str">
        <f>VLOOKUP(K68,'octsep cfs'!$F$5:$O$94,10,FALSE)</f>
        <v>1929-30</v>
      </c>
      <c r="K68" s="18">
        <f>LARGE('octsep cfs'!$F$5:$F$94,'octsep cfs rank'!$A68)</f>
        <v>28044</v>
      </c>
      <c r="L68" s="5" t="str">
        <f>VLOOKUP(M68,'octsep cfs'!$G$5:$O$94,9,FALSE)</f>
        <v>1935-36</v>
      </c>
      <c r="M68" s="18">
        <f>LARGE('octsep cfs'!$G$5:$G$94,'octsep cfs rank'!$A68)</f>
        <v>37477</v>
      </c>
      <c r="N68" s="5" t="str">
        <f>VLOOKUP(O68,'octsep cfs'!$H$5:$O$94,8,FALSE)</f>
        <v>1994-95</v>
      </c>
      <c r="O68" s="18">
        <f>LARGE('octsep cfs'!$H$5:$H$94,'octsep cfs rank'!$A68)</f>
        <v>58932</v>
      </c>
      <c r="P68" s="5" t="str">
        <f>VLOOKUP(Q68,'octsep cfs'!$I$5:$O$94,7,FALSE)</f>
        <v>2003-04</v>
      </c>
      <c r="Q68" s="18">
        <f>LARGE('octsep cfs'!$I$5:$I$94,'octsep cfs rank'!$A68)</f>
        <v>95407</v>
      </c>
      <c r="R68" s="5" t="str">
        <f>VLOOKUP(S68,'octsep cfs'!$J$5:$O$94,6,FALSE)</f>
        <v>1988-89</v>
      </c>
      <c r="S68" s="18">
        <f>LARGE('octsep cfs'!$J$5:$J$94,'octsep cfs rank'!$A68)</f>
        <v>82528</v>
      </c>
      <c r="T68" s="5" t="str">
        <f>VLOOKUP(U68,'octsep cfs'!$K$5:$O$94,5,FALSE)</f>
        <v>1940-41</v>
      </c>
      <c r="U68" s="18">
        <f>LARGE('octsep cfs'!$K$5:$K$94,'octsep cfs rank'!$A68)</f>
        <v>28454</v>
      </c>
      <c r="V68" s="5" t="str">
        <f>VLOOKUP(W68,'octsep cfs'!$L$5:$O$94,4,FALSE)</f>
        <v>1931-32</v>
      </c>
      <c r="W68" s="18">
        <f>LARGE('octsep cfs'!$L$5:$L$94,'octsep cfs rank'!$A68)</f>
        <v>16472</v>
      </c>
      <c r="X68" s="5" t="str">
        <f>VLOOKUP(Y68,'octsep cfs'!$M$5:$O$94,3,FALSE)</f>
        <v>1980-81</v>
      </c>
      <c r="Y68" s="18">
        <f>LARGE('octsep cfs'!$M$5:$M$94,'octsep cfs rank'!$A68)</f>
        <v>16611</v>
      </c>
      <c r="Z68" s="5" t="str">
        <f>VLOOKUP(AA68,'octsep cfs'!$N$5:$O$94,2,FALSE)</f>
        <v>1960-61</v>
      </c>
      <c r="AA68" s="18">
        <f>LARGE('octsep cfs'!$N$5:$N$94,'octsep cfs rank'!$A68)</f>
        <v>40507</v>
      </c>
    </row>
    <row r="69" spans="1:27" x14ac:dyDescent="0.2">
      <c r="A69" s="11">
        <v>64</v>
      </c>
      <c r="B69" s="5" t="str">
        <f>VLOOKUP(C69,'octsep cfs'!$B$5:$O$94,14,FALSE)</f>
        <v>1933-34</v>
      </c>
      <c r="C69" s="18">
        <f>LARGE('octsep cfs'!$B$5:$B$94,'octsep cfs rank'!$A69)</f>
        <v>19569</v>
      </c>
      <c r="D69" s="5" t="str">
        <f>VLOOKUP(E69,'octsep cfs'!$C$5:$O$94,13,FALSE)</f>
        <v>1991-92</v>
      </c>
      <c r="E69" s="18">
        <f>LARGE('octsep cfs'!$C$5:$C$94,'octsep cfs rank'!$A69)</f>
        <v>22066</v>
      </c>
      <c r="F69" s="5" t="str">
        <f>VLOOKUP(G69,'octsep cfs'!$D$5:$O$94,12,FALSE)</f>
        <v>1974-75</v>
      </c>
      <c r="G69" s="18">
        <f>LARGE('octsep cfs'!$D$5:$D$94,'octsep cfs rank'!$A69)</f>
        <v>21797</v>
      </c>
      <c r="H69" s="5" t="str">
        <f>VLOOKUP(I69,'octsep cfs'!$E$5:$O$94,11,FALSE)</f>
        <v>1939-40</v>
      </c>
      <c r="I69" s="18">
        <f>LARGE('octsep cfs'!$E$5:$E$94,'octsep cfs rank'!$A69)</f>
        <v>22778</v>
      </c>
      <c r="J69" s="5" t="str">
        <f>VLOOKUP(K69,'octsep cfs'!$F$5:$O$94,10,FALSE)</f>
        <v>1965-66</v>
      </c>
      <c r="K69" s="18">
        <f>LARGE('octsep cfs'!$F$5:$F$94,'octsep cfs rank'!$A69)</f>
        <v>27483</v>
      </c>
      <c r="L69" s="5" t="str">
        <f>VLOOKUP(M69,'octsep cfs'!$G$5:$O$94,9,FALSE)</f>
        <v>1962-63</v>
      </c>
      <c r="M69" s="18">
        <f>LARGE('octsep cfs'!$G$5:$G$94,'octsep cfs rank'!$A69)</f>
        <v>36529</v>
      </c>
      <c r="N69" s="5" t="str">
        <f>VLOOKUP(O69,'octsep cfs'!$H$5:$O$94,8,FALSE)</f>
        <v>1987-88</v>
      </c>
      <c r="O69" s="18">
        <f>LARGE('octsep cfs'!$H$5:$H$94,'octsep cfs rank'!$A69)</f>
        <v>58769</v>
      </c>
      <c r="P69" s="5" t="str">
        <f>VLOOKUP(Q69,'octsep cfs'!$I$5:$O$94,7,FALSE)</f>
        <v>2012-13</v>
      </c>
      <c r="Q69" s="18">
        <f>LARGE('octsep cfs'!$I$5:$I$94,'octsep cfs rank'!$A69)</f>
        <v>94150</v>
      </c>
      <c r="R69" s="5" t="str">
        <f>VLOOKUP(S69,'octsep cfs'!$J$5:$O$94,6,FALSE)</f>
        <v>2003-04</v>
      </c>
      <c r="S69" s="18">
        <f>LARGE('octsep cfs'!$J$5:$J$94,'octsep cfs rank'!$A69)</f>
        <v>78381</v>
      </c>
      <c r="T69" s="5" t="str">
        <f>VLOOKUP(U69,'octsep cfs'!$K$5:$O$94,5,FALSE)</f>
        <v>1978-79</v>
      </c>
      <c r="U69" s="18">
        <f>LARGE('octsep cfs'!$K$5:$K$94,'octsep cfs rank'!$A69)</f>
        <v>28144</v>
      </c>
      <c r="V69" s="5" t="str">
        <f>VLOOKUP(W69,'octsep cfs'!$L$5:$O$94,4,FALSE)</f>
        <v>1965-66</v>
      </c>
      <c r="W69" s="18">
        <f>LARGE('octsep cfs'!$L$5:$L$94,'octsep cfs rank'!$A69)</f>
        <v>16370</v>
      </c>
      <c r="X69" s="5" t="str">
        <f>VLOOKUP(Y69,'octsep cfs'!$M$5:$O$94,3,FALSE)</f>
        <v>1978-79</v>
      </c>
      <c r="Y69" s="18">
        <f>LARGE('octsep cfs'!$M$5:$M$94,'octsep cfs rank'!$A69)</f>
        <v>16487</v>
      </c>
      <c r="Z69" s="5" t="str">
        <f>VLOOKUP(AA69,'octsep cfs'!$N$5:$O$94,2,FALSE)</f>
        <v>1944-45</v>
      </c>
      <c r="AA69" s="18">
        <f>LARGE('octsep cfs'!$N$5:$N$94,'octsep cfs rank'!$A69)</f>
        <v>40240</v>
      </c>
    </row>
    <row r="70" spans="1:27" x14ac:dyDescent="0.2">
      <c r="A70" s="11">
        <v>65</v>
      </c>
      <c r="B70" s="5" t="str">
        <f>VLOOKUP(C70,'octsep cfs'!$B$5:$O$94,14,FALSE)</f>
        <v>2014-15</v>
      </c>
      <c r="C70" s="18">
        <f>LARGE('octsep cfs'!$B$5:$B$94,'octsep cfs rank'!$A70)</f>
        <v>19445</v>
      </c>
      <c r="D70" s="5" t="str">
        <f>VLOOKUP(E70,'octsep cfs'!$C$5:$O$94,13,FALSE)</f>
        <v>1928-29</v>
      </c>
      <c r="E70" s="18">
        <f>LARGE('octsep cfs'!$C$5:$C$94,'octsep cfs rank'!$A70)</f>
        <v>21792</v>
      </c>
      <c r="F70" s="5" t="str">
        <f>VLOOKUP(G70,'octsep cfs'!$D$5:$O$94,12,FALSE)</f>
        <v>1932-33</v>
      </c>
      <c r="G70" s="18">
        <f>LARGE('octsep cfs'!$D$5:$D$94,'octsep cfs rank'!$A70)</f>
        <v>21773</v>
      </c>
      <c r="H70" s="5" t="str">
        <f>VLOOKUP(I70,'octsep cfs'!$E$5:$O$94,11,FALSE)</f>
        <v>2012-13</v>
      </c>
      <c r="I70" s="18">
        <f>LARGE('octsep cfs'!$E$5:$E$94,'octsep cfs rank'!$A70)</f>
        <v>22655</v>
      </c>
      <c r="J70" s="5" t="str">
        <f>VLOOKUP(K70,'octsep cfs'!$F$5:$O$94,10,FALSE)</f>
        <v>2009-10</v>
      </c>
      <c r="K70" s="18">
        <f>LARGE('octsep cfs'!$F$5:$F$94,'octsep cfs rank'!$A70)</f>
        <v>27270</v>
      </c>
      <c r="L70" s="5" t="str">
        <f>VLOOKUP(M70,'octsep cfs'!$G$5:$O$94,9,FALSE)</f>
        <v>1952-53</v>
      </c>
      <c r="M70" s="18">
        <f>LARGE('octsep cfs'!$G$5:$G$94,'octsep cfs rank'!$A70)</f>
        <v>36324</v>
      </c>
      <c r="N70" s="5" t="str">
        <f>VLOOKUP(O70,'octsep cfs'!$H$5:$O$94,8,FALSE)</f>
        <v>1993-94</v>
      </c>
      <c r="O70" s="18">
        <f>LARGE('octsep cfs'!$H$5:$H$94,'octsep cfs rank'!$A70)</f>
        <v>57453</v>
      </c>
      <c r="P70" s="5" t="str">
        <f>VLOOKUP(Q70,'octsep cfs'!$I$5:$O$94,7,FALSE)</f>
        <v>1959-60</v>
      </c>
      <c r="Q70" s="18">
        <f>LARGE('octsep cfs'!$I$5:$I$94,'octsep cfs rank'!$A70)</f>
        <v>93333</v>
      </c>
      <c r="R70" s="5" t="str">
        <f>VLOOKUP(S70,'octsep cfs'!$J$5:$O$94,6,FALSE)</f>
        <v>1984-85</v>
      </c>
      <c r="S70" s="18">
        <f>LARGE('octsep cfs'!$J$5:$J$94,'octsep cfs rank'!$A70)</f>
        <v>78080</v>
      </c>
      <c r="T70" s="5" t="str">
        <f>VLOOKUP(U70,'octsep cfs'!$K$5:$O$94,5,FALSE)</f>
        <v>1989-90</v>
      </c>
      <c r="U70" s="18">
        <f>LARGE('octsep cfs'!$K$5:$K$94,'octsep cfs rank'!$A70)</f>
        <v>27806</v>
      </c>
      <c r="V70" s="5" t="str">
        <f>VLOOKUP(W70,'octsep cfs'!$L$5:$O$94,4,FALSE)</f>
        <v>2001-02</v>
      </c>
      <c r="W70" s="18">
        <f>LARGE('octsep cfs'!$L$5:$L$94,'octsep cfs rank'!$A70)</f>
        <v>15931</v>
      </c>
      <c r="X70" s="5" t="str">
        <f>VLOOKUP(Y70,'octsep cfs'!$M$5:$O$94,3,FALSE)</f>
        <v>1932-33</v>
      </c>
      <c r="Y70" s="18">
        <f>LARGE('octsep cfs'!$M$5:$M$94,'octsep cfs rank'!$A70)</f>
        <v>16459</v>
      </c>
      <c r="Z70" s="5" t="str">
        <f>VLOOKUP(AA70,'octsep cfs'!$N$5:$O$94,2,FALSE)</f>
        <v>2009-10</v>
      </c>
      <c r="AA70" s="18">
        <f>LARGE('octsep cfs'!$N$5:$N$94,'octsep cfs rank'!$A70)</f>
        <v>40048</v>
      </c>
    </row>
    <row r="71" spans="1:27" x14ac:dyDescent="0.2">
      <c r="A71" s="11">
        <v>66</v>
      </c>
      <c r="B71" s="5" t="str">
        <f>VLOOKUP(C71,'octsep cfs'!$B$5:$O$94,14,FALSE)</f>
        <v>1928-29</v>
      </c>
      <c r="C71" s="18">
        <f>LARGE('octsep cfs'!$B$5:$B$94,'octsep cfs rank'!$A71)</f>
        <v>19379</v>
      </c>
      <c r="D71" s="5" t="str">
        <f>VLOOKUP(E71,'octsep cfs'!$C$5:$O$94,13,FALSE)</f>
        <v>2000-01</v>
      </c>
      <c r="E71" s="18">
        <f>LARGE('octsep cfs'!$C$5:$C$94,'octsep cfs rank'!$A71)</f>
        <v>21621</v>
      </c>
      <c r="F71" s="5" t="str">
        <f>VLOOKUP(G71,'octsep cfs'!$D$5:$O$94,12,FALSE)</f>
        <v>1979-80</v>
      </c>
      <c r="G71" s="18">
        <f>LARGE('octsep cfs'!$D$5:$D$94,'octsep cfs rank'!$A71)</f>
        <v>21736</v>
      </c>
      <c r="H71" s="5" t="str">
        <f>VLOOKUP(I71,'octsep cfs'!$E$5:$O$94,11,FALSE)</f>
        <v>2016-17</v>
      </c>
      <c r="I71" s="18">
        <f>LARGE('octsep cfs'!$E$5:$E$94,'octsep cfs rank'!$A71)</f>
        <v>22502</v>
      </c>
      <c r="J71" s="5" t="str">
        <f>VLOOKUP(K71,'octsep cfs'!$F$5:$O$94,10,FALSE)</f>
        <v>1940-41</v>
      </c>
      <c r="K71" s="18">
        <f>LARGE('octsep cfs'!$F$5:$F$94,'octsep cfs rank'!$A71)</f>
        <v>26146</v>
      </c>
      <c r="L71" s="5" t="str">
        <f>VLOOKUP(M71,'octsep cfs'!$G$5:$O$94,9,FALSE)</f>
        <v>1953-54</v>
      </c>
      <c r="M71" s="18">
        <f>LARGE('octsep cfs'!$G$5:$G$94,'octsep cfs rank'!$A71)</f>
        <v>35897</v>
      </c>
      <c r="N71" s="5" t="str">
        <f>VLOOKUP(O71,'octsep cfs'!$H$5:$O$94,8,FALSE)</f>
        <v>1980-81</v>
      </c>
      <c r="O71" s="18">
        <f>LARGE('octsep cfs'!$H$5:$H$94,'octsep cfs rank'!$A71)</f>
        <v>56948</v>
      </c>
      <c r="P71" s="5" t="str">
        <f>VLOOKUP(Q71,'octsep cfs'!$I$5:$O$94,7,FALSE)</f>
        <v>1941-42</v>
      </c>
      <c r="Q71" s="18">
        <f>LARGE('octsep cfs'!$I$5:$I$94,'octsep cfs rank'!$A71)</f>
        <v>93183</v>
      </c>
      <c r="R71" s="5" t="str">
        <f>VLOOKUP(S71,'octsep cfs'!$J$5:$O$94,6,FALSE)</f>
        <v>1934-35</v>
      </c>
      <c r="S71" s="18">
        <f>LARGE('octsep cfs'!$J$5:$J$94,'octsep cfs rank'!$A71)</f>
        <v>75263</v>
      </c>
      <c r="T71" s="5" t="str">
        <f>VLOOKUP(U71,'octsep cfs'!$K$5:$O$94,5,FALSE)</f>
        <v>1965-66</v>
      </c>
      <c r="U71" s="18">
        <f>LARGE('octsep cfs'!$K$5:$K$94,'octsep cfs rank'!$A71)</f>
        <v>27561</v>
      </c>
      <c r="V71" s="5" t="str">
        <f>VLOOKUP(W71,'octsep cfs'!$L$5:$O$94,4,FALSE)</f>
        <v>1929-30</v>
      </c>
      <c r="W71" s="18">
        <f>LARGE('octsep cfs'!$L$5:$L$94,'octsep cfs rank'!$A71)</f>
        <v>15866</v>
      </c>
      <c r="X71" s="5" t="str">
        <f>VLOOKUP(Y71,'octsep cfs'!$M$5:$O$94,3,FALSE)</f>
        <v>2015-16</v>
      </c>
      <c r="Y71" s="18">
        <f>LARGE('octsep cfs'!$M$5:$M$94,'octsep cfs rank'!$A71)</f>
        <v>16436</v>
      </c>
      <c r="Z71" s="5" t="str">
        <f>VLOOKUP(AA71,'octsep cfs'!$N$5:$O$94,2,FALSE)</f>
        <v>1933-34</v>
      </c>
      <c r="AA71" s="18">
        <f>LARGE('octsep cfs'!$N$5:$N$94,'octsep cfs rank'!$A71)</f>
        <v>39065</v>
      </c>
    </row>
    <row r="72" spans="1:27" x14ac:dyDescent="0.2">
      <c r="A72" s="11">
        <v>67</v>
      </c>
      <c r="B72" s="5" t="str">
        <f>VLOOKUP(C72,'octsep cfs'!$B$5:$O$94,14,FALSE)</f>
        <v>1966-67</v>
      </c>
      <c r="C72" s="18">
        <f>LARGE('octsep cfs'!$B$5:$B$94,'octsep cfs rank'!$A72)</f>
        <v>19330</v>
      </c>
      <c r="D72" s="5" t="str">
        <f>VLOOKUP(E72,'octsep cfs'!$C$5:$O$94,13,FALSE)</f>
        <v>1934-35</v>
      </c>
      <c r="E72" s="18">
        <f>LARGE('octsep cfs'!$C$5:$C$94,'octsep cfs rank'!$A72)</f>
        <v>21605</v>
      </c>
      <c r="F72" s="5" t="str">
        <f>VLOOKUP(G72,'octsep cfs'!$D$5:$O$94,12,FALSE)</f>
        <v>1943-44</v>
      </c>
      <c r="G72" s="18">
        <f>LARGE('octsep cfs'!$D$5:$D$94,'octsep cfs rank'!$A72)</f>
        <v>21573</v>
      </c>
      <c r="H72" s="5" t="str">
        <f>VLOOKUP(I72,'octsep cfs'!$E$5:$O$94,11,FALSE)</f>
        <v>1993-94</v>
      </c>
      <c r="I72" s="18">
        <f>LARGE('octsep cfs'!$E$5:$E$94,'octsep cfs rank'!$A72)</f>
        <v>22042</v>
      </c>
      <c r="J72" s="5" t="str">
        <f>VLOOKUP(K72,'octsep cfs'!$F$5:$O$94,10,FALSE)</f>
        <v>2008-09</v>
      </c>
      <c r="K72" s="18">
        <f>LARGE('octsep cfs'!$F$5:$F$94,'octsep cfs rank'!$A72)</f>
        <v>26102</v>
      </c>
      <c r="L72" s="5" t="str">
        <f>VLOOKUP(M72,'octsep cfs'!$G$5:$O$94,9,FALSE)</f>
        <v>2007-08</v>
      </c>
      <c r="M72" s="18">
        <f>LARGE('octsep cfs'!$G$5:$G$94,'octsep cfs rank'!$A72)</f>
        <v>35810</v>
      </c>
      <c r="N72" s="5" t="str">
        <f>VLOOKUP(O72,'octsep cfs'!$H$5:$O$94,8,FALSE)</f>
        <v>1986-87</v>
      </c>
      <c r="O72" s="18">
        <f>LARGE('octsep cfs'!$H$5:$H$94,'octsep cfs rank'!$A72)</f>
        <v>54454</v>
      </c>
      <c r="P72" s="5" t="str">
        <f>VLOOKUP(Q72,'octsep cfs'!$I$5:$O$94,7,FALSE)</f>
        <v>1980-81</v>
      </c>
      <c r="Q72" s="18">
        <f>LARGE('octsep cfs'!$I$5:$I$94,'octsep cfs rank'!$A72)</f>
        <v>91809</v>
      </c>
      <c r="R72" s="5" t="str">
        <f>VLOOKUP(S72,'octsep cfs'!$J$5:$O$94,6,FALSE)</f>
        <v>1999-2000</v>
      </c>
      <c r="S72" s="18">
        <f>LARGE('octsep cfs'!$J$5:$J$94,'octsep cfs rank'!$A72)</f>
        <v>74180</v>
      </c>
      <c r="T72" s="5" t="str">
        <f>VLOOKUP(U72,'octsep cfs'!$K$5:$O$94,5,FALSE)</f>
        <v>1984-85</v>
      </c>
      <c r="U72" s="18">
        <f>LARGE('octsep cfs'!$K$5:$K$94,'octsep cfs rank'!$A72)</f>
        <v>27403</v>
      </c>
      <c r="V72" s="5" t="str">
        <f>VLOOKUP(W72,'octsep cfs'!$L$5:$O$94,4,FALSE)</f>
        <v>1990-91</v>
      </c>
      <c r="W72" s="18">
        <f>LARGE('octsep cfs'!$L$5:$L$94,'octsep cfs rank'!$A72)</f>
        <v>15533</v>
      </c>
      <c r="X72" s="5" t="str">
        <f>VLOOKUP(Y72,'octsep cfs'!$M$5:$O$94,3,FALSE)</f>
        <v>2012-13</v>
      </c>
      <c r="Y72" s="18">
        <f>LARGE('octsep cfs'!$M$5:$M$94,'octsep cfs rank'!$A72)</f>
        <v>16243</v>
      </c>
      <c r="Z72" s="5" t="str">
        <f>VLOOKUP(AA72,'octsep cfs'!$N$5:$O$94,2,FALSE)</f>
        <v>1939-40</v>
      </c>
      <c r="AA72" s="18">
        <f>LARGE('octsep cfs'!$N$5:$N$94,'octsep cfs rank'!$A72)</f>
        <v>38217</v>
      </c>
    </row>
    <row r="73" spans="1:27" x14ac:dyDescent="0.2">
      <c r="A73" s="11">
        <v>68</v>
      </c>
      <c r="B73" s="5" t="str">
        <f>VLOOKUP(C73,'octsep cfs'!$B$5:$O$94,14,FALSE)</f>
        <v>2008-09</v>
      </c>
      <c r="C73" s="18">
        <f>LARGE('octsep cfs'!$B$5:$B$94,'octsep cfs rank'!$A73)</f>
        <v>19115</v>
      </c>
      <c r="D73" s="5" t="str">
        <f>VLOOKUP(E73,'octsep cfs'!$C$5:$O$94,13,FALSE)</f>
        <v>2013-14</v>
      </c>
      <c r="E73" s="18">
        <f>LARGE('octsep cfs'!$C$5:$C$94,'octsep cfs rank'!$A73)</f>
        <v>21507</v>
      </c>
      <c r="F73" s="5" t="str">
        <f>VLOOKUP(G73,'octsep cfs'!$D$5:$O$94,12,FALSE)</f>
        <v>1939-40</v>
      </c>
      <c r="G73" s="18">
        <f>LARGE('octsep cfs'!$D$5:$D$94,'octsep cfs rank'!$A73)</f>
        <v>21539</v>
      </c>
      <c r="H73" s="5" t="str">
        <f>VLOOKUP(I73,'octsep cfs'!$E$5:$O$94,11,FALSE)</f>
        <v>2013-14</v>
      </c>
      <c r="I73" s="18">
        <f>LARGE('octsep cfs'!$E$5:$E$94,'octsep cfs rank'!$A73)</f>
        <v>21740</v>
      </c>
      <c r="J73" s="5" t="str">
        <f>VLOOKUP(K73,'octsep cfs'!$F$5:$O$94,10,FALSE)</f>
        <v>1937-38</v>
      </c>
      <c r="K73" s="18">
        <f>LARGE('octsep cfs'!$F$5:$F$94,'octsep cfs rank'!$A73)</f>
        <v>26015</v>
      </c>
      <c r="L73" s="5" t="str">
        <f>VLOOKUP(M73,'octsep cfs'!$G$5:$O$94,9,FALSE)</f>
        <v>1947-48</v>
      </c>
      <c r="M73" s="18">
        <f>LARGE('octsep cfs'!$G$5:$G$94,'octsep cfs rank'!$A73)</f>
        <v>35402</v>
      </c>
      <c r="N73" s="5" t="str">
        <f>VLOOKUP(O73,'octsep cfs'!$H$5:$O$94,8,FALSE)</f>
        <v>1934-35</v>
      </c>
      <c r="O73" s="18">
        <f>LARGE('octsep cfs'!$H$5:$H$94,'octsep cfs rank'!$A73)</f>
        <v>53890</v>
      </c>
      <c r="P73" s="5" t="str">
        <f>VLOOKUP(Q73,'octsep cfs'!$I$5:$O$94,7,FALSE)</f>
        <v>1936-37</v>
      </c>
      <c r="Q73" s="18">
        <f>LARGE('octsep cfs'!$I$5:$I$94,'octsep cfs rank'!$A73)</f>
        <v>88767</v>
      </c>
      <c r="R73" s="5" t="str">
        <f>VLOOKUP(S73,'octsep cfs'!$J$5:$O$94,6,FALSE)</f>
        <v>1978-79</v>
      </c>
      <c r="S73" s="18">
        <f>LARGE('octsep cfs'!$J$5:$J$94,'octsep cfs rank'!$A73)</f>
        <v>73655</v>
      </c>
      <c r="T73" s="5" t="str">
        <f>VLOOKUP(U73,'octsep cfs'!$K$5:$O$94,5,FALSE)</f>
        <v>2003-04</v>
      </c>
      <c r="U73" s="18">
        <f>LARGE('octsep cfs'!$K$5:$K$94,'octsep cfs rank'!$A73)</f>
        <v>26463</v>
      </c>
      <c r="V73" s="5" t="str">
        <f>VLOOKUP(W73,'octsep cfs'!$L$5:$O$94,4,FALSE)</f>
        <v>1935-36</v>
      </c>
      <c r="W73" s="18">
        <f>LARGE('octsep cfs'!$L$5:$L$94,'octsep cfs rank'!$A73)</f>
        <v>15398</v>
      </c>
      <c r="X73" s="5" t="str">
        <f>VLOOKUP(Y73,'octsep cfs'!$M$5:$O$94,3,FALSE)</f>
        <v>1935-36</v>
      </c>
      <c r="Y73" s="18">
        <f>LARGE('octsep cfs'!$M$5:$M$94,'octsep cfs rank'!$A73)</f>
        <v>15894</v>
      </c>
      <c r="Z73" s="5" t="str">
        <f>VLOOKUP(AA73,'octsep cfs'!$N$5:$O$94,2,FALSE)</f>
        <v>2003-04</v>
      </c>
      <c r="AA73" s="18">
        <f>LARGE('octsep cfs'!$N$5:$N$94,'octsep cfs rank'!$A73)</f>
        <v>37785</v>
      </c>
    </row>
    <row r="74" spans="1:27" x14ac:dyDescent="0.2">
      <c r="A74" s="11">
        <v>69</v>
      </c>
      <c r="B74" s="5" t="str">
        <f>VLOOKUP(C74,'octsep cfs'!$B$5:$O$94,14,FALSE)</f>
        <v>1979-80</v>
      </c>
      <c r="C74" s="18">
        <f>LARGE('octsep cfs'!$B$5:$B$94,'octsep cfs rank'!$A74)</f>
        <v>18587</v>
      </c>
      <c r="D74" s="5" t="str">
        <f>VLOOKUP(E74,'octsep cfs'!$C$5:$O$94,13,FALSE)</f>
        <v>1961-62</v>
      </c>
      <c r="E74" s="18">
        <f>LARGE('octsep cfs'!$C$5:$C$94,'octsep cfs rank'!$A74)</f>
        <v>21417</v>
      </c>
      <c r="F74" s="5" t="str">
        <f>VLOOKUP(G74,'octsep cfs'!$D$5:$O$94,12,FALSE)</f>
        <v>1985-86</v>
      </c>
      <c r="G74" s="18">
        <f>LARGE('octsep cfs'!$D$5:$D$94,'octsep cfs rank'!$A74)</f>
        <v>21497</v>
      </c>
      <c r="H74" s="5" t="str">
        <f>VLOOKUP(I74,'octsep cfs'!$E$5:$O$94,11,FALSE)</f>
        <v>1956-57</v>
      </c>
      <c r="I74" s="18">
        <f>LARGE('octsep cfs'!$E$5:$E$94,'octsep cfs rank'!$A74)</f>
        <v>21675</v>
      </c>
      <c r="J74" s="5" t="str">
        <f>VLOOKUP(K74,'octsep cfs'!$F$5:$O$94,10,FALSE)</f>
        <v>1945-46</v>
      </c>
      <c r="K74" s="18">
        <f>LARGE('octsep cfs'!$F$5:$F$94,'octsep cfs rank'!$A74)</f>
        <v>25331</v>
      </c>
      <c r="L74" s="5" t="str">
        <f>VLOOKUP(M74,'octsep cfs'!$G$5:$O$94,9,FALSE)</f>
        <v>1991-92</v>
      </c>
      <c r="M74" s="18">
        <f>LARGE('octsep cfs'!$G$5:$G$94,'octsep cfs rank'!$A74)</f>
        <v>35277</v>
      </c>
      <c r="N74" s="5" t="str">
        <f>VLOOKUP(O74,'octsep cfs'!$H$5:$O$94,8,FALSE)</f>
        <v>2006-07</v>
      </c>
      <c r="O74" s="18">
        <f>LARGE('octsep cfs'!$H$5:$H$94,'octsep cfs rank'!$A74)</f>
        <v>53752</v>
      </c>
      <c r="P74" s="5" t="str">
        <f>VLOOKUP(Q74,'octsep cfs'!$I$5:$O$94,7,FALSE)</f>
        <v>2006-07</v>
      </c>
      <c r="Q74" s="18">
        <f>LARGE('octsep cfs'!$I$5:$I$94,'octsep cfs rank'!$A74)</f>
        <v>86483</v>
      </c>
      <c r="R74" s="5" t="str">
        <f>VLOOKUP(S74,'octsep cfs'!$J$5:$O$94,6,FALSE)</f>
        <v>1935-36</v>
      </c>
      <c r="S74" s="18">
        <f>LARGE('octsep cfs'!$J$5:$J$94,'octsep cfs rank'!$A74)</f>
        <v>69925</v>
      </c>
      <c r="T74" s="5" t="str">
        <f>VLOOKUP(U74,'octsep cfs'!$K$5:$O$94,5,FALSE)</f>
        <v>1972-73</v>
      </c>
      <c r="U74" s="18">
        <f>LARGE('octsep cfs'!$K$5:$K$94,'octsep cfs rank'!$A74)</f>
        <v>26285</v>
      </c>
      <c r="V74" s="5" t="str">
        <f>VLOOKUP(W74,'octsep cfs'!$L$5:$O$94,4,FALSE)</f>
        <v>1928-29</v>
      </c>
      <c r="W74" s="18">
        <f>LARGE('octsep cfs'!$L$5:$L$94,'octsep cfs rank'!$A74)</f>
        <v>15391</v>
      </c>
      <c r="X74" s="5" t="str">
        <f>VLOOKUP(Y74,'octsep cfs'!$M$5:$O$94,3,FALSE)</f>
        <v>2001-02</v>
      </c>
      <c r="Y74" s="18">
        <f>LARGE('octsep cfs'!$M$5:$M$94,'octsep cfs rank'!$A74)</f>
        <v>15863</v>
      </c>
      <c r="Z74" s="5" t="str">
        <f>VLOOKUP(AA74,'octsep cfs'!$N$5:$O$94,2,FALSE)</f>
        <v>1989-90</v>
      </c>
      <c r="AA74" s="18">
        <f>LARGE('octsep cfs'!$N$5:$N$94,'octsep cfs rank'!$A74)</f>
        <v>37415</v>
      </c>
    </row>
    <row r="75" spans="1:27" x14ac:dyDescent="0.2">
      <c r="A75" s="11">
        <v>70</v>
      </c>
      <c r="B75" s="5" t="str">
        <f>VLOOKUP(C75,'octsep cfs'!$B$5:$O$94,14,FALSE)</f>
        <v>1930-31</v>
      </c>
      <c r="C75" s="18">
        <f>LARGE('octsep cfs'!$B$5:$B$94,'octsep cfs rank'!$A75)</f>
        <v>18460</v>
      </c>
      <c r="D75" s="5" t="str">
        <f>VLOOKUP(E75,'octsep cfs'!$C$5:$O$94,13,FALSE)</f>
        <v>2001-02</v>
      </c>
      <c r="E75" s="18">
        <f>LARGE('octsep cfs'!$C$5:$C$94,'octsep cfs rank'!$A75)</f>
        <v>21301</v>
      </c>
      <c r="F75" s="5" t="str">
        <f>VLOOKUP(G75,'octsep cfs'!$D$5:$O$94,12,FALSE)</f>
        <v>1969-70</v>
      </c>
      <c r="G75" s="18">
        <f>LARGE('octsep cfs'!$D$5:$D$94,'octsep cfs rank'!$A75)</f>
        <v>21205</v>
      </c>
      <c r="H75" s="5" t="str">
        <f>VLOOKUP(I75,'octsep cfs'!$E$5:$O$94,11,FALSE)</f>
        <v>1963-64</v>
      </c>
      <c r="I75" s="18">
        <f>LARGE('octsep cfs'!$E$5:$E$94,'octsep cfs rank'!$A75)</f>
        <v>21666</v>
      </c>
      <c r="J75" s="5" t="str">
        <f>VLOOKUP(K75,'octsep cfs'!$F$5:$O$94,10,FALSE)</f>
        <v>2007-08</v>
      </c>
      <c r="K75" s="18">
        <f>LARGE('octsep cfs'!$F$5:$F$94,'octsep cfs rank'!$A75)</f>
        <v>24989</v>
      </c>
      <c r="L75" s="5" t="str">
        <f>VLOOKUP(M75,'octsep cfs'!$G$5:$O$94,9,FALSE)</f>
        <v>2000-01</v>
      </c>
      <c r="M75" s="18">
        <f>LARGE('octsep cfs'!$G$5:$G$94,'octsep cfs rank'!$A75)</f>
        <v>35102</v>
      </c>
      <c r="N75" s="5" t="str">
        <f>VLOOKUP(O75,'octsep cfs'!$H$5:$O$94,8,FALSE)</f>
        <v>1960-61</v>
      </c>
      <c r="O75" s="18">
        <f>LARGE('octsep cfs'!$H$5:$H$94,'octsep cfs rank'!$A75)</f>
        <v>53411</v>
      </c>
      <c r="P75" s="5" t="str">
        <f>VLOOKUP(Q75,'octsep cfs'!$I$5:$O$94,7,FALSE)</f>
        <v>1932-33</v>
      </c>
      <c r="Q75" s="18">
        <f>LARGE('octsep cfs'!$I$5:$I$94,'octsep cfs rank'!$A75)</f>
        <v>86302</v>
      </c>
      <c r="R75" s="5" t="str">
        <f>VLOOKUP(S75,'octsep cfs'!$J$5:$O$94,6,FALSE)</f>
        <v>1943-44</v>
      </c>
      <c r="S75" s="18">
        <f>LARGE('octsep cfs'!$J$5:$J$94,'octsep cfs rank'!$A75)</f>
        <v>68930</v>
      </c>
      <c r="T75" s="5" t="str">
        <f>VLOOKUP(U75,'octsep cfs'!$K$5:$O$94,5,FALSE)</f>
        <v>2015-16</v>
      </c>
      <c r="U75" s="18">
        <f>LARGE('octsep cfs'!$K$5:$K$94,'octsep cfs rank'!$A75)</f>
        <v>25150</v>
      </c>
      <c r="V75" s="5" t="str">
        <f>VLOOKUP(W75,'octsep cfs'!$L$5:$O$94,4,FALSE)</f>
        <v>1960-61</v>
      </c>
      <c r="W75" s="18">
        <f>LARGE('octsep cfs'!$L$5:$L$94,'octsep cfs rank'!$A75)</f>
        <v>15371</v>
      </c>
      <c r="X75" s="5" t="str">
        <f>VLOOKUP(Y75,'octsep cfs'!$M$5:$O$94,3,FALSE)</f>
        <v>1931-32</v>
      </c>
      <c r="Y75" s="18">
        <f>LARGE('octsep cfs'!$M$5:$M$94,'octsep cfs rank'!$A75)</f>
        <v>15848</v>
      </c>
      <c r="Z75" s="5" t="str">
        <f>VLOOKUP(AA75,'octsep cfs'!$N$5:$O$94,2,FALSE)</f>
        <v>1990-91</v>
      </c>
      <c r="AA75" s="18">
        <f>LARGE('octsep cfs'!$N$5:$N$94,'octsep cfs rank'!$A75)</f>
        <v>36634</v>
      </c>
    </row>
    <row r="76" spans="1:27" x14ac:dyDescent="0.2">
      <c r="A76" s="11">
        <v>71</v>
      </c>
      <c r="B76" s="5" t="str">
        <f>VLOOKUP(C76,'octsep cfs'!$B$5:$O$94,14,FALSE)</f>
        <v>1944-45</v>
      </c>
      <c r="C76" s="18">
        <f>LARGE('octsep cfs'!$B$5:$B$94,'octsep cfs rank'!$A76)</f>
        <v>18253</v>
      </c>
      <c r="D76" s="5" t="str">
        <f>VLOOKUP(E76,'octsep cfs'!$C$5:$O$94,13,FALSE)</f>
        <v>1988-89</v>
      </c>
      <c r="E76" s="18">
        <f>LARGE('octsep cfs'!$C$5:$C$94,'octsep cfs rank'!$A76)</f>
        <v>20948</v>
      </c>
      <c r="F76" s="5" t="str">
        <f>VLOOKUP(G76,'octsep cfs'!$D$5:$O$94,12,FALSE)</f>
        <v>2003-04</v>
      </c>
      <c r="G76" s="18">
        <f>LARGE('octsep cfs'!$D$5:$D$94,'octsep cfs rank'!$A76)</f>
        <v>21188</v>
      </c>
      <c r="H76" s="5" t="str">
        <f>VLOOKUP(I76,'octsep cfs'!$E$5:$O$94,11,FALSE)</f>
        <v>1960-61</v>
      </c>
      <c r="I76" s="18">
        <f>LARGE('octsep cfs'!$E$5:$E$94,'octsep cfs rank'!$A76)</f>
        <v>21293</v>
      </c>
      <c r="J76" s="5" t="str">
        <f>VLOOKUP(K76,'octsep cfs'!$F$5:$O$94,10,FALSE)</f>
        <v>2001-02</v>
      </c>
      <c r="K76" s="18">
        <f>LARGE('octsep cfs'!$F$5:$F$94,'octsep cfs rank'!$A76)</f>
        <v>24947</v>
      </c>
      <c r="L76" s="5" t="str">
        <f>VLOOKUP(M76,'octsep cfs'!$G$5:$O$94,9,FALSE)</f>
        <v>1940-41</v>
      </c>
      <c r="M76" s="18">
        <f>LARGE('octsep cfs'!$G$5:$G$94,'octsep cfs rank'!$A76)</f>
        <v>35048</v>
      </c>
      <c r="N76" s="5" t="str">
        <f>VLOOKUP(O76,'octsep cfs'!$H$5:$O$94,8,FALSE)</f>
        <v>1962-63</v>
      </c>
      <c r="O76" s="18">
        <f>LARGE('octsep cfs'!$H$5:$H$94,'octsep cfs rank'!$A76)</f>
        <v>52267</v>
      </c>
      <c r="P76" s="5" t="str">
        <f>VLOOKUP(Q76,'octsep cfs'!$I$5:$O$94,7,FALSE)</f>
        <v>1934-35</v>
      </c>
      <c r="Q76" s="18">
        <f>LARGE('octsep cfs'!$I$5:$I$94,'octsep cfs rank'!$A76)</f>
        <v>86263</v>
      </c>
      <c r="R76" s="5" t="str">
        <f>VLOOKUP(S76,'octsep cfs'!$J$5:$O$94,6,FALSE)</f>
        <v>1940-41</v>
      </c>
      <c r="S76" s="18">
        <f>LARGE('octsep cfs'!$J$5:$J$94,'octsep cfs rank'!$A76)</f>
        <v>68483</v>
      </c>
      <c r="T76" s="5" t="str">
        <f>VLOOKUP(U76,'octsep cfs'!$K$5:$O$94,5,FALSE)</f>
        <v>2004-05</v>
      </c>
      <c r="U76" s="18">
        <f>LARGE('octsep cfs'!$K$5:$K$94,'octsep cfs rank'!$A76)</f>
        <v>25040</v>
      </c>
      <c r="V76" s="5" t="str">
        <f>VLOOKUP(W76,'octsep cfs'!$L$5:$O$94,4,FALSE)</f>
        <v>1999-2000</v>
      </c>
      <c r="W76" s="18">
        <f>LARGE('octsep cfs'!$L$5:$L$94,'octsep cfs rank'!$A76)</f>
        <v>15203</v>
      </c>
      <c r="X76" s="5" t="str">
        <f>VLOOKUP(Y76,'octsep cfs'!$M$5:$O$94,3,FALSE)</f>
        <v>1976-77</v>
      </c>
      <c r="Y76" s="18">
        <f>LARGE('octsep cfs'!$M$5:$M$94,'octsep cfs rank'!$A76)</f>
        <v>15574</v>
      </c>
      <c r="Z76" s="5" t="str">
        <f>VLOOKUP(AA76,'octsep cfs'!$N$5:$O$94,2,FALSE)</f>
        <v>2012-13</v>
      </c>
      <c r="AA76" s="18">
        <f>LARGE('octsep cfs'!$N$5:$N$94,'octsep cfs rank'!$A76)</f>
        <v>36496</v>
      </c>
    </row>
    <row r="77" spans="1:27" x14ac:dyDescent="0.2">
      <c r="A77" s="11">
        <v>72</v>
      </c>
      <c r="B77" s="5" t="str">
        <f>VLOOKUP(C77,'octsep cfs'!$B$5:$O$94,14,FALSE)</f>
        <v>2005-06</v>
      </c>
      <c r="C77" s="18">
        <f>LARGE('octsep cfs'!$B$5:$B$94,'octsep cfs rank'!$A77)</f>
        <v>18178</v>
      </c>
      <c r="D77" s="5" t="str">
        <f>VLOOKUP(E77,'octsep cfs'!$C$5:$O$94,13,FALSE)</f>
        <v>2015-16</v>
      </c>
      <c r="E77" s="18">
        <f>LARGE('octsep cfs'!$C$5:$C$94,'octsep cfs rank'!$A77)</f>
        <v>20738</v>
      </c>
      <c r="F77" s="5" t="str">
        <f>VLOOKUP(G77,'octsep cfs'!$D$5:$O$94,12,FALSE)</f>
        <v>2001-02</v>
      </c>
      <c r="G77" s="18">
        <f>LARGE('octsep cfs'!$D$5:$D$94,'octsep cfs rank'!$A77)</f>
        <v>20953</v>
      </c>
      <c r="H77" s="5" t="str">
        <f>VLOOKUP(I77,'octsep cfs'!$E$5:$O$94,11,FALSE)</f>
        <v>2007-08</v>
      </c>
      <c r="I77" s="18">
        <f>LARGE('octsep cfs'!$E$5:$E$94,'octsep cfs rank'!$A77)</f>
        <v>21152</v>
      </c>
      <c r="J77" s="5" t="str">
        <f>VLOOKUP(K77,'octsep cfs'!$F$5:$O$94,10,FALSE)</f>
        <v>1989-90</v>
      </c>
      <c r="K77" s="18">
        <f>LARGE('octsep cfs'!$F$5:$F$94,'octsep cfs rank'!$A77)</f>
        <v>24896</v>
      </c>
      <c r="L77" s="5" t="str">
        <f>VLOOKUP(M77,'octsep cfs'!$G$5:$O$94,9,FALSE)</f>
        <v>1993-94</v>
      </c>
      <c r="M77" s="18">
        <f>LARGE('octsep cfs'!$G$5:$G$94,'octsep cfs rank'!$A77)</f>
        <v>34789</v>
      </c>
      <c r="N77" s="5" t="str">
        <f>VLOOKUP(O77,'octsep cfs'!$H$5:$O$94,8,FALSE)</f>
        <v>1930-31</v>
      </c>
      <c r="O77" s="18">
        <f>LARGE('octsep cfs'!$H$5:$H$94,'octsep cfs rank'!$A77)</f>
        <v>52263</v>
      </c>
      <c r="P77" s="5" t="str">
        <f>VLOOKUP(Q77,'octsep cfs'!$I$5:$O$94,7,FALSE)</f>
        <v>1990-91</v>
      </c>
      <c r="Q77" s="18">
        <f>LARGE('octsep cfs'!$I$5:$I$94,'octsep cfs rank'!$A77)</f>
        <v>86128</v>
      </c>
      <c r="R77" s="5" t="str">
        <f>VLOOKUP(S77,'octsep cfs'!$J$5:$O$94,6,FALSE)</f>
        <v>1936-37</v>
      </c>
      <c r="S77" s="18">
        <f>LARGE('octsep cfs'!$J$5:$J$94,'octsep cfs rank'!$A77)</f>
        <v>60583</v>
      </c>
      <c r="T77" s="5" t="str">
        <f>VLOOKUP(U77,'octsep cfs'!$K$5:$O$94,5,FALSE)</f>
        <v>2002-03</v>
      </c>
      <c r="U77" s="18">
        <f>LARGE('octsep cfs'!$K$5:$K$94,'octsep cfs rank'!$A77)</f>
        <v>24755</v>
      </c>
      <c r="V77" s="5" t="str">
        <f>VLOOKUP(W77,'octsep cfs'!$L$5:$O$94,4,FALSE)</f>
        <v>2004-05</v>
      </c>
      <c r="W77" s="18">
        <f>LARGE('octsep cfs'!$L$5:$L$94,'octsep cfs rank'!$A77)</f>
        <v>14760</v>
      </c>
      <c r="X77" s="5" t="str">
        <f>VLOOKUP(Y77,'octsep cfs'!$M$5:$O$94,3,FALSE)</f>
        <v>1929-30</v>
      </c>
      <c r="Y77" s="18">
        <f>LARGE('octsep cfs'!$M$5:$M$94,'octsep cfs rank'!$A77)</f>
        <v>15507</v>
      </c>
      <c r="Z77" s="5" t="str">
        <f>VLOOKUP(AA77,'octsep cfs'!$N$5:$O$94,2,FALSE)</f>
        <v>2006-07</v>
      </c>
      <c r="AA77" s="18">
        <f>LARGE('octsep cfs'!$N$5:$N$94,'octsep cfs rank'!$A77)</f>
        <v>36203</v>
      </c>
    </row>
    <row r="78" spans="1:27" x14ac:dyDescent="0.2">
      <c r="A78" s="11">
        <v>73</v>
      </c>
      <c r="B78" s="5" t="str">
        <f>VLOOKUP(C78,'octsep cfs'!$B$5:$O$94,14,FALSE)</f>
        <v>1942-43</v>
      </c>
      <c r="C78" s="18">
        <f>LARGE('octsep cfs'!$B$5:$B$94,'octsep cfs rank'!$A78)</f>
        <v>17749</v>
      </c>
      <c r="D78" s="5" t="str">
        <f>VLOOKUP(E78,'octsep cfs'!$C$5:$O$94,13,FALSE)</f>
        <v>1952-53</v>
      </c>
      <c r="E78" s="18">
        <f>LARGE('octsep cfs'!$C$5:$C$94,'octsep cfs rank'!$A78)</f>
        <v>20720</v>
      </c>
      <c r="F78" s="5" t="str">
        <f>VLOOKUP(G78,'octsep cfs'!$D$5:$O$94,12,FALSE)</f>
        <v>1954-55</v>
      </c>
      <c r="G78" s="18">
        <f>LARGE('octsep cfs'!$D$5:$D$94,'octsep cfs rank'!$A78)</f>
        <v>20935</v>
      </c>
      <c r="H78" s="5" t="str">
        <f>VLOOKUP(I78,'octsep cfs'!$E$5:$O$94,11,FALSE)</f>
        <v>1932-33</v>
      </c>
      <c r="I78" s="18">
        <f>LARGE('octsep cfs'!$E$5:$E$94,'octsep cfs rank'!$A78)</f>
        <v>20894</v>
      </c>
      <c r="J78" s="5" t="str">
        <f>VLOOKUP(K78,'octsep cfs'!$F$5:$O$94,10,FALSE)</f>
        <v>2004-05</v>
      </c>
      <c r="K78" s="18">
        <f>LARGE('octsep cfs'!$F$5:$F$94,'octsep cfs rank'!$A78)</f>
        <v>24748</v>
      </c>
      <c r="L78" s="5" t="str">
        <f>VLOOKUP(M78,'octsep cfs'!$G$5:$O$94,9,FALSE)</f>
        <v>1928-29</v>
      </c>
      <c r="M78" s="18">
        <f>LARGE('octsep cfs'!$G$5:$G$94,'octsep cfs rank'!$A78)</f>
        <v>34318</v>
      </c>
      <c r="N78" s="5" t="str">
        <f>VLOOKUP(O78,'octsep cfs'!$H$5:$O$94,8,FALSE)</f>
        <v>2014-15</v>
      </c>
      <c r="O78" s="18">
        <f>LARGE('octsep cfs'!$H$5:$H$94,'octsep cfs rank'!$A78)</f>
        <v>51924</v>
      </c>
      <c r="P78" s="5" t="str">
        <f>VLOOKUP(Q78,'octsep cfs'!$I$5:$O$94,7,FALSE)</f>
        <v>1928-29</v>
      </c>
      <c r="Q78" s="18">
        <f>LARGE('octsep cfs'!$I$5:$I$94,'octsep cfs rank'!$A78)</f>
        <v>85031</v>
      </c>
      <c r="R78" s="5" t="str">
        <f>VLOOKUP(S78,'octsep cfs'!$J$5:$O$94,6,FALSE)</f>
        <v>2004-05</v>
      </c>
      <c r="S78" s="18">
        <f>LARGE('octsep cfs'!$J$5:$J$94,'octsep cfs rank'!$A78)</f>
        <v>59822</v>
      </c>
      <c r="T78" s="5" t="str">
        <f>VLOOKUP(U78,'octsep cfs'!$K$5:$O$94,5,FALSE)</f>
        <v>1934-35</v>
      </c>
      <c r="U78" s="18">
        <f>LARGE('octsep cfs'!$K$5:$K$94,'octsep cfs rank'!$A78)</f>
        <v>24565</v>
      </c>
      <c r="V78" s="5" t="str">
        <f>VLOOKUP(W78,'octsep cfs'!$L$5:$O$94,4,FALSE)</f>
        <v>1986-87</v>
      </c>
      <c r="W78" s="18">
        <f>LARGE('octsep cfs'!$L$5:$L$94,'octsep cfs rank'!$A78)</f>
        <v>14492</v>
      </c>
      <c r="X78" s="5" t="str">
        <f>VLOOKUP(Y78,'octsep cfs'!$M$5:$O$94,3,FALSE)</f>
        <v>1938-39</v>
      </c>
      <c r="Y78" s="18">
        <f>LARGE('octsep cfs'!$M$5:$M$94,'octsep cfs rank'!$A78)</f>
        <v>15344</v>
      </c>
      <c r="Z78" s="5" t="str">
        <f>VLOOKUP(AA78,'octsep cfs'!$N$5:$O$94,2,FALSE)</f>
        <v>1965-66</v>
      </c>
      <c r="AA78" s="18">
        <f>LARGE('octsep cfs'!$N$5:$N$94,'octsep cfs rank'!$A78)</f>
        <v>36169</v>
      </c>
    </row>
    <row r="79" spans="1:27" x14ac:dyDescent="0.2">
      <c r="A79" s="11">
        <v>74</v>
      </c>
      <c r="B79" s="5" t="str">
        <f>VLOOKUP(C79,'octsep cfs'!$B$5:$O$94,14,FALSE)</f>
        <v>2001-02</v>
      </c>
      <c r="C79" s="18">
        <f>LARGE('octsep cfs'!$B$5:$B$94,'octsep cfs rank'!$A79)</f>
        <v>17325</v>
      </c>
      <c r="D79" s="5" t="str">
        <f>VLOOKUP(E79,'octsep cfs'!$C$5:$O$94,13,FALSE)</f>
        <v>2009-10</v>
      </c>
      <c r="E79" s="18">
        <f>LARGE('octsep cfs'!$C$5:$C$94,'octsep cfs rank'!$A79)</f>
        <v>20683</v>
      </c>
      <c r="F79" s="5" t="str">
        <f>VLOOKUP(G79,'octsep cfs'!$D$5:$O$94,12,FALSE)</f>
        <v>1934-35</v>
      </c>
      <c r="G79" s="18">
        <f>LARGE('octsep cfs'!$D$5:$D$94,'octsep cfs rank'!$A79)</f>
        <v>20719</v>
      </c>
      <c r="H79" s="5" t="str">
        <f>VLOOKUP(I79,'octsep cfs'!$E$5:$O$94,11,FALSE)</f>
        <v>2003-04</v>
      </c>
      <c r="I79" s="18">
        <f>LARGE('octsep cfs'!$E$5:$E$94,'octsep cfs rank'!$A79)</f>
        <v>20817</v>
      </c>
      <c r="J79" s="5" t="str">
        <f>VLOOKUP(K79,'octsep cfs'!$F$5:$O$94,10,FALSE)</f>
        <v>1987-88</v>
      </c>
      <c r="K79" s="18">
        <f>LARGE('octsep cfs'!$F$5:$F$94,'octsep cfs rank'!$A79)</f>
        <v>23183</v>
      </c>
      <c r="L79" s="5" t="str">
        <f>VLOOKUP(M79,'octsep cfs'!$G$5:$O$94,9,FALSE)</f>
        <v>1961-62</v>
      </c>
      <c r="M79" s="18">
        <f>LARGE('octsep cfs'!$G$5:$G$94,'octsep cfs rank'!$A79)</f>
        <v>33181</v>
      </c>
      <c r="N79" s="5" t="str">
        <f>VLOOKUP(O79,'octsep cfs'!$H$5:$O$94,8,FALSE)</f>
        <v>2009-10</v>
      </c>
      <c r="O79" s="18">
        <f>LARGE('octsep cfs'!$H$5:$H$94,'octsep cfs rank'!$A79)</f>
        <v>50460</v>
      </c>
      <c r="P79" s="5" t="str">
        <f>VLOOKUP(Q79,'octsep cfs'!$I$5:$O$94,7,FALSE)</f>
        <v>1965-66</v>
      </c>
      <c r="Q79" s="18">
        <f>LARGE('octsep cfs'!$I$5:$I$94,'octsep cfs rank'!$A79)</f>
        <v>81372</v>
      </c>
      <c r="R79" s="5" t="str">
        <f>VLOOKUP(S79,'octsep cfs'!$J$5:$O$94,6,FALSE)</f>
        <v>1929-30</v>
      </c>
      <c r="S79" s="18">
        <f>LARGE('octsep cfs'!$J$5:$J$94,'octsep cfs rank'!$A79)</f>
        <v>58323</v>
      </c>
      <c r="T79" s="5" t="str">
        <f>VLOOKUP(U79,'octsep cfs'!$K$5:$O$94,5,FALSE)</f>
        <v>1960-61</v>
      </c>
      <c r="U79" s="18">
        <f>LARGE('octsep cfs'!$K$5:$K$94,'octsep cfs rank'!$A79)</f>
        <v>24549</v>
      </c>
      <c r="V79" s="5" t="str">
        <f>VLOOKUP(W79,'octsep cfs'!$L$5:$O$94,4,FALSE)</f>
        <v>1938-39</v>
      </c>
      <c r="W79" s="18">
        <f>LARGE('octsep cfs'!$L$5:$L$94,'octsep cfs rank'!$A79)</f>
        <v>14469</v>
      </c>
      <c r="X79" s="5" t="str">
        <f>VLOOKUP(Y79,'octsep cfs'!$M$5:$O$94,3,FALSE)</f>
        <v>2013-14</v>
      </c>
      <c r="Y79" s="18">
        <f>LARGE('octsep cfs'!$M$5:$M$94,'octsep cfs rank'!$A79)</f>
        <v>15291</v>
      </c>
      <c r="Z79" s="5" t="str">
        <f>VLOOKUP(AA79,'octsep cfs'!$N$5:$O$94,2,FALSE)</f>
        <v>2014-15</v>
      </c>
      <c r="AA79" s="18">
        <f>LARGE('octsep cfs'!$N$5:$N$94,'octsep cfs rank'!$A79)</f>
        <v>35622</v>
      </c>
    </row>
    <row r="80" spans="1:27" x14ac:dyDescent="0.2">
      <c r="A80" s="11">
        <v>75</v>
      </c>
      <c r="B80" s="5" t="str">
        <f>VLOOKUP(C80,'octsep cfs'!$B$5:$O$94,14,FALSE)</f>
        <v>1932-33</v>
      </c>
      <c r="C80" s="18">
        <f>LARGE('octsep cfs'!$B$5:$B$94,'octsep cfs rank'!$A80)</f>
        <v>17312</v>
      </c>
      <c r="D80" s="5" t="str">
        <f>VLOOKUP(E80,'octsep cfs'!$C$5:$O$94,13,FALSE)</f>
        <v>1978-79</v>
      </c>
      <c r="E80" s="18">
        <f>LARGE('octsep cfs'!$C$5:$C$94,'octsep cfs rank'!$A80)</f>
        <v>20674</v>
      </c>
      <c r="F80" s="5" t="str">
        <f>VLOOKUP(G80,'octsep cfs'!$D$5:$O$94,12,FALSE)</f>
        <v>1990-91</v>
      </c>
      <c r="G80" s="18">
        <f>LARGE('octsep cfs'!$D$5:$D$94,'octsep cfs rank'!$A80)</f>
        <v>20254</v>
      </c>
      <c r="H80" s="5" t="str">
        <f>VLOOKUP(I80,'octsep cfs'!$E$5:$O$94,11,FALSE)</f>
        <v>1948-49</v>
      </c>
      <c r="I80" s="18">
        <f>LARGE('octsep cfs'!$E$5:$E$94,'octsep cfs rank'!$A80)</f>
        <v>20687</v>
      </c>
      <c r="J80" s="5" t="str">
        <f>VLOOKUP(K80,'octsep cfs'!$F$5:$O$94,10,FALSE)</f>
        <v>1976-77</v>
      </c>
      <c r="K80" s="18">
        <f>LARGE('octsep cfs'!$F$5:$F$94,'octsep cfs rank'!$A80)</f>
        <v>23101</v>
      </c>
      <c r="L80" s="5" t="str">
        <f>VLOOKUP(M80,'octsep cfs'!$G$5:$O$94,9,FALSE)</f>
        <v>1966-67</v>
      </c>
      <c r="M80" s="18">
        <f>LARGE('octsep cfs'!$G$5:$G$94,'octsep cfs rank'!$A80)</f>
        <v>32918</v>
      </c>
      <c r="N80" s="5" t="str">
        <f>VLOOKUP(O80,'octsep cfs'!$H$5:$O$94,8,FALSE)</f>
        <v>2004-05</v>
      </c>
      <c r="O80" s="18">
        <f>LARGE('octsep cfs'!$H$5:$H$94,'octsep cfs rank'!$A80)</f>
        <v>47877</v>
      </c>
      <c r="P80" s="5" t="str">
        <f>VLOOKUP(Q80,'octsep cfs'!$I$5:$O$94,7,FALSE)</f>
        <v>1967-68</v>
      </c>
      <c r="Q80" s="18">
        <f>LARGE('octsep cfs'!$I$5:$I$94,'octsep cfs rank'!$A80)</f>
        <v>79051</v>
      </c>
      <c r="R80" s="5" t="str">
        <f>VLOOKUP(S80,'octsep cfs'!$J$5:$O$94,6,FALSE)</f>
        <v>2012-13</v>
      </c>
      <c r="S80" s="18">
        <f>LARGE('octsep cfs'!$J$5:$J$94,'octsep cfs rank'!$A80)</f>
        <v>57423</v>
      </c>
      <c r="T80" s="5" t="str">
        <f>VLOOKUP(U80,'octsep cfs'!$K$5:$O$94,5,FALSE)</f>
        <v>2012-13</v>
      </c>
      <c r="U80" s="18">
        <f>LARGE('octsep cfs'!$K$5:$K$94,'octsep cfs rank'!$A80)</f>
        <v>23318</v>
      </c>
      <c r="V80" s="5" t="str">
        <f>VLOOKUP(W80,'octsep cfs'!$L$5:$O$94,4,FALSE)</f>
        <v>2015-16</v>
      </c>
      <c r="W80" s="18">
        <f>LARGE('octsep cfs'!$L$5:$L$94,'octsep cfs rank'!$A80)</f>
        <v>14320</v>
      </c>
      <c r="X80" s="5" t="str">
        <f>VLOOKUP(Y80,'octsep cfs'!$M$5:$O$94,3,FALSE)</f>
        <v>2006-07</v>
      </c>
      <c r="Y80" s="18">
        <f>LARGE('octsep cfs'!$M$5:$M$94,'octsep cfs rank'!$A80)</f>
        <v>15290</v>
      </c>
      <c r="Z80" s="5" t="str">
        <f>VLOOKUP(AA80,'octsep cfs'!$N$5:$O$94,2,FALSE)</f>
        <v>1938-39</v>
      </c>
      <c r="AA80" s="18">
        <f>LARGE('octsep cfs'!$N$5:$N$94,'octsep cfs rank'!$A80)</f>
        <v>35071</v>
      </c>
    </row>
    <row r="81" spans="1:27" x14ac:dyDescent="0.2">
      <c r="A81" s="11">
        <v>76</v>
      </c>
      <c r="B81" s="5" t="str">
        <f>VLOOKUP(C81,'octsep cfs'!$B$5:$O$94,14,FALSE)</f>
        <v>1939-40</v>
      </c>
      <c r="C81" s="18">
        <f>LARGE('octsep cfs'!$B$5:$B$94,'octsep cfs rank'!$A81)</f>
        <v>16920</v>
      </c>
      <c r="D81" s="5" t="str">
        <f>VLOOKUP(E81,'octsep cfs'!$C$5:$O$94,13,FALSE)</f>
        <v>1937-38</v>
      </c>
      <c r="E81" s="18">
        <f>LARGE('octsep cfs'!$C$5:$C$94,'octsep cfs rank'!$A81)</f>
        <v>20328</v>
      </c>
      <c r="F81" s="5" t="str">
        <f>VLOOKUP(G81,'octsep cfs'!$D$5:$O$94,12,FALSE)</f>
        <v>1952-53</v>
      </c>
      <c r="G81" s="18">
        <f>LARGE('octsep cfs'!$D$5:$D$94,'octsep cfs rank'!$A81)</f>
        <v>19959</v>
      </c>
      <c r="H81" s="5" t="str">
        <f>VLOOKUP(I81,'octsep cfs'!$E$5:$O$94,11,FALSE)</f>
        <v>1938-39</v>
      </c>
      <c r="I81" s="18">
        <f>LARGE('octsep cfs'!$E$5:$E$94,'octsep cfs rank'!$A81)</f>
        <v>20431</v>
      </c>
      <c r="J81" s="5" t="str">
        <f>VLOOKUP(K81,'octsep cfs'!$F$5:$O$94,10,FALSE)</f>
        <v>2000-01</v>
      </c>
      <c r="K81" s="18">
        <f>LARGE('octsep cfs'!$F$5:$F$94,'octsep cfs rank'!$A81)</f>
        <v>22396</v>
      </c>
      <c r="L81" s="5" t="str">
        <f>VLOOKUP(M81,'octsep cfs'!$G$5:$O$94,9,FALSE)</f>
        <v>1941-42</v>
      </c>
      <c r="M81" s="18">
        <f>LARGE('octsep cfs'!$G$5:$G$94,'octsep cfs rank'!$A81)</f>
        <v>32579</v>
      </c>
      <c r="N81" s="5" t="str">
        <f>VLOOKUP(O81,'octsep cfs'!$H$5:$O$94,8,FALSE)</f>
        <v>1944-45</v>
      </c>
      <c r="O81" s="18">
        <f>LARGE('octsep cfs'!$H$5:$H$94,'octsep cfs rank'!$A81)</f>
        <v>47090</v>
      </c>
      <c r="P81" s="5" t="str">
        <f>VLOOKUP(Q81,'octsep cfs'!$I$5:$O$94,7,FALSE)</f>
        <v>2000-01</v>
      </c>
      <c r="Q81" s="18">
        <f>LARGE('octsep cfs'!$I$5:$I$94,'octsep cfs rank'!$A81)</f>
        <v>78214</v>
      </c>
      <c r="R81" s="5" t="str">
        <f>VLOOKUP(S81,'octsep cfs'!$J$5:$O$94,6,FALSE)</f>
        <v>1965-66</v>
      </c>
      <c r="S81" s="18">
        <f>LARGE('octsep cfs'!$J$5:$J$94,'octsep cfs rank'!$A81)</f>
        <v>57073</v>
      </c>
      <c r="T81" s="5" t="str">
        <f>VLOOKUP(U81,'octsep cfs'!$K$5:$O$94,5,FALSE)</f>
        <v>1935-36</v>
      </c>
      <c r="U81" s="18">
        <f>LARGE('octsep cfs'!$K$5:$K$94,'octsep cfs rank'!$A81)</f>
        <v>22934</v>
      </c>
      <c r="V81" s="5" t="str">
        <f>VLOOKUP(W81,'octsep cfs'!$L$5:$O$94,4,FALSE)</f>
        <v>2002-03</v>
      </c>
      <c r="W81" s="18">
        <f>LARGE('octsep cfs'!$L$5:$L$94,'octsep cfs rank'!$A81)</f>
        <v>14266</v>
      </c>
      <c r="X81" s="5" t="str">
        <f>VLOOKUP(Y81,'octsep cfs'!$M$5:$O$94,3,FALSE)</f>
        <v>2004-05</v>
      </c>
      <c r="Y81" s="18">
        <f>LARGE('octsep cfs'!$M$5:$M$94,'octsep cfs rank'!$A81)</f>
        <v>15025</v>
      </c>
      <c r="Z81" s="5" t="str">
        <f>VLOOKUP(AA81,'octsep cfs'!$N$5:$O$94,2,FALSE)</f>
        <v>1972-73</v>
      </c>
      <c r="AA81" s="18">
        <f>LARGE('octsep cfs'!$N$5:$N$94,'octsep cfs rank'!$A81)</f>
        <v>34720</v>
      </c>
    </row>
    <row r="82" spans="1:27" x14ac:dyDescent="0.2">
      <c r="A82" s="11">
        <v>77</v>
      </c>
      <c r="B82" s="5" t="str">
        <f>VLOOKUP(C82,'octsep cfs'!$B$5:$O$94,14,FALSE)</f>
        <v>1987-88</v>
      </c>
      <c r="C82" s="18">
        <f>LARGE('octsep cfs'!$B$5:$B$94,'octsep cfs rank'!$A82)</f>
        <v>16641</v>
      </c>
      <c r="D82" s="5" t="str">
        <f>VLOOKUP(E82,'octsep cfs'!$C$5:$O$94,13,FALSE)</f>
        <v>2005-06</v>
      </c>
      <c r="E82" s="18">
        <f>LARGE('octsep cfs'!$C$5:$C$94,'octsep cfs rank'!$A82)</f>
        <v>20286</v>
      </c>
      <c r="F82" s="5" t="str">
        <f>VLOOKUP(G82,'octsep cfs'!$D$5:$O$94,12,FALSE)</f>
        <v>1988-89</v>
      </c>
      <c r="G82" s="18">
        <f>LARGE('octsep cfs'!$D$5:$D$94,'octsep cfs rank'!$A82)</f>
        <v>19859</v>
      </c>
      <c r="H82" s="5" t="str">
        <f>VLOOKUP(I82,'octsep cfs'!$E$5:$O$94,11,FALSE)</f>
        <v>1954-55</v>
      </c>
      <c r="I82" s="18">
        <f>LARGE('octsep cfs'!$E$5:$E$94,'octsep cfs rank'!$A82)</f>
        <v>20052</v>
      </c>
      <c r="J82" s="5" t="str">
        <f>VLOOKUP(K82,'octsep cfs'!$F$5:$O$94,10,FALSE)</f>
        <v>1963-64</v>
      </c>
      <c r="K82" s="18">
        <f>LARGE('octsep cfs'!$F$5:$F$94,'octsep cfs rank'!$A82)</f>
        <v>22037</v>
      </c>
      <c r="L82" s="5" t="str">
        <f>VLOOKUP(M82,'octsep cfs'!$G$5:$O$94,9,FALSE)</f>
        <v>1932-33</v>
      </c>
      <c r="M82" s="18">
        <f>LARGE('octsep cfs'!$G$5:$G$94,'octsep cfs rank'!$A82)</f>
        <v>32560</v>
      </c>
      <c r="N82" s="5" t="str">
        <f>VLOOKUP(O82,'octsep cfs'!$H$5:$O$94,8,FALSE)</f>
        <v>1954-55</v>
      </c>
      <c r="O82" s="18">
        <f>LARGE('octsep cfs'!$H$5:$H$94,'octsep cfs rank'!$A82)</f>
        <v>46736</v>
      </c>
      <c r="P82" s="5" t="str">
        <f>VLOOKUP(Q82,'octsep cfs'!$I$5:$O$94,7,FALSE)</f>
        <v>1940-41</v>
      </c>
      <c r="Q82" s="18">
        <f>LARGE('octsep cfs'!$I$5:$I$94,'octsep cfs rank'!$A82)</f>
        <v>74480</v>
      </c>
      <c r="R82" s="5" t="str">
        <f>VLOOKUP(S82,'octsep cfs'!$J$5:$O$94,6,FALSE)</f>
        <v>1987-88</v>
      </c>
      <c r="S82" s="18">
        <f>LARGE('octsep cfs'!$J$5:$J$94,'octsep cfs rank'!$A82)</f>
        <v>56794</v>
      </c>
      <c r="T82" s="5" t="str">
        <f>VLOOKUP(U82,'octsep cfs'!$K$5:$O$94,5,FALSE)</f>
        <v>1938-39</v>
      </c>
      <c r="U82" s="18">
        <f>LARGE('octsep cfs'!$K$5:$K$94,'octsep cfs rank'!$A82)</f>
        <v>22786</v>
      </c>
      <c r="V82" s="5" t="str">
        <f>VLOOKUP(W82,'octsep cfs'!$L$5:$O$94,4,FALSE)</f>
        <v>1972-73</v>
      </c>
      <c r="W82" s="18">
        <f>LARGE('octsep cfs'!$L$5:$L$94,'octsep cfs rank'!$A82)</f>
        <v>14188</v>
      </c>
      <c r="X82" s="5" t="str">
        <f>VLOOKUP(Y82,'octsep cfs'!$M$5:$O$94,3,FALSE)</f>
        <v>2014-15</v>
      </c>
      <c r="Y82" s="18">
        <f>LARGE('octsep cfs'!$M$5:$M$94,'octsep cfs rank'!$A82)</f>
        <v>14958</v>
      </c>
      <c r="Z82" s="5" t="str">
        <f>VLOOKUP(AA82,'octsep cfs'!$N$5:$O$94,2,FALSE)</f>
        <v>2004-05</v>
      </c>
      <c r="AA82" s="18">
        <f>LARGE('octsep cfs'!$N$5:$N$94,'octsep cfs rank'!$A82)</f>
        <v>34718</v>
      </c>
    </row>
    <row r="83" spans="1:27" x14ac:dyDescent="0.2">
      <c r="A83" s="11">
        <v>78</v>
      </c>
      <c r="B83" s="5" t="str">
        <f>VLOOKUP(C83,'octsep cfs'!$B$5:$O$94,14,FALSE)</f>
        <v>1929-30</v>
      </c>
      <c r="C83" s="18">
        <f>LARGE('octsep cfs'!$B$5:$B$94,'octsep cfs rank'!$A83)</f>
        <v>16466</v>
      </c>
      <c r="D83" s="5" t="str">
        <f>VLOOKUP(E83,'octsep cfs'!$C$5:$O$94,13,FALSE)</f>
        <v>1930-31</v>
      </c>
      <c r="E83" s="18">
        <f>LARGE('octsep cfs'!$C$5:$C$94,'octsep cfs rank'!$A83)</f>
        <v>19667</v>
      </c>
      <c r="F83" s="5" t="str">
        <f>VLOOKUP(G83,'octsep cfs'!$D$5:$O$94,12,FALSE)</f>
        <v>2000-01</v>
      </c>
      <c r="G83" s="18">
        <f>LARGE('octsep cfs'!$D$5:$D$94,'octsep cfs rank'!$A83)</f>
        <v>19841</v>
      </c>
      <c r="H83" s="5" t="str">
        <f>VLOOKUP(I83,'octsep cfs'!$E$5:$O$94,11,FALSE)</f>
        <v>1988-89</v>
      </c>
      <c r="I83" s="18">
        <f>LARGE('octsep cfs'!$E$5:$E$94,'octsep cfs rank'!$A83)</f>
        <v>19750</v>
      </c>
      <c r="J83" s="5" t="str">
        <f>VLOOKUP(K83,'octsep cfs'!$F$5:$O$94,10,FALSE)</f>
        <v>1993-94</v>
      </c>
      <c r="K83" s="18">
        <f>LARGE('octsep cfs'!$F$5:$F$94,'octsep cfs rank'!$A83)</f>
        <v>21261</v>
      </c>
      <c r="L83" s="5" t="str">
        <f>VLOOKUP(M83,'octsep cfs'!$G$5:$O$94,9,FALSE)</f>
        <v>2009-10</v>
      </c>
      <c r="M83" s="18">
        <f>LARGE('octsep cfs'!$G$5:$G$94,'octsep cfs rank'!$A83)</f>
        <v>32337</v>
      </c>
      <c r="N83" s="5" t="str">
        <f>VLOOKUP(O83,'octsep cfs'!$H$5:$O$94,8,FALSE)</f>
        <v>1991-92</v>
      </c>
      <c r="O83" s="18">
        <f>LARGE('octsep cfs'!$H$5:$H$94,'octsep cfs rank'!$A83)</f>
        <v>46232</v>
      </c>
      <c r="P83" s="5" t="str">
        <f>VLOOKUP(Q83,'octsep cfs'!$I$5:$O$94,7,FALSE)</f>
        <v>1987-88</v>
      </c>
      <c r="Q83" s="18">
        <f>LARGE('octsep cfs'!$I$5:$I$94,'octsep cfs rank'!$A83)</f>
        <v>74210</v>
      </c>
      <c r="R83" s="5" t="str">
        <f>VLOOKUP(S83,'octsep cfs'!$J$5:$O$94,6,FALSE)</f>
        <v>1972-73</v>
      </c>
      <c r="S83" s="18">
        <f>LARGE('octsep cfs'!$J$5:$J$94,'octsep cfs rank'!$A83)</f>
        <v>56335</v>
      </c>
      <c r="T83" s="5" t="str">
        <f>VLOOKUP(U83,'octsep cfs'!$K$5:$O$94,5,FALSE)</f>
        <v>1929-30</v>
      </c>
      <c r="U83" s="18">
        <f>LARGE('octsep cfs'!$K$5:$K$94,'octsep cfs rank'!$A83)</f>
        <v>21882</v>
      </c>
      <c r="V83" s="5" t="str">
        <f>VLOOKUP(W83,'octsep cfs'!$L$5:$O$94,4,FALSE)</f>
        <v>2006-07</v>
      </c>
      <c r="W83" s="18">
        <f>LARGE('octsep cfs'!$L$5:$L$94,'octsep cfs rank'!$A83)</f>
        <v>14154</v>
      </c>
      <c r="X83" s="5" t="str">
        <f>VLOOKUP(Y83,'octsep cfs'!$M$5:$O$94,3,FALSE)</f>
        <v>1990-91</v>
      </c>
      <c r="Y83" s="18">
        <f>LARGE('octsep cfs'!$M$5:$M$94,'octsep cfs rank'!$A83)</f>
        <v>14904</v>
      </c>
      <c r="Z83" s="5" t="str">
        <f>VLOOKUP(AA83,'octsep cfs'!$N$5:$O$94,2,FALSE)</f>
        <v>1940-41</v>
      </c>
      <c r="AA83" s="18">
        <f>LARGE('octsep cfs'!$N$5:$N$94,'octsep cfs rank'!$A83)</f>
        <v>34318</v>
      </c>
    </row>
    <row r="84" spans="1:27" x14ac:dyDescent="0.2">
      <c r="A84" s="11">
        <v>79</v>
      </c>
      <c r="B84" s="5" t="str">
        <f>VLOOKUP(C84,'octsep cfs'!$B$5:$O$94,14,FALSE)</f>
        <v>1994-95</v>
      </c>
      <c r="C84" s="18">
        <f>LARGE('octsep cfs'!$B$5:$B$94,'octsep cfs rank'!$A84)</f>
        <v>16460</v>
      </c>
      <c r="D84" s="5" t="str">
        <f>VLOOKUP(E84,'octsep cfs'!$C$5:$O$94,13,FALSE)</f>
        <v>1979-80</v>
      </c>
      <c r="E84" s="18">
        <f>LARGE('octsep cfs'!$C$5:$C$94,'octsep cfs rank'!$A84)</f>
        <v>19258</v>
      </c>
      <c r="F84" s="5" t="str">
        <f>VLOOKUP(G84,'octsep cfs'!$D$5:$O$94,12,FALSE)</f>
        <v>1993-94</v>
      </c>
      <c r="G84" s="18">
        <f>LARGE('octsep cfs'!$D$5:$D$94,'octsep cfs rank'!$A84)</f>
        <v>19822</v>
      </c>
      <c r="H84" s="5" t="str">
        <f>VLOOKUP(I84,'octsep cfs'!$E$5:$O$94,11,FALSE)</f>
        <v>1934-35</v>
      </c>
      <c r="I84" s="18">
        <f>LARGE('octsep cfs'!$E$5:$E$94,'octsep cfs rank'!$A84)</f>
        <v>19716</v>
      </c>
      <c r="J84" s="5" t="str">
        <f>VLOOKUP(K84,'octsep cfs'!$F$5:$O$94,10,FALSE)</f>
        <v>1988-89</v>
      </c>
      <c r="K84" s="18">
        <f>LARGE('octsep cfs'!$F$5:$F$94,'octsep cfs rank'!$A84)</f>
        <v>20922</v>
      </c>
      <c r="L84" s="5" t="str">
        <f>VLOOKUP(M84,'octsep cfs'!$G$5:$O$94,9,FALSE)</f>
        <v>1929-30</v>
      </c>
      <c r="M84" s="18">
        <f>LARGE('octsep cfs'!$G$5:$G$94,'octsep cfs rank'!$A84)</f>
        <v>32237</v>
      </c>
      <c r="N84" s="5" t="str">
        <f>VLOOKUP(O84,'octsep cfs'!$H$5:$O$94,8,FALSE)</f>
        <v>1943-44</v>
      </c>
      <c r="O84" s="18">
        <f>LARGE('octsep cfs'!$H$5:$H$94,'octsep cfs rank'!$A84)</f>
        <v>46228</v>
      </c>
      <c r="P84" s="5" t="str">
        <f>VLOOKUP(Q84,'octsep cfs'!$I$5:$O$94,7,FALSE)</f>
        <v>1989-90</v>
      </c>
      <c r="Q84" s="18">
        <f>LARGE('octsep cfs'!$I$5:$I$94,'octsep cfs rank'!$A84)</f>
        <v>73834</v>
      </c>
      <c r="R84" s="5" t="str">
        <f>VLOOKUP(S84,'octsep cfs'!$J$5:$O$94,6,FALSE)</f>
        <v>1939-40</v>
      </c>
      <c r="S84" s="18">
        <f>LARGE('octsep cfs'!$J$5:$J$94,'octsep cfs rank'!$A84)</f>
        <v>55725</v>
      </c>
      <c r="T84" s="5" t="str">
        <f>VLOOKUP(U84,'octsep cfs'!$K$5:$O$94,5,FALSE)</f>
        <v>1936-37</v>
      </c>
      <c r="U84" s="18">
        <f>LARGE('octsep cfs'!$K$5:$K$94,'octsep cfs rank'!$A84)</f>
        <v>21622</v>
      </c>
      <c r="V84" s="5" t="str">
        <f>VLOOKUP(W84,'octsep cfs'!$L$5:$O$94,4,FALSE)</f>
        <v>1936-37</v>
      </c>
      <c r="W84" s="18">
        <f>LARGE('octsep cfs'!$L$5:$L$94,'octsep cfs rank'!$A84)</f>
        <v>13818</v>
      </c>
      <c r="X84" s="5" t="str">
        <f>VLOOKUP(Y84,'octsep cfs'!$M$5:$O$94,3,FALSE)</f>
        <v>1989-90</v>
      </c>
      <c r="Y84" s="18">
        <f>LARGE('octsep cfs'!$M$5:$M$94,'octsep cfs rank'!$A84)</f>
        <v>14514</v>
      </c>
      <c r="Z84" s="5" t="str">
        <f>VLOOKUP(AA84,'octsep cfs'!$N$5:$O$94,2,FALSE)</f>
        <v>1928-29</v>
      </c>
      <c r="AA84" s="18">
        <f>LARGE('octsep cfs'!$N$5:$N$94,'octsep cfs rank'!$A84)</f>
        <v>33814</v>
      </c>
    </row>
    <row r="85" spans="1:27" x14ac:dyDescent="0.2">
      <c r="A85" s="11">
        <v>80</v>
      </c>
      <c r="B85" s="5" t="str">
        <f>VLOOKUP(C85,'octsep cfs'!$B$5:$O$94,14,FALSE)</f>
        <v>2015-16</v>
      </c>
      <c r="C85" s="18">
        <f>LARGE('octsep cfs'!$B$5:$B$94,'octsep cfs rank'!$A85)</f>
        <v>16407</v>
      </c>
      <c r="D85" s="5" t="str">
        <f>VLOOKUP(E85,'octsep cfs'!$C$5:$O$94,13,FALSE)</f>
        <v>1993-94</v>
      </c>
      <c r="E85" s="18">
        <f>LARGE('octsep cfs'!$C$5:$C$94,'octsep cfs rank'!$A85)</f>
        <v>19191</v>
      </c>
      <c r="F85" s="5" t="str">
        <f>VLOOKUP(G85,'octsep cfs'!$D$5:$O$94,12,FALSE)</f>
        <v>1978-79</v>
      </c>
      <c r="G85" s="18">
        <f>LARGE('octsep cfs'!$D$5:$D$94,'octsep cfs rank'!$A85)</f>
        <v>19454</v>
      </c>
      <c r="H85" s="5" t="str">
        <f>VLOOKUP(I85,'octsep cfs'!$E$5:$O$94,11,FALSE)</f>
        <v>1935-36</v>
      </c>
      <c r="I85" s="18">
        <f>LARGE('octsep cfs'!$E$5:$E$94,'octsep cfs rank'!$A85)</f>
        <v>19629</v>
      </c>
      <c r="J85" s="5" t="str">
        <f>VLOOKUP(K85,'octsep cfs'!$F$5:$O$94,10,FALSE)</f>
        <v>1943-44</v>
      </c>
      <c r="K85" s="18">
        <f>LARGE('octsep cfs'!$F$5:$F$94,'octsep cfs rank'!$A85)</f>
        <v>20867</v>
      </c>
      <c r="L85" s="5" t="str">
        <f>VLOOKUP(M85,'octsep cfs'!$G$5:$O$94,9,FALSE)</f>
        <v>1930-31</v>
      </c>
      <c r="M85" s="18">
        <f>LARGE('octsep cfs'!$G$5:$G$94,'octsep cfs rank'!$A85)</f>
        <v>31787</v>
      </c>
      <c r="N85" s="5" t="str">
        <f>VLOOKUP(O85,'octsep cfs'!$H$5:$O$94,8,FALSE)</f>
        <v>2007-08</v>
      </c>
      <c r="O85" s="18">
        <f>LARGE('octsep cfs'!$H$5:$H$94,'octsep cfs rank'!$A85)</f>
        <v>45444</v>
      </c>
      <c r="P85" s="5" t="str">
        <f>VLOOKUP(Q85,'octsep cfs'!$I$5:$O$94,7,FALSE)</f>
        <v>1930-31</v>
      </c>
      <c r="Q85" s="18">
        <f>LARGE('octsep cfs'!$I$5:$I$94,'octsep cfs rank'!$A85)</f>
        <v>73591</v>
      </c>
      <c r="R85" s="5" t="str">
        <f>VLOOKUP(S85,'octsep cfs'!$J$5:$O$94,6,FALSE)</f>
        <v>2015-16</v>
      </c>
      <c r="S85" s="18">
        <f>LARGE('octsep cfs'!$J$5:$J$94,'octsep cfs rank'!$A85)</f>
        <v>53223</v>
      </c>
      <c r="T85" s="5" t="str">
        <f>VLOOKUP(U85,'octsep cfs'!$K$5:$O$94,5,FALSE)</f>
        <v>2006-07</v>
      </c>
      <c r="U85" s="18">
        <f>LARGE('octsep cfs'!$K$5:$K$94,'octsep cfs rank'!$A85)</f>
        <v>21299</v>
      </c>
      <c r="V85" s="5" t="str">
        <f>VLOOKUP(W85,'octsep cfs'!$L$5:$O$94,4,FALSE)</f>
        <v>1939-40</v>
      </c>
      <c r="W85" s="18">
        <f>LARGE('octsep cfs'!$L$5:$L$94,'octsep cfs rank'!$A85)</f>
        <v>13700</v>
      </c>
      <c r="X85" s="5" t="str">
        <f>VLOOKUP(Y85,'octsep cfs'!$M$5:$O$94,3,FALSE)</f>
        <v>1928-29</v>
      </c>
      <c r="Y85" s="18">
        <f>LARGE('octsep cfs'!$M$5:$M$94,'octsep cfs rank'!$A85)</f>
        <v>14487</v>
      </c>
      <c r="Z85" s="5" t="str">
        <f>VLOOKUP(AA85,'octsep cfs'!$N$5:$O$94,2,FALSE)</f>
        <v>1986-87</v>
      </c>
      <c r="AA85" s="18">
        <f>LARGE('octsep cfs'!$N$5:$N$94,'octsep cfs rank'!$A85)</f>
        <v>33579</v>
      </c>
    </row>
    <row r="86" spans="1:27" x14ac:dyDescent="0.2">
      <c r="A86" s="11">
        <v>81</v>
      </c>
      <c r="B86" s="5" t="str">
        <f>VLOOKUP(C86,'octsep cfs'!$B$5:$O$94,14,FALSE)</f>
        <v>1991-92</v>
      </c>
      <c r="C86" s="18">
        <f>LARGE('octsep cfs'!$B$5:$B$94,'octsep cfs rank'!$A86)</f>
        <v>16158</v>
      </c>
      <c r="D86" s="5" t="str">
        <f>VLOOKUP(E86,'octsep cfs'!$C$5:$O$94,13,FALSE)</f>
        <v>1992-93</v>
      </c>
      <c r="E86" s="18">
        <f>LARGE('octsep cfs'!$C$5:$C$94,'octsep cfs rank'!$A86)</f>
        <v>19139</v>
      </c>
      <c r="F86" s="5" t="str">
        <f>VLOOKUP(G86,'octsep cfs'!$D$5:$O$94,12,FALSE)</f>
        <v>1987-88</v>
      </c>
      <c r="G86" s="18">
        <f>LARGE('octsep cfs'!$D$5:$D$94,'octsep cfs rank'!$A86)</f>
        <v>19232</v>
      </c>
      <c r="H86" s="5" t="str">
        <f>VLOOKUP(I86,'octsep cfs'!$E$5:$O$94,11,FALSE)</f>
        <v>1991-92</v>
      </c>
      <c r="I86" s="18">
        <f>LARGE('octsep cfs'!$E$5:$E$94,'octsep cfs rank'!$A86)</f>
        <v>19395</v>
      </c>
      <c r="J86" s="5" t="str">
        <f>VLOOKUP(K86,'octsep cfs'!$F$5:$O$94,10,FALSE)</f>
        <v>1934-35</v>
      </c>
      <c r="K86" s="18">
        <f>LARGE('octsep cfs'!$F$5:$F$94,'octsep cfs rank'!$A86)</f>
        <v>20628</v>
      </c>
      <c r="L86" s="5" t="str">
        <f>VLOOKUP(M86,'octsep cfs'!$G$5:$O$94,9,FALSE)</f>
        <v>1990-91</v>
      </c>
      <c r="M86" s="18">
        <f>LARGE('octsep cfs'!$G$5:$G$94,'octsep cfs rank'!$A86)</f>
        <v>31451</v>
      </c>
      <c r="N86" s="5" t="str">
        <f>VLOOKUP(O86,'octsep cfs'!$H$5:$O$94,8,FALSE)</f>
        <v>1936-37</v>
      </c>
      <c r="O86" s="18">
        <f>LARGE('octsep cfs'!$H$5:$H$94,'octsep cfs rank'!$A86)</f>
        <v>44826</v>
      </c>
      <c r="P86" s="5" t="str">
        <f>VLOOKUP(Q86,'octsep cfs'!$I$5:$O$94,7,FALSE)</f>
        <v>1943-44</v>
      </c>
      <c r="Q86" s="18">
        <f>LARGE('octsep cfs'!$I$5:$I$94,'octsep cfs rank'!$A86)</f>
        <v>73085</v>
      </c>
      <c r="R86" s="5" t="str">
        <f>VLOOKUP(S86,'octsep cfs'!$J$5:$O$94,6,FALSE)</f>
        <v>2006-07</v>
      </c>
      <c r="S86" s="18">
        <f>LARGE('octsep cfs'!$J$5:$J$94,'octsep cfs rank'!$A86)</f>
        <v>49249</v>
      </c>
      <c r="T86" s="5" t="str">
        <f>VLOOKUP(U86,'octsep cfs'!$K$5:$O$94,5,FALSE)</f>
        <v>2000-01</v>
      </c>
      <c r="U86" s="18">
        <f>LARGE('octsep cfs'!$K$5:$K$94,'octsep cfs rank'!$A86)</f>
        <v>20835</v>
      </c>
      <c r="V86" s="5" t="str">
        <f>VLOOKUP(W86,'octsep cfs'!$L$5:$O$94,4,FALSE)</f>
        <v>2000-01</v>
      </c>
      <c r="W86" s="18">
        <f>LARGE('octsep cfs'!$L$5:$L$94,'octsep cfs rank'!$A86)</f>
        <v>13669</v>
      </c>
      <c r="X86" s="5" t="str">
        <f>VLOOKUP(Y86,'octsep cfs'!$M$5:$O$94,3,FALSE)</f>
        <v>2002-03</v>
      </c>
      <c r="Y86" s="18">
        <f>LARGE('octsep cfs'!$M$5:$M$94,'octsep cfs rank'!$A86)</f>
        <v>14005</v>
      </c>
      <c r="Z86" s="5" t="str">
        <f>VLOOKUP(AA86,'octsep cfs'!$N$5:$O$94,2,FALSE)</f>
        <v>1934-35</v>
      </c>
      <c r="AA86" s="18">
        <f>LARGE('octsep cfs'!$N$5:$N$94,'octsep cfs rank'!$A86)</f>
        <v>32574</v>
      </c>
    </row>
    <row r="87" spans="1:27" x14ac:dyDescent="0.2">
      <c r="A87" s="11">
        <v>82</v>
      </c>
      <c r="B87" s="5" t="str">
        <f>VLOOKUP(C87,'octsep cfs'!$B$5:$O$94,14,FALSE)</f>
        <v>1988-89</v>
      </c>
      <c r="C87" s="18">
        <f>LARGE('octsep cfs'!$B$5:$B$94,'octsep cfs rank'!$A87)</f>
        <v>15592</v>
      </c>
      <c r="D87" s="5" t="str">
        <f>VLOOKUP(E87,'octsep cfs'!$C$5:$O$94,13,FALSE)</f>
        <v>1929-30</v>
      </c>
      <c r="E87" s="18">
        <f>LARGE('octsep cfs'!$C$5:$C$94,'octsep cfs rank'!$A87)</f>
        <v>19020</v>
      </c>
      <c r="F87" s="5" t="str">
        <f>VLOOKUP(G87,'octsep cfs'!$D$5:$O$94,12,FALSE)</f>
        <v>1944-45</v>
      </c>
      <c r="G87" s="18">
        <f>LARGE('octsep cfs'!$D$5:$D$94,'octsep cfs rank'!$A87)</f>
        <v>18971</v>
      </c>
      <c r="H87" s="5" t="str">
        <f>VLOOKUP(I87,'octsep cfs'!$E$5:$O$94,11,FALSE)</f>
        <v>2000-01</v>
      </c>
      <c r="I87" s="18">
        <f>LARGE('octsep cfs'!$E$5:$E$94,'octsep cfs rank'!$A87)</f>
        <v>19306</v>
      </c>
      <c r="J87" s="5" t="str">
        <f>VLOOKUP(K87,'octsep cfs'!$F$5:$O$94,10,FALSE)</f>
        <v>1938-39</v>
      </c>
      <c r="K87" s="18">
        <f>LARGE('octsep cfs'!$F$5:$F$94,'octsep cfs rank'!$A87)</f>
        <v>19847</v>
      </c>
      <c r="L87" s="5" t="str">
        <f>VLOOKUP(M87,'octsep cfs'!$G$5:$O$94,9,FALSE)</f>
        <v>1944-45</v>
      </c>
      <c r="M87" s="18">
        <f>LARGE('octsep cfs'!$G$5:$G$94,'octsep cfs rank'!$A87)</f>
        <v>31218</v>
      </c>
      <c r="N87" s="5" t="str">
        <f>VLOOKUP(O87,'octsep cfs'!$H$5:$O$94,8,FALSE)</f>
        <v>1969-70</v>
      </c>
      <c r="O87" s="18">
        <f>LARGE('octsep cfs'!$H$5:$H$94,'octsep cfs rank'!$A87)</f>
        <v>44410</v>
      </c>
      <c r="P87" s="5" t="str">
        <f>VLOOKUP(Q87,'octsep cfs'!$I$5:$O$94,7,FALSE)</f>
        <v>1929-30</v>
      </c>
      <c r="Q87" s="18">
        <f>LARGE('octsep cfs'!$I$5:$I$94,'octsep cfs rank'!$A87)</f>
        <v>72566</v>
      </c>
      <c r="R87" s="5" t="str">
        <f>VLOOKUP(S87,'octsep cfs'!$J$5:$O$94,6,FALSE)</f>
        <v>1938-39</v>
      </c>
      <c r="S87" s="18">
        <f>LARGE('octsep cfs'!$J$5:$J$94,'octsep cfs rank'!$A87)</f>
        <v>44909</v>
      </c>
      <c r="T87" s="5" t="str">
        <f>VLOOKUP(U87,'octsep cfs'!$K$5:$O$94,5,FALSE)</f>
        <v>1939-40</v>
      </c>
      <c r="U87" s="18">
        <f>LARGE('octsep cfs'!$K$5:$K$94,'octsep cfs rank'!$A87)</f>
        <v>20351</v>
      </c>
      <c r="V87" s="5" t="str">
        <f>VLOOKUP(W87,'octsep cfs'!$L$5:$O$94,4,FALSE)</f>
        <v>2012-13</v>
      </c>
      <c r="W87" s="18">
        <f>LARGE('octsep cfs'!$L$5:$L$94,'octsep cfs rank'!$A87)</f>
        <v>13662</v>
      </c>
      <c r="X87" s="5" t="str">
        <f>VLOOKUP(Y87,'octsep cfs'!$M$5:$O$94,3,FALSE)</f>
        <v>1986-87</v>
      </c>
      <c r="Y87" s="18">
        <f>LARGE('octsep cfs'!$M$5:$M$94,'octsep cfs rank'!$A87)</f>
        <v>13785</v>
      </c>
      <c r="Z87" s="5" t="str">
        <f>VLOOKUP(AA87,'octsep cfs'!$N$5:$O$94,2,FALSE)</f>
        <v>1943-44</v>
      </c>
      <c r="AA87" s="18">
        <f>LARGE('octsep cfs'!$N$5:$N$94,'octsep cfs rank'!$A87)</f>
        <v>32136</v>
      </c>
    </row>
    <row r="88" spans="1:27" x14ac:dyDescent="0.2">
      <c r="A88" s="11">
        <v>83</v>
      </c>
      <c r="B88" s="5" t="str">
        <f>VLOOKUP(C88,'octsep cfs'!$B$5:$O$94,14,FALSE)</f>
        <v>2002-03</v>
      </c>
      <c r="C88" s="18">
        <f>LARGE('octsep cfs'!$B$5:$B$94,'octsep cfs rank'!$A88)</f>
        <v>15563</v>
      </c>
      <c r="D88" s="5" t="str">
        <f>VLOOKUP(E88,'octsep cfs'!$C$5:$O$94,13,FALSE)</f>
        <v>1994-95</v>
      </c>
      <c r="E88" s="18">
        <f>LARGE('octsep cfs'!$C$5:$C$94,'octsep cfs rank'!$A88)</f>
        <v>18762</v>
      </c>
      <c r="F88" s="5" t="str">
        <f>VLOOKUP(G88,'octsep cfs'!$D$5:$O$94,12,FALSE)</f>
        <v>1928-29</v>
      </c>
      <c r="G88" s="18">
        <f>LARGE('octsep cfs'!$D$5:$D$94,'octsep cfs rank'!$A88)</f>
        <v>18922</v>
      </c>
      <c r="H88" s="5" t="str">
        <f>VLOOKUP(I88,'octsep cfs'!$E$5:$O$94,11,FALSE)</f>
        <v>1987-88</v>
      </c>
      <c r="I88" s="18">
        <f>LARGE('octsep cfs'!$E$5:$E$94,'octsep cfs rank'!$A88)</f>
        <v>18939</v>
      </c>
      <c r="J88" s="5" t="str">
        <f>VLOOKUP(K88,'octsep cfs'!$F$5:$O$94,10,FALSE)</f>
        <v>1992-93</v>
      </c>
      <c r="K88" s="18">
        <f>LARGE('octsep cfs'!$F$5:$F$94,'octsep cfs rank'!$A88)</f>
        <v>19812</v>
      </c>
      <c r="L88" s="5" t="str">
        <f>VLOOKUP(M88,'octsep cfs'!$G$5:$O$94,9,FALSE)</f>
        <v>1944-45</v>
      </c>
      <c r="M88" s="18">
        <f>LARGE('octsep cfs'!$G$5:$G$94,'octsep cfs rank'!$A88)</f>
        <v>31218</v>
      </c>
      <c r="N88" s="5" t="str">
        <f>VLOOKUP(O88,'octsep cfs'!$H$5:$O$94,8,FALSE)</f>
        <v>1940-41</v>
      </c>
      <c r="O88" s="18">
        <f>LARGE('octsep cfs'!$H$5:$H$94,'octsep cfs rank'!$A88)</f>
        <v>43888</v>
      </c>
      <c r="P88" s="5" t="str">
        <f>VLOOKUP(Q88,'octsep cfs'!$I$5:$O$94,7,FALSE)</f>
        <v>1972-73</v>
      </c>
      <c r="Q88" s="18">
        <f>LARGE('octsep cfs'!$I$5:$I$94,'octsep cfs rank'!$A88)</f>
        <v>72543</v>
      </c>
      <c r="R88" s="5" t="str">
        <f>VLOOKUP(S88,'octsep cfs'!$J$5:$O$94,6,FALSE)</f>
        <v>2000-01</v>
      </c>
      <c r="S88" s="18">
        <f>LARGE('octsep cfs'!$J$5:$J$94,'octsep cfs rank'!$A88)</f>
        <v>43982</v>
      </c>
      <c r="T88" s="5" t="str">
        <f>VLOOKUP(U88,'octsep cfs'!$K$5:$O$94,5,FALSE)</f>
        <v>1986-87</v>
      </c>
      <c r="U88" s="18">
        <f>LARGE('octsep cfs'!$K$5:$K$94,'octsep cfs rank'!$A88)</f>
        <v>20156</v>
      </c>
      <c r="V88" s="5" t="str">
        <f>VLOOKUP(W88,'octsep cfs'!$L$5:$O$94,4,FALSE)</f>
        <v>1934-35</v>
      </c>
      <c r="W88" s="18">
        <f>LARGE('octsep cfs'!$L$5:$L$94,'octsep cfs rank'!$A88)</f>
        <v>13661</v>
      </c>
      <c r="X88" s="5" t="str">
        <f>VLOOKUP(Y88,'octsep cfs'!$M$5:$O$94,3,FALSE)</f>
        <v>1936-37</v>
      </c>
      <c r="Y88" s="18">
        <f>LARGE('octsep cfs'!$M$5:$M$94,'octsep cfs rank'!$A88)</f>
        <v>13213</v>
      </c>
      <c r="Z88" s="5" t="str">
        <f>VLOOKUP(AA88,'octsep cfs'!$N$5:$O$94,2,FALSE)</f>
        <v>1929-30</v>
      </c>
      <c r="AA88" s="18">
        <f>LARGE('octsep cfs'!$N$5:$N$94,'octsep cfs rank'!$A88)</f>
        <v>32026</v>
      </c>
    </row>
    <row r="89" spans="1:27" x14ac:dyDescent="0.2">
      <c r="A89" s="11">
        <v>84</v>
      </c>
      <c r="B89" s="5" t="str">
        <f>VLOOKUP(C89,'octsep cfs'!$B$5:$O$94,14,FALSE)</f>
        <v>1936-37</v>
      </c>
      <c r="C89" s="18">
        <f>LARGE('octsep cfs'!$B$5:$B$94,'octsep cfs rank'!$A89)</f>
        <v>15419</v>
      </c>
      <c r="D89" s="5" t="str">
        <f>VLOOKUP(E89,'octsep cfs'!$C$5:$O$94,13,FALSE)</f>
        <v>1939-40</v>
      </c>
      <c r="E89" s="18">
        <f>LARGE('octsep cfs'!$C$5:$C$94,'octsep cfs rank'!$A89)</f>
        <v>18367</v>
      </c>
      <c r="F89" s="5" t="str">
        <f>VLOOKUP(G89,'octsep cfs'!$D$5:$O$94,12,FALSE)</f>
        <v>2002-03</v>
      </c>
      <c r="G89" s="18">
        <f>LARGE('octsep cfs'!$D$5:$D$94,'octsep cfs rank'!$A89)</f>
        <v>18825</v>
      </c>
      <c r="H89" s="5" t="str">
        <f>VLOOKUP(I89,'octsep cfs'!$E$5:$O$94,11,FALSE)</f>
        <v>1928-29</v>
      </c>
      <c r="I89" s="18">
        <f>LARGE('octsep cfs'!$E$5:$E$94,'octsep cfs rank'!$A89)</f>
        <v>18903</v>
      </c>
      <c r="J89" s="5" t="str">
        <f>VLOOKUP(K89,'octsep cfs'!$F$5:$O$94,10,FALSE)</f>
        <v>1954-55</v>
      </c>
      <c r="K89" s="18">
        <f>LARGE('octsep cfs'!$F$5:$F$94,'octsep cfs rank'!$A89)</f>
        <v>19627</v>
      </c>
      <c r="L89" s="5" t="str">
        <f>VLOOKUP(M89,'octsep cfs'!$G$5:$O$94,9,FALSE)</f>
        <v>1987-88</v>
      </c>
      <c r="M89" s="18">
        <f>LARGE('octsep cfs'!$G$5:$G$94,'octsep cfs rank'!$A89)</f>
        <v>30016</v>
      </c>
      <c r="N89" s="5" t="str">
        <f>VLOOKUP(O89,'octsep cfs'!$H$5:$O$94,8,FALSE)</f>
        <v>1990-91</v>
      </c>
      <c r="O89" s="18">
        <f>LARGE('octsep cfs'!$H$5:$H$94,'octsep cfs rank'!$A89)</f>
        <v>43792</v>
      </c>
      <c r="P89" s="5" t="str">
        <f>VLOOKUP(Q89,'octsep cfs'!$I$5:$O$94,7,FALSE)</f>
        <v>2009-10</v>
      </c>
      <c r="Q89" s="18">
        <f>LARGE('octsep cfs'!$I$5:$I$94,'octsep cfs rank'!$A89)</f>
        <v>71928</v>
      </c>
      <c r="R89" s="5" t="str">
        <f>VLOOKUP(S89,'octsep cfs'!$J$5:$O$94,6,FALSE)</f>
        <v>1993-94</v>
      </c>
      <c r="S89" s="18">
        <f>LARGE('octsep cfs'!$J$5:$J$94,'octsep cfs rank'!$A89)</f>
        <v>43279</v>
      </c>
      <c r="T89" s="5" t="str">
        <f>VLOOKUP(U89,'octsep cfs'!$K$5:$O$94,5,FALSE)</f>
        <v>1987-88</v>
      </c>
      <c r="U89" s="18">
        <f>LARGE('octsep cfs'!$K$5:$K$94,'octsep cfs rank'!$A89)</f>
        <v>19952</v>
      </c>
      <c r="V89" s="5" t="str">
        <f>VLOOKUP(W89,'octsep cfs'!$L$5:$O$94,4,FALSE)</f>
        <v>1976-77</v>
      </c>
      <c r="W89" s="18">
        <f>LARGE('octsep cfs'!$L$5:$L$94,'octsep cfs rank'!$A89)</f>
        <v>13330</v>
      </c>
      <c r="X89" s="5" t="str">
        <f>VLOOKUP(Y89,'octsep cfs'!$M$5:$O$94,3,FALSE)</f>
        <v>1987-88</v>
      </c>
      <c r="Y89" s="18">
        <f>LARGE('octsep cfs'!$M$5:$M$94,'octsep cfs rank'!$A89)</f>
        <v>13164</v>
      </c>
      <c r="Z89" s="5" t="str">
        <f>VLOOKUP(AA89,'octsep cfs'!$N$5:$O$94,2,FALSE)</f>
        <v>1987-88</v>
      </c>
      <c r="AA89" s="18">
        <f>LARGE('octsep cfs'!$N$5:$N$94,'octsep cfs rank'!$A89)</f>
        <v>30064</v>
      </c>
    </row>
    <row r="90" spans="1:27" x14ac:dyDescent="0.2">
      <c r="A90" s="11">
        <v>85</v>
      </c>
      <c r="B90" s="5" t="str">
        <f>VLOOKUP(C90,'octsep cfs'!$B$5:$O$94,14,FALSE)</f>
        <v>1934-35</v>
      </c>
      <c r="C90" s="18">
        <f>LARGE('octsep cfs'!$B$5:$B$94,'octsep cfs rank'!$A90)</f>
        <v>15292</v>
      </c>
      <c r="D90" s="5" t="str">
        <f>VLOOKUP(E90,'octsep cfs'!$C$5:$O$94,13,FALSE)</f>
        <v>1987-88</v>
      </c>
      <c r="E90" s="18">
        <f>LARGE('octsep cfs'!$C$5:$C$94,'octsep cfs rank'!$A90)</f>
        <v>18047</v>
      </c>
      <c r="F90" s="5" t="str">
        <f>VLOOKUP(G90,'octsep cfs'!$D$5:$O$94,12,FALSE)</f>
        <v>2009-10</v>
      </c>
      <c r="G90" s="18">
        <f>LARGE('octsep cfs'!$D$5:$D$94,'octsep cfs rank'!$A90)</f>
        <v>18596</v>
      </c>
      <c r="H90" s="5" t="str">
        <f>VLOOKUP(I90,'octsep cfs'!$E$5:$O$94,11,FALSE)</f>
        <v>1930-31</v>
      </c>
      <c r="I90" s="18">
        <f>LARGE('octsep cfs'!$E$5:$E$94,'octsep cfs rank'!$A90)</f>
        <v>18617</v>
      </c>
      <c r="J90" s="5" t="str">
        <f>VLOOKUP(K90,'octsep cfs'!$F$5:$O$94,10,FALSE)</f>
        <v>1930-31</v>
      </c>
      <c r="K90" s="18">
        <f>LARGE('octsep cfs'!$F$5:$F$94,'octsep cfs rank'!$A90)</f>
        <v>18773</v>
      </c>
      <c r="L90" s="5" t="str">
        <f>VLOOKUP(M90,'octsep cfs'!$G$5:$O$94,9,FALSE)</f>
        <v>1963-64</v>
      </c>
      <c r="M90" s="18">
        <f>LARGE('octsep cfs'!$G$5:$G$94,'octsep cfs rank'!$A90)</f>
        <v>27672</v>
      </c>
      <c r="N90" s="5" t="str">
        <f>VLOOKUP(O90,'octsep cfs'!$H$5:$O$94,8,FALSE)</f>
        <v>1928-29</v>
      </c>
      <c r="O90" s="18">
        <f>LARGE('octsep cfs'!$H$5:$H$94,'octsep cfs rank'!$A90)</f>
        <v>43421</v>
      </c>
      <c r="P90" s="5" t="str">
        <f>VLOOKUP(Q90,'octsep cfs'!$I$5:$O$94,7,FALSE)</f>
        <v>1993-94</v>
      </c>
      <c r="Q90" s="18">
        <f>LARGE('octsep cfs'!$I$5:$I$94,'octsep cfs rank'!$A90)</f>
        <v>69531</v>
      </c>
      <c r="R90" s="5" t="str">
        <f>VLOOKUP(S90,'octsep cfs'!$J$5:$O$94,6,FALSE)</f>
        <v>1976-77</v>
      </c>
      <c r="S90" s="18">
        <f>LARGE('octsep cfs'!$J$5:$J$94,'octsep cfs rank'!$A90)</f>
        <v>41188</v>
      </c>
      <c r="T90" s="5" t="str">
        <f>VLOOKUP(U90,'octsep cfs'!$K$5:$O$94,5,FALSE)</f>
        <v>2014-15</v>
      </c>
      <c r="U90" s="18">
        <f>LARGE('octsep cfs'!$K$5:$K$94,'octsep cfs rank'!$A90)</f>
        <v>19630</v>
      </c>
      <c r="V90" s="5" t="str">
        <f>VLOOKUP(W90,'octsep cfs'!$L$5:$O$94,4,FALSE)</f>
        <v>2014-15</v>
      </c>
      <c r="W90" s="18">
        <f>LARGE('octsep cfs'!$L$5:$L$94,'octsep cfs rank'!$A90)</f>
        <v>12618</v>
      </c>
      <c r="X90" s="5" t="str">
        <f>VLOOKUP(Y90,'octsep cfs'!$M$5:$O$94,3,FALSE)</f>
        <v>2000-01</v>
      </c>
      <c r="Y90" s="18">
        <f>LARGE('octsep cfs'!$M$5:$M$94,'octsep cfs rank'!$A90)</f>
        <v>13118</v>
      </c>
      <c r="Z90" s="5" t="str">
        <f>VLOOKUP(AA90,'octsep cfs'!$N$5:$O$94,2,FALSE)</f>
        <v>2000-01</v>
      </c>
      <c r="AA90" s="18">
        <f>LARGE('octsep cfs'!$N$5:$N$94,'octsep cfs rank'!$A90)</f>
        <v>29682</v>
      </c>
    </row>
    <row r="91" spans="1:27" x14ac:dyDescent="0.2">
      <c r="A91" s="11">
        <v>86</v>
      </c>
      <c r="B91" s="5" t="str">
        <f>VLOOKUP(C91,'octsep cfs'!$B$5:$O$94,14,FALSE)</f>
        <v>1937-38</v>
      </c>
      <c r="C91" s="18">
        <f>LARGE('octsep cfs'!$B$5:$B$94,'octsep cfs rank'!$A91)</f>
        <v>15257</v>
      </c>
      <c r="D91" s="5" t="str">
        <f>VLOOKUP(E91,'octsep cfs'!$C$5:$O$94,13,FALSE)</f>
        <v>1935-36</v>
      </c>
      <c r="E91" s="18">
        <f>LARGE('octsep cfs'!$C$5:$C$94,'octsep cfs rank'!$A91)</f>
        <v>17896</v>
      </c>
      <c r="F91" s="5" t="str">
        <f>VLOOKUP(G91,'octsep cfs'!$D$5:$O$94,12,FALSE)</f>
        <v>1992-93</v>
      </c>
      <c r="G91" s="18">
        <f>LARGE('octsep cfs'!$D$5:$D$94,'octsep cfs rank'!$A91)</f>
        <v>17817</v>
      </c>
      <c r="H91" s="5" t="str">
        <f>VLOOKUP(I91,'octsep cfs'!$E$5:$O$94,11,FALSE)</f>
        <v>1943-44</v>
      </c>
      <c r="I91" s="18">
        <f>LARGE('octsep cfs'!$E$5:$E$94,'octsep cfs rank'!$A91)</f>
        <v>18539</v>
      </c>
      <c r="J91" s="5" t="str">
        <f>VLOOKUP(K91,'octsep cfs'!$F$5:$O$94,10,FALSE)</f>
        <v>1935-36</v>
      </c>
      <c r="K91" s="18">
        <f>LARGE('octsep cfs'!$F$5:$F$94,'octsep cfs rank'!$A91)</f>
        <v>17540</v>
      </c>
      <c r="L91" s="5" t="str">
        <f>VLOOKUP(M91,'octsep cfs'!$G$5:$O$94,9,FALSE)</f>
        <v>1934-35</v>
      </c>
      <c r="M91" s="18">
        <f>LARGE('octsep cfs'!$G$5:$G$94,'octsep cfs rank'!$A91)</f>
        <v>26825</v>
      </c>
      <c r="N91" s="5" t="str">
        <f>VLOOKUP(O91,'octsep cfs'!$H$5:$O$94,8,FALSE)</f>
        <v>1967-68</v>
      </c>
      <c r="O91" s="18">
        <f>LARGE('octsep cfs'!$H$5:$H$94,'octsep cfs rank'!$A91)</f>
        <v>42703</v>
      </c>
      <c r="P91" s="5" t="str">
        <f>VLOOKUP(Q91,'octsep cfs'!$I$5:$O$94,7,FALSE)</f>
        <v>1933-34</v>
      </c>
      <c r="Q91" s="18">
        <f>LARGE('octsep cfs'!$I$5:$I$94,'octsep cfs rank'!$A91)</f>
        <v>67170</v>
      </c>
      <c r="R91" s="5" t="str">
        <f>VLOOKUP(S91,'octsep cfs'!$J$5:$O$94,6,FALSE)</f>
        <v>2014-15</v>
      </c>
      <c r="S91" s="18">
        <f>LARGE('octsep cfs'!$J$5:$J$94,'octsep cfs rank'!$A91)</f>
        <v>38559</v>
      </c>
      <c r="T91" s="5" t="str">
        <f>VLOOKUP(U91,'octsep cfs'!$K$5:$O$94,5,FALSE)</f>
        <v>1991-92</v>
      </c>
      <c r="U91" s="18">
        <f>LARGE('octsep cfs'!$K$5:$K$94,'octsep cfs rank'!$A91)</f>
        <v>19056</v>
      </c>
      <c r="V91" s="5" t="str">
        <f>VLOOKUP(W91,'octsep cfs'!$L$5:$O$94,4,FALSE)</f>
        <v>1993-94</v>
      </c>
      <c r="W91" s="18">
        <f>LARGE('octsep cfs'!$L$5:$L$94,'octsep cfs rank'!$A91)</f>
        <v>12612</v>
      </c>
      <c r="X91" s="5" t="str">
        <f>VLOOKUP(Y91,'octsep cfs'!$M$5:$O$94,3,FALSE)</f>
        <v>1991-92</v>
      </c>
      <c r="Y91" s="18">
        <f>LARGE('octsep cfs'!$M$5:$M$94,'octsep cfs rank'!$A91)</f>
        <v>12706</v>
      </c>
      <c r="Z91" s="5" t="str">
        <f>VLOOKUP(AA91,'octsep cfs'!$N$5:$O$94,2,FALSE)</f>
        <v>1993-94</v>
      </c>
      <c r="AA91" s="18">
        <f>LARGE('octsep cfs'!$N$5:$N$94,'octsep cfs rank'!$A91)</f>
        <v>29358</v>
      </c>
    </row>
    <row r="92" spans="1:27" x14ac:dyDescent="0.2">
      <c r="A92" s="11">
        <v>87</v>
      </c>
      <c r="B92" s="5" t="str">
        <f>VLOOKUP(C92,'octsep cfs'!$B$5:$O$94,14,FALSE)</f>
        <v>2003-04</v>
      </c>
      <c r="C92" s="18">
        <f>LARGE('octsep cfs'!$B$5:$B$94,'octsep cfs rank'!$A92)</f>
        <v>15204</v>
      </c>
      <c r="D92" s="5" t="str">
        <f>VLOOKUP(E92,'octsep cfs'!$C$5:$O$94,13,FALSE)</f>
        <v>2003-04</v>
      </c>
      <c r="E92" s="18">
        <f>LARGE('octsep cfs'!$C$5:$C$94,'octsep cfs rank'!$A92)</f>
        <v>17506</v>
      </c>
      <c r="F92" s="5" t="str">
        <f>VLOOKUP(G92,'octsep cfs'!$D$5:$O$94,12,FALSE)</f>
        <v>1930-31</v>
      </c>
      <c r="G92" s="18">
        <f>LARGE('octsep cfs'!$D$5:$D$94,'octsep cfs rank'!$A92)</f>
        <v>17457</v>
      </c>
      <c r="H92" s="5" t="str">
        <f>VLOOKUP(I92,'octsep cfs'!$E$5:$O$94,11,FALSE)</f>
        <v>1992-93</v>
      </c>
      <c r="I92" s="18">
        <f>LARGE('octsep cfs'!$E$5:$E$94,'octsep cfs rank'!$A92)</f>
        <v>18359</v>
      </c>
      <c r="J92" s="5" t="str">
        <f>VLOOKUP(K92,'octsep cfs'!$F$5:$O$94,10,FALSE)</f>
        <v>1932-33</v>
      </c>
      <c r="K92" s="18">
        <f>LARGE('octsep cfs'!$F$5:$F$94,'octsep cfs rank'!$A92)</f>
        <v>17500</v>
      </c>
      <c r="L92" s="5" t="str">
        <f>VLOOKUP(M92,'octsep cfs'!$G$5:$O$94,9,FALSE)</f>
        <v>1936-37</v>
      </c>
      <c r="M92" s="18">
        <f>LARGE('octsep cfs'!$G$5:$G$94,'octsep cfs rank'!$A92)</f>
        <v>25788</v>
      </c>
      <c r="N92" s="5" t="str">
        <f>VLOOKUP(O92,'octsep cfs'!$H$5:$O$94,8,FALSE)</f>
        <v>2000-01</v>
      </c>
      <c r="O92" s="18">
        <f>LARGE('octsep cfs'!$H$5:$H$94,'octsep cfs rank'!$A92)</f>
        <v>42116</v>
      </c>
      <c r="P92" s="5" t="str">
        <f>VLOOKUP(Q92,'octsep cfs'!$I$5:$O$94,7,FALSE)</f>
        <v>2014-15</v>
      </c>
      <c r="Q92" s="18">
        <f>LARGE('octsep cfs'!$I$5:$I$94,'octsep cfs rank'!$A92)</f>
        <v>66143</v>
      </c>
      <c r="R92" s="5" t="str">
        <f>VLOOKUP(S92,'octsep cfs'!$J$5:$O$94,6,FALSE)</f>
        <v>1930-31</v>
      </c>
      <c r="S92" s="18">
        <f>LARGE('octsep cfs'!$J$5:$J$94,'octsep cfs rank'!$A92)</f>
        <v>35179</v>
      </c>
      <c r="T92" s="5" t="str">
        <f>VLOOKUP(U92,'octsep cfs'!$K$5:$O$94,5,FALSE)</f>
        <v>1993-94</v>
      </c>
      <c r="U92" s="18">
        <f>LARGE('octsep cfs'!$K$5:$K$94,'octsep cfs rank'!$A92)</f>
        <v>18686</v>
      </c>
      <c r="V92" s="5" t="str">
        <f>VLOOKUP(W92,'octsep cfs'!$L$5:$O$94,4,FALSE)</f>
        <v>1987-88</v>
      </c>
      <c r="W92" s="18">
        <f>LARGE('octsep cfs'!$L$5:$L$94,'octsep cfs rank'!$A92)</f>
        <v>12238</v>
      </c>
      <c r="X92" s="5" t="str">
        <f>VLOOKUP(Y92,'octsep cfs'!$M$5:$O$94,3,FALSE)</f>
        <v>1993-94</v>
      </c>
      <c r="Y92" s="18">
        <f>LARGE('octsep cfs'!$M$5:$M$94,'octsep cfs rank'!$A92)</f>
        <v>12481</v>
      </c>
      <c r="Z92" s="5" t="str">
        <f>VLOOKUP(AA92,'octsep cfs'!$N$5:$O$94,2,FALSE)</f>
        <v>1936-37</v>
      </c>
      <c r="AA92" s="18">
        <f>LARGE('octsep cfs'!$N$5:$N$94,'octsep cfs rank'!$A92)</f>
        <v>29076</v>
      </c>
    </row>
    <row r="93" spans="1:27" x14ac:dyDescent="0.2">
      <c r="A93" s="11">
        <v>88</v>
      </c>
      <c r="B93" s="5" t="str">
        <f>VLOOKUP(C93,'octsep cfs'!$B$5:$O$94,14,FALSE)</f>
        <v>1992-93</v>
      </c>
      <c r="C93" s="18">
        <f>LARGE('octsep cfs'!$B$5:$B$94,'octsep cfs rank'!$A93)</f>
        <v>15128</v>
      </c>
      <c r="D93" s="5" t="str">
        <f>VLOOKUP(E93,'octsep cfs'!$C$5:$O$94,13,FALSE)</f>
        <v>1931-32</v>
      </c>
      <c r="E93" s="18">
        <f>LARGE('octsep cfs'!$C$5:$C$94,'octsep cfs rank'!$A93)</f>
        <v>17112</v>
      </c>
      <c r="F93" s="5" t="str">
        <f>VLOOKUP(G93,'octsep cfs'!$D$5:$O$94,12,FALSE)</f>
        <v>1936-37</v>
      </c>
      <c r="G93" s="18">
        <f>LARGE('octsep cfs'!$D$5:$D$94,'octsep cfs rank'!$A93)</f>
        <v>17345</v>
      </c>
      <c r="H93" s="5" t="str">
        <f>VLOOKUP(I93,'octsep cfs'!$E$5:$O$94,11,FALSE)</f>
        <v>1931-32</v>
      </c>
      <c r="I93" s="18">
        <f>LARGE('octsep cfs'!$E$5:$E$94,'octsep cfs rank'!$A93)</f>
        <v>16442</v>
      </c>
      <c r="J93" s="5" t="str">
        <f>VLOOKUP(K93,'octsep cfs'!$F$5:$O$94,10,FALSE)</f>
        <v>1931-32</v>
      </c>
      <c r="K93" s="18">
        <f>LARGE('octsep cfs'!$F$5:$F$94,'octsep cfs rank'!$A93)</f>
        <v>17081</v>
      </c>
      <c r="L93" s="5" t="str">
        <f>VLOOKUP(M93,'octsep cfs'!$G$5:$O$94,9,FALSE)</f>
        <v>1943-44</v>
      </c>
      <c r="M93" s="18">
        <f>LARGE('octsep cfs'!$G$5:$G$94,'octsep cfs rank'!$A93)</f>
        <v>25371</v>
      </c>
      <c r="N93" s="5" t="str">
        <f>VLOOKUP(O93,'octsep cfs'!$H$5:$O$94,8,FALSE)</f>
        <v>1966-67</v>
      </c>
      <c r="O93" s="18">
        <f>LARGE('octsep cfs'!$H$5:$H$94,'octsep cfs rank'!$A93)</f>
        <v>40326</v>
      </c>
      <c r="P93" s="5" t="str">
        <f>VLOOKUP(Q93,'octsep cfs'!$I$5:$O$94,7,FALSE)</f>
        <v>1986-87</v>
      </c>
      <c r="Q93" s="18">
        <f>LARGE('octsep cfs'!$I$5:$I$94,'octsep cfs rank'!$A93)</f>
        <v>65993</v>
      </c>
      <c r="R93" s="5" t="str">
        <f>VLOOKUP(S93,'octsep cfs'!$J$5:$O$94,6,FALSE)</f>
        <v>1986-87</v>
      </c>
      <c r="S93" s="18">
        <f>LARGE('octsep cfs'!$J$5:$J$94,'octsep cfs rank'!$A93)</f>
        <v>34153</v>
      </c>
      <c r="T93" s="5" t="str">
        <f>VLOOKUP(U93,'octsep cfs'!$K$5:$O$94,5,FALSE)</f>
        <v>1976-77</v>
      </c>
      <c r="U93" s="18">
        <f>LARGE('octsep cfs'!$K$5:$K$94,'octsep cfs rank'!$A93)</f>
        <v>17014</v>
      </c>
      <c r="V93" s="5" t="str">
        <f>VLOOKUP(W93,'octsep cfs'!$L$5:$O$94,4,FALSE)</f>
        <v>1933-34</v>
      </c>
      <c r="W93" s="18">
        <f>LARGE('octsep cfs'!$L$5:$L$94,'octsep cfs rank'!$A93)</f>
        <v>11478</v>
      </c>
      <c r="X93" s="5" t="str">
        <f>VLOOKUP(Y93,'octsep cfs'!$M$5:$O$94,3,FALSE)</f>
        <v>1934-35</v>
      </c>
      <c r="Y93" s="18">
        <f>LARGE('octsep cfs'!$M$5:$M$94,'octsep cfs rank'!$A93)</f>
        <v>12360</v>
      </c>
      <c r="Z93" s="5" t="str">
        <f>VLOOKUP(AA93,'octsep cfs'!$N$5:$O$94,2,FALSE)</f>
        <v>1930-31</v>
      </c>
      <c r="AA93" s="18">
        <f>LARGE('octsep cfs'!$N$5:$N$94,'octsep cfs rank'!$A93)</f>
        <v>26908</v>
      </c>
    </row>
    <row r="94" spans="1:27" x14ac:dyDescent="0.2">
      <c r="A94" s="11">
        <v>89</v>
      </c>
      <c r="B94" s="5" t="str">
        <f>VLOOKUP(C94,'octsep cfs'!$B$5:$O$94,14,FALSE)</f>
        <v>1935-36</v>
      </c>
      <c r="C94" s="18">
        <f>LARGE('octsep cfs'!$B$5:$B$94,'octsep cfs rank'!$A94)</f>
        <v>14467</v>
      </c>
      <c r="D94" s="5" t="str">
        <f>VLOOKUP(E94,'octsep cfs'!$C$5:$O$94,13,FALSE)</f>
        <v>2002-03</v>
      </c>
      <c r="E94" s="18">
        <f>LARGE('octsep cfs'!$C$5:$C$94,'octsep cfs rank'!$A94)</f>
        <v>17101</v>
      </c>
      <c r="F94" s="5" t="str">
        <f>VLOOKUP(G94,'octsep cfs'!$D$5:$O$94,12,FALSE)</f>
        <v>1931-32</v>
      </c>
      <c r="G94" s="18">
        <f>LARGE('octsep cfs'!$D$5:$D$94,'octsep cfs rank'!$A94)</f>
        <v>16997</v>
      </c>
      <c r="H94" s="5" t="str">
        <f>VLOOKUP(I94,'octsep cfs'!$E$5:$O$94,11,FALSE)</f>
        <v>1929-30</v>
      </c>
      <c r="I94" s="18">
        <f>LARGE('octsep cfs'!$E$5:$E$94,'octsep cfs rank'!$A94)</f>
        <v>14870</v>
      </c>
      <c r="J94" s="5" t="str">
        <f>VLOOKUP(K94,'octsep cfs'!$F$5:$O$94,10,FALSE)</f>
        <v>1936-37</v>
      </c>
      <c r="K94" s="18">
        <f>LARGE('octsep cfs'!$F$5:$F$94,'octsep cfs rank'!$A94)</f>
        <v>15820</v>
      </c>
      <c r="L94" s="5" t="str">
        <f>VLOOKUP(M94,'octsep cfs'!$G$5:$O$94,9,FALSE)</f>
        <v>1976-77</v>
      </c>
      <c r="M94" s="18">
        <f>LARGE('octsep cfs'!$G$5:$G$94,'octsep cfs rank'!$A94)</f>
        <v>22456</v>
      </c>
      <c r="N94" s="5" t="str">
        <f>VLOOKUP(O94,'octsep cfs'!$H$5:$O$94,8,FALSE)</f>
        <v>1972-73</v>
      </c>
      <c r="O94" s="18">
        <f>LARGE('octsep cfs'!$H$5:$H$94,'octsep cfs rank'!$A94)</f>
        <v>38198</v>
      </c>
      <c r="P94" s="5" t="str">
        <f>VLOOKUP(Q94,'octsep cfs'!$I$5:$O$94,7,FALSE)</f>
        <v>1991-92</v>
      </c>
      <c r="Q94" s="18">
        <f>LARGE('octsep cfs'!$I$5:$I$94,'octsep cfs rank'!$A94)</f>
        <v>58628</v>
      </c>
      <c r="R94" s="5" t="str">
        <f>VLOOKUP(S94,'octsep cfs'!$J$5:$O$94,6,FALSE)</f>
        <v>1933-34</v>
      </c>
      <c r="S94" s="18">
        <f>LARGE('octsep cfs'!$J$5:$J$94,'octsep cfs rank'!$A94)</f>
        <v>31058</v>
      </c>
      <c r="T94" s="5" t="str">
        <f>VLOOKUP(U94,'octsep cfs'!$K$5:$O$94,5,FALSE)</f>
        <v>1933-34</v>
      </c>
      <c r="U94" s="18">
        <f>LARGE('octsep cfs'!$K$5:$K$94,'octsep cfs rank'!$A94)</f>
        <v>16142</v>
      </c>
      <c r="V94" s="5" t="str">
        <f>VLOOKUP(W94,'octsep cfs'!$L$5:$O$94,4,FALSE)</f>
        <v>1991-92</v>
      </c>
      <c r="W94" s="18">
        <f>LARGE('octsep cfs'!$L$5:$L$94,'octsep cfs rank'!$A94)</f>
        <v>10798</v>
      </c>
      <c r="X94" s="5" t="str">
        <f>VLOOKUP(Y94,'octsep cfs'!$M$5:$O$94,3,FALSE)</f>
        <v>1933-34</v>
      </c>
      <c r="Y94" s="18">
        <f>LARGE('octsep cfs'!$M$5:$M$94,'octsep cfs rank'!$A94)</f>
        <v>11989</v>
      </c>
      <c r="Z94" s="5" t="str">
        <f>VLOOKUP(AA94,'octsep cfs'!$N$5:$O$94,2,FALSE)</f>
        <v>1991-92</v>
      </c>
      <c r="AA94" s="18">
        <f>LARGE('octsep cfs'!$N$5:$N$94,'octsep cfs rank'!$A94)</f>
        <v>26814</v>
      </c>
    </row>
    <row r="95" spans="1:27" x14ac:dyDescent="0.2">
      <c r="A95" s="11">
        <v>90</v>
      </c>
      <c r="B95" s="5" t="str">
        <f>VLOOKUP(C95,'octsep cfs'!$B$5:$O$94,14,FALSE)</f>
        <v>1931-32</v>
      </c>
      <c r="C95" s="18">
        <f>LARGE('octsep cfs'!$B$5:$B$94,'octsep cfs rank'!$A95)</f>
        <v>14037</v>
      </c>
      <c r="D95" s="5" t="str">
        <f>VLOOKUP(E95,'octsep cfs'!$C$5:$O$94,13,FALSE)</f>
        <v>1936-37</v>
      </c>
      <c r="E95" s="18">
        <f>LARGE('octsep cfs'!$C$5:$C$94,'octsep cfs rank'!$A95)</f>
        <v>16863</v>
      </c>
      <c r="F95" s="5" t="str">
        <f>VLOOKUP(G95,'octsep cfs'!$D$5:$O$94,12,FALSE)</f>
        <v>1935-36</v>
      </c>
      <c r="G95" s="18">
        <f>LARGE('octsep cfs'!$D$5:$D$94,'octsep cfs rank'!$A95)</f>
        <v>15863</v>
      </c>
      <c r="H95" s="5" t="str">
        <f>VLOOKUP(I95,'octsep cfs'!$E$5:$O$94,11,FALSE)</f>
        <v>1936-37</v>
      </c>
      <c r="I95" s="18">
        <f>LARGE('octsep cfs'!$E$5:$E$94,'octsep cfs rank'!$A95)</f>
        <v>14187</v>
      </c>
      <c r="J95" s="5" t="str">
        <f>VLOOKUP(K95,'octsep cfs'!$F$5:$O$94,10,FALSE)</f>
        <v>1928-29</v>
      </c>
      <c r="K95" s="18">
        <f>LARGE('octsep cfs'!$F$5:$F$94,'octsep cfs rank'!$A95)</f>
        <v>15693</v>
      </c>
      <c r="L95" s="5" t="str">
        <f>VLOOKUP(M95,'octsep cfs'!$G$5:$O$94,9,FALSE)</f>
        <v>1954-55</v>
      </c>
      <c r="M95" s="18">
        <f>LARGE('octsep cfs'!$G$5:$G$94,'octsep cfs rank'!$A95)</f>
        <v>21570</v>
      </c>
      <c r="N95" s="5" t="str">
        <f>VLOOKUP(O95,'octsep cfs'!$H$5:$O$94,8,FALSE)</f>
        <v>1976-77</v>
      </c>
      <c r="O95" s="18">
        <f>LARGE('octsep cfs'!$H$5:$H$94,'octsep cfs rank'!$A95)</f>
        <v>34479</v>
      </c>
      <c r="P95" s="5" t="str">
        <f>VLOOKUP(Q95,'octsep cfs'!$I$5:$O$94,7,FALSE)</f>
        <v>1976-77</v>
      </c>
      <c r="Q95" s="18">
        <f>LARGE('octsep cfs'!$I$5:$I$94,'octsep cfs rank'!$A95)</f>
        <v>49260</v>
      </c>
      <c r="R95" s="5" t="str">
        <f>VLOOKUP(S95,'octsep cfs'!$J$5:$O$94,6,FALSE)</f>
        <v>1991-92</v>
      </c>
      <c r="S95" s="18">
        <f>LARGE('octsep cfs'!$J$5:$J$94,'octsep cfs rank'!$A95)</f>
        <v>27679</v>
      </c>
      <c r="T95" s="5" t="str">
        <f>VLOOKUP(U95,'octsep cfs'!$K$5:$O$94,5,FALSE)</f>
        <v>1930-31</v>
      </c>
      <c r="U95" s="18">
        <f>LARGE('octsep cfs'!$K$5:$K$94,'octsep cfs rank'!$A95)</f>
        <v>14483</v>
      </c>
      <c r="V95" s="5" t="str">
        <f>VLOOKUP(W95,'octsep cfs'!$L$5:$O$94,4,FALSE)</f>
        <v>1930-31</v>
      </c>
      <c r="W95" s="18">
        <f>LARGE('octsep cfs'!$L$5:$L$94,'octsep cfs rank'!$A95)</f>
        <v>10512</v>
      </c>
      <c r="X95" s="5" t="str">
        <f>VLOOKUP(Y95,'octsep cfs'!$M$5:$O$94,3,FALSE)</f>
        <v>1930-31</v>
      </c>
      <c r="Y95" s="18">
        <f>LARGE('octsep cfs'!$M$5:$M$94,'octsep cfs rank'!$A95)</f>
        <v>11683</v>
      </c>
      <c r="Z95" s="5" t="str">
        <f>VLOOKUP(AA95,'octsep cfs'!$N$5:$O$94,2,FALSE)</f>
        <v>1976-77</v>
      </c>
      <c r="AA95" s="18">
        <f>LARGE('octsep cfs'!$N$5:$N$94,'octsep cfs rank'!$A95)</f>
        <v>26226</v>
      </c>
    </row>
    <row r="97" spans="2:27" x14ac:dyDescent="0.2">
      <c r="B97" t="s">
        <v>114</v>
      </c>
      <c r="C97" s="18">
        <f>AVERAGE(C6:C95)</f>
        <v>21667.8</v>
      </c>
      <c r="D97" s="18"/>
      <c r="E97" s="18">
        <f t="shared" ref="E97:AA97" si="0">AVERAGE(E6:E95)</f>
        <v>25742.455555555556</v>
      </c>
      <c r="F97" s="18"/>
      <c r="G97" s="18">
        <f t="shared" si="0"/>
        <v>28989.344444444443</v>
      </c>
      <c r="H97" s="18"/>
      <c r="I97" s="18">
        <f t="shared" si="0"/>
        <v>31600.355555555554</v>
      </c>
      <c r="J97" s="18"/>
      <c r="K97" s="18">
        <f>'octsep cfs'!F96</f>
        <v>37044.89732494099</v>
      </c>
      <c r="L97" s="18"/>
      <c r="M97" s="18">
        <f t="shared" si="0"/>
        <v>50878.3</v>
      </c>
      <c r="N97" s="18"/>
      <c r="O97" s="18">
        <f t="shared" si="0"/>
        <v>78349.822222222225</v>
      </c>
      <c r="P97" s="18"/>
      <c r="Q97" s="18">
        <f t="shared" si="0"/>
        <v>118817.56666666667</v>
      </c>
      <c r="R97" s="18"/>
      <c r="S97" s="18">
        <f t="shared" si="0"/>
        <v>105342.73333333334</v>
      </c>
      <c r="T97" s="18"/>
      <c r="U97" s="18">
        <f t="shared" si="0"/>
        <v>40052.577777777777</v>
      </c>
      <c r="V97" s="18"/>
      <c r="W97" s="18">
        <f t="shared" si="0"/>
        <v>20338.855555555554</v>
      </c>
      <c r="X97" s="18"/>
      <c r="Y97" s="18">
        <f t="shared" si="0"/>
        <v>19015.31111111111</v>
      </c>
      <c r="Z97" s="18"/>
      <c r="AA97" s="18">
        <f t="shared" si="0"/>
        <v>48137.755555555559</v>
      </c>
    </row>
    <row r="98" spans="2:27" x14ac:dyDescent="0.2">
      <c r="B98" t="s">
        <v>115</v>
      </c>
      <c r="C98" s="18">
        <f>MEDIAN(C6:C95)</f>
        <v>20883.5</v>
      </c>
      <c r="D98" s="18"/>
      <c r="E98" s="18">
        <f t="shared" ref="E98:AA98" si="1">MEDIAN(E6:E95)</f>
        <v>24954</v>
      </c>
      <c r="F98" s="18"/>
      <c r="G98" s="18">
        <f t="shared" si="1"/>
        <v>25818</v>
      </c>
      <c r="H98" s="18"/>
      <c r="I98" s="18">
        <f t="shared" si="1"/>
        <v>27606.5</v>
      </c>
      <c r="J98" s="18"/>
      <c r="K98" s="18">
        <f t="shared" si="1"/>
        <v>34258.5</v>
      </c>
      <c r="L98" s="18"/>
      <c r="M98" s="18">
        <f t="shared" si="1"/>
        <v>47241.5</v>
      </c>
      <c r="N98" s="18"/>
      <c r="O98" s="18">
        <f t="shared" si="1"/>
        <v>73540</v>
      </c>
      <c r="P98" s="18"/>
      <c r="Q98" s="18">
        <f t="shared" si="1"/>
        <v>113061.5</v>
      </c>
      <c r="R98" s="18"/>
      <c r="S98" s="18">
        <f t="shared" si="1"/>
        <v>99547.5</v>
      </c>
      <c r="T98" s="18"/>
      <c r="U98" s="18">
        <f t="shared" si="1"/>
        <v>37404</v>
      </c>
      <c r="V98" s="18"/>
      <c r="W98" s="18">
        <f t="shared" si="1"/>
        <v>19094.5</v>
      </c>
      <c r="X98" s="18"/>
      <c r="Y98" s="18">
        <f t="shared" si="1"/>
        <v>18978</v>
      </c>
      <c r="Z98" s="18"/>
      <c r="AA98" s="18">
        <f t="shared" si="1"/>
        <v>46077.5</v>
      </c>
    </row>
    <row r="99" spans="2:27" x14ac:dyDescent="0.2">
      <c r="B99" t="s">
        <v>116</v>
      </c>
      <c r="C99" s="18">
        <f>STDEV(C6:C95)</f>
        <v>4642.314695799013</v>
      </c>
      <c r="D99" s="18"/>
      <c r="E99" s="18">
        <f t="shared" ref="E99:AA99" si="2">STDEV(E6:E95)</f>
        <v>5983.7274977780689</v>
      </c>
      <c r="F99" s="18"/>
      <c r="G99" s="18">
        <f t="shared" si="2"/>
        <v>11051.114942135686</v>
      </c>
      <c r="H99" s="18"/>
      <c r="I99" s="18">
        <f t="shared" si="2"/>
        <v>13478.181021467277</v>
      </c>
      <c r="J99" s="18"/>
      <c r="K99" s="18">
        <f t="shared" si="2"/>
        <v>15875.932231611521</v>
      </c>
      <c r="L99" s="18"/>
      <c r="M99" s="18">
        <f t="shared" si="2"/>
        <v>22103.151314520383</v>
      </c>
      <c r="N99" s="18"/>
      <c r="O99" s="18">
        <f t="shared" si="2"/>
        <v>28667.137445450568</v>
      </c>
      <c r="P99" s="18"/>
      <c r="Q99" s="18">
        <f t="shared" si="2"/>
        <v>38490.107278568757</v>
      </c>
      <c r="R99" s="18"/>
      <c r="S99" s="18">
        <f t="shared" si="2"/>
        <v>45431.794655186262</v>
      </c>
      <c r="T99" s="18"/>
      <c r="U99" s="18">
        <f t="shared" si="2"/>
        <v>17504.288067886271</v>
      </c>
      <c r="V99" s="18"/>
      <c r="W99" s="18">
        <f t="shared" si="2"/>
        <v>5829.5237274595374</v>
      </c>
      <c r="X99" s="18"/>
      <c r="Y99" s="18">
        <f t="shared" si="2"/>
        <v>3855.10849362608</v>
      </c>
      <c r="Z99" s="18"/>
      <c r="AA99" s="18">
        <f t="shared" si="2"/>
        <v>13419.617567945541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18445</v>
      </c>
      <c r="C5" s="26">
        <v>18070</v>
      </c>
      <c r="D5" s="13">
        <f>'octsep cfs'!B5</f>
        <v>19379</v>
      </c>
      <c r="E5" s="13">
        <f>'octsep cfs'!C5</f>
        <v>21792</v>
      </c>
      <c r="F5" s="13">
        <f>'octsep cfs'!D5</f>
        <v>18922</v>
      </c>
      <c r="G5" s="10">
        <f>'octsep cfs'!E5</f>
        <v>18903</v>
      </c>
      <c r="H5" s="10">
        <f>'octsep cfs'!F5</f>
        <v>15693</v>
      </c>
      <c r="I5" s="10">
        <f>'octsep cfs'!G5</f>
        <v>34318</v>
      </c>
      <c r="J5" s="10">
        <f>'octsep cfs'!H5</f>
        <v>43421</v>
      </c>
      <c r="K5" s="10">
        <f>'octsep cfs'!I5</f>
        <v>85031</v>
      </c>
      <c r="L5" s="10">
        <f>'octsep cfs'!J5</f>
        <v>88634</v>
      </c>
      <c r="M5" s="10">
        <f>'octsep cfs'!K5</f>
        <v>29103</v>
      </c>
      <c r="N5" s="6">
        <f>(SUM(B5,D5,F5,G5,I5,K5,M5)*31+SUM(C5,E5,J5,L5)*30+(H5*28))/365</f>
        <v>34367.246575342462</v>
      </c>
      <c r="O5" s="22" t="s">
        <v>28</v>
      </c>
    </row>
    <row r="6" spans="1:15" x14ac:dyDescent="0.2">
      <c r="A6" s="20" t="s">
        <v>41</v>
      </c>
      <c r="B6" s="13">
        <f>'octsep cfs'!L5</f>
        <v>15391</v>
      </c>
      <c r="C6" s="13">
        <f>'octsep cfs'!M5</f>
        <v>14487</v>
      </c>
      <c r="D6" s="13">
        <f>'octsep cfs'!B6</f>
        <v>16466</v>
      </c>
      <c r="E6" s="13">
        <f>'octsep cfs'!C6</f>
        <v>19020</v>
      </c>
      <c r="F6" s="13">
        <f>'octsep cfs'!D6</f>
        <v>22302</v>
      </c>
      <c r="G6" s="10">
        <f>'octsep cfs'!E6</f>
        <v>14870</v>
      </c>
      <c r="H6" s="10">
        <f>'octsep cfs'!F6</f>
        <v>28044</v>
      </c>
      <c r="I6" s="10">
        <f>'octsep cfs'!G6</f>
        <v>32237</v>
      </c>
      <c r="J6" s="10">
        <f>'octsep cfs'!H6</f>
        <v>67894</v>
      </c>
      <c r="K6" s="10">
        <f>'octsep cfs'!I6</f>
        <v>72566</v>
      </c>
      <c r="L6" s="10">
        <f>'octsep cfs'!J6</f>
        <v>58323</v>
      </c>
      <c r="M6" s="10">
        <f>'octsep cfs'!K6</f>
        <v>21882</v>
      </c>
      <c r="N6" s="6">
        <f t="shared" ref="N6:N69" si="0">(SUM(B6,D6,F6,G6,I6,K6,M6)*31+SUM(C6,E6,J6,L6)*30+(H6*28))/365</f>
        <v>31901.605479452053</v>
      </c>
      <c r="O6" s="22" t="s">
        <v>41</v>
      </c>
    </row>
    <row r="7" spans="1:15" x14ac:dyDescent="0.2">
      <c r="A7" s="20" t="s">
        <v>47</v>
      </c>
      <c r="B7" s="13">
        <f>'octsep cfs'!L6</f>
        <v>15866</v>
      </c>
      <c r="C7" s="13">
        <f>'octsep cfs'!M6</f>
        <v>15507</v>
      </c>
      <c r="D7" s="13">
        <f>'octsep cfs'!B7</f>
        <v>18460</v>
      </c>
      <c r="E7" s="13">
        <f>'octsep cfs'!C7</f>
        <v>19667</v>
      </c>
      <c r="F7" s="13">
        <f>'octsep cfs'!D7</f>
        <v>17457</v>
      </c>
      <c r="G7" s="10">
        <f>'octsep cfs'!E7</f>
        <v>18617</v>
      </c>
      <c r="H7" s="10">
        <f>'octsep cfs'!F7</f>
        <v>18773</v>
      </c>
      <c r="I7" s="10">
        <f>'octsep cfs'!G7</f>
        <v>31787</v>
      </c>
      <c r="J7" s="10">
        <f>'octsep cfs'!H7</f>
        <v>52263</v>
      </c>
      <c r="K7" s="10">
        <f>'octsep cfs'!I7</f>
        <v>73591</v>
      </c>
      <c r="L7" s="10">
        <f>'octsep cfs'!J7</f>
        <v>35179</v>
      </c>
      <c r="M7" s="10">
        <f>'octsep cfs'!K7</f>
        <v>14483</v>
      </c>
      <c r="N7" s="6">
        <f t="shared" si="0"/>
        <v>27677.301369863013</v>
      </c>
      <c r="O7" s="22" t="s">
        <v>47</v>
      </c>
    </row>
    <row r="8" spans="1:15" x14ac:dyDescent="0.2">
      <c r="A8" s="20" t="s">
        <v>57</v>
      </c>
      <c r="B8" s="13">
        <f>'octsep cfs'!L7</f>
        <v>10512</v>
      </c>
      <c r="C8" s="13">
        <f>'octsep cfs'!M7</f>
        <v>11683</v>
      </c>
      <c r="D8" s="13">
        <f>'octsep cfs'!B8</f>
        <v>14037</v>
      </c>
      <c r="E8" s="13">
        <f>'octsep cfs'!C8</f>
        <v>17112</v>
      </c>
      <c r="F8" s="13">
        <f>'octsep cfs'!D8</f>
        <v>16997</v>
      </c>
      <c r="G8" s="10">
        <f>'octsep cfs'!E8</f>
        <v>16442</v>
      </c>
      <c r="H8" s="10">
        <f>'octsep cfs'!F8</f>
        <v>17081</v>
      </c>
      <c r="I8" s="10">
        <f>'octsep cfs'!G8</f>
        <v>59758</v>
      </c>
      <c r="J8" s="10">
        <f>'octsep cfs'!H8</f>
        <v>85006</v>
      </c>
      <c r="K8" s="10">
        <f>'octsep cfs'!I8</f>
        <v>144647</v>
      </c>
      <c r="L8" s="10">
        <f>'octsep cfs'!J8</f>
        <v>107472</v>
      </c>
      <c r="M8" s="10">
        <f>'octsep cfs'!K8</f>
        <v>37586</v>
      </c>
      <c r="N8" s="6">
        <f t="shared" si="0"/>
        <v>44974.81369863014</v>
      </c>
      <c r="O8" s="22" t="s">
        <v>57</v>
      </c>
    </row>
    <row r="9" spans="1:15" x14ac:dyDescent="0.2">
      <c r="A9" s="20" t="s">
        <v>63</v>
      </c>
      <c r="B9" s="13">
        <f>'octsep cfs'!L8</f>
        <v>16472</v>
      </c>
      <c r="C9" s="13">
        <f>'octsep cfs'!M8</f>
        <v>15848</v>
      </c>
      <c r="D9" s="13">
        <f>'octsep cfs'!B9</f>
        <v>17312</v>
      </c>
      <c r="E9" s="13">
        <f>'octsep cfs'!C9</f>
        <v>25502</v>
      </c>
      <c r="F9" s="13">
        <f>'octsep cfs'!D9</f>
        <v>21773</v>
      </c>
      <c r="G9" s="10">
        <f>'octsep cfs'!E9</f>
        <v>20894</v>
      </c>
      <c r="H9" s="10">
        <f>'octsep cfs'!F9</f>
        <v>17500</v>
      </c>
      <c r="I9" s="10">
        <f>'octsep cfs'!G9</f>
        <v>32560</v>
      </c>
      <c r="J9" s="10">
        <f>'octsep cfs'!H9</f>
        <v>60124</v>
      </c>
      <c r="K9" s="10">
        <f>'octsep cfs'!I9</f>
        <v>86302</v>
      </c>
      <c r="L9" s="10">
        <f>'octsep cfs'!J9</f>
        <v>161600</v>
      </c>
      <c r="M9" s="10">
        <f>'octsep cfs'!K9</f>
        <v>36606</v>
      </c>
      <c r="N9" s="6">
        <f t="shared" si="0"/>
        <v>42662.216438356161</v>
      </c>
      <c r="O9" s="22" t="s">
        <v>63</v>
      </c>
    </row>
    <row r="10" spans="1:15" x14ac:dyDescent="0.2">
      <c r="A10" s="20" t="s">
        <v>35</v>
      </c>
      <c r="B10" s="13">
        <f>'octsep cfs'!L9</f>
        <v>17285</v>
      </c>
      <c r="C10" s="13">
        <f>'octsep cfs'!M9</f>
        <v>16459</v>
      </c>
      <c r="D10" s="13">
        <f>'octsep cfs'!B10</f>
        <v>19569</v>
      </c>
      <c r="E10" s="13">
        <f>'octsep cfs'!C10</f>
        <v>30015</v>
      </c>
      <c r="F10" s="13">
        <f>'octsep cfs'!D10</f>
        <v>49469</v>
      </c>
      <c r="G10" s="10">
        <f>'octsep cfs'!E10</f>
        <v>51584</v>
      </c>
      <c r="H10" s="10">
        <f>'octsep cfs'!F10</f>
        <v>35615</v>
      </c>
      <c r="I10" s="10">
        <f>'octsep cfs'!G10</f>
        <v>54399</v>
      </c>
      <c r="J10" s="10">
        <f>'octsep cfs'!H10</f>
        <v>90180</v>
      </c>
      <c r="K10" s="10">
        <f>'octsep cfs'!I10</f>
        <v>67170</v>
      </c>
      <c r="L10" s="10">
        <f>'octsep cfs'!J10</f>
        <v>31058</v>
      </c>
      <c r="M10" s="10">
        <f>'octsep cfs'!K10</f>
        <v>16142</v>
      </c>
      <c r="N10" s="6">
        <f t="shared" si="0"/>
        <v>39925.309589041099</v>
      </c>
      <c r="O10" s="22" t="s">
        <v>35</v>
      </c>
    </row>
    <row r="11" spans="1:15" x14ac:dyDescent="0.2">
      <c r="A11" t="s">
        <v>72</v>
      </c>
      <c r="B11" s="10">
        <f>'octsep cfs'!L10</f>
        <v>11478</v>
      </c>
      <c r="C11" s="10">
        <f>'octsep cfs'!M10</f>
        <v>11989</v>
      </c>
      <c r="D11" s="10">
        <f>'octsep cfs'!B11</f>
        <v>15292</v>
      </c>
      <c r="E11" s="10">
        <f>'octsep cfs'!C11</f>
        <v>21605</v>
      </c>
      <c r="F11" s="10">
        <f>'octsep cfs'!D11</f>
        <v>20719</v>
      </c>
      <c r="G11" s="10">
        <f>'octsep cfs'!E11</f>
        <v>19716</v>
      </c>
      <c r="H11" s="10">
        <f>'octsep cfs'!F11</f>
        <v>20628</v>
      </c>
      <c r="I11" s="10">
        <f>'octsep cfs'!G11</f>
        <v>26825</v>
      </c>
      <c r="J11" s="10">
        <f>'octsep cfs'!H11</f>
        <v>53890</v>
      </c>
      <c r="K11" s="10">
        <f>'octsep cfs'!I11</f>
        <v>86263</v>
      </c>
      <c r="L11" s="10">
        <f>'octsep cfs'!J11</f>
        <v>75263</v>
      </c>
      <c r="M11" s="10">
        <f>'octsep cfs'!K11</f>
        <v>24565</v>
      </c>
      <c r="N11" s="6">
        <f t="shared" si="0"/>
        <v>32357.786301369862</v>
      </c>
      <c r="O11" s="22" t="s">
        <v>72</v>
      </c>
    </row>
    <row r="12" spans="1:15" x14ac:dyDescent="0.2">
      <c r="A12" t="s">
        <v>76</v>
      </c>
      <c r="B12" s="10">
        <f>'octsep cfs'!L11</f>
        <v>13661</v>
      </c>
      <c r="C12" s="10">
        <f>'octsep cfs'!M11</f>
        <v>12360</v>
      </c>
      <c r="D12" s="10">
        <f>'octsep cfs'!B12</f>
        <v>14467</v>
      </c>
      <c r="E12" s="10">
        <f>'octsep cfs'!C12</f>
        <v>17896</v>
      </c>
      <c r="F12" s="10">
        <f>'octsep cfs'!D12</f>
        <v>15863</v>
      </c>
      <c r="G12" s="10">
        <f>'octsep cfs'!E12</f>
        <v>19629</v>
      </c>
      <c r="H12" s="10">
        <f>'octsep cfs'!F12</f>
        <v>17540</v>
      </c>
      <c r="I12" s="10">
        <f>'octsep cfs'!G12</f>
        <v>37477</v>
      </c>
      <c r="J12" s="10">
        <f>'octsep cfs'!H12</f>
        <v>105936</v>
      </c>
      <c r="K12" s="10">
        <f>'octsep cfs'!I12</f>
        <v>137352</v>
      </c>
      <c r="L12" s="10">
        <f>'octsep cfs'!J12</f>
        <v>69925</v>
      </c>
      <c r="M12" s="10">
        <f>'octsep cfs'!K12</f>
        <v>22934</v>
      </c>
      <c r="N12" s="6">
        <f t="shared" si="0"/>
        <v>40486.309589041099</v>
      </c>
      <c r="O12" s="22" t="s">
        <v>76</v>
      </c>
    </row>
    <row r="13" spans="1:15" x14ac:dyDescent="0.2">
      <c r="A13" t="s">
        <v>79</v>
      </c>
      <c r="B13" s="10">
        <f>'octsep cfs'!L12</f>
        <v>15398</v>
      </c>
      <c r="C13" s="10">
        <f>'octsep cfs'!M12</f>
        <v>15894</v>
      </c>
      <c r="D13" s="10">
        <f>'octsep cfs'!B13</f>
        <v>15419</v>
      </c>
      <c r="E13" s="10">
        <f>'octsep cfs'!C13</f>
        <v>16863</v>
      </c>
      <c r="F13" s="10">
        <f>'octsep cfs'!D13</f>
        <v>17345</v>
      </c>
      <c r="G13" s="10">
        <f>'octsep cfs'!E13</f>
        <v>14187</v>
      </c>
      <c r="H13" s="10">
        <f>'octsep cfs'!F13</f>
        <v>15820</v>
      </c>
      <c r="I13" s="10">
        <f>'octsep cfs'!G13</f>
        <v>25788</v>
      </c>
      <c r="J13" s="10">
        <f>'octsep cfs'!H13</f>
        <v>44826</v>
      </c>
      <c r="K13" s="10">
        <f>'octsep cfs'!I13</f>
        <v>88767</v>
      </c>
      <c r="L13" s="10">
        <f>'octsep cfs'!J13</f>
        <v>60583</v>
      </c>
      <c r="M13" s="10">
        <f>'octsep cfs'!K13</f>
        <v>21622</v>
      </c>
      <c r="N13" s="6">
        <f t="shared" si="0"/>
        <v>29430.810958904109</v>
      </c>
      <c r="O13" s="22" t="s">
        <v>79</v>
      </c>
    </row>
    <row r="14" spans="1:15" x14ac:dyDescent="0.2">
      <c r="A14" t="s">
        <v>68</v>
      </c>
      <c r="B14" s="10">
        <f>'octsep cfs'!L13</f>
        <v>13818</v>
      </c>
      <c r="C14" s="10">
        <f>'octsep cfs'!M13</f>
        <v>13213</v>
      </c>
      <c r="D14" s="10">
        <f>'octsep cfs'!B14</f>
        <v>15257</v>
      </c>
      <c r="E14" s="10">
        <f>'octsep cfs'!C14</f>
        <v>20328</v>
      </c>
      <c r="F14" s="10">
        <f>'octsep cfs'!D14</f>
        <v>26777</v>
      </c>
      <c r="G14" s="10">
        <f>'octsep cfs'!E14</f>
        <v>24235</v>
      </c>
      <c r="H14" s="10">
        <f>'octsep cfs'!F14</f>
        <v>26015</v>
      </c>
      <c r="I14" s="10">
        <f>'octsep cfs'!G14</f>
        <v>48940</v>
      </c>
      <c r="J14" s="10">
        <f>'octsep cfs'!H14</f>
        <v>87837</v>
      </c>
      <c r="K14" s="10">
        <f>'octsep cfs'!I14</f>
        <v>135806</v>
      </c>
      <c r="L14" s="10">
        <f>'octsep cfs'!J14</f>
        <v>115285</v>
      </c>
      <c r="M14" s="10">
        <f>'octsep cfs'!K14</f>
        <v>44029</v>
      </c>
      <c r="N14" s="6">
        <f t="shared" si="0"/>
        <v>47679.539726027397</v>
      </c>
      <c r="O14" s="22" t="s">
        <v>68</v>
      </c>
    </row>
    <row r="15" spans="1:15" x14ac:dyDescent="0.2">
      <c r="A15" t="s">
        <v>44</v>
      </c>
      <c r="B15" s="10">
        <f>'octsep cfs'!L14</f>
        <v>18491</v>
      </c>
      <c r="C15" s="10">
        <f>'octsep cfs'!M14</f>
        <v>17166</v>
      </c>
      <c r="D15" s="10">
        <f>'octsep cfs'!B15</f>
        <v>19722</v>
      </c>
      <c r="E15" s="10">
        <f>'octsep cfs'!C15</f>
        <v>22241</v>
      </c>
      <c r="F15" s="10">
        <f>'octsep cfs'!D15</f>
        <v>22957</v>
      </c>
      <c r="G15" s="10">
        <f>'octsep cfs'!E15</f>
        <v>20431</v>
      </c>
      <c r="H15" s="10">
        <f>'octsep cfs'!F15</f>
        <v>19847</v>
      </c>
      <c r="I15" s="10">
        <f>'octsep cfs'!G15</f>
        <v>47472</v>
      </c>
      <c r="J15" s="10">
        <f>'octsep cfs'!H15</f>
        <v>71748</v>
      </c>
      <c r="K15" s="10">
        <f>'octsep cfs'!I15</f>
        <v>97904</v>
      </c>
      <c r="L15" s="10">
        <f>'octsep cfs'!J15</f>
        <v>44909</v>
      </c>
      <c r="M15" s="10">
        <f>'octsep cfs'!K15</f>
        <v>22786</v>
      </c>
      <c r="N15" s="6">
        <f t="shared" si="0"/>
        <v>35562.435616438357</v>
      </c>
      <c r="O15" s="22" t="s">
        <v>44</v>
      </c>
    </row>
    <row r="16" spans="1:15" x14ac:dyDescent="0.2">
      <c r="A16" t="s">
        <v>31</v>
      </c>
      <c r="B16" s="10">
        <f>'octsep cfs'!L15</f>
        <v>14469</v>
      </c>
      <c r="C16" s="10">
        <f>'octsep cfs'!M15</f>
        <v>15344</v>
      </c>
      <c r="D16" s="10">
        <f>'octsep cfs'!B16</f>
        <v>16920</v>
      </c>
      <c r="E16" s="10">
        <f>'octsep cfs'!C16</f>
        <v>18367</v>
      </c>
      <c r="F16" s="10">
        <f>'octsep cfs'!D16</f>
        <v>21539</v>
      </c>
      <c r="G16" s="10">
        <f>'octsep cfs'!E16</f>
        <v>22778</v>
      </c>
      <c r="H16" s="10">
        <f>'octsep cfs'!F16</f>
        <v>36270</v>
      </c>
      <c r="I16" s="10">
        <f>'octsep cfs'!G16</f>
        <v>54624</v>
      </c>
      <c r="J16" s="10">
        <f>'octsep cfs'!H16</f>
        <v>81916</v>
      </c>
      <c r="K16" s="10">
        <f>'octsep cfs'!I16</f>
        <v>99899</v>
      </c>
      <c r="L16" s="10">
        <f>'octsep cfs'!J16</f>
        <v>55725</v>
      </c>
      <c r="M16" s="10">
        <f>'octsep cfs'!K16</f>
        <v>20351</v>
      </c>
      <c r="N16" s="6">
        <f t="shared" si="0"/>
        <v>38148.219178082189</v>
      </c>
      <c r="O16" s="22" t="s">
        <v>31</v>
      </c>
    </row>
    <row r="17" spans="1:15" x14ac:dyDescent="0.2">
      <c r="A17" t="s">
        <v>29</v>
      </c>
      <c r="B17" s="10">
        <f>'octsep cfs'!L16</f>
        <v>13700</v>
      </c>
      <c r="C17" s="10">
        <f>'octsep cfs'!M16</f>
        <v>17037</v>
      </c>
      <c r="D17" s="10">
        <f>'octsep cfs'!B17</f>
        <v>20903</v>
      </c>
      <c r="E17" s="10">
        <f>'octsep cfs'!C17</f>
        <v>23112</v>
      </c>
      <c r="F17" s="10">
        <f>'octsep cfs'!D17</f>
        <v>26276</v>
      </c>
      <c r="G17" s="10">
        <f>'octsep cfs'!E17</f>
        <v>23987</v>
      </c>
      <c r="H17" s="10">
        <f>'octsep cfs'!F17</f>
        <v>26146</v>
      </c>
      <c r="I17" s="10">
        <f>'octsep cfs'!G17</f>
        <v>35048</v>
      </c>
      <c r="J17" s="10">
        <f>'octsep cfs'!H17</f>
        <v>43888</v>
      </c>
      <c r="K17" s="10">
        <f>'octsep cfs'!I17</f>
        <v>74480</v>
      </c>
      <c r="L17" s="10">
        <f>'octsep cfs'!J17</f>
        <v>68483</v>
      </c>
      <c r="M17" s="10">
        <f>'octsep cfs'!K17</f>
        <v>28454</v>
      </c>
      <c r="N17" s="6">
        <f t="shared" si="0"/>
        <v>33468.427397260275</v>
      </c>
      <c r="O17" s="22" t="s">
        <v>29</v>
      </c>
    </row>
    <row r="18" spans="1:15" x14ac:dyDescent="0.2">
      <c r="A18" t="s">
        <v>58</v>
      </c>
      <c r="B18" s="10">
        <f>'octsep cfs'!L17</f>
        <v>19107</v>
      </c>
      <c r="C18" s="10">
        <f>'octsep cfs'!M17</f>
        <v>21786</v>
      </c>
      <c r="D18" s="10">
        <f>'octsep cfs'!B18</f>
        <v>24523</v>
      </c>
      <c r="E18" s="10">
        <f>'octsep cfs'!C18</f>
        <v>33172</v>
      </c>
      <c r="F18" s="10">
        <f>'octsep cfs'!D18</f>
        <v>44392</v>
      </c>
      <c r="G18" s="10">
        <f>'octsep cfs'!E18</f>
        <v>27439</v>
      </c>
      <c r="H18" s="10">
        <f>'octsep cfs'!F18</f>
        <v>30408</v>
      </c>
      <c r="I18" s="10">
        <f>'octsep cfs'!G18</f>
        <v>32579</v>
      </c>
      <c r="J18" s="10">
        <f>'octsep cfs'!H18</f>
        <v>85310</v>
      </c>
      <c r="K18" s="10">
        <f>'octsep cfs'!I18</f>
        <v>93183</v>
      </c>
      <c r="L18" s="10">
        <f>'octsep cfs'!J18</f>
        <v>91681</v>
      </c>
      <c r="M18" s="10">
        <f>'octsep cfs'!K18</f>
        <v>39342</v>
      </c>
      <c r="N18" s="6">
        <f t="shared" si="0"/>
        <v>45225.778082191784</v>
      </c>
      <c r="O18" s="22" t="s">
        <v>58</v>
      </c>
    </row>
    <row r="19" spans="1:15" x14ac:dyDescent="0.2">
      <c r="A19" t="s">
        <v>61</v>
      </c>
      <c r="B19" s="10">
        <f>'octsep cfs'!L18</f>
        <v>18352</v>
      </c>
      <c r="C19" s="10">
        <f>'octsep cfs'!M18</f>
        <v>17791</v>
      </c>
      <c r="D19" s="10">
        <f>'octsep cfs'!B19</f>
        <v>17749</v>
      </c>
      <c r="E19" s="10">
        <f>'octsep cfs'!C19</f>
        <v>26946</v>
      </c>
      <c r="F19" s="10">
        <f>'octsep cfs'!D19</f>
        <v>30827</v>
      </c>
      <c r="G19" s="10">
        <f>'octsep cfs'!E19</f>
        <v>34317</v>
      </c>
      <c r="H19" s="10">
        <f>'octsep cfs'!F19</f>
        <v>38932</v>
      </c>
      <c r="I19" s="10">
        <f>'octsep cfs'!G19</f>
        <v>56150</v>
      </c>
      <c r="J19" s="10">
        <f>'octsep cfs'!H19</f>
        <v>151127</v>
      </c>
      <c r="K19" s="10">
        <f>'octsep cfs'!I19</f>
        <v>131313</v>
      </c>
      <c r="L19" s="10">
        <f>'octsep cfs'!J19</f>
        <v>147498</v>
      </c>
      <c r="M19" s="10">
        <f>'octsep cfs'!K19</f>
        <v>79320</v>
      </c>
      <c r="N19" s="6">
        <f t="shared" si="0"/>
        <v>62465.271232876716</v>
      </c>
      <c r="O19" s="22" t="s">
        <v>61</v>
      </c>
    </row>
    <row r="20" spans="1:15" x14ac:dyDescent="0.2">
      <c r="A20" t="s">
        <v>83</v>
      </c>
      <c r="B20" s="10">
        <f>'octsep cfs'!L19</f>
        <v>25722</v>
      </c>
      <c r="C20" s="10">
        <f>'octsep cfs'!M19</f>
        <v>20573</v>
      </c>
      <c r="D20" s="10">
        <f>'octsep cfs'!B20</f>
        <v>21483</v>
      </c>
      <c r="E20" s="10">
        <f>'octsep cfs'!C20</f>
        <v>23665</v>
      </c>
      <c r="F20" s="10">
        <f>'octsep cfs'!D20</f>
        <v>21573</v>
      </c>
      <c r="G20" s="10">
        <f>'octsep cfs'!E20</f>
        <v>18539</v>
      </c>
      <c r="H20" s="10">
        <f>'octsep cfs'!F20</f>
        <v>20867</v>
      </c>
      <c r="I20" s="10">
        <f>'octsep cfs'!G20</f>
        <v>25371</v>
      </c>
      <c r="J20" s="10">
        <f>'octsep cfs'!H20</f>
        <v>46228</v>
      </c>
      <c r="K20" s="10">
        <f>'octsep cfs'!I20</f>
        <v>73085</v>
      </c>
      <c r="L20" s="10">
        <f>'octsep cfs'!J20</f>
        <v>68930</v>
      </c>
      <c r="M20" s="10">
        <f>'octsep cfs'!K20</f>
        <v>30203</v>
      </c>
      <c r="N20" s="6">
        <f t="shared" si="0"/>
        <v>33044.964383561644</v>
      </c>
      <c r="O20" s="22" t="s">
        <v>83</v>
      </c>
    </row>
    <row r="21" spans="1:15" x14ac:dyDescent="0.2">
      <c r="A21" t="s">
        <v>81</v>
      </c>
      <c r="B21" s="10">
        <f>'octsep cfs'!L20</f>
        <v>18380</v>
      </c>
      <c r="C21" s="10">
        <f>'octsep cfs'!M20</f>
        <v>17479</v>
      </c>
      <c r="D21" s="10">
        <f>'octsep cfs'!B21</f>
        <v>18253</v>
      </c>
      <c r="E21" s="10">
        <f>'octsep cfs'!C21</f>
        <v>22261</v>
      </c>
      <c r="F21" s="10">
        <f>'octsep cfs'!D21</f>
        <v>18971</v>
      </c>
      <c r="G21" s="10">
        <f>'octsep cfs'!E21</f>
        <v>24077</v>
      </c>
      <c r="H21" s="10">
        <f>'octsep cfs'!F21</f>
        <v>31099</v>
      </c>
      <c r="I21" s="10">
        <f>'octsep cfs'!G21</f>
        <v>31218</v>
      </c>
      <c r="J21" s="10">
        <f>'octsep cfs'!H21</f>
        <v>47090</v>
      </c>
      <c r="K21" s="10">
        <f>'octsep cfs'!I21</f>
        <v>111803</v>
      </c>
      <c r="L21" s="10">
        <f>'octsep cfs'!J21</f>
        <v>103424</v>
      </c>
      <c r="M21" s="10">
        <f>'octsep cfs'!K21</f>
        <v>36841</v>
      </c>
      <c r="N21" s="6">
        <f t="shared" si="0"/>
        <v>40066.369863013701</v>
      </c>
      <c r="O21" s="22" t="s">
        <v>81</v>
      </c>
    </row>
    <row r="22" spans="1:15" x14ac:dyDescent="0.2">
      <c r="A22" t="s">
        <v>62</v>
      </c>
      <c r="B22" s="10">
        <f>'octsep cfs'!L21</f>
        <v>18758</v>
      </c>
      <c r="C22" s="10">
        <f>'octsep cfs'!M21</f>
        <v>19205</v>
      </c>
      <c r="D22" s="10">
        <f>'octsep cfs'!B22</f>
        <v>19619</v>
      </c>
      <c r="E22" s="10">
        <f>'octsep cfs'!C22</f>
        <v>26462</v>
      </c>
      <c r="F22" s="10">
        <f>'octsep cfs'!D22</f>
        <v>29037</v>
      </c>
      <c r="G22" s="10">
        <f>'octsep cfs'!E22</f>
        <v>30349</v>
      </c>
      <c r="H22" s="10">
        <f>'octsep cfs'!F22</f>
        <v>25331</v>
      </c>
      <c r="I22" s="10">
        <f>'octsep cfs'!G22</f>
        <v>55498</v>
      </c>
      <c r="J22" s="10">
        <f>'octsep cfs'!H22</f>
        <v>99694</v>
      </c>
      <c r="K22" s="10">
        <f>'octsep cfs'!I22</f>
        <v>129198</v>
      </c>
      <c r="L22" s="10">
        <f>'octsep cfs'!J22</f>
        <v>85125</v>
      </c>
      <c r="M22" s="10">
        <f>'octsep cfs'!K22</f>
        <v>35830</v>
      </c>
      <c r="N22" s="6">
        <f t="shared" si="0"/>
        <v>47920.019178082192</v>
      </c>
      <c r="O22" s="22" t="s">
        <v>62</v>
      </c>
    </row>
    <row r="23" spans="1:15" x14ac:dyDescent="0.2">
      <c r="A23" t="s">
        <v>65</v>
      </c>
      <c r="B23" s="10">
        <f>'octsep cfs'!L22</f>
        <v>19785</v>
      </c>
      <c r="C23" s="10">
        <f>'octsep cfs'!M22</f>
        <v>22492</v>
      </c>
      <c r="D23" s="10">
        <f>'octsep cfs'!B23</f>
        <v>28374</v>
      </c>
      <c r="E23" s="10">
        <f>'octsep cfs'!C23</f>
        <v>33460</v>
      </c>
      <c r="F23" s="10">
        <f>'octsep cfs'!D23</f>
        <v>57377</v>
      </c>
      <c r="G23" s="10">
        <f>'octsep cfs'!E23</f>
        <v>29632</v>
      </c>
      <c r="H23" s="10">
        <f>'octsep cfs'!F23</f>
        <v>41534</v>
      </c>
      <c r="I23" s="10">
        <f>'octsep cfs'!G23</f>
        <v>47011</v>
      </c>
      <c r="J23" s="10">
        <f>'octsep cfs'!H23</f>
        <v>72261</v>
      </c>
      <c r="K23" s="10">
        <f>'octsep cfs'!I23</f>
        <v>152375</v>
      </c>
      <c r="L23" s="10">
        <f>'octsep cfs'!J23</f>
        <v>94896</v>
      </c>
      <c r="M23" s="10">
        <f>'octsep cfs'!K23</f>
        <v>35674</v>
      </c>
      <c r="N23" s="6">
        <f t="shared" si="0"/>
        <v>52967.917808219179</v>
      </c>
      <c r="O23" s="22" t="s">
        <v>65</v>
      </c>
    </row>
    <row r="24" spans="1:15" x14ac:dyDescent="0.2">
      <c r="A24" t="s">
        <v>42</v>
      </c>
      <c r="B24" s="10">
        <f>'octsep cfs'!L23</f>
        <v>20405</v>
      </c>
      <c r="C24" s="10">
        <f>'octsep cfs'!M23</f>
        <v>21199</v>
      </c>
      <c r="D24" s="10">
        <f>'octsep cfs'!B24</f>
        <v>27892</v>
      </c>
      <c r="E24" s="10">
        <f>'octsep cfs'!C24</f>
        <v>32272</v>
      </c>
      <c r="F24" s="10">
        <f>'octsep cfs'!D24</f>
        <v>33198</v>
      </c>
      <c r="G24" s="10">
        <f>'octsep cfs'!E24</f>
        <v>37951</v>
      </c>
      <c r="H24" s="10">
        <f>'octsep cfs'!F24</f>
        <v>34226</v>
      </c>
      <c r="I24" s="10">
        <f>'octsep cfs'!G24</f>
        <v>35402</v>
      </c>
      <c r="J24" s="10">
        <f>'octsep cfs'!H24</f>
        <v>79028</v>
      </c>
      <c r="K24" s="10">
        <f>'octsep cfs'!I24</f>
        <v>179899</v>
      </c>
      <c r="L24" s="10">
        <f>'octsep cfs'!J24</f>
        <v>171342</v>
      </c>
      <c r="M24" s="10">
        <f>'octsep cfs'!K24</f>
        <v>46881</v>
      </c>
      <c r="N24" s="6">
        <f t="shared" si="0"/>
        <v>60011.030136986301</v>
      </c>
      <c r="O24" s="22" t="s">
        <v>42</v>
      </c>
    </row>
    <row r="25" spans="1:15" x14ac:dyDescent="0.2">
      <c r="A25" t="s">
        <v>87</v>
      </c>
      <c r="B25" s="10">
        <f>'octsep cfs'!L24</f>
        <v>24589</v>
      </c>
      <c r="C25" s="10">
        <f>'octsep cfs'!M24</f>
        <v>20977</v>
      </c>
      <c r="D25" s="10">
        <f>'octsep cfs'!B25</f>
        <v>22769</v>
      </c>
      <c r="E25" s="10">
        <f>'octsep cfs'!C25</f>
        <v>25120</v>
      </c>
      <c r="F25" s="10">
        <f>'octsep cfs'!D25</f>
        <v>23003</v>
      </c>
      <c r="G25" s="10">
        <f>'octsep cfs'!E25</f>
        <v>20687</v>
      </c>
      <c r="H25" s="10">
        <f>'octsep cfs'!F25</f>
        <v>32046</v>
      </c>
      <c r="I25" s="10">
        <f>'octsep cfs'!G25</f>
        <v>60368</v>
      </c>
      <c r="J25" s="10">
        <f>'octsep cfs'!H25</f>
        <v>92218</v>
      </c>
      <c r="K25" s="10">
        <f>'octsep cfs'!I25</f>
        <v>169454</v>
      </c>
      <c r="L25" s="10">
        <f>'octsep cfs'!J25</f>
        <v>87920</v>
      </c>
      <c r="M25" s="10">
        <f>'octsep cfs'!K25</f>
        <v>29485</v>
      </c>
      <c r="N25" s="6">
        <f t="shared" si="0"/>
        <v>50809.158904109587</v>
      </c>
      <c r="O25" s="22" t="s">
        <v>87</v>
      </c>
    </row>
    <row r="26" spans="1:15" x14ac:dyDescent="0.2">
      <c r="A26" t="s">
        <v>55</v>
      </c>
      <c r="B26" s="10">
        <f>'octsep cfs'!L25</f>
        <v>18008</v>
      </c>
      <c r="C26" s="10">
        <f>'octsep cfs'!M25</f>
        <v>18379</v>
      </c>
      <c r="D26" s="10">
        <f>'octsep cfs'!B26</f>
        <v>22102</v>
      </c>
      <c r="E26" s="10">
        <f>'octsep cfs'!C26</f>
        <v>26162</v>
      </c>
      <c r="F26" s="10">
        <f>'octsep cfs'!D26</f>
        <v>24741</v>
      </c>
      <c r="G26" s="10">
        <f>'octsep cfs'!E26</f>
        <v>24640</v>
      </c>
      <c r="H26" s="10">
        <f>'octsep cfs'!F26</f>
        <v>37474</v>
      </c>
      <c r="I26" s="10">
        <f>'octsep cfs'!G26</f>
        <v>60426</v>
      </c>
      <c r="J26" s="10">
        <f>'octsep cfs'!H26</f>
        <v>89686</v>
      </c>
      <c r="K26" s="10">
        <f>'octsep cfs'!I26</f>
        <v>117409</v>
      </c>
      <c r="L26" s="10">
        <f>'octsep cfs'!J26</f>
        <v>158095</v>
      </c>
      <c r="M26" s="10">
        <f>'octsep cfs'!K26</f>
        <v>68532</v>
      </c>
      <c r="N26" s="6">
        <f t="shared" si="0"/>
        <v>55426.109589041094</v>
      </c>
      <c r="O26" s="22" t="s">
        <v>55</v>
      </c>
    </row>
    <row r="27" spans="1:15" x14ac:dyDescent="0.2">
      <c r="A27" t="s">
        <v>82</v>
      </c>
      <c r="B27" s="10">
        <f>'octsep cfs'!L26</f>
        <v>25733</v>
      </c>
      <c r="C27" s="10">
        <f>'octsep cfs'!M26</f>
        <v>21662</v>
      </c>
      <c r="D27" s="10">
        <f>'octsep cfs'!B27</f>
        <v>28468</v>
      </c>
      <c r="E27" s="10">
        <f>'octsep cfs'!C27</f>
        <v>36076</v>
      </c>
      <c r="F27" s="10">
        <f>'octsep cfs'!D27</f>
        <v>41542</v>
      </c>
      <c r="G27" s="10">
        <f>'octsep cfs'!E27</f>
        <v>38657</v>
      </c>
      <c r="H27" s="10">
        <f>'octsep cfs'!F27</f>
        <v>57944</v>
      </c>
      <c r="I27" s="10">
        <f>'octsep cfs'!G27</f>
        <v>51036</v>
      </c>
      <c r="J27" s="10">
        <f>'octsep cfs'!H27</f>
        <v>114961</v>
      </c>
      <c r="K27" s="10">
        <f>'octsep cfs'!I27</f>
        <v>148208</v>
      </c>
      <c r="L27" s="10">
        <f>'octsep cfs'!J27</f>
        <v>98978</v>
      </c>
      <c r="M27" s="10">
        <f>'octsep cfs'!K27</f>
        <v>47566</v>
      </c>
      <c r="N27" s="6">
        <f t="shared" si="0"/>
        <v>59151.375342465755</v>
      </c>
      <c r="O27" s="22" t="s">
        <v>82</v>
      </c>
    </row>
    <row r="28" spans="1:15" x14ac:dyDescent="0.2">
      <c r="A28" t="s">
        <v>86</v>
      </c>
      <c r="B28" s="10">
        <f>'octsep cfs'!L27</f>
        <v>25468</v>
      </c>
      <c r="C28" s="10">
        <f>'octsep cfs'!M27</f>
        <v>20045</v>
      </c>
      <c r="D28" s="10">
        <f>'octsep cfs'!B28</f>
        <v>29014</v>
      </c>
      <c r="E28" s="10">
        <f>'octsep cfs'!C28</f>
        <v>27641</v>
      </c>
      <c r="F28" s="10">
        <f>'octsep cfs'!D28</f>
        <v>32021</v>
      </c>
      <c r="G28" s="10">
        <f>'octsep cfs'!E28</f>
        <v>28416</v>
      </c>
      <c r="H28" s="10">
        <f>'octsep cfs'!F28</f>
        <v>33173</v>
      </c>
      <c r="I28" s="10">
        <f>'octsep cfs'!G28</f>
        <v>43764</v>
      </c>
      <c r="J28" s="10">
        <f>'octsep cfs'!H28</f>
        <v>153174</v>
      </c>
      <c r="K28" s="10">
        <f>'octsep cfs'!I28</f>
        <v>190081</v>
      </c>
      <c r="L28" s="10">
        <f>'octsep cfs'!J28</f>
        <v>113145</v>
      </c>
      <c r="M28" s="10">
        <f>'octsep cfs'!K28</f>
        <v>49831</v>
      </c>
      <c r="N28" s="6">
        <f t="shared" si="0"/>
        <v>62206.682191780819</v>
      </c>
      <c r="O28" s="22" t="s">
        <v>86</v>
      </c>
    </row>
    <row r="29" spans="1:15" x14ac:dyDescent="0.2">
      <c r="A29" t="s">
        <v>89</v>
      </c>
      <c r="B29" s="10">
        <f>'octsep cfs'!L28</f>
        <v>23974</v>
      </c>
      <c r="C29" s="10">
        <f>'octsep cfs'!M28</f>
        <v>21003</v>
      </c>
      <c r="D29" s="10">
        <f>'octsep cfs'!B29</f>
        <v>20207</v>
      </c>
      <c r="E29" s="10">
        <f>'octsep cfs'!C29</f>
        <v>20720</v>
      </c>
      <c r="F29" s="10">
        <f>'octsep cfs'!D29</f>
        <v>19959</v>
      </c>
      <c r="G29" s="10">
        <f>'octsep cfs'!E29</f>
        <v>39063</v>
      </c>
      <c r="H29" s="10">
        <f>'octsep cfs'!F29</f>
        <v>40219</v>
      </c>
      <c r="I29" s="10">
        <f>'octsep cfs'!G29</f>
        <v>36324</v>
      </c>
      <c r="J29" s="10">
        <f>'octsep cfs'!H29</f>
        <v>59936</v>
      </c>
      <c r="K29" s="10">
        <f>'octsep cfs'!I29</f>
        <v>101827</v>
      </c>
      <c r="L29" s="10">
        <f>'octsep cfs'!J29</f>
        <v>156089</v>
      </c>
      <c r="M29" s="10">
        <f>'octsep cfs'!K29</f>
        <v>60761</v>
      </c>
      <c r="N29" s="6">
        <f t="shared" si="0"/>
        <v>49929.142465753423</v>
      </c>
      <c r="O29" s="22" t="s">
        <v>89</v>
      </c>
    </row>
    <row r="30" spans="1:15" x14ac:dyDescent="0.2">
      <c r="A30" t="s">
        <v>38</v>
      </c>
      <c r="B30" s="10">
        <f>'octsep cfs'!L29</f>
        <v>26954</v>
      </c>
      <c r="C30" s="10">
        <f>'octsep cfs'!M29</f>
        <v>20497</v>
      </c>
      <c r="D30" s="10">
        <f>'octsep cfs'!B30</f>
        <v>21005</v>
      </c>
      <c r="E30" s="10">
        <f>'octsep cfs'!C30</f>
        <v>23575</v>
      </c>
      <c r="F30" s="10">
        <f>'octsep cfs'!D30</f>
        <v>25062</v>
      </c>
      <c r="G30" s="10">
        <f>'octsep cfs'!E30</f>
        <v>24556</v>
      </c>
      <c r="H30" s="10">
        <f>'octsep cfs'!F30</f>
        <v>34974</v>
      </c>
      <c r="I30" s="10">
        <f>'octsep cfs'!G30</f>
        <v>35897</v>
      </c>
      <c r="J30" s="10">
        <f>'octsep cfs'!H30</f>
        <v>68735</v>
      </c>
      <c r="K30" s="10">
        <f>'octsep cfs'!I30</f>
        <v>133395</v>
      </c>
      <c r="L30" s="10">
        <f>'octsep cfs'!J30</f>
        <v>102329</v>
      </c>
      <c r="M30" s="10">
        <f>'octsep cfs'!K30</f>
        <v>55546</v>
      </c>
      <c r="N30" s="6">
        <f t="shared" si="0"/>
        <v>47748.539726027397</v>
      </c>
      <c r="O30" s="22" t="s">
        <v>38</v>
      </c>
    </row>
    <row r="31" spans="1:15" x14ac:dyDescent="0.2">
      <c r="A31" t="s">
        <v>43</v>
      </c>
      <c r="B31" s="10">
        <f>'octsep cfs'!L30</f>
        <v>24160</v>
      </c>
      <c r="C31" s="10">
        <f>'octsep cfs'!M30</f>
        <v>20947</v>
      </c>
      <c r="D31" s="10">
        <f>'octsep cfs'!B31</f>
        <v>21949</v>
      </c>
      <c r="E31" s="10">
        <f>'octsep cfs'!C31</f>
        <v>23487</v>
      </c>
      <c r="F31" s="10">
        <f>'octsep cfs'!D31</f>
        <v>20935</v>
      </c>
      <c r="G31" s="10">
        <f>'octsep cfs'!E31</f>
        <v>20052</v>
      </c>
      <c r="H31" s="10">
        <f>'octsep cfs'!F31</f>
        <v>19627</v>
      </c>
      <c r="I31" s="10">
        <f>'octsep cfs'!G31</f>
        <v>21570</v>
      </c>
      <c r="J31" s="10">
        <f>'octsep cfs'!H31</f>
        <v>46736</v>
      </c>
      <c r="K31" s="10">
        <f>'octsep cfs'!I31</f>
        <v>98048</v>
      </c>
      <c r="L31" s="10">
        <f>'octsep cfs'!J31</f>
        <v>127686</v>
      </c>
      <c r="M31" s="10">
        <f>'octsep cfs'!K31</f>
        <v>54823</v>
      </c>
      <c r="N31" s="6">
        <f t="shared" si="0"/>
        <v>41706.528767123287</v>
      </c>
      <c r="O31" s="22" t="s">
        <v>43</v>
      </c>
    </row>
    <row r="32" spans="1:15" x14ac:dyDescent="0.2">
      <c r="A32" t="s">
        <v>84</v>
      </c>
      <c r="B32" s="10">
        <f>'octsep cfs'!L31</f>
        <v>20722</v>
      </c>
      <c r="C32" s="10">
        <f>'octsep cfs'!M31</f>
        <v>18023</v>
      </c>
      <c r="D32" s="10">
        <f>'octsep cfs'!B32</f>
        <v>20810</v>
      </c>
      <c r="E32" s="10">
        <f>'octsep cfs'!C32</f>
        <v>28945</v>
      </c>
      <c r="F32" s="10">
        <f>'octsep cfs'!D32</f>
        <v>51826</v>
      </c>
      <c r="G32" s="10">
        <f>'octsep cfs'!E32</f>
        <v>41290</v>
      </c>
      <c r="H32" s="10">
        <f>'octsep cfs'!F32</f>
        <v>29123</v>
      </c>
      <c r="I32" s="10">
        <f>'octsep cfs'!G32</f>
        <v>57023</v>
      </c>
      <c r="J32" s="10">
        <f>'octsep cfs'!H32</f>
        <v>126514</v>
      </c>
      <c r="K32" s="10">
        <f>'octsep cfs'!I32</f>
        <v>193008</v>
      </c>
      <c r="L32" s="10">
        <f>'octsep cfs'!J32</f>
        <v>142438</v>
      </c>
      <c r="M32" s="10">
        <f>'octsep cfs'!K32</f>
        <v>46223</v>
      </c>
      <c r="N32" s="6">
        <f t="shared" si="0"/>
        <v>64797.27671232877</v>
      </c>
      <c r="O32" s="22" t="s">
        <v>84</v>
      </c>
    </row>
    <row r="33" spans="1:15" x14ac:dyDescent="0.2">
      <c r="A33" t="s">
        <v>36</v>
      </c>
      <c r="B33" s="10">
        <f>'octsep cfs'!L32</f>
        <v>26330</v>
      </c>
      <c r="C33" s="10">
        <f>'octsep cfs'!M32</f>
        <v>21436</v>
      </c>
      <c r="D33" s="10">
        <f>'octsep cfs'!B33</f>
        <v>24536</v>
      </c>
      <c r="E33" s="10">
        <f>'octsep cfs'!C33</f>
        <v>26563</v>
      </c>
      <c r="F33" s="10">
        <f>'octsep cfs'!D33</f>
        <v>29422</v>
      </c>
      <c r="G33" s="10">
        <f>'octsep cfs'!E33</f>
        <v>21675</v>
      </c>
      <c r="H33" s="10">
        <f>'octsep cfs'!F33</f>
        <v>36299</v>
      </c>
      <c r="I33" s="10">
        <f>'octsep cfs'!G33</f>
        <v>61761</v>
      </c>
      <c r="J33" s="10">
        <f>'octsep cfs'!H33</f>
        <v>81384</v>
      </c>
      <c r="K33" s="10">
        <f>'octsep cfs'!I33</f>
        <v>195691</v>
      </c>
      <c r="L33" s="10">
        <f>'octsep cfs'!J33</f>
        <v>126285</v>
      </c>
      <c r="M33" s="10">
        <f>'octsep cfs'!K33</f>
        <v>39265</v>
      </c>
      <c r="N33" s="6">
        <f t="shared" si="0"/>
        <v>57658.882191780824</v>
      </c>
      <c r="O33" s="22" t="s">
        <v>36</v>
      </c>
    </row>
    <row r="34" spans="1:15" x14ac:dyDescent="0.2">
      <c r="A34" t="s">
        <v>70</v>
      </c>
      <c r="B34" s="10">
        <f>'octsep cfs'!L33</f>
        <v>23197</v>
      </c>
      <c r="C34" s="10">
        <f>'octsep cfs'!M33</f>
        <v>20194</v>
      </c>
      <c r="D34" s="10">
        <f>'octsep cfs'!B34</f>
        <v>22691</v>
      </c>
      <c r="E34" s="10">
        <f>'octsep cfs'!C34</f>
        <v>22273</v>
      </c>
      <c r="F34" s="10">
        <f>'octsep cfs'!D34</f>
        <v>25327</v>
      </c>
      <c r="G34" s="10">
        <f>'octsep cfs'!E34</f>
        <v>24765</v>
      </c>
      <c r="H34" s="10">
        <f>'octsep cfs'!F34</f>
        <v>49172</v>
      </c>
      <c r="I34" s="10">
        <f>'octsep cfs'!G34</f>
        <v>39005</v>
      </c>
      <c r="J34" s="10">
        <f>'octsep cfs'!H34</f>
        <v>79342</v>
      </c>
      <c r="K34" s="10">
        <f>'octsep cfs'!I34</f>
        <v>170856</v>
      </c>
      <c r="L34" s="10">
        <f>'octsep cfs'!J34</f>
        <v>103850</v>
      </c>
      <c r="M34" s="10">
        <f>'octsep cfs'!K34</f>
        <v>38419</v>
      </c>
      <c r="N34" s="6">
        <f t="shared" si="0"/>
        <v>51557.934246575343</v>
      </c>
      <c r="O34" s="22" t="s">
        <v>70</v>
      </c>
    </row>
    <row r="35" spans="1:15" x14ac:dyDescent="0.2">
      <c r="A35" t="s">
        <v>80</v>
      </c>
      <c r="B35" s="10">
        <f>'octsep cfs'!L34</f>
        <v>22056</v>
      </c>
      <c r="C35" s="10">
        <f>'octsep cfs'!M34</f>
        <v>20609</v>
      </c>
      <c r="D35" s="10">
        <f>'octsep cfs'!B35</f>
        <v>23032</v>
      </c>
      <c r="E35" s="10">
        <f>'octsep cfs'!C35</f>
        <v>36218</v>
      </c>
      <c r="F35" s="10">
        <f>'octsep cfs'!D35</f>
        <v>44255</v>
      </c>
      <c r="G35" s="10">
        <f>'octsep cfs'!E35</f>
        <v>44426</v>
      </c>
      <c r="H35" s="10">
        <f>'octsep cfs'!F35</f>
        <v>36299</v>
      </c>
      <c r="I35" s="10">
        <f>'octsep cfs'!G35</f>
        <v>38128</v>
      </c>
      <c r="J35" s="10">
        <f>'octsep cfs'!H35</f>
        <v>70375</v>
      </c>
      <c r="K35" s="10">
        <f>'octsep cfs'!I35</f>
        <v>101129</v>
      </c>
      <c r="L35" s="10">
        <f>'octsep cfs'!J35</f>
        <v>123713</v>
      </c>
      <c r="M35" s="10">
        <f>'octsep cfs'!K35</f>
        <v>41672</v>
      </c>
      <c r="N35" s="6">
        <f t="shared" si="0"/>
        <v>50135.506849315068</v>
      </c>
      <c r="O35" s="22" t="s">
        <v>80</v>
      </c>
    </row>
    <row r="36" spans="1:15" x14ac:dyDescent="0.2">
      <c r="A36" t="s">
        <v>59</v>
      </c>
      <c r="B36" s="10">
        <f>'octsep cfs'!L35</f>
        <v>21216</v>
      </c>
      <c r="C36" s="10">
        <f>'octsep cfs'!M35</f>
        <v>27778</v>
      </c>
      <c r="D36" s="10">
        <f>'octsep cfs'!B36</f>
        <v>43236</v>
      </c>
      <c r="E36" s="10">
        <f>'octsep cfs'!C36</f>
        <v>39666</v>
      </c>
      <c r="F36" s="10">
        <f>'octsep cfs'!D36</f>
        <v>30356</v>
      </c>
      <c r="G36" s="10">
        <f>'octsep cfs'!E36</f>
        <v>23064</v>
      </c>
      <c r="H36" s="10">
        <f>'octsep cfs'!F36</f>
        <v>31225</v>
      </c>
      <c r="I36" s="10">
        <f>'octsep cfs'!G36</f>
        <v>52171</v>
      </c>
      <c r="J36" s="10">
        <f>'octsep cfs'!H36</f>
        <v>77375</v>
      </c>
      <c r="K36" s="10">
        <f>'octsep cfs'!I36</f>
        <v>93333</v>
      </c>
      <c r="L36" s="10">
        <f>'octsep cfs'!J36</f>
        <v>101309</v>
      </c>
      <c r="M36" s="10">
        <f>'octsep cfs'!K36</f>
        <v>32230</v>
      </c>
      <c r="N36" s="6">
        <f t="shared" si="0"/>
        <v>47731.304109589044</v>
      </c>
      <c r="O36" s="22" t="s">
        <v>59</v>
      </c>
    </row>
    <row r="37" spans="1:15" x14ac:dyDescent="0.2">
      <c r="A37" t="s">
        <v>54</v>
      </c>
      <c r="B37" s="10">
        <f>'octsep cfs'!L36</f>
        <v>20468</v>
      </c>
      <c r="C37" s="10">
        <f>'octsep cfs'!M36</f>
        <v>18910</v>
      </c>
      <c r="D37" s="10">
        <f>'octsep cfs'!B37</f>
        <v>19770</v>
      </c>
      <c r="E37" s="10">
        <f>'octsep cfs'!C37</f>
        <v>25906</v>
      </c>
      <c r="F37" s="10">
        <f>'octsep cfs'!D37</f>
        <v>22357</v>
      </c>
      <c r="G37" s="10">
        <f>'octsep cfs'!E37</f>
        <v>21293</v>
      </c>
      <c r="H37" s="10">
        <f>'octsep cfs'!F37</f>
        <v>46937</v>
      </c>
      <c r="I37" s="10">
        <f>'octsep cfs'!G37</f>
        <v>42722</v>
      </c>
      <c r="J37" s="10">
        <f>'octsep cfs'!H37</f>
        <v>53411</v>
      </c>
      <c r="K37" s="10">
        <f>'octsep cfs'!I37</f>
        <v>100754</v>
      </c>
      <c r="L37" s="10">
        <f>'octsep cfs'!J37</f>
        <v>97054</v>
      </c>
      <c r="M37" s="10">
        <f>'octsep cfs'!K37</f>
        <v>24549</v>
      </c>
      <c r="N37" s="6">
        <f t="shared" si="0"/>
        <v>41046.490410958904</v>
      </c>
      <c r="O37" s="22" t="s">
        <v>54</v>
      </c>
    </row>
    <row r="38" spans="1:15" x14ac:dyDescent="0.2">
      <c r="A38" t="s">
        <v>69</v>
      </c>
      <c r="B38" s="10">
        <f>'octsep cfs'!L37</f>
        <v>15371</v>
      </c>
      <c r="C38" s="10">
        <f>'octsep cfs'!M37</f>
        <v>17609</v>
      </c>
      <c r="D38" s="10">
        <f>'octsep cfs'!B38</f>
        <v>20864</v>
      </c>
      <c r="E38" s="10">
        <f>'octsep cfs'!C38</f>
        <v>21417</v>
      </c>
      <c r="F38" s="10">
        <f>'octsep cfs'!D38</f>
        <v>22607</v>
      </c>
      <c r="G38" s="10">
        <f>'octsep cfs'!E38</f>
        <v>25634</v>
      </c>
      <c r="H38" s="10">
        <f>'octsep cfs'!F38</f>
        <v>35985</v>
      </c>
      <c r="I38" s="10">
        <f>'octsep cfs'!G38</f>
        <v>33181</v>
      </c>
      <c r="J38" s="10">
        <f>'octsep cfs'!H38</f>
        <v>86967</v>
      </c>
      <c r="K38" s="10">
        <f>'octsep cfs'!I38</f>
        <v>102199</v>
      </c>
      <c r="L38" s="10">
        <f>'octsep cfs'!J38</f>
        <v>101826</v>
      </c>
      <c r="M38" s="10">
        <f>'octsep cfs'!K38</f>
        <v>39153</v>
      </c>
      <c r="N38" s="6">
        <f t="shared" si="0"/>
        <v>43483.367123287673</v>
      </c>
      <c r="O38" s="22" t="s">
        <v>69</v>
      </c>
    </row>
    <row r="39" spans="1:15" x14ac:dyDescent="0.2">
      <c r="A39" t="s">
        <v>33</v>
      </c>
      <c r="B39" s="10">
        <f>'octsep cfs'!L38</f>
        <v>21142</v>
      </c>
      <c r="C39" s="10">
        <f>'octsep cfs'!M38</f>
        <v>18713</v>
      </c>
      <c r="D39" s="10">
        <f>'octsep cfs'!B39</f>
        <v>32289</v>
      </c>
      <c r="E39" s="10">
        <f>'octsep cfs'!C39</f>
        <v>34248</v>
      </c>
      <c r="F39" s="10">
        <f>'octsep cfs'!D39</f>
        <v>38219</v>
      </c>
      <c r="G39" s="10">
        <f>'octsep cfs'!E39</f>
        <v>24210</v>
      </c>
      <c r="H39" s="10">
        <f>'octsep cfs'!F39</f>
        <v>53818</v>
      </c>
      <c r="I39" s="10">
        <f>'octsep cfs'!G39</f>
        <v>36529</v>
      </c>
      <c r="J39" s="10">
        <f>'octsep cfs'!H39</f>
        <v>52267</v>
      </c>
      <c r="K39" s="10">
        <f>'octsep cfs'!I39</f>
        <v>102537</v>
      </c>
      <c r="L39" s="10">
        <f>'octsep cfs'!J39</f>
        <v>101175</v>
      </c>
      <c r="M39" s="10">
        <f>'octsep cfs'!K39</f>
        <v>41886</v>
      </c>
      <c r="N39" s="6">
        <f t="shared" si="0"/>
        <v>46301.824657534249</v>
      </c>
      <c r="O39" s="22" t="s">
        <v>33</v>
      </c>
    </row>
    <row r="40" spans="1:15" x14ac:dyDescent="0.2">
      <c r="A40" t="s">
        <v>78</v>
      </c>
      <c r="B40" s="10">
        <f>'octsep cfs'!L39</f>
        <v>21193</v>
      </c>
      <c r="C40" s="10">
        <f>'octsep cfs'!M39</f>
        <v>21001</v>
      </c>
      <c r="D40" s="10">
        <f>'octsep cfs'!B40</f>
        <v>20903</v>
      </c>
      <c r="E40" s="10">
        <f>'octsep cfs'!C40</f>
        <v>25121</v>
      </c>
      <c r="F40" s="10">
        <f>'octsep cfs'!D40</f>
        <v>22330</v>
      </c>
      <c r="G40" s="10">
        <f>'octsep cfs'!E40</f>
        <v>21666</v>
      </c>
      <c r="H40" s="10">
        <f>'octsep cfs'!F40</f>
        <v>22037</v>
      </c>
      <c r="I40" s="10">
        <f>'octsep cfs'!G40</f>
        <v>27672</v>
      </c>
      <c r="J40" s="10">
        <f>'octsep cfs'!H40</f>
        <v>62546</v>
      </c>
      <c r="K40" s="10">
        <f>'octsep cfs'!I40</f>
        <v>113841</v>
      </c>
      <c r="L40" s="10">
        <f>'octsep cfs'!J40</f>
        <v>173881</v>
      </c>
      <c r="M40" s="10">
        <f>'octsep cfs'!K40</f>
        <v>55147</v>
      </c>
      <c r="N40" s="6">
        <f t="shared" si="0"/>
        <v>48928.268493150688</v>
      </c>
      <c r="O40" s="22" t="s">
        <v>78</v>
      </c>
    </row>
    <row r="41" spans="1:15" x14ac:dyDescent="0.2">
      <c r="A41" t="s">
        <v>48</v>
      </c>
      <c r="B41" s="10">
        <f>'octsep cfs'!L40</f>
        <v>27180</v>
      </c>
      <c r="C41" s="10">
        <f>'octsep cfs'!M40</f>
        <v>24386</v>
      </c>
      <c r="D41" s="10">
        <f>'octsep cfs'!B41</f>
        <v>23111</v>
      </c>
      <c r="E41" s="10">
        <f>'octsep cfs'!C41</f>
        <v>26014</v>
      </c>
      <c r="F41" s="10">
        <f>'octsep cfs'!D41</f>
        <v>65665</v>
      </c>
      <c r="G41" s="10">
        <f>'octsep cfs'!E41</f>
        <v>61714</v>
      </c>
      <c r="H41" s="10">
        <f>'octsep cfs'!F41</f>
        <v>64425</v>
      </c>
      <c r="I41" s="10">
        <f>'octsep cfs'!G41</f>
        <v>56114</v>
      </c>
      <c r="J41" s="10">
        <f>'octsep cfs'!H41</f>
        <v>131188</v>
      </c>
      <c r="K41" s="10">
        <f>'octsep cfs'!I41</f>
        <v>158959</v>
      </c>
      <c r="L41" s="10">
        <f>'octsep cfs'!J41</f>
        <v>167345</v>
      </c>
      <c r="M41" s="10">
        <f>'octsep cfs'!K41</f>
        <v>63239</v>
      </c>
      <c r="N41" s="6">
        <f t="shared" si="0"/>
        <v>72348.85479452055</v>
      </c>
      <c r="O41" s="23" t="s">
        <v>48</v>
      </c>
    </row>
    <row r="42" spans="1:15" x14ac:dyDescent="0.2">
      <c r="A42" t="s">
        <v>60</v>
      </c>
      <c r="B42" s="10">
        <f>'octsep cfs'!L41</f>
        <v>34824</v>
      </c>
      <c r="C42" s="10">
        <f>'octsep cfs'!M41</f>
        <v>26965</v>
      </c>
      <c r="D42" s="10">
        <f>'octsep cfs'!B42</f>
        <v>25361</v>
      </c>
      <c r="E42" s="10">
        <f>'octsep cfs'!C42</f>
        <v>26722</v>
      </c>
      <c r="F42" s="10">
        <f>'octsep cfs'!D42</f>
        <v>23338</v>
      </c>
      <c r="G42" s="10">
        <f>'octsep cfs'!E42</f>
        <v>30432</v>
      </c>
      <c r="H42" s="10">
        <f>'octsep cfs'!F42</f>
        <v>27483</v>
      </c>
      <c r="I42" s="10">
        <f>'octsep cfs'!G42</f>
        <v>40249</v>
      </c>
      <c r="J42" s="10">
        <f>'octsep cfs'!H42</f>
        <v>60760</v>
      </c>
      <c r="K42" s="10">
        <f>'octsep cfs'!I42</f>
        <v>81372</v>
      </c>
      <c r="L42" s="10">
        <f>'octsep cfs'!J42</f>
        <v>57073</v>
      </c>
      <c r="M42" s="10">
        <f>'octsep cfs'!K42</f>
        <v>27561</v>
      </c>
      <c r="N42" s="6">
        <f t="shared" si="0"/>
        <v>38554.441095890412</v>
      </c>
      <c r="O42" s="23" t="s">
        <v>60</v>
      </c>
    </row>
    <row r="43" spans="1:15" x14ac:dyDescent="0.2">
      <c r="A43" t="s">
        <v>39</v>
      </c>
      <c r="B43" s="10">
        <f>'octsep cfs'!L42</f>
        <v>16370</v>
      </c>
      <c r="C43" s="10">
        <f>'octsep cfs'!M42</f>
        <v>17010</v>
      </c>
      <c r="D43" s="10">
        <f>'octsep cfs'!B43</f>
        <v>19330</v>
      </c>
      <c r="E43" s="10">
        <f>'octsep cfs'!C43</f>
        <v>22763</v>
      </c>
      <c r="F43" s="10">
        <f>'octsep cfs'!D43</f>
        <v>26303</v>
      </c>
      <c r="G43" s="10">
        <f>'octsep cfs'!E43</f>
        <v>32193</v>
      </c>
      <c r="H43" s="10">
        <f>'octsep cfs'!F43</f>
        <v>30717</v>
      </c>
      <c r="I43" s="10">
        <f>'octsep cfs'!G43</f>
        <v>32918</v>
      </c>
      <c r="J43" s="10">
        <f>'octsep cfs'!H43</f>
        <v>40326</v>
      </c>
      <c r="K43" s="10">
        <f>'octsep cfs'!I43</f>
        <v>112282</v>
      </c>
      <c r="L43" s="10">
        <f>'octsep cfs'!J43</f>
        <v>147777</v>
      </c>
      <c r="M43" s="10">
        <f>'octsep cfs'!K43</f>
        <v>49617</v>
      </c>
      <c r="N43" s="6">
        <f t="shared" si="0"/>
        <v>45632.216438356161</v>
      </c>
      <c r="O43" s="23" t="s">
        <v>39</v>
      </c>
    </row>
    <row r="44" spans="1:15" x14ac:dyDescent="0.2">
      <c r="A44" t="s">
        <v>52</v>
      </c>
      <c r="B44" s="10">
        <f>'octsep cfs'!L43</f>
        <v>20409</v>
      </c>
      <c r="C44" s="10">
        <f>'octsep cfs'!M43</f>
        <v>18478</v>
      </c>
      <c r="D44" s="10">
        <f>'octsep cfs'!B44</f>
        <v>25433</v>
      </c>
      <c r="E44" s="10">
        <f>'octsep cfs'!C44</f>
        <v>29112</v>
      </c>
      <c r="F44" s="10">
        <f>'octsep cfs'!D44</f>
        <v>26625</v>
      </c>
      <c r="G44" s="10">
        <f>'octsep cfs'!E44</f>
        <v>27998</v>
      </c>
      <c r="H44" s="10">
        <f>'octsep cfs'!F44</f>
        <v>54225</v>
      </c>
      <c r="I44" s="10">
        <f>'octsep cfs'!G44</f>
        <v>46794</v>
      </c>
      <c r="J44" s="10">
        <f>'octsep cfs'!H44</f>
        <v>42703</v>
      </c>
      <c r="K44" s="10">
        <f>'octsep cfs'!I44</f>
        <v>79051</v>
      </c>
      <c r="L44" s="10">
        <f>'octsep cfs'!J44</f>
        <v>93465</v>
      </c>
      <c r="M44" s="10">
        <f>'octsep cfs'!K44</f>
        <v>34007</v>
      </c>
      <c r="N44" s="6">
        <f t="shared" si="0"/>
        <v>41372.23835616438</v>
      </c>
      <c r="O44" s="23" t="s">
        <v>52</v>
      </c>
    </row>
    <row r="45" spans="1:15" x14ac:dyDescent="0.2">
      <c r="A45" t="s">
        <v>71</v>
      </c>
      <c r="B45" s="10">
        <f>'octsep cfs'!L44</f>
        <v>24135</v>
      </c>
      <c r="C45" s="10">
        <f>'octsep cfs'!M44</f>
        <v>24973</v>
      </c>
      <c r="D45" s="10">
        <f>'octsep cfs'!B45</f>
        <v>29296</v>
      </c>
      <c r="E45" s="10">
        <f>'octsep cfs'!C45</f>
        <v>36609</v>
      </c>
      <c r="F45" s="10">
        <f>'octsep cfs'!D45</f>
        <v>30703</v>
      </c>
      <c r="G45" s="10">
        <f>'octsep cfs'!E45</f>
        <v>52848</v>
      </c>
      <c r="H45" s="10">
        <f>'octsep cfs'!F45</f>
        <v>35572</v>
      </c>
      <c r="I45" s="10">
        <f>'octsep cfs'!G45</f>
        <v>48328</v>
      </c>
      <c r="J45" s="10">
        <f>'octsep cfs'!H45</f>
        <v>123432</v>
      </c>
      <c r="K45" s="10">
        <f>'octsep cfs'!I45</f>
        <v>156902</v>
      </c>
      <c r="L45" s="10">
        <f>'octsep cfs'!J45</f>
        <v>90642</v>
      </c>
      <c r="M45" s="10">
        <f>'octsep cfs'!K45</f>
        <v>39363</v>
      </c>
      <c r="N45" s="6">
        <f t="shared" si="0"/>
        <v>57793.208219178079</v>
      </c>
      <c r="O45" s="23" t="s">
        <v>71</v>
      </c>
    </row>
    <row r="46" spans="1:15" x14ac:dyDescent="0.2">
      <c r="A46" t="s">
        <v>88</v>
      </c>
      <c r="B46" s="10">
        <f>'octsep cfs'!L45</f>
        <v>20147</v>
      </c>
      <c r="C46" s="10">
        <f>'octsep cfs'!M45</f>
        <v>19485</v>
      </c>
      <c r="D46" s="10">
        <f>'octsep cfs'!B46</f>
        <v>23300</v>
      </c>
      <c r="E46" s="10">
        <f>'octsep cfs'!C46</f>
        <v>22220</v>
      </c>
      <c r="F46" s="10">
        <f>'octsep cfs'!D46</f>
        <v>21205</v>
      </c>
      <c r="G46" s="10">
        <f>'octsep cfs'!E46</f>
        <v>51060</v>
      </c>
      <c r="H46" s="10">
        <f>'octsep cfs'!F46</f>
        <v>43419</v>
      </c>
      <c r="I46" s="10">
        <f>'octsep cfs'!G46</f>
        <v>38805</v>
      </c>
      <c r="J46" s="10">
        <f>'octsep cfs'!H46</f>
        <v>44410</v>
      </c>
      <c r="K46" s="10">
        <f>'octsep cfs'!I46</f>
        <v>122392</v>
      </c>
      <c r="L46" s="10">
        <f>'octsep cfs'!J46</f>
        <v>155696</v>
      </c>
      <c r="M46" s="10">
        <f>'octsep cfs'!K46</f>
        <v>52199</v>
      </c>
      <c r="N46" s="6">
        <f t="shared" si="0"/>
        <v>51157.28767123288</v>
      </c>
      <c r="O46" s="23" t="s">
        <v>88</v>
      </c>
    </row>
    <row r="47" spans="1:15" x14ac:dyDescent="0.2">
      <c r="A47" t="s">
        <v>77</v>
      </c>
      <c r="B47" s="10">
        <f>'octsep cfs'!L46</f>
        <v>23098</v>
      </c>
      <c r="C47" s="10">
        <f>'octsep cfs'!M46</f>
        <v>24654</v>
      </c>
      <c r="D47" s="10">
        <f>'octsep cfs'!B47</f>
        <v>24724</v>
      </c>
      <c r="E47" s="10">
        <f>'octsep cfs'!C47</f>
        <v>30526</v>
      </c>
      <c r="F47" s="10">
        <f>'octsep cfs'!D47</f>
        <v>31753</v>
      </c>
      <c r="G47" s="10">
        <f>'octsep cfs'!E47</f>
        <v>66128</v>
      </c>
      <c r="H47" s="10">
        <f>'octsep cfs'!F47</f>
        <v>64750</v>
      </c>
      <c r="I47" s="10">
        <f>'octsep cfs'!G47</f>
        <v>65177</v>
      </c>
      <c r="J47" s="10">
        <f>'octsep cfs'!H47</f>
        <v>106958</v>
      </c>
      <c r="K47" s="10">
        <f>'octsep cfs'!I47</f>
        <v>210964</v>
      </c>
      <c r="L47" s="10">
        <f>'octsep cfs'!J47</f>
        <v>183097</v>
      </c>
      <c r="M47" s="10">
        <f>'octsep cfs'!K47</f>
        <v>69977</v>
      </c>
      <c r="N47" s="6">
        <f t="shared" si="0"/>
        <v>75113.701369863018</v>
      </c>
      <c r="O47" s="23" t="s">
        <v>77</v>
      </c>
    </row>
    <row r="48" spans="1:15" x14ac:dyDescent="0.2">
      <c r="A48" t="s">
        <v>37</v>
      </c>
      <c r="B48" s="10">
        <f>'octsep cfs'!L47</f>
        <v>27763</v>
      </c>
      <c r="C48" s="10">
        <f>'octsep cfs'!M47</f>
        <v>22235</v>
      </c>
      <c r="D48" s="10">
        <f>'octsep cfs'!B48</f>
        <v>24287</v>
      </c>
      <c r="E48" s="10">
        <f>'octsep cfs'!C48</f>
        <v>24991</v>
      </c>
      <c r="F48" s="10">
        <f>'octsep cfs'!D48</f>
        <v>31366</v>
      </c>
      <c r="G48" s="10">
        <f>'octsep cfs'!E48</f>
        <v>47238</v>
      </c>
      <c r="H48" s="10">
        <f>'octsep cfs'!F48</f>
        <v>52676</v>
      </c>
      <c r="I48" s="10">
        <f>'octsep cfs'!G48</f>
        <v>133231</v>
      </c>
      <c r="J48" s="10">
        <f>'octsep cfs'!H48</f>
        <v>92168</v>
      </c>
      <c r="K48" s="10">
        <f>'octsep cfs'!I48</f>
        <v>168050</v>
      </c>
      <c r="L48" s="10">
        <f>'octsep cfs'!J48</f>
        <v>194287</v>
      </c>
      <c r="M48" s="10">
        <f>'octsep cfs'!K48</f>
        <v>56245</v>
      </c>
      <c r="N48" s="6">
        <f t="shared" si="0"/>
        <v>72928.597260273978</v>
      </c>
      <c r="O48" s="23" t="s">
        <v>37</v>
      </c>
    </row>
    <row r="49" spans="1:15" x14ac:dyDescent="0.2">
      <c r="A49" t="s">
        <v>85</v>
      </c>
      <c r="B49" s="10">
        <f>'octsep cfs'!L48</f>
        <v>26669</v>
      </c>
      <c r="C49" s="10">
        <f>'octsep cfs'!M48</f>
        <v>22960</v>
      </c>
      <c r="D49" s="10">
        <f>'octsep cfs'!B49</f>
        <v>24167</v>
      </c>
      <c r="E49" s="10">
        <f>'octsep cfs'!C49</f>
        <v>24262</v>
      </c>
      <c r="F49" s="10">
        <f>'octsep cfs'!D49</f>
        <v>33473</v>
      </c>
      <c r="G49" s="10">
        <f>'octsep cfs'!E49</f>
        <v>40325</v>
      </c>
      <c r="H49" s="10">
        <f>'octsep cfs'!F49</f>
        <v>31312</v>
      </c>
      <c r="I49" s="10">
        <f>'octsep cfs'!G49</f>
        <v>37588</v>
      </c>
      <c r="J49" s="10">
        <f>'octsep cfs'!H49</f>
        <v>38198</v>
      </c>
      <c r="K49" s="10">
        <f>'octsep cfs'!I49</f>
        <v>72543</v>
      </c>
      <c r="L49" s="10">
        <f>'octsep cfs'!J49</f>
        <v>56335</v>
      </c>
      <c r="M49" s="10">
        <f>'octsep cfs'!K49</f>
        <v>26285</v>
      </c>
      <c r="N49" s="6">
        <f t="shared" si="0"/>
        <v>36224.482191780822</v>
      </c>
      <c r="O49" s="23" t="s">
        <v>85</v>
      </c>
    </row>
    <row r="50" spans="1:15" x14ac:dyDescent="0.2">
      <c r="A50" t="s">
        <v>49</v>
      </c>
      <c r="B50" s="10">
        <f>'octsep cfs'!L49</f>
        <v>14188</v>
      </c>
      <c r="C50" s="10">
        <f>'octsep cfs'!M49</f>
        <v>17548</v>
      </c>
      <c r="D50" s="10">
        <f>'octsep cfs'!B50</f>
        <v>20235</v>
      </c>
      <c r="E50" s="10">
        <f>'octsep cfs'!C50</f>
        <v>38432</v>
      </c>
      <c r="F50" s="10">
        <f>'octsep cfs'!D50</f>
        <v>41735</v>
      </c>
      <c r="G50" s="10">
        <f>'octsep cfs'!E50</f>
        <v>68306</v>
      </c>
      <c r="H50" s="10">
        <f>'octsep cfs'!F50</f>
        <v>45737</v>
      </c>
      <c r="I50" s="10">
        <f>'octsep cfs'!G50</f>
        <v>81266</v>
      </c>
      <c r="J50" s="10">
        <f>'octsep cfs'!H50</f>
        <v>128127</v>
      </c>
      <c r="K50" s="10">
        <f>'octsep cfs'!I50</f>
        <v>148811</v>
      </c>
      <c r="L50" s="10">
        <f>'octsep cfs'!J50</f>
        <v>238980</v>
      </c>
      <c r="M50" s="10">
        <f>'octsep cfs'!K50</f>
        <v>75484</v>
      </c>
      <c r="N50" s="6">
        <f t="shared" si="0"/>
        <v>76504.167123287669</v>
      </c>
      <c r="O50" s="23" t="s">
        <v>49</v>
      </c>
    </row>
    <row r="51" spans="1:15" x14ac:dyDescent="0.2">
      <c r="A51" t="s">
        <v>74</v>
      </c>
      <c r="B51" s="10">
        <f>'octsep cfs'!L50</f>
        <v>27816</v>
      </c>
      <c r="C51" s="10">
        <f>'octsep cfs'!M50</f>
        <v>20048</v>
      </c>
      <c r="D51" s="10">
        <f>'octsep cfs'!B51</f>
        <v>21579</v>
      </c>
      <c r="E51" s="10">
        <f>'octsep cfs'!C51</f>
        <v>22704</v>
      </c>
      <c r="F51" s="10">
        <f>'octsep cfs'!D51</f>
        <v>21797</v>
      </c>
      <c r="G51" s="10">
        <f>'octsep cfs'!E51</f>
        <v>31159</v>
      </c>
      <c r="H51" s="10">
        <f>'octsep cfs'!F51</f>
        <v>33226</v>
      </c>
      <c r="I51" s="10">
        <f>'octsep cfs'!G51</f>
        <v>50172</v>
      </c>
      <c r="J51" s="10">
        <f>'octsep cfs'!H51</f>
        <v>64945</v>
      </c>
      <c r="K51" s="10">
        <f>'octsep cfs'!I51</f>
        <v>125156</v>
      </c>
      <c r="L51" s="10">
        <f>'octsep cfs'!J51</f>
        <v>184764</v>
      </c>
      <c r="M51" s="10">
        <f>'octsep cfs'!K51</f>
        <v>91684</v>
      </c>
      <c r="N51" s="6">
        <f t="shared" si="0"/>
        <v>57957.290410958907</v>
      </c>
      <c r="O51" s="23" t="s">
        <v>74</v>
      </c>
    </row>
    <row r="52" spans="1:15" x14ac:dyDescent="0.2">
      <c r="A52" t="s">
        <v>30</v>
      </c>
      <c r="B52" s="10">
        <f>'octsep cfs'!L51</f>
        <v>31589</v>
      </c>
      <c r="C52" s="10">
        <f>'octsep cfs'!M51</f>
        <v>22430</v>
      </c>
      <c r="D52" s="10">
        <f>'octsep cfs'!B52</f>
        <v>29689</v>
      </c>
      <c r="E52" s="10">
        <f>'octsep cfs'!C52</f>
        <v>33646</v>
      </c>
      <c r="F52" s="10">
        <f>'octsep cfs'!D52</f>
        <v>62010</v>
      </c>
      <c r="G52" s="10">
        <f>'octsep cfs'!E52</f>
        <v>50471</v>
      </c>
      <c r="H52" s="10">
        <f>'octsep cfs'!F52</f>
        <v>41951</v>
      </c>
      <c r="I52" s="10">
        <f>'octsep cfs'!G52</f>
        <v>57391</v>
      </c>
      <c r="J52" s="10">
        <f>'octsep cfs'!H52</f>
        <v>113420</v>
      </c>
      <c r="K52" s="10">
        <f>'octsep cfs'!I52</f>
        <v>183854</v>
      </c>
      <c r="L52" s="10">
        <f>'octsep cfs'!J52</f>
        <v>123998</v>
      </c>
      <c r="M52" s="10">
        <f>'octsep cfs'!K52</f>
        <v>50545</v>
      </c>
      <c r="N52" s="6">
        <f t="shared" si="0"/>
        <v>66880.731506849319</v>
      </c>
      <c r="O52" s="23" t="s">
        <v>30</v>
      </c>
    </row>
    <row r="53" spans="1:15" x14ac:dyDescent="0.2">
      <c r="A53" t="s">
        <v>46</v>
      </c>
      <c r="B53" s="10">
        <f>'octsep cfs'!L52</f>
        <v>31800</v>
      </c>
      <c r="C53" s="10">
        <f>'octsep cfs'!M52</f>
        <v>25554</v>
      </c>
      <c r="D53" s="10">
        <f>'octsep cfs'!B53</f>
        <v>23177</v>
      </c>
      <c r="E53" s="10">
        <f>'octsep cfs'!C53</f>
        <v>24021</v>
      </c>
      <c r="F53" s="10">
        <f>'octsep cfs'!D53</f>
        <v>25632</v>
      </c>
      <c r="G53" s="10">
        <f>'octsep cfs'!E53</f>
        <v>25513</v>
      </c>
      <c r="H53" s="10">
        <f>'octsep cfs'!F53</f>
        <v>23101</v>
      </c>
      <c r="I53" s="10">
        <f>'octsep cfs'!G53</f>
        <v>22456</v>
      </c>
      <c r="J53" s="10">
        <f>'octsep cfs'!H53</f>
        <v>34479</v>
      </c>
      <c r="K53" s="10">
        <f>'octsep cfs'!I53</f>
        <v>49260</v>
      </c>
      <c r="L53" s="10">
        <f>'octsep cfs'!J53</f>
        <v>41188</v>
      </c>
      <c r="M53" s="10">
        <f>'octsep cfs'!K53</f>
        <v>17014</v>
      </c>
      <c r="N53" s="6">
        <f t="shared" si="0"/>
        <v>28615.068493150684</v>
      </c>
      <c r="O53" s="23" t="s">
        <v>46</v>
      </c>
    </row>
    <row r="54" spans="1:15" x14ac:dyDescent="0.2">
      <c r="A54" t="s">
        <v>64</v>
      </c>
      <c r="B54" s="10">
        <f>'octsep cfs'!L53</f>
        <v>13330</v>
      </c>
      <c r="C54" s="10">
        <f>'octsep cfs'!M53</f>
        <v>15574</v>
      </c>
      <c r="D54" s="10">
        <f>'octsep cfs'!B54</f>
        <v>20018</v>
      </c>
      <c r="E54" s="10">
        <f>'octsep cfs'!C54</f>
        <v>24917</v>
      </c>
      <c r="F54" s="10">
        <f>'octsep cfs'!D54</f>
        <v>54008</v>
      </c>
      <c r="G54" s="10">
        <f>'octsep cfs'!E54</f>
        <v>35135</v>
      </c>
      <c r="H54" s="10">
        <f>'octsep cfs'!F54</f>
        <v>38640</v>
      </c>
      <c r="I54" s="10">
        <f>'octsep cfs'!G54</f>
        <v>57521</v>
      </c>
      <c r="J54" s="10">
        <f>'octsep cfs'!H54</f>
        <v>83657</v>
      </c>
      <c r="K54" s="10">
        <f>'octsep cfs'!I54</f>
        <v>108450</v>
      </c>
      <c r="L54" s="10">
        <f>'octsep cfs'!J54</f>
        <v>113944</v>
      </c>
      <c r="M54" s="10">
        <f>'octsep cfs'!K54</f>
        <v>54960</v>
      </c>
      <c r="N54" s="6">
        <f t="shared" si="0"/>
        <v>51700.717808219175</v>
      </c>
      <c r="O54" s="23" t="s">
        <v>64</v>
      </c>
    </row>
    <row r="55" spans="1:15" x14ac:dyDescent="0.2">
      <c r="A55" t="s">
        <v>56</v>
      </c>
      <c r="B55" s="10">
        <f>'octsep cfs'!L54</f>
        <v>27046</v>
      </c>
      <c r="C55" s="10">
        <f>'octsep cfs'!M54</f>
        <v>24229</v>
      </c>
      <c r="D55" s="10">
        <f>'octsep cfs'!B55</f>
        <v>20367</v>
      </c>
      <c r="E55" s="10">
        <f>'octsep cfs'!C55</f>
        <v>20674</v>
      </c>
      <c r="F55" s="10">
        <f>'octsep cfs'!D55</f>
        <v>19454</v>
      </c>
      <c r="G55" s="10">
        <f>'octsep cfs'!E55</f>
        <v>23266</v>
      </c>
      <c r="H55" s="10">
        <f>'octsep cfs'!F55</f>
        <v>34645</v>
      </c>
      <c r="I55" s="10">
        <f>'octsep cfs'!G55</f>
        <v>54706</v>
      </c>
      <c r="J55" s="10">
        <f>'octsep cfs'!H55</f>
        <v>59478</v>
      </c>
      <c r="K55" s="10">
        <f>'octsep cfs'!I55</f>
        <v>118944</v>
      </c>
      <c r="L55" s="10">
        <f>'octsep cfs'!J55</f>
        <v>73655</v>
      </c>
      <c r="M55" s="10">
        <f>'octsep cfs'!K55</f>
        <v>28144</v>
      </c>
      <c r="N55" s="6">
        <f t="shared" si="0"/>
        <v>42084.594520547944</v>
      </c>
      <c r="O55" s="23" t="s">
        <v>56</v>
      </c>
    </row>
    <row r="56" spans="1:15" x14ac:dyDescent="0.2">
      <c r="A56" t="s">
        <v>53</v>
      </c>
      <c r="B56" s="10">
        <f>'octsep cfs'!L55</f>
        <v>17501</v>
      </c>
      <c r="C56" s="10">
        <f>'octsep cfs'!M55</f>
        <v>16487</v>
      </c>
      <c r="D56" s="10">
        <f>'octsep cfs'!B56</f>
        <v>18587</v>
      </c>
      <c r="E56" s="10">
        <f>'octsep cfs'!C56</f>
        <v>19258</v>
      </c>
      <c r="F56" s="10">
        <f>'octsep cfs'!D56</f>
        <v>21736</v>
      </c>
      <c r="G56" s="10">
        <f>'octsep cfs'!E56</f>
        <v>28192</v>
      </c>
      <c r="H56" s="10">
        <f>'octsep cfs'!F56</f>
        <v>34863</v>
      </c>
      <c r="I56" s="10">
        <f>'octsep cfs'!G56</f>
        <v>38923</v>
      </c>
      <c r="J56" s="10">
        <f>'octsep cfs'!H56</f>
        <v>70566</v>
      </c>
      <c r="K56" s="10">
        <f>'octsep cfs'!I56</f>
        <v>120097</v>
      </c>
      <c r="L56" s="10">
        <f>'octsep cfs'!J56</f>
        <v>98710</v>
      </c>
      <c r="M56" s="10">
        <f>'octsep cfs'!K56</f>
        <v>42347</v>
      </c>
      <c r="N56" s="6">
        <f t="shared" si="0"/>
        <v>43933.334246575345</v>
      </c>
      <c r="O56" s="22" t="s">
        <v>53</v>
      </c>
    </row>
    <row r="57" spans="1:15" x14ac:dyDescent="0.2">
      <c r="A57" t="s">
        <v>50</v>
      </c>
      <c r="B57" s="10">
        <f>'octsep cfs'!L56</f>
        <v>19317</v>
      </c>
      <c r="C57" s="10">
        <f>'octsep cfs'!M56</f>
        <v>23085</v>
      </c>
      <c r="D57" s="10">
        <f>'octsep cfs'!B57</f>
        <v>20655</v>
      </c>
      <c r="E57" s="10">
        <f>'octsep cfs'!C57</f>
        <v>25189</v>
      </c>
      <c r="F57" s="10">
        <f>'octsep cfs'!D57</f>
        <v>39004</v>
      </c>
      <c r="G57" s="10">
        <f>'octsep cfs'!E57</f>
        <v>37625</v>
      </c>
      <c r="H57" s="10">
        <f>'octsep cfs'!F57</f>
        <v>50179</v>
      </c>
      <c r="I57" s="10">
        <f>'octsep cfs'!G57</f>
        <v>40124</v>
      </c>
      <c r="J57" s="10">
        <f>'octsep cfs'!H57</f>
        <v>56948</v>
      </c>
      <c r="K57" s="10">
        <f>'octsep cfs'!I57</f>
        <v>91809</v>
      </c>
      <c r="L57" s="10">
        <f>'octsep cfs'!J57</f>
        <v>110300</v>
      </c>
      <c r="M57" s="10">
        <f>'octsep cfs'!K57</f>
        <v>37773</v>
      </c>
      <c r="N57" s="6">
        <f t="shared" si="0"/>
        <v>45879.969863013699</v>
      </c>
      <c r="O57" s="22" t="s">
        <v>50</v>
      </c>
    </row>
    <row r="58" spans="1:15" x14ac:dyDescent="0.2">
      <c r="A58" t="s">
        <v>73</v>
      </c>
      <c r="B58" s="10">
        <f>'octsep cfs'!L57</f>
        <v>17483</v>
      </c>
      <c r="C58" s="10">
        <f>'octsep cfs'!M57</f>
        <v>16611</v>
      </c>
      <c r="D58" s="10">
        <f>'octsep cfs'!B58</f>
        <v>21530</v>
      </c>
      <c r="E58" s="10">
        <f>'octsep cfs'!C58</f>
        <v>25234</v>
      </c>
      <c r="F58" s="10">
        <f>'octsep cfs'!D58</f>
        <v>33597</v>
      </c>
      <c r="G58" s="10">
        <f>'octsep cfs'!E58</f>
        <v>29566</v>
      </c>
      <c r="H58" s="10">
        <f>'octsep cfs'!F58</f>
        <v>78049</v>
      </c>
      <c r="I58" s="10">
        <f>'octsep cfs'!G58</f>
        <v>78424</v>
      </c>
      <c r="J58" s="10">
        <f>'octsep cfs'!H58</f>
        <v>99570</v>
      </c>
      <c r="K58" s="10">
        <f>'octsep cfs'!I58</f>
        <v>163157</v>
      </c>
      <c r="L58" s="10">
        <f>'octsep cfs'!J58</f>
        <v>177602</v>
      </c>
      <c r="M58" s="10">
        <f>'octsep cfs'!K58</f>
        <v>85629</v>
      </c>
      <c r="N58" s="6">
        <f t="shared" si="0"/>
        <v>68676.295890410955</v>
      </c>
      <c r="O58" s="22" t="s">
        <v>73</v>
      </c>
    </row>
    <row r="59" spans="1:15" x14ac:dyDescent="0.2">
      <c r="A59" t="s">
        <v>75</v>
      </c>
      <c r="B59" s="10">
        <f>'octsep cfs'!L58</f>
        <v>31673</v>
      </c>
      <c r="C59" s="10">
        <f>'octsep cfs'!M58</f>
        <v>24033</v>
      </c>
      <c r="D59" s="10">
        <f>'octsep cfs'!B59</f>
        <v>28978</v>
      </c>
      <c r="E59" s="10">
        <f>'octsep cfs'!C59</f>
        <v>31014</v>
      </c>
      <c r="F59" s="10">
        <f>'octsep cfs'!D59</f>
        <v>40772</v>
      </c>
      <c r="G59" s="10">
        <f>'octsep cfs'!E59</f>
        <v>49532</v>
      </c>
      <c r="H59" s="10">
        <f>'octsep cfs'!F59</f>
        <v>58630</v>
      </c>
      <c r="I59" s="10">
        <f>'octsep cfs'!G59</f>
        <v>100105</v>
      </c>
      <c r="J59" s="10">
        <f>'octsep cfs'!H59</f>
        <v>90950</v>
      </c>
      <c r="K59" s="10">
        <f>'octsep cfs'!I59</f>
        <v>136142</v>
      </c>
      <c r="L59" s="10">
        <f>'octsep cfs'!J59</f>
        <v>135276</v>
      </c>
      <c r="M59" s="10">
        <f>'octsep cfs'!K59</f>
        <v>62790</v>
      </c>
      <c r="N59" s="6">
        <f t="shared" si="0"/>
        <v>65834.471232876705</v>
      </c>
      <c r="O59" s="22" t="s">
        <v>75</v>
      </c>
    </row>
    <row r="60" spans="1:15" x14ac:dyDescent="0.2">
      <c r="A60" t="s">
        <v>32</v>
      </c>
      <c r="B60" s="10">
        <f>'octsep cfs'!L59</f>
        <v>31386</v>
      </c>
      <c r="C60" s="10">
        <f>'octsep cfs'!M59</f>
        <v>22326</v>
      </c>
      <c r="D60" s="10">
        <f>'octsep cfs'!B60</f>
        <v>25487</v>
      </c>
      <c r="E60" s="10">
        <f>'octsep cfs'!C60</f>
        <v>37574</v>
      </c>
      <c r="F60" s="10">
        <f>'octsep cfs'!D60</f>
        <v>39934</v>
      </c>
      <c r="G60" s="10">
        <f>'octsep cfs'!E60</f>
        <v>52864</v>
      </c>
      <c r="H60" s="10">
        <f>'octsep cfs'!F60</f>
        <v>46991</v>
      </c>
      <c r="I60" s="10">
        <f>'octsep cfs'!G60</f>
        <v>96088</v>
      </c>
      <c r="J60" s="10">
        <f>'octsep cfs'!H60</f>
        <v>124465</v>
      </c>
      <c r="K60" s="10">
        <f>'octsep cfs'!I60</f>
        <v>163637</v>
      </c>
      <c r="L60" s="10">
        <f>'octsep cfs'!J60</f>
        <v>186257</v>
      </c>
      <c r="M60" s="10">
        <f>'octsep cfs'!K60</f>
        <v>68991</v>
      </c>
      <c r="N60" s="6">
        <f t="shared" si="0"/>
        <v>74697</v>
      </c>
      <c r="O60" s="22" t="s">
        <v>32</v>
      </c>
    </row>
    <row r="61" spans="1:15" x14ac:dyDescent="0.2">
      <c r="A61" t="s">
        <v>45</v>
      </c>
      <c r="B61" s="10">
        <f>'octsep cfs'!L60</f>
        <v>32629</v>
      </c>
      <c r="C61" s="10">
        <f>'octsep cfs'!M60</f>
        <v>25722</v>
      </c>
      <c r="D61" s="10">
        <f>'octsep cfs'!B61</f>
        <v>26636</v>
      </c>
      <c r="E61" s="10">
        <f>'octsep cfs'!C61</f>
        <v>37321</v>
      </c>
      <c r="F61" s="10">
        <f>'octsep cfs'!D61</f>
        <v>33652</v>
      </c>
      <c r="G61" s="10">
        <f>'octsep cfs'!E61</f>
        <v>33460</v>
      </c>
      <c r="H61" s="10">
        <f>'octsep cfs'!F61</f>
        <v>32637</v>
      </c>
      <c r="I61" s="10">
        <f>'octsep cfs'!G61</f>
        <v>43491</v>
      </c>
      <c r="J61" s="10">
        <f>'octsep cfs'!H61</f>
        <v>97097</v>
      </c>
      <c r="K61" s="10">
        <f>'octsep cfs'!I61</f>
        <v>114339</v>
      </c>
      <c r="L61" s="10">
        <f>'octsep cfs'!J61</f>
        <v>78080</v>
      </c>
      <c r="M61" s="10">
        <f>'octsep cfs'!K61</f>
        <v>27403</v>
      </c>
      <c r="N61" s="6">
        <f t="shared" si="0"/>
        <v>48548.893150684933</v>
      </c>
      <c r="O61" s="22" t="s">
        <v>45</v>
      </c>
    </row>
    <row r="62" spans="1:15" x14ac:dyDescent="0.2">
      <c r="A62" t="s">
        <v>67</v>
      </c>
      <c r="B62" s="10">
        <f>'octsep cfs'!L61</f>
        <v>19082</v>
      </c>
      <c r="C62" s="10">
        <f>'octsep cfs'!M61</f>
        <v>27125</v>
      </c>
      <c r="D62" s="10">
        <f>'octsep cfs'!B62</f>
        <v>27462</v>
      </c>
      <c r="E62" s="10">
        <f>'octsep cfs'!C62</f>
        <v>30566</v>
      </c>
      <c r="F62" s="10">
        <f>'octsep cfs'!D62</f>
        <v>21497</v>
      </c>
      <c r="G62" s="10">
        <f>'octsep cfs'!E62</f>
        <v>30356</v>
      </c>
      <c r="H62" s="10">
        <f>'octsep cfs'!F62</f>
        <v>84292</v>
      </c>
      <c r="I62" s="10">
        <f>'octsep cfs'!G62</f>
        <v>121739</v>
      </c>
      <c r="J62" s="10">
        <f>'octsep cfs'!H62</f>
        <v>111600</v>
      </c>
      <c r="K62" s="10">
        <f>'octsep cfs'!I62</f>
        <v>129475</v>
      </c>
      <c r="L62" s="10">
        <f>'octsep cfs'!J62</f>
        <v>120099</v>
      </c>
      <c r="M62" s="10">
        <f>'octsep cfs'!K62</f>
        <v>35801</v>
      </c>
      <c r="N62" s="6">
        <f t="shared" si="0"/>
        <v>62985.336986301372</v>
      </c>
      <c r="O62" s="22" t="s">
        <v>67</v>
      </c>
    </row>
    <row r="63" spans="1:15" x14ac:dyDescent="0.2">
      <c r="A63" t="s">
        <v>34</v>
      </c>
      <c r="B63" s="10">
        <f>'octsep cfs'!L62</f>
        <v>23236</v>
      </c>
      <c r="C63" s="10">
        <f>'octsep cfs'!M62</f>
        <v>24788</v>
      </c>
      <c r="D63" s="10">
        <f>'octsep cfs'!B63</f>
        <v>27243</v>
      </c>
      <c r="E63" s="10">
        <f>'octsep cfs'!C63</f>
        <v>34132</v>
      </c>
      <c r="F63" s="10">
        <f>'octsep cfs'!D63</f>
        <v>31132</v>
      </c>
      <c r="G63" s="10">
        <f>'octsep cfs'!E63</f>
        <v>29188</v>
      </c>
      <c r="H63" s="10">
        <f>'octsep cfs'!F63</f>
        <v>31859</v>
      </c>
      <c r="I63" s="10">
        <f>'octsep cfs'!G63</f>
        <v>46260</v>
      </c>
      <c r="J63" s="10">
        <f>'octsep cfs'!H63</f>
        <v>54454</v>
      </c>
      <c r="K63" s="10">
        <f>'octsep cfs'!I63</f>
        <v>65993</v>
      </c>
      <c r="L63" s="10">
        <f>'octsep cfs'!J63</f>
        <v>34153</v>
      </c>
      <c r="M63" s="10">
        <f>'octsep cfs'!K63</f>
        <v>20156</v>
      </c>
      <c r="N63" s="6">
        <f t="shared" si="0"/>
        <v>35225.506849315068</v>
      </c>
      <c r="O63" s="22" t="s">
        <v>34</v>
      </c>
    </row>
    <row r="64" spans="1:15" x14ac:dyDescent="0.2">
      <c r="A64" t="s">
        <v>66</v>
      </c>
      <c r="B64" s="10">
        <f>'octsep cfs'!L63</f>
        <v>14492</v>
      </c>
      <c r="C64" s="10">
        <f>'octsep cfs'!M63</f>
        <v>13785</v>
      </c>
      <c r="D64" s="10">
        <f>'octsep cfs'!B64</f>
        <v>16641</v>
      </c>
      <c r="E64" s="10">
        <f>'octsep cfs'!C64</f>
        <v>18047</v>
      </c>
      <c r="F64" s="10">
        <f>'octsep cfs'!D64</f>
        <v>19232</v>
      </c>
      <c r="G64" s="10">
        <f>'octsep cfs'!E64</f>
        <v>18939</v>
      </c>
      <c r="H64" s="10">
        <f>'octsep cfs'!F64</f>
        <v>23183</v>
      </c>
      <c r="I64" s="10">
        <f>'octsep cfs'!G64</f>
        <v>30016</v>
      </c>
      <c r="J64" s="10">
        <f>'octsep cfs'!H64</f>
        <v>58769</v>
      </c>
      <c r="K64" s="10">
        <f>'octsep cfs'!I64</f>
        <v>74210</v>
      </c>
      <c r="L64" s="10">
        <f>'octsep cfs'!J64</f>
        <v>56794</v>
      </c>
      <c r="M64" s="10">
        <f>'octsep cfs'!K64</f>
        <v>19952</v>
      </c>
      <c r="N64" s="6">
        <f t="shared" si="0"/>
        <v>30325.797260273972</v>
      </c>
      <c r="O64" s="22" t="s">
        <v>66</v>
      </c>
    </row>
    <row r="65" spans="1:15" x14ac:dyDescent="0.2">
      <c r="A65" t="s">
        <v>51</v>
      </c>
      <c r="B65" s="10">
        <f>'octsep cfs'!L64</f>
        <v>12238</v>
      </c>
      <c r="C65" s="10">
        <f>'octsep cfs'!M64</f>
        <v>13164</v>
      </c>
      <c r="D65" s="10">
        <f>'octsep cfs'!B65</f>
        <v>15592</v>
      </c>
      <c r="E65" s="10">
        <f>'octsep cfs'!C65</f>
        <v>20948</v>
      </c>
      <c r="F65" s="10">
        <f>'octsep cfs'!D65</f>
        <v>19859</v>
      </c>
      <c r="G65" s="10">
        <f>'octsep cfs'!E65</f>
        <v>19750</v>
      </c>
      <c r="H65" s="10">
        <f>'octsep cfs'!F65</f>
        <v>20922</v>
      </c>
      <c r="I65" s="10">
        <f>'octsep cfs'!G65</f>
        <v>62756</v>
      </c>
      <c r="J65" s="10">
        <f>'octsep cfs'!H65</f>
        <v>96330</v>
      </c>
      <c r="K65" s="10">
        <f>'octsep cfs'!I65</f>
        <v>99573</v>
      </c>
      <c r="L65" s="10">
        <f>'octsep cfs'!J65</f>
        <v>82528</v>
      </c>
      <c r="M65" s="10">
        <f>'octsep cfs'!K65</f>
        <v>28475</v>
      </c>
      <c r="N65" s="6">
        <f t="shared" si="0"/>
        <v>41042.326027397263</v>
      </c>
      <c r="O65" s="22" t="s">
        <v>51</v>
      </c>
    </row>
    <row r="66" spans="1:15" x14ac:dyDescent="0.2">
      <c r="A66" t="s">
        <v>101</v>
      </c>
      <c r="B66" s="10">
        <f>'octsep cfs'!L65</f>
        <v>17624</v>
      </c>
      <c r="C66" s="10">
        <f>'octsep cfs'!M65</f>
        <v>18027</v>
      </c>
      <c r="D66" s="10">
        <f>'octsep cfs'!B66</f>
        <v>20207</v>
      </c>
      <c r="E66" s="10">
        <f>'octsep cfs'!C66</f>
        <v>24076</v>
      </c>
      <c r="F66" s="10">
        <f>'octsep cfs'!D66</f>
        <v>23582</v>
      </c>
      <c r="G66" s="10">
        <f>'octsep cfs'!E66</f>
        <v>24981</v>
      </c>
      <c r="H66" s="10">
        <f>'octsep cfs'!F66</f>
        <v>24896</v>
      </c>
      <c r="I66" s="10">
        <f>'octsep cfs'!G66</f>
        <v>38890</v>
      </c>
      <c r="J66" s="10">
        <f>'octsep cfs'!H66</f>
        <v>75971</v>
      </c>
      <c r="K66" s="10">
        <f>'octsep cfs'!I66</f>
        <v>73834</v>
      </c>
      <c r="L66" s="10">
        <f>'octsep cfs'!J66</f>
        <v>83367</v>
      </c>
      <c r="M66" s="10">
        <f>'octsep cfs'!K66</f>
        <v>27806</v>
      </c>
      <c r="N66" s="6">
        <f t="shared" si="0"/>
        <v>37739.621917808217</v>
      </c>
      <c r="O66" s="22" t="s">
        <v>101</v>
      </c>
    </row>
    <row r="67" spans="1:15" x14ac:dyDescent="0.2">
      <c r="A67" t="s">
        <v>117</v>
      </c>
      <c r="B67" s="10">
        <f>'octsep cfs'!L66</f>
        <v>17208</v>
      </c>
      <c r="C67" s="10">
        <f>'octsep cfs'!M66</f>
        <v>14514</v>
      </c>
      <c r="D67" s="10">
        <f>'octsep cfs'!B67</f>
        <v>20358</v>
      </c>
      <c r="E67" s="10">
        <f>'octsep cfs'!C67</f>
        <v>27361</v>
      </c>
      <c r="F67" s="10">
        <f>'octsep cfs'!D67</f>
        <v>20254</v>
      </c>
      <c r="G67" s="10">
        <f>'octsep cfs'!E67</f>
        <v>24249</v>
      </c>
      <c r="H67" s="10">
        <f>'octsep cfs'!F67</f>
        <v>34570</v>
      </c>
      <c r="I67" s="10">
        <f>'octsep cfs'!G67</f>
        <v>31451</v>
      </c>
      <c r="J67" s="10">
        <f>'octsep cfs'!H67</f>
        <v>43792</v>
      </c>
      <c r="K67" s="10">
        <f>'octsep cfs'!I67</f>
        <v>86128</v>
      </c>
      <c r="L67" s="10">
        <f>'octsep cfs'!J67</f>
        <v>84355</v>
      </c>
      <c r="M67" s="10">
        <f>'octsep cfs'!K67</f>
        <v>37222</v>
      </c>
      <c r="N67" s="6">
        <f t="shared" si="0"/>
        <v>36744.082191780821</v>
      </c>
      <c r="O67" s="22" t="s">
        <v>117</v>
      </c>
    </row>
    <row r="68" spans="1:15" x14ac:dyDescent="0.2">
      <c r="A68" t="s">
        <v>118</v>
      </c>
      <c r="B68" s="10">
        <f>'octsep cfs'!L67</f>
        <v>15533</v>
      </c>
      <c r="C68" s="10">
        <f>'octsep cfs'!M67</f>
        <v>14904</v>
      </c>
      <c r="D68" s="10">
        <f>'octsep cfs'!B68</f>
        <v>16158</v>
      </c>
      <c r="E68" s="10">
        <f>'octsep cfs'!C68</f>
        <v>22066</v>
      </c>
      <c r="F68" s="10">
        <f>'octsep cfs'!D68</f>
        <v>22673</v>
      </c>
      <c r="G68" s="10">
        <f>'octsep cfs'!E68</f>
        <v>19395</v>
      </c>
      <c r="H68" s="10">
        <f>'octsep cfs'!F68</f>
        <v>31441</v>
      </c>
      <c r="I68" s="10">
        <f>'octsep cfs'!G68</f>
        <v>35277</v>
      </c>
      <c r="J68" s="10">
        <f>'octsep cfs'!H68</f>
        <v>46232</v>
      </c>
      <c r="K68" s="10">
        <f>'octsep cfs'!I68</f>
        <v>58628</v>
      </c>
      <c r="L68" s="10">
        <f>'octsep cfs'!J68</f>
        <v>27679</v>
      </c>
      <c r="M68" s="10">
        <f>'octsep cfs'!K68</f>
        <v>19056</v>
      </c>
      <c r="N68" s="6">
        <f t="shared" si="0"/>
        <v>27383.8301369863</v>
      </c>
      <c r="O68" s="22" t="s">
        <v>118</v>
      </c>
    </row>
    <row r="69" spans="1:15" x14ac:dyDescent="0.2">
      <c r="A69" t="s">
        <v>119</v>
      </c>
      <c r="B69" s="10">
        <f>'octsep cfs'!L68</f>
        <v>10798</v>
      </c>
      <c r="C69" s="10">
        <f>'octsep cfs'!M68</f>
        <v>12706</v>
      </c>
      <c r="D69" s="10">
        <f>'octsep cfs'!B69</f>
        <v>15128</v>
      </c>
      <c r="E69" s="10">
        <f>'octsep cfs'!C69</f>
        <v>19139</v>
      </c>
      <c r="F69" s="10">
        <f>'octsep cfs'!D69</f>
        <v>17817</v>
      </c>
      <c r="G69" s="10">
        <f>'octsep cfs'!E69</f>
        <v>18359</v>
      </c>
      <c r="H69" s="10">
        <f>'octsep cfs'!F69</f>
        <v>19812</v>
      </c>
      <c r="I69" s="10">
        <f>'octsep cfs'!G69</f>
        <v>57097</v>
      </c>
      <c r="J69" s="10">
        <f>'octsep cfs'!H69</f>
        <v>72039</v>
      </c>
      <c r="K69" s="10">
        <f>'octsep cfs'!I69</f>
        <v>141532</v>
      </c>
      <c r="L69" s="10">
        <f>'octsep cfs'!J69</f>
        <v>98459</v>
      </c>
      <c r="M69" s="10">
        <f>'octsep cfs'!K69</f>
        <v>41496</v>
      </c>
      <c r="N69" s="6">
        <f t="shared" si="0"/>
        <v>43819.350684931509</v>
      </c>
      <c r="O69" s="22" t="s">
        <v>119</v>
      </c>
    </row>
    <row r="70" spans="1:15" x14ac:dyDescent="0.2">
      <c r="A70" t="s">
        <v>120</v>
      </c>
      <c r="B70" s="10">
        <f>'octsep cfs'!L69</f>
        <v>25739</v>
      </c>
      <c r="C70" s="10">
        <f>'octsep cfs'!M69</f>
        <v>20078</v>
      </c>
      <c r="D70" s="10">
        <f>'octsep cfs'!B70</f>
        <v>20843</v>
      </c>
      <c r="E70" s="10">
        <f>'octsep cfs'!C70</f>
        <v>19191</v>
      </c>
      <c r="F70" s="10">
        <f>'octsep cfs'!D70</f>
        <v>19822</v>
      </c>
      <c r="G70" s="10">
        <f>'octsep cfs'!E70</f>
        <v>22042</v>
      </c>
      <c r="H70" s="10">
        <f>'octsep cfs'!F70</f>
        <v>21261</v>
      </c>
      <c r="I70" s="10">
        <f>'octsep cfs'!G70</f>
        <v>34789</v>
      </c>
      <c r="J70" s="10">
        <f>'octsep cfs'!H70</f>
        <v>57453</v>
      </c>
      <c r="K70" s="10">
        <f>'octsep cfs'!I70</f>
        <v>69531</v>
      </c>
      <c r="L70" s="10">
        <f>'octsep cfs'!J70</f>
        <v>43279</v>
      </c>
      <c r="M70" s="10">
        <f>'octsep cfs'!K70</f>
        <v>18686</v>
      </c>
      <c r="N70" s="6">
        <f t="shared" ref="N70:N84" si="1">(SUM(B70,D70,F70,G70,I70,K70,M70)*31+SUM(C70,E70,J70,L70)*30+(H70*28))/365</f>
        <v>31096.849315068492</v>
      </c>
      <c r="O70" s="22" t="s">
        <v>120</v>
      </c>
    </row>
    <row r="71" spans="1:15" x14ac:dyDescent="0.2">
      <c r="A71" t="s">
        <v>121</v>
      </c>
      <c r="B71" s="10">
        <f>'octsep cfs'!L70</f>
        <v>12612</v>
      </c>
      <c r="C71" s="10">
        <f>'octsep cfs'!M70</f>
        <v>12481</v>
      </c>
      <c r="D71" s="10">
        <f>'octsep cfs'!B71</f>
        <v>16460</v>
      </c>
      <c r="E71" s="10">
        <f>'octsep cfs'!C71</f>
        <v>18762</v>
      </c>
      <c r="F71" s="10">
        <f>'octsep cfs'!D71</f>
        <v>21947</v>
      </c>
      <c r="G71" s="10">
        <f>'octsep cfs'!E71</f>
        <v>29964</v>
      </c>
      <c r="H71" s="10">
        <f>'octsep cfs'!F71</f>
        <v>57800</v>
      </c>
      <c r="I71" s="10">
        <f>'octsep cfs'!G71</f>
        <v>57497</v>
      </c>
      <c r="J71" s="10">
        <f>'octsep cfs'!H71</f>
        <v>58932</v>
      </c>
      <c r="K71" s="10">
        <f>'octsep cfs'!I71</f>
        <v>116099</v>
      </c>
      <c r="L71" s="10">
        <f>'octsep cfs'!J71</f>
        <v>115216</v>
      </c>
      <c r="M71" s="10">
        <f>'octsep cfs'!K71</f>
        <v>54043</v>
      </c>
      <c r="N71" s="6">
        <f t="shared" si="1"/>
        <v>47527.156164383559</v>
      </c>
      <c r="O71" s="22" t="s">
        <v>121</v>
      </c>
    </row>
    <row r="72" spans="1:15" x14ac:dyDescent="0.2">
      <c r="A72" t="s">
        <v>122</v>
      </c>
      <c r="B72" s="10">
        <f>'octsep cfs'!L71</f>
        <v>27592</v>
      </c>
      <c r="C72" s="10">
        <f>'octsep cfs'!M71</f>
        <v>20310</v>
      </c>
      <c r="D72" s="10">
        <f>'octsep cfs'!B72</f>
        <v>26385</v>
      </c>
      <c r="E72" s="10">
        <f>'octsep cfs'!C72</f>
        <v>46091</v>
      </c>
      <c r="F72" s="10">
        <f>'octsep cfs'!D72</f>
        <v>67304</v>
      </c>
      <c r="G72" s="10">
        <f>'octsep cfs'!E72</f>
        <v>53212</v>
      </c>
      <c r="H72" s="10">
        <f>'octsep cfs'!F72</f>
        <v>103910</v>
      </c>
      <c r="I72" s="10">
        <f>'octsep cfs'!G72</f>
        <v>82344</v>
      </c>
      <c r="J72" s="10">
        <f>'octsep cfs'!H72</f>
        <v>126931</v>
      </c>
      <c r="K72" s="10">
        <f>'octsep cfs'!I72</f>
        <v>155188</v>
      </c>
      <c r="L72" s="10">
        <f>'octsep cfs'!J72</f>
        <v>153471</v>
      </c>
      <c r="M72" s="10">
        <f>'octsep cfs'!K72</f>
        <v>55109</v>
      </c>
      <c r="N72" s="6">
        <f t="shared" si="1"/>
        <v>76149.928767123289</v>
      </c>
      <c r="O72" s="22" t="s">
        <v>122</v>
      </c>
    </row>
    <row r="73" spans="1:15" x14ac:dyDescent="0.2">
      <c r="A73" t="s">
        <v>123</v>
      </c>
      <c r="B73" s="10">
        <f>'octsep cfs'!L72</f>
        <v>25004</v>
      </c>
      <c r="C73" s="10">
        <f>'octsep cfs'!M72</f>
        <v>22403</v>
      </c>
      <c r="D73" s="10">
        <f>'octsep cfs'!B73</f>
        <v>22479</v>
      </c>
      <c r="E73" s="10">
        <f>'octsep cfs'!C73</f>
        <v>27934</v>
      </c>
      <c r="F73" s="10">
        <f>'octsep cfs'!D73</f>
        <v>39341</v>
      </c>
      <c r="G73" s="10">
        <f>'octsep cfs'!E73</f>
        <v>89556</v>
      </c>
      <c r="H73" s="10">
        <f>'octsep cfs'!F73</f>
        <v>64027</v>
      </c>
      <c r="I73" s="10">
        <f>'octsep cfs'!G73</f>
        <v>93408</v>
      </c>
      <c r="J73" s="10">
        <f>'octsep cfs'!H73</f>
        <v>134244</v>
      </c>
      <c r="K73" s="10">
        <f>'octsep cfs'!I73</f>
        <v>224090</v>
      </c>
      <c r="L73" s="10">
        <f>'octsep cfs'!J73</f>
        <v>186862</v>
      </c>
      <c r="M73" s="10">
        <f>'octsep cfs'!K73</f>
        <v>59758</v>
      </c>
      <c r="N73" s="6">
        <f t="shared" si="1"/>
        <v>82462.361643835611</v>
      </c>
      <c r="O73" s="22" t="s">
        <v>123</v>
      </c>
    </row>
    <row r="74" spans="1:15" x14ac:dyDescent="0.2">
      <c r="A74" t="s">
        <v>124</v>
      </c>
      <c r="B74" s="10">
        <f>'octsep cfs'!L73</f>
        <v>31801</v>
      </c>
      <c r="C74" s="10">
        <f>'octsep cfs'!M73</f>
        <v>24930</v>
      </c>
      <c r="D74" s="10">
        <f>'octsep cfs'!B74</f>
        <v>26722</v>
      </c>
      <c r="E74" s="10">
        <f>'octsep cfs'!C74</f>
        <v>33011</v>
      </c>
      <c r="F74" s="10">
        <f>'octsep cfs'!D74</f>
        <v>31202</v>
      </c>
      <c r="G74" s="10">
        <f>'octsep cfs'!E74</f>
        <v>39704</v>
      </c>
      <c r="H74" s="10">
        <f>'octsep cfs'!F74</f>
        <v>42551</v>
      </c>
      <c r="I74" s="10">
        <f>'octsep cfs'!G74</f>
        <v>57654</v>
      </c>
      <c r="J74" s="10">
        <f>'octsep cfs'!H74</f>
        <v>74819</v>
      </c>
      <c r="K74" s="10">
        <f>'octsep cfs'!I74</f>
        <v>155530</v>
      </c>
      <c r="L74" s="10">
        <f>'octsep cfs'!J74</f>
        <v>107625</v>
      </c>
      <c r="M74" s="10">
        <f>'octsep cfs'!K74</f>
        <v>51283</v>
      </c>
      <c r="N74" s="6">
        <f t="shared" si="1"/>
        <v>56476.038356164383</v>
      </c>
      <c r="O74" s="22" t="s">
        <v>124</v>
      </c>
    </row>
    <row r="75" spans="1:15" x14ac:dyDescent="0.2">
      <c r="A75" t="s">
        <v>125</v>
      </c>
      <c r="B75" s="10">
        <f>'octsep cfs'!L74</f>
        <v>25614</v>
      </c>
      <c r="C75" s="10">
        <f>'octsep cfs'!M74</f>
        <v>23678</v>
      </c>
      <c r="D75" s="10">
        <f>'octsep cfs'!B75</f>
        <v>22529</v>
      </c>
      <c r="E75" s="10">
        <f>'octsep cfs'!C75</f>
        <v>26180</v>
      </c>
      <c r="F75" s="10">
        <f>'octsep cfs'!D75</f>
        <v>34950</v>
      </c>
      <c r="G75" s="10">
        <f>'octsep cfs'!E75</f>
        <v>50149</v>
      </c>
      <c r="H75" s="10">
        <f>'octsep cfs'!F75</f>
        <v>47190</v>
      </c>
      <c r="I75" s="10">
        <f>'octsep cfs'!G75</f>
        <v>83455</v>
      </c>
      <c r="J75" s="10">
        <f>'octsep cfs'!H75</f>
        <v>93932</v>
      </c>
      <c r="K75" s="10">
        <f>'octsep cfs'!I75</f>
        <v>132697</v>
      </c>
      <c r="L75" s="10">
        <f>'octsep cfs'!J75</f>
        <v>160083</v>
      </c>
      <c r="M75" s="10">
        <f>'octsep cfs'!K75</f>
        <v>56371</v>
      </c>
      <c r="N75" s="6">
        <f t="shared" si="1"/>
        <v>63058.150684931505</v>
      </c>
      <c r="O75" s="22" t="s">
        <v>125</v>
      </c>
    </row>
    <row r="76" spans="1:15" x14ac:dyDescent="0.2">
      <c r="A76" t="s">
        <v>126</v>
      </c>
      <c r="B76" s="10">
        <f>'octsep cfs'!L75</f>
        <v>26070</v>
      </c>
      <c r="C76" s="10">
        <f>'octsep cfs'!M75</f>
        <v>20082</v>
      </c>
      <c r="D76" s="10">
        <f>'octsep cfs'!B76</f>
        <v>22315</v>
      </c>
      <c r="E76" s="10">
        <f>'octsep cfs'!C76</f>
        <v>25827</v>
      </c>
      <c r="F76" s="10">
        <f>'octsep cfs'!D76</f>
        <v>32410</v>
      </c>
      <c r="G76" s="10">
        <f>'octsep cfs'!E76</f>
        <v>35982</v>
      </c>
      <c r="H76" s="10">
        <f>'octsep cfs'!F76</f>
        <v>48919</v>
      </c>
      <c r="I76" s="10">
        <f>'octsep cfs'!G76</f>
        <v>55613</v>
      </c>
      <c r="J76" s="10">
        <f>'octsep cfs'!H76</f>
        <v>89712</v>
      </c>
      <c r="K76" s="10">
        <f>'octsep cfs'!I76</f>
        <v>102117</v>
      </c>
      <c r="L76" s="10">
        <f>'octsep cfs'!J76</f>
        <v>74180</v>
      </c>
      <c r="M76" s="10">
        <f>'octsep cfs'!K76</f>
        <v>28566</v>
      </c>
      <c r="N76" s="6">
        <f t="shared" si="1"/>
        <v>46737.054794520547</v>
      </c>
      <c r="O76" s="22" t="s">
        <v>126</v>
      </c>
    </row>
    <row r="77" spans="1:15" x14ac:dyDescent="0.2">
      <c r="A77" t="s">
        <v>127</v>
      </c>
      <c r="B77" s="10">
        <f>'octsep cfs'!L76</f>
        <v>15203</v>
      </c>
      <c r="C77" s="10">
        <f>'octsep cfs'!M76</f>
        <v>19621</v>
      </c>
      <c r="D77" s="10">
        <f>'octsep cfs'!B77</f>
        <v>25341</v>
      </c>
      <c r="E77" s="10">
        <f>'octsep cfs'!C77</f>
        <v>21621</v>
      </c>
      <c r="F77" s="10">
        <f>'octsep cfs'!D77</f>
        <v>19841</v>
      </c>
      <c r="G77" s="10">
        <f>'octsep cfs'!E77</f>
        <v>19306</v>
      </c>
      <c r="H77" s="10">
        <f>'octsep cfs'!F77</f>
        <v>22396</v>
      </c>
      <c r="I77" s="10">
        <f>'octsep cfs'!G77</f>
        <v>35102</v>
      </c>
      <c r="J77" s="10">
        <f>'octsep cfs'!H77</f>
        <v>42116</v>
      </c>
      <c r="K77" s="10">
        <f>'octsep cfs'!I77</f>
        <v>78214</v>
      </c>
      <c r="L77" s="10">
        <f>'octsep cfs'!J77</f>
        <v>43982</v>
      </c>
      <c r="M77" s="10">
        <f>'octsep cfs'!K77</f>
        <v>20835</v>
      </c>
      <c r="N77" s="6">
        <f t="shared" si="1"/>
        <v>30346.273972602739</v>
      </c>
      <c r="O77" s="22" t="s">
        <v>127</v>
      </c>
    </row>
    <row r="78" spans="1:15" x14ac:dyDescent="0.2">
      <c r="A78" t="s">
        <v>128</v>
      </c>
      <c r="B78" s="10">
        <f>'octsep cfs'!L77</f>
        <v>13669</v>
      </c>
      <c r="C78" s="10">
        <f>'octsep cfs'!M77</f>
        <v>13118</v>
      </c>
      <c r="D78" s="10">
        <f>'octsep cfs'!B78</f>
        <v>17325</v>
      </c>
      <c r="E78" s="10">
        <f>'octsep cfs'!C78</f>
        <v>21301</v>
      </c>
      <c r="F78" s="10">
        <f>'octsep cfs'!D78</f>
        <v>20953</v>
      </c>
      <c r="G78" s="10">
        <f>'octsep cfs'!E78</f>
        <v>26426</v>
      </c>
      <c r="H78" s="10">
        <f>'octsep cfs'!F78</f>
        <v>24947</v>
      </c>
      <c r="I78" s="10">
        <f>'octsep cfs'!G78</f>
        <v>37488</v>
      </c>
      <c r="J78" s="10">
        <f>'octsep cfs'!H78</f>
        <v>78130</v>
      </c>
      <c r="K78" s="10">
        <f>'octsep cfs'!I78</f>
        <v>96774</v>
      </c>
      <c r="L78" s="10">
        <f>'octsep cfs'!J78</f>
        <v>108405</v>
      </c>
      <c r="M78" s="10">
        <f>'octsep cfs'!K78</f>
        <v>33340</v>
      </c>
      <c r="N78" s="6">
        <f t="shared" si="1"/>
        <v>40965.372602739728</v>
      </c>
      <c r="O78" s="22" t="s">
        <v>128</v>
      </c>
    </row>
    <row r="79" spans="1:15" x14ac:dyDescent="0.2">
      <c r="A79" t="s">
        <v>129</v>
      </c>
      <c r="B79" s="10">
        <f>'octsep cfs'!L78</f>
        <v>15931</v>
      </c>
      <c r="C79" s="10">
        <f>'octsep cfs'!M78</f>
        <v>15863</v>
      </c>
      <c r="D79" s="10">
        <f>'octsep cfs'!B79</f>
        <v>15563</v>
      </c>
      <c r="E79" s="10">
        <f>'octsep cfs'!C79</f>
        <v>17101</v>
      </c>
      <c r="F79" s="10">
        <f>'octsep cfs'!D79</f>
        <v>18825</v>
      </c>
      <c r="G79" s="10">
        <f>'octsep cfs'!E79</f>
        <v>28810</v>
      </c>
      <c r="H79" s="10">
        <f>'octsep cfs'!F79</f>
        <v>40699</v>
      </c>
      <c r="I79" s="10">
        <f>'octsep cfs'!G79</f>
        <v>54568</v>
      </c>
      <c r="J79" s="10">
        <f>'octsep cfs'!H79</f>
        <v>67216</v>
      </c>
      <c r="K79" s="10">
        <f>'octsep cfs'!I79</f>
        <v>101797</v>
      </c>
      <c r="L79" s="10">
        <f>'octsep cfs'!J79</f>
        <v>97713</v>
      </c>
      <c r="M79" s="10">
        <f>'octsep cfs'!K79</f>
        <v>24755</v>
      </c>
      <c r="N79" s="6">
        <f t="shared" si="1"/>
        <v>41490.632876712327</v>
      </c>
      <c r="O79" s="22" t="s">
        <v>129</v>
      </c>
    </row>
    <row r="80" spans="1:15" x14ac:dyDescent="0.2">
      <c r="A80" t="s">
        <v>130</v>
      </c>
      <c r="B80" s="10">
        <f>'octsep cfs'!L79</f>
        <v>14266</v>
      </c>
      <c r="C80" s="10">
        <f>'octsep cfs'!M79</f>
        <v>14005</v>
      </c>
      <c r="D80" s="10">
        <f>'octsep cfs'!B80</f>
        <v>15204</v>
      </c>
      <c r="E80" s="10">
        <f>'octsep cfs'!C80</f>
        <v>17506</v>
      </c>
      <c r="F80" s="10">
        <f>'octsep cfs'!D80</f>
        <v>21188</v>
      </c>
      <c r="G80" s="10">
        <f>'octsep cfs'!E80</f>
        <v>20817</v>
      </c>
      <c r="H80" s="10">
        <f>'octsep cfs'!F80</f>
        <v>29350</v>
      </c>
      <c r="I80" s="10">
        <f>'octsep cfs'!G80</f>
        <v>48946</v>
      </c>
      <c r="J80" s="10">
        <f>'octsep cfs'!H80</f>
        <v>62148</v>
      </c>
      <c r="K80" s="10">
        <f>'octsep cfs'!I80</f>
        <v>95407</v>
      </c>
      <c r="L80" s="10">
        <f>'octsep cfs'!J80</f>
        <v>78381</v>
      </c>
      <c r="M80" s="10">
        <f>'octsep cfs'!K80</f>
        <v>26463</v>
      </c>
      <c r="N80" s="6">
        <f t="shared" si="1"/>
        <v>36969.920547945207</v>
      </c>
      <c r="O80" s="22" t="s">
        <v>130</v>
      </c>
    </row>
    <row r="81" spans="1:15" x14ac:dyDescent="0.2">
      <c r="A81" t="s">
        <v>131</v>
      </c>
      <c r="B81" s="10">
        <f>'octsep cfs'!L80</f>
        <v>17231</v>
      </c>
      <c r="C81" s="10">
        <f>'octsep cfs'!M80</f>
        <v>21146</v>
      </c>
      <c r="D81" s="10">
        <f>'octsep cfs'!B81</f>
        <v>20980</v>
      </c>
      <c r="E81" s="10">
        <f>'octsep cfs'!C81</f>
        <v>23939</v>
      </c>
      <c r="F81" s="10">
        <f>'octsep cfs'!D81</f>
        <v>28650</v>
      </c>
      <c r="G81" s="10">
        <f>'octsep cfs'!E81</f>
        <v>27774</v>
      </c>
      <c r="H81" s="10">
        <f>'octsep cfs'!F81</f>
        <v>24748</v>
      </c>
      <c r="I81" s="10">
        <f>'octsep cfs'!G81</f>
        <v>31218</v>
      </c>
      <c r="J81" s="10">
        <f>'octsep cfs'!H81</f>
        <v>47877</v>
      </c>
      <c r="K81" s="10">
        <f>'octsep cfs'!I81</f>
        <v>96073</v>
      </c>
      <c r="L81" s="10">
        <f>'octsep cfs'!J81</f>
        <v>59822</v>
      </c>
      <c r="M81" s="10">
        <f>'octsep cfs'!K81</f>
        <v>25040</v>
      </c>
      <c r="N81" s="6">
        <f t="shared" si="1"/>
        <v>35431.260273972606</v>
      </c>
      <c r="O81" s="22" t="s">
        <v>131</v>
      </c>
    </row>
    <row r="82" spans="1:15" x14ac:dyDescent="0.2">
      <c r="A82" t="s">
        <v>132</v>
      </c>
      <c r="B82" s="10">
        <f>'octsep cfs'!L81</f>
        <v>14760</v>
      </c>
      <c r="C82" s="10">
        <f>'octsep cfs'!M81</f>
        <v>15025</v>
      </c>
      <c r="D82" s="10">
        <f>'octsep cfs'!B82</f>
        <v>18178</v>
      </c>
      <c r="E82" s="10">
        <f>'octsep cfs'!C82</f>
        <v>20286</v>
      </c>
      <c r="F82" s="10">
        <f>'octsep cfs'!D82</f>
        <v>27493</v>
      </c>
      <c r="G82" s="10">
        <f>'octsep cfs'!E82</f>
        <v>44684</v>
      </c>
      <c r="H82" s="10">
        <f>'octsep cfs'!F82</f>
        <v>33358</v>
      </c>
      <c r="I82" s="10">
        <f>'octsep cfs'!G82</f>
        <v>51611</v>
      </c>
      <c r="J82" s="10">
        <f>'octsep cfs'!H82</f>
        <v>118657</v>
      </c>
      <c r="K82" s="10">
        <f>'octsep cfs'!I82</f>
        <v>158423</v>
      </c>
      <c r="L82" s="10">
        <f>'octsep cfs'!J82</f>
        <v>100117</v>
      </c>
      <c r="M82" s="10">
        <f>'octsep cfs'!K82</f>
        <v>30764</v>
      </c>
      <c r="N82" s="6">
        <f t="shared" si="1"/>
        <v>52821.580821917807</v>
      </c>
      <c r="O82" s="22" t="s">
        <v>132</v>
      </c>
    </row>
    <row r="83" spans="1:15" x14ac:dyDescent="0.2">
      <c r="A83" t="s">
        <v>133</v>
      </c>
      <c r="B83" s="10">
        <f>'octsep cfs'!L82</f>
        <v>17968</v>
      </c>
      <c r="C83" s="10">
        <f>'octsep cfs'!M82</f>
        <v>17881</v>
      </c>
      <c r="D83" s="10">
        <f>'octsep cfs'!B83</f>
        <v>19772</v>
      </c>
      <c r="E83" s="10">
        <f>'octsep cfs'!C83</f>
        <v>33136</v>
      </c>
      <c r="F83" s="10">
        <f>'octsep cfs'!D83</f>
        <v>27871</v>
      </c>
      <c r="G83" s="10">
        <f>'octsep cfs'!E83</f>
        <v>24880</v>
      </c>
      <c r="H83" s="10">
        <f>'octsep cfs'!F83</f>
        <v>34291</v>
      </c>
      <c r="I83" s="10">
        <f>'octsep cfs'!G83</f>
        <v>54284</v>
      </c>
      <c r="J83" s="10">
        <f>'octsep cfs'!H83</f>
        <v>53752</v>
      </c>
      <c r="K83" s="10">
        <f>'octsep cfs'!I83</f>
        <v>86483</v>
      </c>
      <c r="L83" s="10">
        <f>'octsep cfs'!J83</f>
        <v>49249</v>
      </c>
      <c r="M83" s="10">
        <f>'octsep cfs'!K83</f>
        <v>21299</v>
      </c>
      <c r="N83" s="6">
        <f t="shared" si="1"/>
        <v>36739.602739726026</v>
      </c>
      <c r="O83" s="22" t="s">
        <v>133</v>
      </c>
    </row>
    <row r="84" spans="1:15" x14ac:dyDescent="0.2">
      <c r="A84" t="s">
        <v>134</v>
      </c>
      <c r="B84" s="10">
        <f>'octsep cfs'!L83</f>
        <v>14154</v>
      </c>
      <c r="C84" s="10">
        <f>'octsep cfs'!M83</f>
        <v>15290</v>
      </c>
      <c r="D84" s="10">
        <f>'octsep cfs'!B84</f>
        <v>19906</v>
      </c>
      <c r="E84" s="10">
        <f>'octsep cfs'!C84</f>
        <v>22943</v>
      </c>
      <c r="F84" s="10">
        <f>'octsep cfs'!D84</f>
        <v>24051</v>
      </c>
      <c r="G84" s="10">
        <f>'octsep cfs'!E84</f>
        <v>21152</v>
      </c>
      <c r="H84" s="10">
        <f>'octsep cfs'!F84</f>
        <v>24989</v>
      </c>
      <c r="I84" s="10">
        <f>'octsep cfs'!G84</f>
        <v>35810</v>
      </c>
      <c r="J84" s="10">
        <f>'octsep cfs'!H84</f>
        <v>45444</v>
      </c>
      <c r="K84" s="10">
        <f>'octsep cfs'!I84</f>
        <v>145588</v>
      </c>
      <c r="L84" s="10">
        <f>'octsep cfs'!J84</f>
        <v>144796</v>
      </c>
      <c r="M84" s="10">
        <f>'octsep cfs'!K84</f>
        <v>51146</v>
      </c>
      <c r="N84" s="6">
        <f t="shared" si="1"/>
        <v>47177.805479452058</v>
      </c>
      <c r="O84" s="22" t="s">
        <v>134</v>
      </c>
    </row>
    <row r="85" spans="1:15" x14ac:dyDescent="0.2">
      <c r="A85" t="s">
        <v>137</v>
      </c>
      <c r="B85" s="10">
        <f>'octsep cfs'!L84</f>
        <v>21500</v>
      </c>
      <c r="C85" s="10">
        <f>'octsep cfs'!M84</f>
        <v>19046</v>
      </c>
      <c r="D85" s="10">
        <f>'octsep cfs'!B85</f>
        <v>19115</v>
      </c>
      <c r="E85" s="10">
        <f>'octsep cfs'!C85</f>
        <v>27256</v>
      </c>
      <c r="F85" s="10">
        <f>'octsep cfs'!D85</f>
        <v>22477</v>
      </c>
      <c r="G85" s="10">
        <f>'octsep cfs'!E85</f>
        <v>33566</v>
      </c>
      <c r="H85" s="10">
        <f>'octsep cfs'!F85</f>
        <v>26102</v>
      </c>
      <c r="I85" s="10">
        <f>'octsep cfs'!G85</f>
        <v>45090</v>
      </c>
      <c r="J85" s="10">
        <f>'octsep cfs'!H85</f>
        <v>79997</v>
      </c>
      <c r="K85" s="10">
        <f>'octsep cfs'!I85</f>
        <v>132193</v>
      </c>
      <c r="L85" s="10">
        <f>'octsep cfs'!J85</f>
        <v>113957</v>
      </c>
      <c r="M85" s="10">
        <f>'octsep cfs'!K85</f>
        <v>36079</v>
      </c>
      <c r="N85" s="6">
        <f t="shared" ref="N85:N94" si="2">(SUM(B85,D85,F85,G85,I85,K85,M85)*31+SUM(C85,E85,J85,L85)*30+(H85*28))/365</f>
        <v>48079.879452054796</v>
      </c>
      <c r="O85" s="22" t="s">
        <v>137</v>
      </c>
    </row>
    <row r="86" spans="1:15" x14ac:dyDescent="0.2">
      <c r="A86" t="s">
        <v>138</v>
      </c>
      <c r="B86" s="10">
        <f>'octsep cfs'!L85</f>
        <v>22105</v>
      </c>
      <c r="C86" s="10">
        <f>'octsep cfs'!M85</f>
        <v>17915</v>
      </c>
      <c r="D86" s="10">
        <f>'octsep cfs'!B86</f>
        <v>20525</v>
      </c>
      <c r="E86" s="10">
        <f>'octsep cfs'!C86</f>
        <v>20683</v>
      </c>
      <c r="F86" s="10">
        <f>'octsep cfs'!D86</f>
        <v>18596</v>
      </c>
      <c r="G86" s="10">
        <f>'octsep cfs'!E86</f>
        <v>26827</v>
      </c>
      <c r="H86" s="10">
        <f>'octsep cfs'!F86</f>
        <v>27270</v>
      </c>
      <c r="I86" s="10">
        <f>'octsep cfs'!G86</f>
        <v>32337</v>
      </c>
      <c r="J86" s="10">
        <f>'octsep cfs'!H86</f>
        <v>50460</v>
      </c>
      <c r="K86" s="10">
        <f>'octsep cfs'!I86</f>
        <v>71928</v>
      </c>
      <c r="L86" s="10">
        <f>'octsep cfs'!J86</f>
        <v>132418</v>
      </c>
      <c r="M86" s="10">
        <f>'octsep cfs'!K86</f>
        <v>41834</v>
      </c>
      <c r="N86" s="6">
        <f t="shared" si="2"/>
        <v>40182.334246575345</v>
      </c>
      <c r="O86" s="22" t="s">
        <v>138</v>
      </c>
    </row>
    <row r="87" spans="1:15" x14ac:dyDescent="0.2">
      <c r="A87" t="s">
        <v>139</v>
      </c>
      <c r="B87" s="10">
        <f>'octsep cfs'!L86</f>
        <v>18981</v>
      </c>
      <c r="C87" s="10">
        <f>'octsep cfs'!M86</f>
        <v>19506</v>
      </c>
      <c r="D87" s="10">
        <f>'octsep cfs'!B87</f>
        <v>20023</v>
      </c>
      <c r="E87" s="10">
        <f>'octsep cfs'!C87</f>
        <v>23240</v>
      </c>
      <c r="F87" s="10">
        <f>'octsep cfs'!D87</f>
        <v>28529</v>
      </c>
      <c r="G87" s="10">
        <f>'octsep cfs'!E87</f>
        <v>45990</v>
      </c>
      <c r="H87" s="10">
        <f>'octsep cfs'!F87</f>
        <v>34755</v>
      </c>
      <c r="I87" s="10">
        <f>'octsep cfs'!G87</f>
        <v>63273</v>
      </c>
      <c r="J87" s="10">
        <f>'octsep cfs'!H87</f>
        <v>96985</v>
      </c>
      <c r="K87" s="10">
        <f>'octsep cfs'!I87</f>
        <v>156757</v>
      </c>
      <c r="L87" s="10">
        <f>'octsep cfs'!J87</f>
        <v>198452</v>
      </c>
      <c r="M87" s="10">
        <f>'octsep cfs'!K87</f>
        <v>92413</v>
      </c>
      <c r="N87" s="6">
        <f t="shared" si="2"/>
        <v>66639.934246575343</v>
      </c>
      <c r="O87" s="22" t="s">
        <v>139</v>
      </c>
    </row>
    <row r="88" spans="1:15" x14ac:dyDescent="0.2">
      <c r="A88" t="s">
        <v>140</v>
      </c>
      <c r="B88" s="10">
        <f>'octsep cfs'!L87</f>
        <v>29535</v>
      </c>
      <c r="C88" s="10">
        <f>'octsep cfs'!M87</f>
        <v>20873</v>
      </c>
      <c r="D88" s="10">
        <f>'octsep cfs'!B88</f>
        <v>24967</v>
      </c>
      <c r="E88" s="10">
        <f>'octsep cfs'!C88</f>
        <v>22679</v>
      </c>
      <c r="F88" s="10">
        <f>'octsep cfs'!D88</f>
        <v>26004</v>
      </c>
      <c r="G88" s="10">
        <f>'octsep cfs'!E88</f>
        <v>36485</v>
      </c>
      <c r="H88" s="10">
        <f>'octsep cfs'!F88</f>
        <v>37350</v>
      </c>
      <c r="I88" s="10">
        <f>'octsep cfs'!G88</f>
        <v>61254</v>
      </c>
      <c r="J88" s="10">
        <f>'octsep cfs'!H88</f>
        <v>119133</v>
      </c>
      <c r="K88" s="10">
        <f>'octsep cfs'!I88</f>
        <v>121663</v>
      </c>
      <c r="L88" s="10">
        <f>'octsep cfs'!J88</f>
        <v>96549</v>
      </c>
      <c r="M88" s="10">
        <f>'octsep cfs'!K88</f>
        <v>40796</v>
      </c>
      <c r="N88" s="6">
        <f t="shared" si="2"/>
        <v>53108.613698630135</v>
      </c>
      <c r="O88" s="22" t="s">
        <v>140</v>
      </c>
    </row>
    <row r="89" spans="1:15" x14ac:dyDescent="0.2">
      <c r="A89" t="s">
        <v>141</v>
      </c>
      <c r="B89" s="10">
        <f>'octsep cfs'!L88</f>
        <v>17147</v>
      </c>
      <c r="C89" s="10">
        <f>'octsep cfs'!M88</f>
        <v>17113</v>
      </c>
      <c r="D89" s="10">
        <f>'octsep cfs'!B89</f>
        <v>20636</v>
      </c>
      <c r="E89" s="10">
        <f>'octsep cfs'!C89</f>
        <v>25965</v>
      </c>
      <c r="F89" s="10">
        <f>'octsep cfs'!D89</f>
        <v>36395</v>
      </c>
      <c r="G89" s="10">
        <f>'octsep cfs'!E89</f>
        <v>22655</v>
      </c>
      <c r="H89" s="10">
        <f>'octsep cfs'!F89</f>
        <v>29082</v>
      </c>
      <c r="I89" s="10">
        <f>'octsep cfs'!G89</f>
        <v>38922</v>
      </c>
      <c r="J89" s="10">
        <f>'octsep cfs'!H89</f>
        <v>59200</v>
      </c>
      <c r="K89" s="10">
        <f>'octsep cfs'!I89</f>
        <v>94150</v>
      </c>
      <c r="L89" s="10">
        <f>'octsep cfs'!J89</f>
        <v>57423</v>
      </c>
      <c r="M89" s="10">
        <f>'octsep cfs'!K89</f>
        <v>23318</v>
      </c>
      <c r="N89" s="6">
        <f t="shared" si="2"/>
        <v>36863.668493150682</v>
      </c>
      <c r="O89" s="22" t="s">
        <v>141</v>
      </c>
    </row>
    <row r="90" spans="1:15" x14ac:dyDescent="0.2">
      <c r="A90" t="s">
        <v>142</v>
      </c>
      <c r="B90" s="10">
        <f>'octsep cfs'!L89</f>
        <v>13662</v>
      </c>
      <c r="C90" s="10">
        <f>'octsep cfs'!M89</f>
        <v>16243</v>
      </c>
      <c r="D90" s="10">
        <f>'octsep cfs'!B90</f>
        <v>21671</v>
      </c>
      <c r="E90" s="10">
        <f>'octsep cfs'!C90</f>
        <v>21507</v>
      </c>
      <c r="F90" s="10">
        <f>'octsep cfs'!D90</f>
        <v>22834</v>
      </c>
      <c r="G90" s="10">
        <f>'octsep cfs'!E90</f>
        <v>21740</v>
      </c>
      <c r="H90" s="10">
        <f>'octsep cfs'!F90</f>
        <v>30371</v>
      </c>
      <c r="I90" s="10">
        <f>'octsep cfs'!G90</f>
        <v>70980</v>
      </c>
      <c r="J90" s="10">
        <f>'octsep cfs'!H90</f>
        <v>70411</v>
      </c>
      <c r="K90" s="10">
        <f>'octsep cfs'!I90</f>
        <v>126608</v>
      </c>
      <c r="L90" s="10">
        <f>'octsep cfs'!J90</f>
        <v>94404</v>
      </c>
      <c r="M90" s="10">
        <f>'octsep cfs'!K90</f>
        <v>37733</v>
      </c>
      <c r="N90" s="6">
        <f t="shared" si="2"/>
        <v>45751.797260273976</v>
      </c>
      <c r="O90" s="22" t="s">
        <v>142</v>
      </c>
    </row>
    <row r="91" spans="1:15" x14ac:dyDescent="0.2">
      <c r="A91" t="s">
        <v>143</v>
      </c>
      <c r="B91" s="10">
        <f>'octsep cfs'!L90</f>
        <v>18196</v>
      </c>
      <c r="C91" s="10">
        <f>'octsep cfs'!M90</f>
        <v>15291</v>
      </c>
      <c r="D91" s="10">
        <f>'octsep cfs'!B91</f>
        <v>19445</v>
      </c>
      <c r="E91" s="10">
        <f>'octsep cfs'!C91</f>
        <v>25249</v>
      </c>
      <c r="F91" s="10">
        <f>'octsep cfs'!D91</f>
        <v>33123</v>
      </c>
      <c r="G91" s="10">
        <f>'octsep cfs'!E91</f>
        <v>35558</v>
      </c>
      <c r="H91" s="10">
        <f>'octsep cfs'!F91</f>
        <v>59307</v>
      </c>
      <c r="I91" s="10">
        <f>'octsep cfs'!G91</f>
        <v>52861</v>
      </c>
      <c r="J91" s="10">
        <f>'octsep cfs'!H91</f>
        <v>51924</v>
      </c>
      <c r="K91" s="10">
        <f>'octsep cfs'!I91</f>
        <v>66143</v>
      </c>
      <c r="L91" s="10">
        <f>'octsep cfs'!J91</f>
        <v>38559</v>
      </c>
      <c r="M91" s="10">
        <f>'octsep cfs'!K91</f>
        <v>19630</v>
      </c>
      <c r="N91" s="6">
        <f t="shared" si="2"/>
        <v>36123.073972602739</v>
      </c>
      <c r="O91" s="22" t="s">
        <v>143</v>
      </c>
    </row>
    <row r="92" spans="1:15" x14ac:dyDescent="0.2">
      <c r="A92" t="s">
        <v>144</v>
      </c>
      <c r="B92" s="10">
        <f>'octsep cfs'!L91</f>
        <v>12618</v>
      </c>
      <c r="C92" s="10">
        <f>'octsep cfs'!M91</f>
        <v>14958</v>
      </c>
      <c r="D92" s="10">
        <f>'octsep cfs'!B92</f>
        <v>16407</v>
      </c>
      <c r="E92" s="10">
        <f>'octsep cfs'!C92</f>
        <v>20738</v>
      </c>
      <c r="F92" s="10">
        <f>'octsep cfs'!D92</f>
        <v>26752</v>
      </c>
      <c r="G92" s="10">
        <f>'octsep cfs'!E92</f>
        <v>26384</v>
      </c>
      <c r="H92" s="10">
        <f>'octsep cfs'!F92</f>
        <v>43451</v>
      </c>
      <c r="I92" s="10">
        <f>'octsep cfs'!G92</f>
        <v>61220</v>
      </c>
      <c r="J92" s="10">
        <f>'octsep cfs'!H92</f>
        <v>91062</v>
      </c>
      <c r="K92" s="10">
        <f>'octsep cfs'!I92</f>
        <v>99466</v>
      </c>
      <c r="L92" s="10">
        <f>'octsep cfs'!J92</f>
        <v>53223</v>
      </c>
      <c r="M92" s="10">
        <f>'octsep cfs'!K92</f>
        <v>25150</v>
      </c>
      <c r="N92" s="6">
        <f t="shared" si="2"/>
        <v>40887.575342465752</v>
      </c>
      <c r="O92" s="22" t="s">
        <v>144</v>
      </c>
    </row>
    <row r="93" spans="1:15" x14ac:dyDescent="0.2">
      <c r="A93" t="s">
        <v>145</v>
      </c>
      <c r="B93" s="10">
        <f>'octsep cfs'!L92</f>
        <v>14320</v>
      </c>
      <c r="C93" s="10">
        <f>'octsep cfs'!M92</f>
        <v>16436</v>
      </c>
      <c r="D93" s="10">
        <f>'octsep cfs'!B93</f>
        <v>23830</v>
      </c>
      <c r="E93" s="10">
        <f>'octsep cfs'!C93</f>
        <v>27862</v>
      </c>
      <c r="F93" s="10">
        <f>'octsep cfs'!D93</f>
        <v>21995</v>
      </c>
      <c r="G93" s="10">
        <f>'octsep cfs'!E93</f>
        <v>22502</v>
      </c>
      <c r="H93" s="10">
        <f>'octsep cfs'!F93</f>
        <v>63225</v>
      </c>
      <c r="I93" s="10">
        <f>'octsep cfs'!G93</f>
        <v>136815</v>
      </c>
      <c r="J93" s="10">
        <f>'octsep cfs'!H93</f>
        <v>133230</v>
      </c>
      <c r="K93" s="10">
        <f>'octsep cfs'!I93</f>
        <v>172680</v>
      </c>
      <c r="L93" s="10">
        <f>'octsep cfs'!J93</f>
        <v>139092</v>
      </c>
      <c r="M93" s="10">
        <f>'octsep cfs'!K93</f>
        <v>39250</v>
      </c>
      <c r="N93" s="6">
        <f t="shared" si="2"/>
        <v>67512.471232876705</v>
      </c>
      <c r="O93" s="22" t="s">
        <v>145</v>
      </c>
    </row>
    <row r="94" spans="1:15" x14ac:dyDescent="0.2">
      <c r="A94" t="s">
        <v>146</v>
      </c>
      <c r="B94" s="10">
        <f>'octsep cfs'!L93</f>
        <v>22876</v>
      </c>
      <c r="C94" s="10">
        <f>'octsep cfs'!M93</f>
        <v>21197</v>
      </c>
      <c r="D94" s="10">
        <f>'octsep cfs'!B94</f>
        <v>24004</v>
      </c>
      <c r="E94" s="10">
        <f>'octsep cfs'!C94</f>
        <v>32379</v>
      </c>
      <c r="F94" s="10">
        <f>'octsep cfs'!D94</f>
        <v>28947</v>
      </c>
      <c r="G94" s="10">
        <f>'octsep cfs'!E94</f>
        <v>44954</v>
      </c>
      <c r="H94" s="10">
        <f>'octsep cfs'!F94</f>
        <v>54773</v>
      </c>
      <c r="I94" s="10">
        <f>'octsep cfs'!G94</f>
        <v>57112</v>
      </c>
      <c r="J94" s="10">
        <f>'octsep cfs'!H94</f>
        <v>99393</v>
      </c>
      <c r="K94" s="10">
        <f>'octsep cfs'!I94</f>
        <v>170034</v>
      </c>
      <c r="L94" s="10">
        <f>'octsep cfs'!J94</f>
        <v>86575</v>
      </c>
      <c r="M94" s="10">
        <f>'octsep cfs'!K94</f>
        <v>30128</v>
      </c>
      <c r="N94" s="6">
        <f t="shared" si="2"/>
        <v>55999.09315068493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20346.599999999999</v>
      </c>
      <c r="C96" s="10">
        <f t="shared" si="3"/>
        <v>19018.444444444445</v>
      </c>
      <c r="D96" s="10">
        <f t="shared" si="3"/>
        <v>21667.8</v>
      </c>
      <c r="E96" s="10">
        <f t="shared" si="3"/>
        <v>25742.455555555556</v>
      </c>
      <c r="F96" s="10">
        <f t="shared" si="3"/>
        <v>28989.344444444443</v>
      </c>
      <c r="G96" s="10">
        <f t="shared" si="3"/>
        <v>31600.355555555554</v>
      </c>
      <c r="H96" s="10">
        <f>'octsep cfs'!F96</f>
        <v>37044.89732494099</v>
      </c>
      <c r="I96" s="10">
        <f t="shared" ref="I96:N96" si="4">AVERAGE(I5:I94)</f>
        <v>50878.3</v>
      </c>
      <c r="J96" s="10">
        <f t="shared" si="4"/>
        <v>78349.822222222225</v>
      </c>
      <c r="K96" s="10">
        <f t="shared" si="4"/>
        <v>118817.56666666667</v>
      </c>
      <c r="L96" s="10">
        <f t="shared" si="4"/>
        <v>105342.73333333334</v>
      </c>
      <c r="M96" s="10">
        <f t="shared" si="4"/>
        <v>40052.577777777777</v>
      </c>
      <c r="N96" s="10">
        <f t="shared" si="4"/>
        <v>48147.37342465754</v>
      </c>
    </row>
    <row r="97" spans="1:14" x14ac:dyDescent="0.2">
      <c r="A97" t="s">
        <v>115</v>
      </c>
      <c r="B97" s="10">
        <f t="shared" ref="B97:N97" si="5">MEDIAN(B5:B94)</f>
        <v>19094.5</v>
      </c>
      <c r="C97" s="10">
        <f t="shared" si="5"/>
        <v>18978</v>
      </c>
      <c r="D97" s="10">
        <f t="shared" si="5"/>
        <v>20883.5</v>
      </c>
      <c r="E97" s="10">
        <f t="shared" si="5"/>
        <v>24954</v>
      </c>
      <c r="F97" s="10">
        <f t="shared" si="5"/>
        <v>25818</v>
      </c>
      <c r="G97" s="10">
        <f t="shared" si="5"/>
        <v>27606.5</v>
      </c>
      <c r="H97" s="10">
        <f t="shared" si="5"/>
        <v>34258.5</v>
      </c>
      <c r="I97" s="10">
        <f t="shared" si="5"/>
        <v>47241.5</v>
      </c>
      <c r="J97" s="10">
        <f t="shared" si="5"/>
        <v>73540</v>
      </c>
      <c r="K97" s="10">
        <f t="shared" si="5"/>
        <v>113061.5</v>
      </c>
      <c r="L97" s="10">
        <f t="shared" si="5"/>
        <v>99547.5</v>
      </c>
      <c r="M97" s="10">
        <f t="shared" si="5"/>
        <v>37404</v>
      </c>
      <c r="N97" s="10">
        <f t="shared" si="5"/>
        <v>46090.897260273974</v>
      </c>
    </row>
    <row r="98" spans="1:14" x14ac:dyDescent="0.2">
      <c r="A98" t="s">
        <v>116</v>
      </c>
      <c r="B98" s="10">
        <f t="shared" ref="B98:N98" si="6">STDEV(B5:B94)</f>
        <v>5826.5053333881006</v>
      </c>
      <c r="C98" s="10">
        <f t="shared" si="6"/>
        <v>3854.2142559264603</v>
      </c>
      <c r="D98" s="10">
        <f t="shared" si="6"/>
        <v>4642.314695799013</v>
      </c>
      <c r="E98" s="10">
        <f t="shared" si="6"/>
        <v>5983.7274977780689</v>
      </c>
      <c r="F98" s="10">
        <f t="shared" si="6"/>
        <v>11051.114942135686</v>
      </c>
      <c r="G98" s="10">
        <f t="shared" si="6"/>
        <v>13478.181021467277</v>
      </c>
      <c r="H98" s="10">
        <f t="shared" si="6"/>
        <v>15875.932231611521</v>
      </c>
      <c r="I98" s="10">
        <f t="shared" si="6"/>
        <v>22103.151314520383</v>
      </c>
      <c r="J98" s="10">
        <f t="shared" si="6"/>
        <v>28667.137445450568</v>
      </c>
      <c r="K98" s="10">
        <f t="shared" si="6"/>
        <v>38490.107278568757</v>
      </c>
      <c r="L98" s="10">
        <f t="shared" si="6"/>
        <v>45431.794655186262</v>
      </c>
      <c r="M98" s="10">
        <f t="shared" si="6"/>
        <v>17504.288067886271</v>
      </c>
      <c r="N98" s="10">
        <f t="shared" si="6"/>
        <v>13054.064723046597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1965-66</v>
      </c>
      <c r="C6" s="18">
        <f>LARGE('augjul cfs'!$B$5:$B$94,'augjul cfs rank'!$A6)</f>
        <v>34824</v>
      </c>
      <c r="D6" s="5" t="str">
        <f>VLOOKUP(E6,'augjul cfs'!$C$5:$O$94,13,FALSE)</f>
        <v>1959-60</v>
      </c>
      <c r="E6" s="18">
        <f>LARGE('augjul cfs'!$C$5:$C$94,'augjul cfs rank'!$A6)</f>
        <v>27778</v>
      </c>
      <c r="F6" s="5" t="str">
        <f>VLOOKUP(G6,'augjul cfs'!$D$5:$O$94,12,FALSE)</f>
        <v>1959-60</v>
      </c>
      <c r="G6" s="18">
        <f>LARGE('augjul cfs'!$D$5:$D$94,'augjul cfs rank'!$A6)</f>
        <v>43236</v>
      </c>
      <c r="H6" s="5" t="str">
        <f>VLOOKUP(I6,'augjul cfs'!$E$5:$O$94,11,FALSE)</f>
        <v>1995-96</v>
      </c>
      <c r="I6" s="18">
        <f>LARGE('augjul cfs'!$E$5:$E$94,'augjul cfs rank'!$A6)</f>
        <v>46091</v>
      </c>
      <c r="J6" s="5" t="str">
        <f>VLOOKUP(K6,'augjul cfs'!$F$5:$O$94,10,FALSE)</f>
        <v>1995-96</v>
      </c>
      <c r="K6" s="18">
        <f>LARGE('augjul cfs'!$F$5:$F$94,'augjul cfs rank'!$A6)</f>
        <v>67304</v>
      </c>
      <c r="L6" s="5" t="str">
        <f>VLOOKUP(M6,'augjul cfs'!$G$5:$O$94,9,FALSE)</f>
        <v>1996-97</v>
      </c>
      <c r="M6" s="18">
        <f>LARGE('augjul cfs'!$G$5:$G$94,'augjul cfs rank'!$A6)</f>
        <v>89556</v>
      </c>
      <c r="N6" s="5" t="str">
        <f>VLOOKUP(O6,'augjul cfs'!$H$5:$O$94,8,FALSE)</f>
        <v>1995-96</v>
      </c>
      <c r="O6" s="18">
        <f>LARGE('augjul cfs'!$H$5:$H$94,'augjul cfs rank'!$A6)</f>
        <v>103910</v>
      </c>
      <c r="P6" s="5" t="str">
        <f>VLOOKUP(Q6,'augjul cfs'!$I$5:$O$94,7,FALSE)</f>
        <v>2016-17</v>
      </c>
      <c r="Q6" s="18">
        <f>LARGE('augjul cfs'!$I$5:$I$94,'augjul cfs rank'!$A6)</f>
        <v>136815</v>
      </c>
      <c r="R6" s="5" t="str">
        <f>VLOOKUP(S6,'augjul cfs'!$J$5:$O$94,6,FALSE)</f>
        <v>1951-52</v>
      </c>
      <c r="S6" s="18">
        <f>LARGE('augjul cfs'!$J$5:$J$94,'augjul cfs rank'!$A6)</f>
        <v>153174</v>
      </c>
      <c r="T6" s="5" t="str">
        <f>VLOOKUP(U6,'augjul cfs'!$K$5:$O$94,5,FALSE)</f>
        <v>1996-97</v>
      </c>
      <c r="U6" s="18">
        <f>LARGE('augjul cfs'!$K$5:$K$94,'augjul cfs rank'!$A6)</f>
        <v>224090</v>
      </c>
      <c r="V6" s="5" t="str">
        <f>VLOOKUP(W6,'augjul cfs'!$L$5:$O$94,4,FALSE)</f>
        <v>1973-74</v>
      </c>
      <c r="W6" s="18">
        <f>LARGE('augjul cfs'!$L$5:$L$94,'augjul cfs rank'!$A6)</f>
        <v>238980</v>
      </c>
      <c r="X6" s="5" t="str">
        <f>VLOOKUP(Y6,'augjul cfs'!$M$5:$O$94,3,FALSE)</f>
        <v>2010-11</v>
      </c>
      <c r="Y6" s="18">
        <f>LARGE('augjul cfs'!$M$5:$M$94,'augjul cfs rank'!$A6)</f>
        <v>92413</v>
      </c>
      <c r="Z6" s="5" t="str">
        <f>VLOOKUP(AA6,'augjul cfs'!$N$5:$O$94,2,FALSE)</f>
        <v>1996-97</v>
      </c>
      <c r="AA6" s="18">
        <f>LARGE('augjul cfs'!$N$5:$N$94,'augjul cfs rank'!$A6)</f>
        <v>82462.361643835611</v>
      </c>
    </row>
    <row r="7" spans="1:27" x14ac:dyDescent="0.2">
      <c r="A7" s="5">
        <v>2</v>
      </c>
      <c r="B7" s="5" t="str">
        <f>VLOOKUP(C7,'augjul cfs'!$B$5:$O$94,14,FALSE)</f>
        <v>1984-85</v>
      </c>
      <c r="C7" s="18">
        <f>LARGE('augjul cfs'!$B$5:$B$94,'augjul cfs rank'!$A7)</f>
        <v>32629</v>
      </c>
      <c r="D7" s="5" t="str">
        <f>VLOOKUP(E7,'augjul cfs'!$C$5:$O$94,13,FALSE)</f>
        <v>1985-86</v>
      </c>
      <c r="E7" s="18">
        <f>LARGE('augjul cfs'!$C$5:$C$94,'augjul cfs rank'!$A7)</f>
        <v>27125</v>
      </c>
      <c r="F7" s="5" t="str">
        <f>VLOOKUP(G7,'augjul cfs'!$D$5:$O$94,12,FALSE)</f>
        <v>1962-63</v>
      </c>
      <c r="G7" s="18">
        <f>LARGE('augjul cfs'!$D$5:$D$94,'augjul cfs rank'!$A7)</f>
        <v>32289</v>
      </c>
      <c r="H7" s="5" t="str">
        <f>VLOOKUP(I7,'augjul cfs'!$E$5:$O$94,11,FALSE)</f>
        <v>1959-60</v>
      </c>
      <c r="I7" s="18">
        <f>LARGE('augjul cfs'!$E$5:$E$94,'augjul cfs rank'!$A7)</f>
        <v>39666</v>
      </c>
      <c r="J7" s="5" t="str">
        <f>VLOOKUP(K7,'augjul cfs'!$F$5:$O$94,10,FALSE)</f>
        <v>1964-65</v>
      </c>
      <c r="K7" s="18">
        <f>LARGE('augjul cfs'!$F$5:$F$94,'augjul cfs rank'!$A7)</f>
        <v>65665</v>
      </c>
      <c r="L7" s="5" t="str">
        <f>VLOOKUP(M7,'augjul cfs'!$G$5:$O$94,9,FALSE)</f>
        <v>1973-74</v>
      </c>
      <c r="M7" s="18">
        <f>LARGE('augjul cfs'!$G$5:$G$94,'augjul cfs rank'!$A7)</f>
        <v>68306</v>
      </c>
      <c r="N7" s="5" t="str">
        <f>VLOOKUP(O7,'augjul cfs'!$H$5:$O$94,8,FALSE)</f>
        <v>1985-86</v>
      </c>
      <c r="O7" s="18">
        <f>LARGE('augjul cfs'!$H$5:$H$94,'augjul cfs rank'!$A7)</f>
        <v>84292</v>
      </c>
      <c r="P7" s="5" t="str">
        <f>VLOOKUP(Q7,'augjul cfs'!$I$5:$O$94,7,FALSE)</f>
        <v>1971-72</v>
      </c>
      <c r="Q7" s="18">
        <f>LARGE('augjul cfs'!$I$5:$I$94,'augjul cfs rank'!$A7)</f>
        <v>133231</v>
      </c>
      <c r="R7" s="5" t="str">
        <f>VLOOKUP(S7,'augjul cfs'!$J$5:$O$94,6,FALSE)</f>
        <v>1942-43</v>
      </c>
      <c r="S7" s="18">
        <f>LARGE('augjul cfs'!$J$5:$J$94,'augjul cfs rank'!$A7)</f>
        <v>151127</v>
      </c>
      <c r="T7" s="5" t="str">
        <f>VLOOKUP(U7,'augjul cfs'!$K$5:$O$94,5,FALSE)</f>
        <v>1970-71</v>
      </c>
      <c r="U7" s="18">
        <f>LARGE('augjul cfs'!$K$5:$K$94,'augjul cfs rank'!$A7)</f>
        <v>210964</v>
      </c>
      <c r="V7" s="5" t="str">
        <f>VLOOKUP(W7,'augjul cfs'!$L$5:$O$94,4,FALSE)</f>
        <v>2010-11</v>
      </c>
      <c r="W7" s="18">
        <f>LARGE('augjul cfs'!$L$5:$L$94,'augjul cfs rank'!$A7)</f>
        <v>198452</v>
      </c>
      <c r="X7" s="5" t="str">
        <f>VLOOKUP(Y7,'augjul cfs'!$M$5:$O$94,3,FALSE)</f>
        <v>1974-75</v>
      </c>
      <c r="Y7" s="18">
        <f>LARGE('augjul cfs'!$M$5:$M$94,'augjul cfs rank'!$A7)</f>
        <v>91684</v>
      </c>
      <c r="Z7" s="5" t="str">
        <f>VLOOKUP(AA7,'augjul cfs'!$N$5:$O$94,2,FALSE)</f>
        <v>1973-74</v>
      </c>
      <c r="AA7" s="18">
        <f>LARGE('augjul cfs'!$N$5:$N$94,'augjul cfs rank'!$A7)</f>
        <v>76504.167123287669</v>
      </c>
    </row>
    <row r="8" spans="1:27" x14ac:dyDescent="0.2">
      <c r="A8" s="5">
        <v>3</v>
      </c>
      <c r="B8" s="5" t="str">
        <f>VLOOKUP(C8,'augjul cfs'!$B$5:$O$94,14,FALSE)</f>
        <v>1997-98</v>
      </c>
      <c r="C8" s="18">
        <f>LARGE('augjul cfs'!$B$5:$B$94,'augjul cfs rank'!$A8)</f>
        <v>31801</v>
      </c>
      <c r="D8" s="5" t="str">
        <f>VLOOKUP(E8,'augjul cfs'!$C$5:$O$94,13,FALSE)</f>
        <v>1965-66</v>
      </c>
      <c r="E8" s="18">
        <f>LARGE('augjul cfs'!$C$5:$C$94,'augjul cfs rank'!$A8)</f>
        <v>26965</v>
      </c>
      <c r="F8" s="5" t="str">
        <f>VLOOKUP(G8,'augjul cfs'!$D$5:$O$94,12,FALSE)</f>
        <v>1975-76</v>
      </c>
      <c r="G8" s="18">
        <f>LARGE('augjul cfs'!$D$5:$D$94,'augjul cfs rank'!$A8)</f>
        <v>29689</v>
      </c>
      <c r="H8" s="5" t="str">
        <f>VLOOKUP(I8,'augjul cfs'!$E$5:$O$94,11,FALSE)</f>
        <v>1973-74</v>
      </c>
      <c r="I8" s="18">
        <f>LARGE('augjul cfs'!$E$5:$E$94,'augjul cfs rank'!$A8)</f>
        <v>38432</v>
      </c>
      <c r="J8" s="5" t="str">
        <f>VLOOKUP(K8,'augjul cfs'!$F$5:$O$94,10,FALSE)</f>
        <v>1975-76</v>
      </c>
      <c r="K8" s="18">
        <f>LARGE('augjul cfs'!$F$5:$F$94,'augjul cfs rank'!$A8)</f>
        <v>62010</v>
      </c>
      <c r="L8" s="5" t="str">
        <f>VLOOKUP(M8,'augjul cfs'!$G$5:$O$94,9,FALSE)</f>
        <v>1970-71</v>
      </c>
      <c r="M8" s="18">
        <f>LARGE('augjul cfs'!$G$5:$G$94,'augjul cfs rank'!$A8)</f>
        <v>66128</v>
      </c>
      <c r="N8" s="5" t="str">
        <f>VLOOKUP(O8,'augjul cfs'!$H$5:$O$94,8,FALSE)</f>
        <v>1981-82</v>
      </c>
      <c r="O8" s="18">
        <f>LARGE('augjul cfs'!$H$5:$H$94,'augjul cfs rank'!$A8)</f>
        <v>78049</v>
      </c>
      <c r="P8" s="5" t="str">
        <f>VLOOKUP(Q8,'augjul cfs'!$I$5:$O$94,7,FALSE)</f>
        <v>1985-86</v>
      </c>
      <c r="Q8" s="18">
        <f>LARGE('augjul cfs'!$I$5:$I$94,'augjul cfs rank'!$A8)</f>
        <v>121739</v>
      </c>
      <c r="R8" s="5" t="str">
        <f>VLOOKUP(S8,'augjul cfs'!$J$5:$O$94,6,FALSE)</f>
        <v>1996-97</v>
      </c>
      <c r="S8" s="18">
        <f>LARGE('augjul cfs'!$J$5:$J$94,'augjul cfs rank'!$A8)</f>
        <v>134244</v>
      </c>
      <c r="T8" s="5" t="str">
        <f>VLOOKUP(U8,'augjul cfs'!$K$5:$O$94,5,FALSE)</f>
        <v>1956-57</v>
      </c>
      <c r="U8" s="18">
        <f>LARGE('augjul cfs'!$K$5:$K$94,'augjul cfs rank'!$A8)</f>
        <v>195691</v>
      </c>
      <c r="V8" s="5" t="str">
        <f>VLOOKUP(W8,'augjul cfs'!$L$5:$O$94,4,FALSE)</f>
        <v>1971-72</v>
      </c>
      <c r="W8" s="18">
        <f>LARGE('augjul cfs'!$L$5:$L$94,'augjul cfs rank'!$A8)</f>
        <v>194287</v>
      </c>
      <c r="X8" s="5" t="str">
        <f>VLOOKUP(Y8,'augjul cfs'!$M$5:$O$94,3,FALSE)</f>
        <v>1981-82</v>
      </c>
      <c r="Y8" s="18">
        <f>LARGE('augjul cfs'!$M$5:$M$94,'augjul cfs rank'!$A8)</f>
        <v>85629</v>
      </c>
      <c r="Z8" s="5" t="str">
        <f>VLOOKUP(AA8,'augjul cfs'!$N$5:$O$94,2,FALSE)</f>
        <v>1995-96</v>
      </c>
      <c r="AA8" s="18">
        <f>LARGE('augjul cfs'!$N$5:$N$94,'augjul cfs rank'!$A8)</f>
        <v>76149.928767123289</v>
      </c>
    </row>
    <row r="9" spans="1:27" x14ac:dyDescent="0.2">
      <c r="A9" s="5">
        <v>4</v>
      </c>
      <c r="B9" s="5" t="str">
        <f>VLOOKUP(C9,'augjul cfs'!$B$5:$O$94,14,FALSE)</f>
        <v>1976-77</v>
      </c>
      <c r="C9" s="18">
        <f>LARGE('augjul cfs'!$B$5:$B$94,'augjul cfs rank'!$A9)</f>
        <v>31800</v>
      </c>
      <c r="D9" s="5" t="str">
        <f>VLOOKUP(E9,'augjul cfs'!$C$5:$O$94,13,FALSE)</f>
        <v>1984-85</v>
      </c>
      <c r="E9" s="18">
        <f>LARGE('augjul cfs'!$C$5:$C$94,'augjul cfs rank'!$A9)</f>
        <v>25722</v>
      </c>
      <c r="F9" s="5" t="str">
        <f>VLOOKUP(G9,'augjul cfs'!$D$5:$O$94,12,FALSE)</f>
        <v>1968-69</v>
      </c>
      <c r="G9" s="18">
        <f>LARGE('augjul cfs'!$D$5:$D$94,'augjul cfs rank'!$A9)</f>
        <v>29296</v>
      </c>
      <c r="H9" s="5" t="str">
        <f>VLOOKUP(I9,'augjul cfs'!$E$5:$O$94,11,FALSE)</f>
        <v>1983-84</v>
      </c>
      <c r="I9" s="18">
        <f>LARGE('augjul cfs'!$E$5:$E$94,'augjul cfs rank'!$A9)</f>
        <v>37574</v>
      </c>
      <c r="J9" s="5" t="str">
        <f>VLOOKUP(K9,'augjul cfs'!$F$5:$O$94,10,FALSE)</f>
        <v>1946-47</v>
      </c>
      <c r="K9" s="18">
        <f>LARGE('augjul cfs'!$F$5:$F$94,'augjul cfs rank'!$A9)</f>
        <v>57377</v>
      </c>
      <c r="L9" s="5" t="str">
        <f>VLOOKUP(M9,'augjul cfs'!$G$5:$O$94,9,FALSE)</f>
        <v>1964-65</v>
      </c>
      <c r="M9" s="18">
        <f>LARGE('augjul cfs'!$G$5:$G$94,'augjul cfs rank'!$A9)</f>
        <v>61714</v>
      </c>
      <c r="N9" s="5" t="str">
        <f>VLOOKUP(O9,'augjul cfs'!$H$5:$O$94,8,FALSE)</f>
        <v>1970-71</v>
      </c>
      <c r="O9" s="18">
        <f>LARGE('augjul cfs'!$H$5:$H$94,'augjul cfs rank'!$A9)</f>
        <v>64750</v>
      </c>
      <c r="P9" s="5" t="str">
        <f>VLOOKUP(Q9,'augjul cfs'!$I$5:$O$94,7,FALSE)</f>
        <v>1982-83</v>
      </c>
      <c r="Q9" s="18">
        <f>LARGE('augjul cfs'!$I$5:$I$94,'augjul cfs rank'!$A9)</f>
        <v>100105</v>
      </c>
      <c r="R9" s="5" t="str">
        <f>VLOOKUP(S9,'augjul cfs'!$J$5:$O$94,6,FALSE)</f>
        <v>2016-17</v>
      </c>
      <c r="S9" s="18">
        <f>LARGE('augjul cfs'!$J$5:$J$94,'augjul cfs rank'!$A9)</f>
        <v>133230</v>
      </c>
      <c r="T9" s="5" t="str">
        <f>VLOOKUP(U9,'augjul cfs'!$K$5:$O$94,5,FALSE)</f>
        <v>1955-56</v>
      </c>
      <c r="U9" s="18">
        <f>LARGE('augjul cfs'!$K$5:$K$94,'augjul cfs rank'!$A9)</f>
        <v>193008</v>
      </c>
      <c r="V9" s="5" t="str">
        <f>VLOOKUP(W9,'augjul cfs'!$L$5:$O$94,4,FALSE)</f>
        <v>1996-97</v>
      </c>
      <c r="W9" s="18">
        <f>LARGE('augjul cfs'!$L$5:$L$94,'augjul cfs rank'!$A9)</f>
        <v>186862</v>
      </c>
      <c r="X9" s="5" t="str">
        <f>VLOOKUP(Y9,'augjul cfs'!$M$5:$O$94,3,FALSE)</f>
        <v>1942-43</v>
      </c>
      <c r="Y9" s="18">
        <f>LARGE('augjul cfs'!$M$5:$M$94,'augjul cfs rank'!$A9)</f>
        <v>79320</v>
      </c>
      <c r="Z9" s="5" t="str">
        <f>VLOOKUP(AA9,'augjul cfs'!$N$5:$O$94,2,FALSE)</f>
        <v>1970-71</v>
      </c>
      <c r="AA9" s="18">
        <f>LARGE('augjul cfs'!$N$5:$N$94,'augjul cfs rank'!$A9)</f>
        <v>75113.701369863018</v>
      </c>
    </row>
    <row r="10" spans="1:27" x14ac:dyDescent="0.2">
      <c r="A10" s="5">
        <v>5</v>
      </c>
      <c r="B10" s="5" t="str">
        <f>VLOOKUP(C10,'augjul cfs'!$B$5:$O$94,14,FALSE)</f>
        <v>1982-83</v>
      </c>
      <c r="C10" s="18">
        <f>LARGE('augjul cfs'!$B$5:$B$94,'augjul cfs rank'!$A10)</f>
        <v>31673</v>
      </c>
      <c r="D10" s="5" t="str">
        <f>VLOOKUP(E10,'augjul cfs'!$C$5:$O$94,13,FALSE)</f>
        <v>1976-77</v>
      </c>
      <c r="E10" s="18">
        <f>LARGE('augjul cfs'!$C$5:$C$94,'augjul cfs rank'!$A10)</f>
        <v>25554</v>
      </c>
      <c r="F10" s="5" t="str">
        <f>VLOOKUP(G10,'augjul cfs'!$D$5:$O$94,12,FALSE)</f>
        <v>1951-52</v>
      </c>
      <c r="G10" s="18">
        <f>LARGE('augjul cfs'!$D$5:$D$94,'augjul cfs rank'!$A10)</f>
        <v>29014</v>
      </c>
      <c r="H10" s="5" t="str">
        <f>VLOOKUP(I10,'augjul cfs'!$E$5:$O$94,11,FALSE)</f>
        <v>1984-85</v>
      </c>
      <c r="I10" s="18">
        <f>LARGE('augjul cfs'!$E$5:$E$94,'augjul cfs rank'!$A10)</f>
        <v>37321</v>
      </c>
      <c r="J10" s="5" t="str">
        <f>VLOOKUP(K10,'augjul cfs'!$F$5:$O$94,10,FALSE)</f>
        <v>1977-78</v>
      </c>
      <c r="K10" s="18">
        <f>LARGE('augjul cfs'!$F$5:$F$94,'augjul cfs rank'!$A10)</f>
        <v>54008</v>
      </c>
      <c r="L10" s="5" t="str">
        <f>VLOOKUP(M10,'augjul cfs'!$G$5:$O$94,9,FALSE)</f>
        <v>1995-96</v>
      </c>
      <c r="M10" s="18">
        <f>LARGE('augjul cfs'!$G$5:$G$94,'augjul cfs rank'!$A10)</f>
        <v>53212</v>
      </c>
      <c r="N10" s="5" t="str">
        <f>VLOOKUP(O10,'augjul cfs'!$H$5:$O$94,8,FALSE)</f>
        <v>1964-65</v>
      </c>
      <c r="O10" s="18">
        <f>LARGE('augjul cfs'!$H$5:$H$94,'augjul cfs rank'!$A10)</f>
        <v>64425</v>
      </c>
      <c r="P10" s="5" t="str">
        <f>VLOOKUP(Q10,'augjul cfs'!$I$5:$O$94,7,FALSE)</f>
        <v>1983-84</v>
      </c>
      <c r="Q10" s="18">
        <f>LARGE('augjul cfs'!$I$5:$I$94,'augjul cfs rank'!$A10)</f>
        <v>96088</v>
      </c>
      <c r="R10" s="5" t="str">
        <f>VLOOKUP(S10,'augjul cfs'!$J$5:$O$94,6,FALSE)</f>
        <v>1964-65</v>
      </c>
      <c r="S10" s="18">
        <f>LARGE('augjul cfs'!$J$5:$J$94,'augjul cfs rank'!$A10)</f>
        <v>131188</v>
      </c>
      <c r="T10" s="5" t="str">
        <f>VLOOKUP(U10,'augjul cfs'!$K$5:$O$94,5,FALSE)</f>
        <v>1951-52</v>
      </c>
      <c r="U10" s="18">
        <f>LARGE('augjul cfs'!$K$5:$K$94,'augjul cfs rank'!$A10)</f>
        <v>190081</v>
      </c>
      <c r="V10" s="5" t="str">
        <f>VLOOKUP(W10,'augjul cfs'!$L$5:$O$94,4,FALSE)</f>
        <v>1983-84</v>
      </c>
      <c r="W10" s="18">
        <f>LARGE('augjul cfs'!$L$5:$L$94,'augjul cfs rank'!$A10)</f>
        <v>186257</v>
      </c>
      <c r="X10" s="5" t="str">
        <f>VLOOKUP(Y10,'augjul cfs'!$M$5:$O$94,3,FALSE)</f>
        <v>1973-74</v>
      </c>
      <c r="Y10" s="18">
        <f>LARGE('augjul cfs'!$M$5:$M$94,'augjul cfs rank'!$A10)</f>
        <v>75484</v>
      </c>
      <c r="Z10" s="5" t="str">
        <f>VLOOKUP(AA10,'augjul cfs'!$N$5:$O$94,2,FALSE)</f>
        <v>1983-84</v>
      </c>
      <c r="AA10" s="18">
        <f>LARGE('augjul cfs'!$N$5:$N$94,'augjul cfs rank'!$A10)</f>
        <v>74697</v>
      </c>
    </row>
    <row r="11" spans="1:27" x14ac:dyDescent="0.2">
      <c r="A11" s="5">
        <v>6</v>
      </c>
      <c r="B11" s="5" t="str">
        <f>VLOOKUP(C11,'augjul cfs'!$B$5:$O$94,14,FALSE)</f>
        <v>1975-76</v>
      </c>
      <c r="C11" s="18">
        <f>LARGE('augjul cfs'!$B$5:$B$94,'augjul cfs rank'!$A11)</f>
        <v>31589</v>
      </c>
      <c r="D11" s="5" t="str">
        <f>VLOOKUP(E11,'augjul cfs'!$C$5:$O$94,13,FALSE)</f>
        <v>1968-69</v>
      </c>
      <c r="E11" s="18">
        <f>LARGE('augjul cfs'!$C$5:$C$94,'augjul cfs rank'!$A11)</f>
        <v>24973</v>
      </c>
      <c r="F11" s="5" t="str">
        <f>VLOOKUP(G11,'augjul cfs'!$D$5:$O$94,12,FALSE)</f>
        <v>1982-83</v>
      </c>
      <c r="G11" s="18">
        <f>LARGE('augjul cfs'!$D$5:$D$94,'augjul cfs rank'!$A11)</f>
        <v>28978</v>
      </c>
      <c r="H11" s="5" t="str">
        <f>VLOOKUP(I11,'augjul cfs'!$E$5:$O$94,11,FALSE)</f>
        <v>1968-69</v>
      </c>
      <c r="I11" s="18">
        <f>LARGE('augjul cfs'!$E$5:$E$94,'augjul cfs rank'!$A11)</f>
        <v>36609</v>
      </c>
      <c r="J11" s="5" t="str">
        <f>VLOOKUP(K11,'augjul cfs'!$F$5:$O$94,10,FALSE)</f>
        <v>1955-56</v>
      </c>
      <c r="K11" s="18">
        <f>LARGE('augjul cfs'!$F$5:$F$94,'augjul cfs rank'!$A11)</f>
        <v>51826</v>
      </c>
      <c r="L11" s="5" t="str">
        <f>VLOOKUP(M11,'augjul cfs'!$G$5:$O$94,9,FALSE)</f>
        <v>1983-84</v>
      </c>
      <c r="M11" s="18">
        <f>LARGE('augjul cfs'!$G$5:$G$94,'augjul cfs rank'!$A11)</f>
        <v>52864</v>
      </c>
      <c r="N11" s="5" t="str">
        <f>VLOOKUP(O11,'augjul cfs'!$H$5:$O$94,8,FALSE)</f>
        <v>1996-97</v>
      </c>
      <c r="O11" s="18">
        <f>LARGE('augjul cfs'!$H$5:$H$94,'augjul cfs rank'!$A11)</f>
        <v>64027</v>
      </c>
      <c r="P11" s="5" t="str">
        <f>VLOOKUP(Q11,'augjul cfs'!$I$5:$O$94,7,FALSE)</f>
        <v>1996-97</v>
      </c>
      <c r="Q11" s="18">
        <f>LARGE('augjul cfs'!$I$5:$I$94,'augjul cfs rank'!$A11)</f>
        <v>93408</v>
      </c>
      <c r="R11" s="5" t="str">
        <f>VLOOKUP(S11,'augjul cfs'!$J$5:$O$94,6,FALSE)</f>
        <v>1973-74</v>
      </c>
      <c r="S11" s="18">
        <f>LARGE('augjul cfs'!$J$5:$J$94,'augjul cfs rank'!$A11)</f>
        <v>128127</v>
      </c>
      <c r="T11" s="5" t="str">
        <f>VLOOKUP(U11,'augjul cfs'!$K$5:$O$94,5,FALSE)</f>
        <v>1975-76</v>
      </c>
      <c r="U11" s="18">
        <f>LARGE('augjul cfs'!$K$5:$K$94,'augjul cfs rank'!$A11)</f>
        <v>183854</v>
      </c>
      <c r="V11" s="5" t="str">
        <f>VLOOKUP(W11,'augjul cfs'!$L$5:$O$94,4,FALSE)</f>
        <v>1974-75</v>
      </c>
      <c r="W11" s="18">
        <f>LARGE('augjul cfs'!$L$5:$L$94,'augjul cfs rank'!$A11)</f>
        <v>184764</v>
      </c>
      <c r="X11" s="5" t="str">
        <f>VLOOKUP(Y11,'augjul cfs'!$M$5:$O$94,3,FALSE)</f>
        <v>1970-71</v>
      </c>
      <c r="Y11" s="18">
        <f>LARGE('augjul cfs'!$M$5:$M$94,'augjul cfs rank'!$A11)</f>
        <v>69977</v>
      </c>
      <c r="Z11" s="5" t="str">
        <f>VLOOKUP(AA11,'augjul cfs'!$N$5:$O$94,2,FALSE)</f>
        <v>1971-72</v>
      </c>
      <c r="AA11" s="18">
        <f>LARGE('augjul cfs'!$N$5:$N$94,'augjul cfs rank'!$A11)</f>
        <v>72928.597260273978</v>
      </c>
    </row>
    <row r="12" spans="1:27" x14ac:dyDescent="0.2">
      <c r="A12" s="5">
        <v>7</v>
      </c>
      <c r="B12" s="5" t="str">
        <f>VLOOKUP(C12,'augjul cfs'!$B$5:$O$94,14,FALSE)</f>
        <v>1983-84</v>
      </c>
      <c r="C12" s="18">
        <f>LARGE('augjul cfs'!$B$5:$B$94,'augjul cfs rank'!$A12)</f>
        <v>31386</v>
      </c>
      <c r="D12" s="5" t="str">
        <f>VLOOKUP(E12,'augjul cfs'!$C$5:$O$94,13,FALSE)</f>
        <v>1997-98</v>
      </c>
      <c r="E12" s="18">
        <f>LARGE('augjul cfs'!$C$5:$C$94,'augjul cfs rank'!$A12)</f>
        <v>24930</v>
      </c>
      <c r="F12" s="5" t="str">
        <f>VLOOKUP(G12,'augjul cfs'!$D$5:$O$94,12,FALSE)</f>
        <v>1950-51</v>
      </c>
      <c r="G12" s="18">
        <f>LARGE('augjul cfs'!$D$5:$D$94,'augjul cfs rank'!$A12)</f>
        <v>28468</v>
      </c>
      <c r="H12" s="5" t="str">
        <f>VLOOKUP(I12,'augjul cfs'!$E$5:$O$94,11,FALSE)</f>
        <v>1958-59</v>
      </c>
      <c r="I12" s="18">
        <f>LARGE('augjul cfs'!$E$5:$E$94,'augjul cfs rank'!$A12)</f>
        <v>36218</v>
      </c>
      <c r="J12" s="5" t="str">
        <f>VLOOKUP(K12,'augjul cfs'!$F$5:$O$94,10,FALSE)</f>
        <v>1933-34</v>
      </c>
      <c r="K12" s="18">
        <f>LARGE('augjul cfs'!$F$5:$F$94,'augjul cfs rank'!$A12)</f>
        <v>49469</v>
      </c>
      <c r="L12" s="5" t="str">
        <f>VLOOKUP(M12,'augjul cfs'!$G$5:$O$94,9,FALSE)</f>
        <v>1968-69</v>
      </c>
      <c r="M12" s="18">
        <f>LARGE('augjul cfs'!$G$5:$G$94,'augjul cfs rank'!$A12)</f>
        <v>52848</v>
      </c>
      <c r="N12" s="5" t="str">
        <f>VLOOKUP(O12,'augjul cfs'!$H$5:$O$94,8,FALSE)</f>
        <v>2016-17</v>
      </c>
      <c r="O12" s="18">
        <f>LARGE('augjul cfs'!$H$5:$H$94,'augjul cfs rank'!$A12)</f>
        <v>63225</v>
      </c>
      <c r="P12" s="5" t="str">
        <f>VLOOKUP(Q12,'augjul cfs'!$I$5:$O$94,7,FALSE)</f>
        <v>1998-99</v>
      </c>
      <c r="Q12" s="18">
        <f>LARGE('augjul cfs'!$I$5:$I$94,'augjul cfs rank'!$A12)</f>
        <v>83455</v>
      </c>
      <c r="R12" s="5" t="str">
        <f>VLOOKUP(S12,'augjul cfs'!$J$5:$O$94,6,FALSE)</f>
        <v>1995-96</v>
      </c>
      <c r="S12" s="18">
        <f>LARGE('augjul cfs'!$J$5:$J$94,'augjul cfs rank'!$A12)</f>
        <v>126931</v>
      </c>
      <c r="T12" s="5" t="str">
        <f>VLOOKUP(U12,'augjul cfs'!$K$5:$O$94,5,FALSE)</f>
        <v>1947-48</v>
      </c>
      <c r="U12" s="18">
        <f>LARGE('augjul cfs'!$K$5:$K$94,'augjul cfs rank'!$A12)</f>
        <v>179899</v>
      </c>
      <c r="V12" s="5" t="str">
        <f>VLOOKUP(W12,'augjul cfs'!$L$5:$O$94,4,FALSE)</f>
        <v>1970-71</v>
      </c>
      <c r="W12" s="18">
        <f>LARGE('augjul cfs'!$L$5:$L$94,'augjul cfs rank'!$A12)</f>
        <v>183097</v>
      </c>
      <c r="X12" s="5" t="str">
        <f>VLOOKUP(Y12,'augjul cfs'!$M$5:$O$94,3,FALSE)</f>
        <v>1983-84</v>
      </c>
      <c r="Y12" s="18">
        <f>LARGE('augjul cfs'!$M$5:$M$94,'augjul cfs rank'!$A12)</f>
        <v>68991</v>
      </c>
      <c r="Z12" s="5" t="str">
        <f>VLOOKUP(AA12,'augjul cfs'!$N$5:$O$94,2,FALSE)</f>
        <v>1964-65</v>
      </c>
      <c r="AA12" s="18">
        <f>LARGE('augjul cfs'!$N$5:$N$94,'augjul cfs rank'!$A12)</f>
        <v>72348.85479452055</v>
      </c>
    </row>
    <row r="13" spans="1:27" x14ac:dyDescent="0.2">
      <c r="A13" s="5">
        <v>8</v>
      </c>
      <c r="B13" s="5" t="str">
        <f>VLOOKUP(C13,'augjul cfs'!$B$5:$O$94,14,FALSE)</f>
        <v>2011-12</v>
      </c>
      <c r="C13" s="18">
        <f>LARGE('augjul cfs'!$B$5:$B$94,'augjul cfs rank'!$A13)</f>
        <v>29535</v>
      </c>
      <c r="D13" s="5" t="str">
        <f>VLOOKUP(E13,'augjul cfs'!$C$5:$O$94,13,FALSE)</f>
        <v>1986-87</v>
      </c>
      <c r="E13" s="18">
        <f>LARGE('augjul cfs'!$C$5:$C$94,'augjul cfs rank'!$A13)</f>
        <v>24788</v>
      </c>
      <c r="F13" s="5" t="str">
        <f>VLOOKUP(G13,'augjul cfs'!$D$5:$O$94,12,FALSE)</f>
        <v>1946-47</v>
      </c>
      <c r="G13" s="18">
        <f>LARGE('augjul cfs'!$D$5:$D$94,'augjul cfs rank'!$A13)</f>
        <v>28374</v>
      </c>
      <c r="H13" s="5" t="str">
        <f>VLOOKUP(I13,'augjul cfs'!$E$5:$O$94,11,FALSE)</f>
        <v>1950-51</v>
      </c>
      <c r="I13" s="18">
        <f>LARGE('augjul cfs'!$E$5:$E$94,'augjul cfs rank'!$A13)</f>
        <v>36076</v>
      </c>
      <c r="J13" s="5" t="str">
        <f>VLOOKUP(K13,'augjul cfs'!$F$5:$O$94,10,FALSE)</f>
        <v>1941-42</v>
      </c>
      <c r="K13" s="18">
        <f>LARGE('augjul cfs'!$F$5:$F$94,'augjul cfs rank'!$A13)</f>
        <v>44392</v>
      </c>
      <c r="L13" s="5" t="str">
        <f>VLOOKUP(M13,'augjul cfs'!$G$5:$O$94,9,FALSE)</f>
        <v>1933-34</v>
      </c>
      <c r="M13" s="18">
        <f>LARGE('augjul cfs'!$G$5:$G$94,'augjul cfs rank'!$A13)</f>
        <v>51584</v>
      </c>
      <c r="N13" s="5" t="str">
        <f>VLOOKUP(O13,'augjul cfs'!$H$5:$O$94,8,FALSE)</f>
        <v>2014-15</v>
      </c>
      <c r="O13" s="18">
        <f>LARGE('augjul cfs'!$H$5:$H$94,'augjul cfs rank'!$A13)</f>
        <v>59307</v>
      </c>
      <c r="P13" s="5" t="str">
        <f>VLOOKUP(Q13,'augjul cfs'!$I$5:$O$94,7,FALSE)</f>
        <v>1995-96</v>
      </c>
      <c r="Q13" s="18">
        <f>LARGE('augjul cfs'!$I$5:$I$94,'augjul cfs rank'!$A13)</f>
        <v>82344</v>
      </c>
      <c r="R13" s="5" t="str">
        <f>VLOOKUP(S13,'augjul cfs'!$J$5:$O$94,6,FALSE)</f>
        <v>1955-56</v>
      </c>
      <c r="S13" s="18">
        <f>LARGE('augjul cfs'!$J$5:$J$94,'augjul cfs rank'!$A13)</f>
        <v>126514</v>
      </c>
      <c r="T13" s="5" t="str">
        <f>VLOOKUP(U13,'augjul cfs'!$K$5:$O$94,5,FALSE)</f>
        <v>2016-17</v>
      </c>
      <c r="U13" s="18">
        <f>LARGE('augjul cfs'!$K$5:$K$94,'augjul cfs rank'!$A13)</f>
        <v>172680</v>
      </c>
      <c r="V13" s="5" t="str">
        <f>VLOOKUP(W13,'augjul cfs'!$L$5:$O$94,4,FALSE)</f>
        <v>1981-82</v>
      </c>
      <c r="W13" s="18">
        <f>LARGE('augjul cfs'!$L$5:$L$94,'augjul cfs rank'!$A13)</f>
        <v>177602</v>
      </c>
      <c r="X13" s="5" t="str">
        <f>VLOOKUP(Y13,'augjul cfs'!$M$5:$O$94,3,FALSE)</f>
        <v>1949-50</v>
      </c>
      <c r="Y13" s="18">
        <f>LARGE('augjul cfs'!$M$5:$M$94,'augjul cfs rank'!$A13)</f>
        <v>68532</v>
      </c>
      <c r="Z13" s="5" t="str">
        <f>VLOOKUP(AA13,'augjul cfs'!$N$5:$O$94,2,FALSE)</f>
        <v>1981-82</v>
      </c>
      <c r="AA13" s="18">
        <f>LARGE('augjul cfs'!$N$5:$N$94,'augjul cfs rank'!$A13)</f>
        <v>68676.295890410955</v>
      </c>
    </row>
    <row r="14" spans="1:27" x14ac:dyDescent="0.2">
      <c r="A14" s="5">
        <v>9</v>
      </c>
      <c r="B14" s="5" t="str">
        <f>VLOOKUP(C14,'augjul cfs'!$B$5:$O$94,14,FALSE)</f>
        <v>1974-75</v>
      </c>
      <c r="C14" s="18">
        <f>LARGE('augjul cfs'!$B$5:$B$94,'augjul cfs rank'!$A14)</f>
        <v>27816</v>
      </c>
      <c r="D14" s="5" t="str">
        <f>VLOOKUP(E14,'augjul cfs'!$C$5:$O$94,13,FALSE)</f>
        <v>1970-71</v>
      </c>
      <c r="E14" s="18">
        <f>LARGE('augjul cfs'!$C$5:$C$94,'augjul cfs rank'!$A14)</f>
        <v>24654</v>
      </c>
      <c r="F14" s="5" t="str">
        <f>VLOOKUP(G14,'augjul cfs'!$D$5:$O$94,12,FALSE)</f>
        <v>1947-48</v>
      </c>
      <c r="G14" s="18">
        <f>LARGE('augjul cfs'!$D$5:$D$94,'augjul cfs rank'!$A14)</f>
        <v>27892</v>
      </c>
      <c r="H14" s="5" t="str">
        <f>VLOOKUP(I14,'augjul cfs'!$E$5:$O$94,11,FALSE)</f>
        <v>1962-63</v>
      </c>
      <c r="I14" s="18">
        <f>LARGE('augjul cfs'!$E$5:$E$94,'augjul cfs rank'!$A14)</f>
        <v>34248</v>
      </c>
      <c r="J14" s="5" t="str">
        <f>VLOOKUP(K14,'augjul cfs'!$F$5:$O$94,10,FALSE)</f>
        <v>1958-59</v>
      </c>
      <c r="K14" s="18">
        <f>LARGE('augjul cfs'!$F$5:$F$94,'augjul cfs rank'!$A14)</f>
        <v>44255</v>
      </c>
      <c r="L14" s="5" t="str">
        <f>VLOOKUP(M14,'augjul cfs'!$G$5:$O$94,9,FALSE)</f>
        <v>1969-70</v>
      </c>
      <c r="M14" s="18">
        <f>LARGE('augjul cfs'!$G$5:$G$94,'augjul cfs rank'!$A14)</f>
        <v>51060</v>
      </c>
      <c r="N14" s="5" t="str">
        <f>VLOOKUP(O14,'augjul cfs'!$H$5:$O$94,8,FALSE)</f>
        <v>1982-83</v>
      </c>
      <c r="O14" s="18">
        <f>LARGE('augjul cfs'!$H$5:$H$94,'augjul cfs rank'!$A14)</f>
        <v>58630</v>
      </c>
      <c r="P14" s="5" t="str">
        <f>VLOOKUP(Q14,'augjul cfs'!$I$5:$O$94,7,FALSE)</f>
        <v>1973-74</v>
      </c>
      <c r="Q14" s="18">
        <f>LARGE('augjul cfs'!$I$5:$I$94,'augjul cfs rank'!$A14)</f>
        <v>81266</v>
      </c>
      <c r="R14" s="5" t="str">
        <f>VLOOKUP(S14,'augjul cfs'!$J$5:$O$94,6,FALSE)</f>
        <v>1983-84</v>
      </c>
      <c r="S14" s="18">
        <f>LARGE('augjul cfs'!$J$5:$J$94,'augjul cfs rank'!$A14)</f>
        <v>124465</v>
      </c>
      <c r="T14" s="5" t="str">
        <f>VLOOKUP(U14,'augjul cfs'!$K$5:$O$94,5,FALSE)</f>
        <v>1957-58</v>
      </c>
      <c r="U14" s="18">
        <f>LARGE('augjul cfs'!$K$5:$K$94,'augjul cfs rank'!$A14)</f>
        <v>170856</v>
      </c>
      <c r="V14" s="5" t="str">
        <f>VLOOKUP(W14,'augjul cfs'!$L$5:$O$94,4,FALSE)</f>
        <v>1963-64</v>
      </c>
      <c r="W14" s="18">
        <f>LARGE('augjul cfs'!$L$5:$L$94,'augjul cfs rank'!$A14)</f>
        <v>173881</v>
      </c>
      <c r="X14" s="5" t="str">
        <f>VLOOKUP(Y14,'augjul cfs'!$M$5:$O$94,3,FALSE)</f>
        <v>1964-65</v>
      </c>
      <c r="Y14" s="18">
        <f>LARGE('augjul cfs'!$M$5:$M$94,'augjul cfs rank'!$A14)</f>
        <v>63239</v>
      </c>
      <c r="Z14" s="5" t="str">
        <f>VLOOKUP(AA14,'augjul cfs'!$N$5:$O$94,2,FALSE)</f>
        <v>2016-17</v>
      </c>
      <c r="AA14" s="18">
        <f>LARGE('augjul cfs'!$N$5:$N$94,'augjul cfs rank'!$A14)</f>
        <v>67512.471232876705</v>
      </c>
    </row>
    <row r="15" spans="1:27" x14ac:dyDescent="0.2">
      <c r="A15" s="5">
        <v>10</v>
      </c>
      <c r="B15" s="5" t="str">
        <f>VLOOKUP(C15,'augjul cfs'!$B$5:$O$94,14,FALSE)</f>
        <v>1971-72</v>
      </c>
      <c r="C15" s="18">
        <f>LARGE('augjul cfs'!$B$5:$B$94,'augjul cfs rank'!$A15)</f>
        <v>27763</v>
      </c>
      <c r="D15" s="5" t="str">
        <f>VLOOKUP(E15,'augjul cfs'!$C$5:$O$94,13,FALSE)</f>
        <v>1964-65</v>
      </c>
      <c r="E15" s="18">
        <f>LARGE('augjul cfs'!$C$5:$C$94,'augjul cfs rank'!$A15)</f>
        <v>24386</v>
      </c>
      <c r="F15" s="5" t="str">
        <f>VLOOKUP(G15,'augjul cfs'!$D$5:$O$94,12,FALSE)</f>
        <v>1985-86</v>
      </c>
      <c r="G15" s="18">
        <f>LARGE('augjul cfs'!$D$5:$D$94,'augjul cfs rank'!$A15)</f>
        <v>27462</v>
      </c>
      <c r="H15" s="5" t="str">
        <f>VLOOKUP(I15,'augjul cfs'!$E$5:$O$94,11,FALSE)</f>
        <v>1986-87</v>
      </c>
      <c r="I15" s="18">
        <f>LARGE('augjul cfs'!$E$5:$E$94,'augjul cfs rank'!$A15)</f>
        <v>34132</v>
      </c>
      <c r="J15" s="5" t="str">
        <f>VLOOKUP(K15,'augjul cfs'!$F$5:$O$94,10,FALSE)</f>
        <v>1973-74</v>
      </c>
      <c r="K15" s="18">
        <f>LARGE('augjul cfs'!$F$5:$F$94,'augjul cfs rank'!$A15)</f>
        <v>41735</v>
      </c>
      <c r="L15" s="5" t="str">
        <f>VLOOKUP(M15,'augjul cfs'!$G$5:$O$94,9,FALSE)</f>
        <v>1975-76</v>
      </c>
      <c r="M15" s="18">
        <f>LARGE('augjul cfs'!$G$5:$G$94,'augjul cfs rank'!$A15)</f>
        <v>50471</v>
      </c>
      <c r="N15" s="5" t="str">
        <f>VLOOKUP(O15,'augjul cfs'!$H$5:$O$94,8,FALSE)</f>
        <v>1950-51</v>
      </c>
      <c r="O15" s="18">
        <f>LARGE('augjul cfs'!$H$5:$H$94,'augjul cfs rank'!$A15)</f>
        <v>57944</v>
      </c>
      <c r="P15" s="5" t="str">
        <f>VLOOKUP(Q15,'augjul cfs'!$I$5:$O$94,7,FALSE)</f>
        <v>1981-82</v>
      </c>
      <c r="Q15" s="18">
        <f>LARGE('augjul cfs'!$I$5:$I$94,'augjul cfs rank'!$A15)</f>
        <v>78424</v>
      </c>
      <c r="R15" s="5" t="str">
        <f>VLOOKUP(S15,'augjul cfs'!$J$5:$O$94,6,FALSE)</f>
        <v>1968-69</v>
      </c>
      <c r="S15" s="18">
        <f>LARGE('augjul cfs'!$J$5:$J$94,'augjul cfs rank'!$A15)</f>
        <v>123432</v>
      </c>
      <c r="T15" s="5" t="str">
        <f>VLOOKUP(U15,'augjul cfs'!$K$5:$O$94,5,FALSE)</f>
        <v>2017-18</v>
      </c>
      <c r="U15" s="18">
        <f>LARGE('augjul cfs'!$K$5:$K$94,'augjul cfs rank'!$A15)</f>
        <v>170034</v>
      </c>
      <c r="V15" s="5" t="str">
        <f>VLOOKUP(W15,'augjul cfs'!$L$5:$O$94,4,FALSE)</f>
        <v>1947-48</v>
      </c>
      <c r="W15" s="18">
        <f>LARGE('augjul cfs'!$L$5:$L$94,'augjul cfs rank'!$A15)</f>
        <v>171342</v>
      </c>
      <c r="X15" s="5" t="str">
        <f>VLOOKUP(Y15,'augjul cfs'!$M$5:$O$94,3,FALSE)</f>
        <v>1982-83</v>
      </c>
      <c r="Y15" s="18">
        <f>LARGE('augjul cfs'!$M$5:$M$94,'augjul cfs rank'!$A15)</f>
        <v>62790</v>
      </c>
      <c r="Z15" s="5" t="str">
        <f>VLOOKUP(AA15,'augjul cfs'!$N$5:$O$94,2,FALSE)</f>
        <v>1975-76</v>
      </c>
      <c r="AA15" s="18">
        <f>LARGE('augjul cfs'!$N$5:$N$94,'augjul cfs rank'!$A15)</f>
        <v>66880.731506849319</v>
      </c>
    </row>
    <row r="16" spans="1:27" x14ac:dyDescent="0.2">
      <c r="A16" s="5">
        <v>11</v>
      </c>
      <c r="B16" s="5" t="str">
        <f>VLOOKUP(C16,'augjul cfs'!$B$5:$O$94,14,FALSE)</f>
        <v>1995-96</v>
      </c>
      <c r="C16" s="18">
        <f>LARGE('augjul cfs'!$B$5:$B$94,'augjul cfs rank'!$A16)</f>
        <v>27592</v>
      </c>
      <c r="D16" s="5" t="str">
        <f>VLOOKUP(E16,'augjul cfs'!$C$5:$O$94,13,FALSE)</f>
        <v>1978-79</v>
      </c>
      <c r="E16" s="18">
        <f>LARGE('augjul cfs'!$C$5:$C$94,'augjul cfs rank'!$A16)</f>
        <v>24229</v>
      </c>
      <c r="F16" s="5" t="str">
        <f>VLOOKUP(G16,'augjul cfs'!$D$5:$O$94,12,FALSE)</f>
        <v>1986-87</v>
      </c>
      <c r="G16" s="18">
        <f>LARGE('augjul cfs'!$D$5:$D$94,'augjul cfs rank'!$A16)</f>
        <v>27243</v>
      </c>
      <c r="H16" s="5" t="str">
        <f>VLOOKUP(I16,'augjul cfs'!$E$5:$O$94,11,FALSE)</f>
        <v>1975-76</v>
      </c>
      <c r="I16" s="18">
        <f>LARGE('augjul cfs'!$E$5:$E$94,'augjul cfs rank'!$A16)</f>
        <v>33646</v>
      </c>
      <c r="J16" s="5" t="str">
        <f>VLOOKUP(K16,'augjul cfs'!$F$5:$O$94,10,FALSE)</f>
        <v>1950-51</v>
      </c>
      <c r="K16" s="18">
        <f>LARGE('augjul cfs'!$F$5:$F$94,'augjul cfs rank'!$A16)</f>
        <v>41542</v>
      </c>
      <c r="L16" s="5" t="str">
        <f>VLOOKUP(M16,'augjul cfs'!$G$5:$O$94,9,FALSE)</f>
        <v>1998-99</v>
      </c>
      <c r="M16" s="18">
        <f>LARGE('augjul cfs'!$G$5:$G$94,'augjul cfs rank'!$A16)</f>
        <v>50149</v>
      </c>
      <c r="N16" s="5" t="str">
        <f>VLOOKUP(O16,'augjul cfs'!$H$5:$O$94,8,FALSE)</f>
        <v>1994-95</v>
      </c>
      <c r="O16" s="18">
        <f>LARGE('augjul cfs'!$H$5:$H$94,'augjul cfs rank'!$A16)</f>
        <v>57800</v>
      </c>
      <c r="P16" s="5" t="str">
        <f>VLOOKUP(Q16,'augjul cfs'!$I$5:$O$94,7,FALSE)</f>
        <v>2013-14</v>
      </c>
      <c r="Q16" s="18">
        <f>LARGE('augjul cfs'!$I$5:$I$94,'augjul cfs rank'!$A16)</f>
        <v>70980</v>
      </c>
      <c r="R16" s="5" t="str">
        <f>VLOOKUP(S16,'augjul cfs'!$J$5:$O$94,6,FALSE)</f>
        <v>2011-12</v>
      </c>
      <c r="S16" s="18">
        <f>LARGE('augjul cfs'!$J$5:$J$94,'augjul cfs rank'!$A16)</f>
        <v>119133</v>
      </c>
      <c r="T16" s="5" t="str">
        <f>VLOOKUP(U16,'augjul cfs'!$K$5:$O$94,5,FALSE)</f>
        <v>1948-49</v>
      </c>
      <c r="U16" s="18">
        <f>LARGE('augjul cfs'!$K$5:$K$94,'augjul cfs rank'!$A16)</f>
        <v>169454</v>
      </c>
      <c r="V16" s="5" t="str">
        <f>VLOOKUP(W16,'augjul cfs'!$L$5:$O$94,4,FALSE)</f>
        <v>1964-65</v>
      </c>
      <c r="W16" s="18">
        <f>LARGE('augjul cfs'!$L$5:$L$94,'augjul cfs rank'!$A16)</f>
        <v>167345</v>
      </c>
      <c r="X16" s="5" t="str">
        <f>VLOOKUP(Y16,'augjul cfs'!$M$5:$O$94,3,FALSE)</f>
        <v>1952-53</v>
      </c>
      <c r="Y16" s="18">
        <f>LARGE('augjul cfs'!$M$5:$M$94,'augjul cfs rank'!$A16)</f>
        <v>60761</v>
      </c>
      <c r="Z16" s="5" t="str">
        <f>VLOOKUP(AA16,'augjul cfs'!$N$5:$O$94,2,FALSE)</f>
        <v>2010-11</v>
      </c>
      <c r="AA16" s="18">
        <f>LARGE('augjul cfs'!$N$5:$N$94,'augjul cfs rank'!$A16)</f>
        <v>66639.934246575343</v>
      </c>
    </row>
    <row r="17" spans="1:27" x14ac:dyDescent="0.2">
      <c r="A17" s="5">
        <v>12</v>
      </c>
      <c r="B17" s="5" t="str">
        <f>VLOOKUP(C17,'augjul cfs'!$B$5:$O$94,14,FALSE)</f>
        <v>1964-65</v>
      </c>
      <c r="C17" s="18">
        <f>LARGE('augjul cfs'!$B$5:$B$94,'augjul cfs rank'!$A17)</f>
        <v>27180</v>
      </c>
      <c r="D17" s="5" t="str">
        <f>VLOOKUP(E17,'augjul cfs'!$C$5:$O$94,13,FALSE)</f>
        <v>1982-83</v>
      </c>
      <c r="E17" s="18">
        <f>LARGE('augjul cfs'!$C$5:$C$94,'augjul cfs rank'!$A17)</f>
        <v>24033</v>
      </c>
      <c r="F17" s="5" t="str">
        <f>VLOOKUP(G17,'augjul cfs'!$D$5:$O$94,12,FALSE)</f>
        <v>1997-98</v>
      </c>
      <c r="G17" s="18">
        <f>LARGE('augjul cfs'!$D$5:$D$94,'augjul cfs rank'!$A17)</f>
        <v>26722</v>
      </c>
      <c r="H17" s="5" t="str">
        <f>VLOOKUP(I17,'augjul cfs'!$E$5:$O$94,11,FALSE)</f>
        <v>1946-47</v>
      </c>
      <c r="I17" s="18">
        <f>LARGE('augjul cfs'!$E$5:$E$94,'augjul cfs rank'!$A17)</f>
        <v>33460</v>
      </c>
      <c r="J17" s="5" t="str">
        <f>VLOOKUP(K17,'augjul cfs'!$F$5:$O$94,10,FALSE)</f>
        <v>1982-83</v>
      </c>
      <c r="K17" s="18">
        <f>LARGE('augjul cfs'!$F$5:$F$94,'augjul cfs rank'!$A17)</f>
        <v>40772</v>
      </c>
      <c r="L17" s="5" t="str">
        <f>VLOOKUP(M17,'augjul cfs'!$G$5:$O$94,9,FALSE)</f>
        <v>1982-83</v>
      </c>
      <c r="M17" s="18">
        <f>LARGE('augjul cfs'!$G$5:$G$94,'augjul cfs rank'!$A17)</f>
        <v>49532</v>
      </c>
      <c r="N17" s="5" t="str">
        <f>VLOOKUP(O17,'augjul cfs'!$H$5:$O$94,8,FALSE)</f>
        <v>2017-18</v>
      </c>
      <c r="O17" s="18">
        <f>LARGE('augjul cfs'!$H$5:$H$94,'augjul cfs rank'!$A17)</f>
        <v>54773</v>
      </c>
      <c r="P17" s="5" t="str">
        <f>VLOOKUP(Q17,'augjul cfs'!$I$5:$O$94,7,FALSE)</f>
        <v>1970-71</v>
      </c>
      <c r="Q17" s="18">
        <f>LARGE('augjul cfs'!$I$5:$I$94,'augjul cfs rank'!$A17)</f>
        <v>65177</v>
      </c>
      <c r="R17" s="5" t="str">
        <f>VLOOKUP(S17,'augjul cfs'!$J$5:$O$94,6,FALSE)</f>
        <v>2005-06</v>
      </c>
      <c r="S17" s="18">
        <f>LARGE('augjul cfs'!$J$5:$J$94,'augjul cfs rank'!$A17)</f>
        <v>118657</v>
      </c>
      <c r="T17" s="5" t="str">
        <f>VLOOKUP(U17,'augjul cfs'!$K$5:$O$94,5,FALSE)</f>
        <v>1971-72</v>
      </c>
      <c r="U17" s="18">
        <f>LARGE('augjul cfs'!$K$5:$K$94,'augjul cfs rank'!$A17)</f>
        <v>168050</v>
      </c>
      <c r="V17" s="5" t="str">
        <f>VLOOKUP(W17,'augjul cfs'!$L$5:$O$94,4,FALSE)</f>
        <v>1932-33</v>
      </c>
      <c r="W17" s="18">
        <f>LARGE('augjul cfs'!$L$5:$L$94,'augjul cfs rank'!$A17)</f>
        <v>161600</v>
      </c>
      <c r="X17" s="5" t="str">
        <f>VLOOKUP(Y17,'augjul cfs'!$M$5:$O$94,3,FALSE)</f>
        <v>1996-97</v>
      </c>
      <c r="Y17" s="18">
        <f>LARGE('augjul cfs'!$M$5:$M$94,'augjul cfs rank'!$A17)</f>
        <v>59758</v>
      </c>
      <c r="Z17" s="5" t="str">
        <f>VLOOKUP(AA17,'augjul cfs'!$N$5:$O$94,2,FALSE)</f>
        <v>1982-83</v>
      </c>
      <c r="AA17" s="18">
        <f>LARGE('augjul cfs'!$N$5:$N$94,'augjul cfs rank'!$A17)</f>
        <v>65834.471232876705</v>
      </c>
    </row>
    <row r="18" spans="1:27" x14ac:dyDescent="0.2">
      <c r="A18" s="5">
        <v>13</v>
      </c>
      <c r="B18" s="5" t="str">
        <f>VLOOKUP(C18,'augjul cfs'!$B$5:$O$94,14,FALSE)</f>
        <v>1978-79</v>
      </c>
      <c r="C18" s="18">
        <f>LARGE('augjul cfs'!$B$5:$B$94,'augjul cfs rank'!$A18)</f>
        <v>27046</v>
      </c>
      <c r="D18" s="5" t="str">
        <f>VLOOKUP(E18,'augjul cfs'!$C$5:$O$94,13,FALSE)</f>
        <v>1998-99</v>
      </c>
      <c r="E18" s="18">
        <f>LARGE('augjul cfs'!$C$5:$C$94,'augjul cfs rank'!$A18)</f>
        <v>23678</v>
      </c>
      <c r="F18" s="5" t="str">
        <f>VLOOKUP(G18,'augjul cfs'!$D$5:$O$94,12,FALSE)</f>
        <v>1984-85</v>
      </c>
      <c r="G18" s="18">
        <f>LARGE('augjul cfs'!$D$5:$D$94,'augjul cfs rank'!$A18)</f>
        <v>26636</v>
      </c>
      <c r="H18" s="5" t="str">
        <f>VLOOKUP(I18,'augjul cfs'!$E$5:$O$94,11,FALSE)</f>
        <v>1941-42</v>
      </c>
      <c r="I18" s="18">
        <f>LARGE('augjul cfs'!$E$5:$E$94,'augjul cfs rank'!$A18)</f>
        <v>33172</v>
      </c>
      <c r="J18" s="5" t="str">
        <f>VLOOKUP(K18,'augjul cfs'!$F$5:$O$94,10,FALSE)</f>
        <v>1983-84</v>
      </c>
      <c r="K18" s="18">
        <f>LARGE('augjul cfs'!$F$5:$F$94,'augjul cfs rank'!$A18)</f>
        <v>39934</v>
      </c>
      <c r="L18" s="5" t="str">
        <f>VLOOKUP(M18,'augjul cfs'!$G$5:$O$94,9,FALSE)</f>
        <v>1971-72</v>
      </c>
      <c r="M18" s="18">
        <f>LARGE('augjul cfs'!$G$5:$G$94,'augjul cfs rank'!$A18)</f>
        <v>47238</v>
      </c>
      <c r="N18" s="5" t="str">
        <f>VLOOKUP(O18,'augjul cfs'!$H$5:$O$94,8,FALSE)</f>
        <v>1967-68</v>
      </c>
      <c r="O18" s="18">
        <f>LARGE('augjul cfs'!$H$5:$H$94,'augjul cfs rank'!$A18)</f>
        <v>54225</v>
      </c>
      <c r="P18" s="5" t="str">
        <f>VLOOKUP(Q18,'augjul cfs'!$I$5:$O$94,7,FALSE)</f>
        <v>2010-11</v>
      </c>
      <c r="Q18" s="18">
        <f>LARGE('augjul cfs'!$I$5:$I$94,'augjul cfs rank'!$A18)</f>
        <v>63273</v>
      </c>
      <c r="R18" s="5" t="str">
        <f>VLOOKUP(S18,'augjul cfs'!$J$5:$O$94,6,FALSE)</f>
        <v>1950-51</v>
      </c>
      <c r="S18" s="18">
        <f>LARGE('augjul cfs'!$J$5:$J$94,'augjul cfs rank'!$A18)</f>
        <v>114961</v>
      </c>
      <c r="T18" s="5" t="str">
        <f>VLOOKUP(U18,'augjul cfs'!$K$5:$O$94,5,FALSE)</f>
        <v>1983-84</v>
      </c>
      <c r="U18" s="18">
        <f>LARGE('augjul cfs'!$K$5:$K$94,'augjul cfs rank'!$A18)</f>
        <v>163637</v>
      </c>
      <c r="V18" s="5" t="str">
        <f>VLOOKUP(W18,'augjul cfs'!$L$5:$O$94,4,FALSE)</f>
        <v>1998-99</v>
      </c>
      <c r="W18" s="18">
        <f>LARGE('augjul cfs'!$L$5:$L$94,'augjul cfs rank'!$A18)</f>
        <v>160083</v>
      </c>
      <c r="X18" s="5" t="str">
        <f>VLOOKUP(Y18,'augjul cfs'!$M$5:$O$94,3,FALSE)</f>
        <v>1998-99</v>
      </c>
      <c r="Y18" s="18">
        <f>LARGE('augjul cfs'!$M$5:$M$94,'augjul cfs rank'!$A18)</f>
        <v>56371</v>
      </c>
      <c r="Z18" s="5" t="str">
        <f>VLOOKUP(AA18,'augjul cfs'!$N$5:$O$94,2,FALSE)</f>
        <v>1955-56</v>
      </c>
      <c r="AA18" s="18">
        <f>LARGE('augjul cfs'!$N$5:$N$94,'augjul cfs rank'!$A18)</f>
        <v>64797.27671232877</v>
      </c>
    </row>
    <row r="19" spans="1:27" x14ac:dyDescent="0.2">
      <c r="A19" s="5">
        <v>14</v>
      </c>
      <c r="B19" s="5" t="str">
        <f>VLOOKUP(C19,'augjul cfs'!$B$5:$O$94,14,FALSE)</f>
        <v>1953-54</v>
      </c>
      <c r="C19" s="18">
        <f>LARGE('augjul cfs'!$B$5:$B$94,'augjul cfs rank'!$A19)</f>
        <v>26954</v>
      </c>
      <c r="D19" s="5" t="str">
        <f>VLOOKUP(E19,'augjul cfs'!$C$5:$O$94,13,FALSE)</f>
        <v>1980-81</v>
      </c>
      <c r="E19" s="18">
        <f>LARGE('augjul cfs'!$C$5:$C$94,'augjul cfs rank'!$A19)</f>
        <v>23085</v>
      </c>
      <c r="F19" s="5" t="str">
        <f>VLOOKUP(G19,'augjul cfs'!$D$5:$O$94,12,FALSE)</f>
        <v>1995-96</v>
      </c>
      <c r="G19" s="18">
        <f>LARGE('augjul cfs'!$D$5:$D$94,'augjul cfs rank'!$A19)</f>
        <v>26385</v>
      </c>
      <c r="H19" s="5" t="str">
        <f>VLOOKUP(I19,'augjul cfs'!$E$5:$O$94,11,FALSE)</f>
        <v>2006-07</v>
      </c>
      <c r="I19" s="18">
        <f>LARGE('augjul cfs'!$E$5:$E$94,'augjul cfs rank'!$A19)</f>
        <v>33136</v>
      </c>
      <c r="J19" s="5" t="str">
        <f>VLOOKUP(K19,'augjul cfs'!$F$5:$O$94,10,FALSE)</f>
        <v>1996-97</v>
      </c>
      <c r="K19" s="18">
        <f>LARGE('augjul cfs'!$F$5:$F$94,'augjul cfs rank'!$A19)</f>
        <v>39341</v>
      </c>
      <c r="L19" s="5" t="str">
        <f>VLOOKUP(M19,'augjul cfs'!$G$5:$O$94,9,FALSE)</f>
        <v>2010-11</v>
      </c>
      <c r="M19" s="18">
        <f>LARGE('augjul cfs'!$G$5:$G$94,'augjul cfs rank'!$A19)</f>
        <v>45990</v>
      </c>
      <c r="N19" s="5" t="str">
        <f>VLOOKUP(O19,'augjul cfs'!$H$5:$O$94,8,FALSE)</f>
        <v>1962-63</v>
      </c>
      <c r="O19" s="18">
        <f>LARGE('augjul cfs'!$H$5:$H$94,'augjul cfs rank'!$A19)</f>
        <v>53818</v>
      </c>
      <c r="P19" s="5" t="str">
        <f>VLOOKUP(Q19,'augjul cfs'!$I$5:$O$94,7,FALSE)</f>
        <v>1988-89</v>
      </c>
      <c r="Q19" s="18">
        <f>LARGE('augjul cfs'!$I$5:$I$94,'augjul cfs rank'!$A19)</f>
        <v>62756</v>
      </c>
      <c r="R19" s="5" t="str">
        <f>VLOOKUP(S19,'augjul cfs'!$J$5:$O$94,6,FALSE)</f>
        <v>1975-76</v>
      </c>
      <c r="S19" s="18">
        <f>LARGE('augjul cfs'!$J$5:$J$94,'augjul cfs rank'!$A19)</f>
        <v>113420</v>
      </c>
      <c r="T19" s="5" t="str">
        <f>VLOOKUP(U19,'augjul cfs'!$K$5:$O$94,5,FALSE)</f>
        <v>1981-82</v>
      </c>
      <c r="U19" s="18">
        <f>LARGE('augjul cfs'!$K$5:$K$94,'augjul cfs rank'!$A19)</f>
        <v>163157</v>
      </c>
      <c r="V19" s="5" t="str">
        <f>VLOOKUP(W19,'augjul cfs'!$L$5:$O$94,4,FALSE)</f>
        <v>1949-50</v>
      </c>
      <c r="W19" s="18">
        <f>LARGE('augjul cfs'!$L$5:$L$94,'augjul cfs rank'!$A19)</f>
        <v>158095</v>
      </c>
      <c r="X19" s="5" t="str">
        <f>VLOOKUP(Y19,'augjul cfs'!$M$5:$O$94,3,FALSE)</f>
        <v>1971-72</v>
      </c>
      <c r="Y19" s="18">
        <f>LARGE('augjul cfs'!$M$5:$M$94,'augjul cfs rank'!$A19)</f>
        <v>56245</v>
      </c>
      <c r="Z19" s="5" t="str">
        <f>VLOOKUP(AA19,'augjul cfs'!$N$5:$O$94,2,FALSE)</f>
        <v>1998-99</v>
      </c>
      <c r="AA19" s="18">
        <f>LARGE('augjul cfs'!$N$5:$N$94,'augjul cfs rank'!$A19)</f>
        <v>63058.150684931505</v>
      </c>
    </row>
    <row r="20" spans="1:27" x14ac:dyDescent="0.2">
      <c r="A20" s="5">
        <v>15</v>
      </c>
      <c r="B20" s="5" t="str">
        <f>VLOOKUP(C20,'augjul cfs'!$B$5:$O$94,14,FALSE)</f>
        <v>1972-73</v>
      </c>
      <c r="C20" s="18">
        <f>LARGE('augjul cfs'!$B$5:$B$94,'augjul cfs rank'!$A20)</f>
        <v>26669</v>
      </c>
      <c r="D20" s="5" t="str">
        <f>VLOOKUP(E20,'augjul cfs'!$C$5:$O$94,13,FALSE)</f>
        <v>1972-73</v>
      </c>
      <c r="E20" s="18">
        <f>LARGE('augjul cfs'!$C$5:$C$94,'augjul cfs rank'!$A20)</f>
        <v>22960</v>
      </c>
      <c r="F20" s="5" t="str">
        <f>VLOOKUP(G20,'augjul cfs'!$D$5:$O$94,12,FALSE)</f>
        <v>1983-84</v>
      </c>
      <c r="G20" s="18">
        <f>LARGE('augjul cfs'!$D$5:$D$94,'augjul cfs rank'!$A20)</f>
        <v>25487</v>
      </c>
      <c r="H20" s="5" t="str">
        <f>VLOOKUP(I20,'augjul cfs'!$E$5:$O$94,11,FALSE)</f>
        <v>1997-98</v>
      </c>
      <c r="I20" s="18">
        <f>LARGE('augjul cfs'!$E$5:$E$94,'augjul cfs rank'!$A20)</f>
        <v>33011</v>
      </c>
      <c r="J20" s="5" t="str">
        <f>VLOOKUP(K20,'augjul cfs'!$F$5:$O$94,10,FALSE)</f>
        <v>1980-81</v>
      </c>
      <c r="K20" s="18">
        <f>LARGE('augjul cfs'!$F$5:$F$94,'augjul cfs rank'!$A20)</f>
        <v>39004</v>
      </c>
      <c r="L20" s="5" t="str">
        <f>VLOOKUP(M20,'augjul cfs'!$G$5:$O$94,9,FALSE)</f>
        <v>2017-18</v>
      </c>
      <c r="M20" s="18">
        <f>LARGE('augjul cfs'!$G$5:$G$94,'augjul cfs rank'!$A20)</f>
        <v>44954</v>
      </c>
      <c r="N20" s="5" t="str">
        <f>VLOOKUP(O20,'augjul cfs'!$H$5:$O$94,8,FALSE)</f>
        <v>1971-72</v>
      </c>
      <c r="O20" s="18">
        <f>LARGE('augjul cfs'!$H$5:$H$94,'augjul cfs rank'!$A20)</f>
        <v>52676</v>
      </c>
      <c r="P20" s="5" t="str">
        <f>VLOOKUP(Q20,'augjul cfs'!$I$5:$O$94,7,FALSE)</f>
        <v>1956-57</v>
      </c>
      <c r="Q20" s="18">
        <f>LARGE('augjul cfs'!$I$5:$I$94,'augjul cfs rank'!$A20)</f>
        <v>61761</v>
      </c>
      <c r="R20" s="5" t="str">
        <f>VLOOKUP(S20,'augjul cfs'!$J$5:$O$94,6,FALSE)</f>
        <v>1985-86</v>
      </c>
      <c r="S20" s="18">
        <f>LARGE('augjul cfs'!$J$5:$J$94,'augjul cfs rank'!$A20)</f>
        <v>111600</v>
      </c>
      <c r="T20" s="5" t="str">
        <f>VLOOKUP(U20,'augjul cfs'!$K$5:$O$94,5,FALSE)</f>
        <v>1964-65</v>
      </c>
      <c r="U20" s="18">
        <f>LARGE('augjul cfs'!$K$5:$K$94,'augjul cfs rank'!$A20)</f>
        <v>158959</v>
      </c>
      <c r="V20" s="5" t="str">
        <f>VLOOKUP(W20,'augjul cfs'!$L$5:$O$94,4,FALSE)</f>
        <v>1952-53</v>
      </c>
      <c r="W20" s="18">
        <f>LARGE('augjul cfs'!$L$5:$L$94,'augjul cfs rank'!$A20)</f>
        <v>156089</v>
      </c>
      <c r="X20" s="5" t="str">
        <f>VLOOKUP(Y20,'augjul cfs'!$M$5:$O$94,3,FALSE)</f>
        <v>1953-54</v>
      </c>
      <c r="Y20" s="18">
        <f>LARGE('augjul cfs'!$M$5:$M$94,'augjul cfs rank'!$A20)</f>
        <v>55546</v>
      </c>
      <c r="Z20" s="5" t="str">
        <f>VLOOKUP(AA20,'augjul cfs'!$N$5:$O$94,2,FALSE)</f>
        <v>1985-86</v>
      </c>
      <c r="AA20" s="18">
        <f>LARGE('augjul cfs'!$N$5:$N$94,'augjul cfs rank'!$A20)</f>
        <v>62985.336986301372</v>
      </c>
    </row>
    <row r="21" spans="1:27" x14ac:dyDescent="0.2">
      <c r="A21" s="5">
        <v>16</v>
      </c>
      <c r="B21" s="5" t="str">
        <f>VLOOKUP(C21,'augjul cfs'!$B$5:$O$94,14,FALSE)</f>
        <v>1956-57</v>
      </c>
      <c r="C21" s="18">
        <f>LARGE('augjul cfs'!$B$5:$B$94,'augjul cfs rank'!$A21)</f>
        <v>26330</v>
      </c>
      <c r="D21" s="5" t="str">
        <f>VLOOKUP(E21,'augjul cfs'!$C$5:$O$94,13,FALSE)</f>
        <v>1946-47</v>
      </c>
      <c r="E21" s="18">
        <f>LARGE('augjul cfs'!$C$5:$C$94,'augjul cfs rank'!$A21)</f>
        <v>22492</v>
      </c>
      <c r="F21" s="5" t="str">
        <f>VLOOKUP(G21,'augjul cfs'!$D$5:$O$94,12,FALSE)</f>
        <v>1967-68</v>
      </c>
      <c r="G21" s="18">
        <f>LARGE('augjul cfs'!$D$5:$D$94,'augjul cfs rank'!$A21)</f>
        <v>25433</v>
      </c>
      <c r="H21" s="5" t="str">
        <f>VLOOKUP(I21,'augjul cfs'!$E$5:$O$94,11,FALSE)</f>
        <v>2017-18</v>
      </c>
      <c r="I21" s="18">
        <f>LARGE('augjul cfs'!$E$5:$E$94,'augjul cfs rank'!$A21)</f>
        <v>32379</v>
      </c>
      <c r="J21" s="5" t="str">
        <f>VLOOKUP(K21,'augjul cfs'!$F$5:$O$94,10,FALSE)</f>
        <v>1962-63</v>
      </c>
      <c r="K21" s="18">
        <f>LARGE('augjul cfs'!$F$5:$F$94,'augjul cfs rank'!$A21)</f>
        <v>38219</v>
      </c>
      <c r="L21" s="5" t="str">
        <f>VLOOKUP(M21,'augjul cfs'!$G$5:$O$94,9,FALSE)</f>
        <v>2005-06</v>
      </c>
      <c r="M21" s="18">
        <f>LARGE('augjul cfs'!$G$5:$G$94,'augjul cfs rank'!$A21)</f>
        <v>44684</v>
      </c>
      <c r="N21" s="5" t="str">
        <f>VLOOKUP(O21,'augjul cfs'!$H$5:$O$94,8,FALSE)</f>
        <v>1980-81</v>
      </c>
      <c r="O21" s="18">
        <f>LARGE('augjul cfs'!$H$5:$H$94,'augjul cfs rank'!$A21)</f>
        <v>50179</v>
      </c>
      <c r="P21" s="5" t="str">
        <f>VLOOKUP(Q21,'augjul cfs'!$I$5:$O$94,7,FALSE)</f>
        <v>2011-12</v>
      </c>
      <c r="Q21" s="18">
        <f>LARGE('augjul cfs'!$I$5:$I$94,'augjul cfs rank'!$A21)</f>
        <v>61254</v>
      </c>
      <c r="R21" s="5" t="str">
        <f>VLOOKUP(S21,'augjul cfs'!$J$5:$O$94,6,FALSE)</f>
        <v>1970-71</v>
      </c>
      <c r="S21" s="18">
        <f>LARGE('augjul cfs'!$J$5:$J$94,'augjul cfs rank'!$A21)</f>
        <v>106958</v>
      </c>
      <c r="T21" s="5" t="str">
        <f>VLOOKUP(U21,'augjul cfs'!$K$5:$O$94,5,FALSE)</f>
        <v>2005-06</v>
      </c>
      <c r="U21" s="18">
        <f>LARGE('augjul cfs'!$K$5:$K$94,'augjul cfs rank'!$A21)</f>
        <v>158423</v>
      </c>
      <c r="V21" s="5" t="str">
        <f>VLOOKUP(W21,'augjul cfs'!$L$5:$O$94,4,FALSE)</f>
        <v>1969-70</v>
      </c>
      <c r="W21" s="18">
        <f>LARGE('augjul cfs'!$L$5:$L$94,'augjul cfs rank'!$A21)</f>
        <v>155696</v>
      </c>
      <c r="X21" s="5" t="str">
        <f>VLOOKUP(Y21,'augjul cfs'!$M$5:$O$94,3,FALSE)</f>
        <v>1963-64</v>
      </c>
      <c r="Y21" s="18">
        <f>LARGE('augjul cfs'!$M$5:$M$94,'augjul cfs rank'!$A21)</f>
        <v>55147</v>
      </c>
      <c r="Z21" s="5" t="str">
        <f>VLOOKUP(AA21,'augjul cfs'!$N$5:$O$94,2,FALSE)</f>
        <v>1942-43</v>
      </c>
      <c r="AA21" s="18">
        <f>LARGE('augjul cfs'!$N$5:$N$94,'augjul cfs rank'!$A21)</f>
        <v>62465.271232876716</v>
      </c>
    </row>
    <row r="22" spans="1:27" x14ac:dyDescent="0.2">
      <c r="A22" s="5">
        <v>17</v>
      </c>
      <c r="B22" s="5" t="str">
        <f>VLOOKUP(C22,'augjul cfs'!$B$5:$O$94,14,FALSE)</f>
        <v>1999-2000</v>
      </c>
      <c r="C22" s="18">
        <f>LARGE('augjul cfs'!$B$5:$B$94,'augjul cfs rank'!$A22)</f>
        <v>26070</v>
      </c>
      <c r="D22" s="5" t="str">
        <f>VLOOKUP(E22,'augjul cfs'!$C$5:$O$94,13,FALSE)</f>
        <v>1975-76</v>
      </c>
      <c r="E22" s="18">
        <f>LARGE('augjul cfs'!$C$5:$C$94,'augjul cfs rank'!$A22)</f>
        <v>22430</v>
      </c>
      <c r="F22" s="5" t="str">
        <f>VLOOKUP(G22,'augjul cfs'!$D$5:$O$94,12,FALSE)</f>
        <v>1965-66</v>
      </c>
      <c r="G22" s="18">
        <f>LARGE('augjul cfs'!$D$5:$D$94,'augjul cfs rank'!$A22)</f>
        <v>25361</v>
      </c>
      <c r="H22" s="5" t="str">
        <f>VLOOKUP(I22,'augjul cfs'!$E$5:$O$94,11,FALSE)</f>
        <v>1947-48</v>
      </c>
      <c r="I22" s="18">
        <f>LARGE('augjul cfs'!$E$5:$E$94,'augjul cfs rank'!$A22)</f>
        <v>32272</v>
      </c>
      <c r="J22" s="5" t="str">
        <f>VLOOKUP(K22,'augjul cfs'!$F$5:$O$94,10,FALSE)</f>
        <v>2012-13</v>
      </c>
      <c r="K22" s="18">
        <f>LARGE('augjul cfs'!$F$5:$F$94,'augjul cfs rank'!$A22)</f>
        <v>36395</v>
      </c>
      <c r="L22" s="5" t="str">
        <f>VLOOKUP(M22,'augjul cfs'!$G$5:$O$94,9,FALSE)</f>
        <v>1958-59</v>
      </c>
      <c r="M22" s="18">
        <f>LARGE('augjul cfs'!$G$5:$G$94,'augjul cfs rank'!$A22)</f>
        <v>44426</v>
      </c>
      <c r="N22" s="5" t="str">
        <f>VLOOKUP(O22,'augjul cfs'!$H$5:$O$94,8,FALSE)</f>
        <v>1957-58</v>
      </c>
      <c r="O22" s="18">
        <f>LARGE('augjul cfs'!$H$5:$H$94,'augjul cfs rank'!$A22)</f>
        <v>49172</v>
      </c>
      <c r="P22" s="5" t="str">
        <f>VLOOKUP(Q22,'augjul cfs'!$I$5:$O$94,7,FALSE)</f>
        <v>2015-16</v>
      </c>
      <c r="Q22" s="18">
        <f>LARGE('augjul cfs'!$I$5:$I$94,'augjul cfs rank'!$A22)</f>
        <v>61220</v>
      </c>
      <c r="R22" s="5" t="str">
        <f>VLOOKUP(S22,'augjul cfs'!$J$5:$O$94,6,FALSE)</f>
        <v>1935-36</v>
      </c>
      <c r="S22" s="18">
        <f>LARGE('augjul cfs'!$J$5:$J$94,'augjul cfs rank'!$A22)</f>
        <v>105936</v>
      </c>
      <c r="T22" s="5" t="str">
        <f>VLOOKUP(U22,'augjul cfs'!$K$5:$O$94,5,FALSE)</f>
        <v>1968-69</v>
      </c>
      <c r="U22" s="18">
        <f>LARGE('augjul cfs'!$K$5:$K$94,'augjul cfs rank'!$A22)</f>
        <v>156902</v>
      </c>
      <c r="V22" s="5" t="str">
        <f>VLOOKUP(W22,'augjul cfs'!$L$5:$O$94,4,FALSE)</f>
        <v>1995-96</v>
      </c>
      <c r="W22" s="18">
        <f>LARGE('augjul cfs'!$L$5:$L$94,'augjul cfs rank'!$A22)</f>
        <v>153471</v>
      </c>
      <c r="X22" s="5" t="str">
        <f>VLOOKUP(Y22,'augjul cfs'!$M$5:$O$94,3,FALSE)</f>
        <v>1995-96</v>
      </c>
      <c r="Y22" s="18">
        <f>LARGE('augjul cfs'!$M$5:$M$94,'augjul cfs rank'!$A22)</f>
        <v>55109</v>
      </c>
      <c r="Z22" s="5" t="str">
        <f>VLOOKUP(AA22,'augjul cfs'!$N$5:$O$94,2,FALSE)</f>
        <v>1951-52</v>
      </c>
      <c r="AA22" s="18">
        <f>LARGE('augjul cfs'!$N$5:$N$94,'augjul cfs rank'!$A22)</f>
        <v>62206.682191780819</v>
      </c>
    </row>
    <row r="23" spans="1:27" x14ac:dyDescent="0.2">
      <c r="A23" s="5">
        <v>18</v>
      </c>
      <c r="B23" s="5" t="str">
        <f>VLOOKUP(C23,'augjul cfs'!$B$5:$O$94,14,FALSE)</f>
        <v>1993-94</v>
      </c>
      <c r="C23" s="18">
        <f>LARGE('augjul cfs'!$B$5:$B$94,'augjul cfs rank'!$A23)</f>
        <v>25739</v>
      </c>
      <c r="D23" s="5" t="str">
        <f>VLOOKUP(E23,'augjul cfs'!$C$5:$O$94,13,FALSE)</f>
        <v>1996-97</v>
      </c>
      <c r="E23" s="18">
        <f>LARGE('augjul cfs'!$C$5:$C$94,'augjul cfs rank'!$A23)</f>
        <v>22403</v>
      </c>
      <c r="F23" s="5" t="str">
        <f>VLOOKUP(G23,'augjul cfs'!$D$5:$O$94,12,FALSE)</f>
        <v>2000-01</v>
      </c>
      <c r="G23" s="18">
        <f>LARGE('augjul cfs'!$D$5:$D$94,'augjul cfs rank'!$A23)</f>
        <v>25341</v>
      </c>
      <c r="H23" s="5" t="str">
        <f>VLOOKUP(I23,'augjul cfs'!$E$5:$O$94,11,FALSE)</f>
        <v>1982-83</v>
      </c>
      <c r="I23" s="18">
        <f>LARGE('augjul cfs'!$E$5:$E$94,'augjul cfs rank'!$A23)</f>
        <v>31014</v>
      </c>
      <c r="J23" s="5" t="str">
        <f>VLOOKUP(K23,'augjul cfs'!$F$5:$O$94,10,FALSE)</f>
        <v>1998-99</v>
      </c>
      <c r="K23" s="18">
        <f>LARGE('augjul cfs'!$F$5:$F$94,'augjul cfs rank'!$A23)</f>
        <v>34950</v>
      </c>
      <c r="L23" s="5" t="str">
        <f>VLOOKUP(M23,'augjul cfs'!$G$5:$O$94,9,FALSE)</f>
        <v>1955-56</v>
      </c>
      <c r="M23" s="18">
        <f>LARGE('augjul cfs'!$G$5:$G$94,'augjul cfs rank'!$A23)</f>
        <v>41290</v>
      </c>
      <c r="N23" s="5" t="str">
        <f>VLOOKUP(O23,'augjul cfs'!$H$5:$O$94,8,FALSE)</f>
        <v>1999-2000</v>
      </c>
      <c r="O23" s="18">
        <f>LARGE('augjul cfs'!$H$5:$H$94,'augjul cfs rank'!$A23)</f>
        <v>48919</v>
      </c>
      <c r="P23" s="5" t="str">
        <f>VLOOKUP(Q23,'augjul cfs'!$I$5:$O$94,7,FALSE)</f>
        <v>1949-50</v>
      </c>
      <c r="Q23" s="18">
        <f>LARGE('augjul cfs'!$I$5:$I$94,'augjul cfs rank'!$A23)</f>
        <v>60426</v>
      </c>
      <c r="R23" s="5" t="str">
        <f>VLOOKUP(S23,'augjul cfs'!$J$5:$O$94,6,FALSE)</f>
        <v>1945-46</v>
      </c>
      <c r="S23" s="18">
        <f>LARGE('augjul cfs'!$J$5:$J$94,'augjul cfs rank'!$A23)</f>
        <v>99694</v>
      </c>
      <c r="T23" s="5" t="str">
        <f>VLOOKUP(U23,'augjul cfs'!$K$5:$O$94,5,FALSE)</f>
        <v>2010-11</v>
      </c>
      <c r="U23" s="18">
        <f>LARGE('augjul cfs'!$K$5:$K$94,'augjul cfs rank'!$A23)</f>
        <v>156757</v>
      </c>
      <c r="V23" s="5" t="str">
        <f>VLOOKUP(W23,'augjul cfs'!$L$5:$O$94,4,FALSE)</f>
        <v>1966-67</v>
      </c>
      <c r="W23" s="18">
        <f>LARGE('augjul cfs'!$L$5:$L$94,'augjul cfs rank'!$A23)</f>
        <v>147777</v>
      </c>
      <c r="X23" s="5" t="str">
        <f>VLOOKUP(Y23,'augjul cfs'!$M$5:$O$94,3,FALSE)</f>
        <v>1977-78</v>
      </c>
      <c r="Y23" s="18">
        <f>LARGE('augjul cfs'!$M$5:$M$94,'augjul cfs rank'!$A23)</f>
        <v>54960</v>
      </c>
      <c r="Z23" s="5" t="str">
        <f>VLOOKUP(AA23,'augjul cfs'!$N$5:$O$94,2,FALSE)</f>
        <v>1947-48</v>
      </c>
      <c r="AA23" s="18">
        <f>LARGE('augjul cfs'!$N$5:$N$94,'augjul cfs rank'!$A23)</f>
        <v>60011.030136986301</v>
      </c>
    </row>
    <row r="24" spans="1:27" x14ac:dyDescent="0.2">
      <c r="A24" s="5">
        <v>19</v>
      </c>
      <c r="B24" s="5" t="str">
        <f>VLOOKUP(C24,'augjul cfs'!$B$5:$O$94,14,FALSE)</f>
        <v>1950-51</v>
      </c>
      <c r="C24" s="18">
        <f>LARGE('augjul cfs'!$B$5:$B$94,'augjul cfs rank'!$A24)</f>
        <v>25733</v>
      </c>
      <c r="D24" s="5" t="str">
        <f>VLOOKUP(E24,'augjul cfs'!$C$5:$O$94,13,FALSE)</f>
        <v>1983-84</v>
      </c>
      <c r="E24" s="18">
        <f>LARGE('augjul cfs'!$C$5:$C$94,'augjul cfs rank'!$A24)</f>
        <v>22326</v>
      </c>
      <c r="F24" s="5" t="str">
        <f>VLOOKUP(G24,'augjul cfs'!$D$5:$O$94,12,FALSE)</f>
        <v>2011-12</v>
      </c>
      <c r="G24" s="18">
        <f>LARGE('augjul cfs'!$D$5:$D$94,'augjul cfs rank'!$A24)</f>
        <v>24967</v>
      </c>
      <c r="H24" s="5" t="str">
        <f>VLOOKUP(I24,'augjul cfs'!$E$5:$O$94,11,FALSE)</f>
        <v>1985-86</v>
      </c>
      <c r="I24" s="18">
        <f>LARGE('augjul cfs'!$E$5:$E$94,'augjul cfs rank'!$A24)</f>
        <v>30566</v>
      </c>
      <c r="J24" s="5" t="str">
        <f>VLOOKUP(K24,'augjul cfs'!$F$5:$O$94,10,FALSE)</f>
        <v>1984-85</v>
      </c>
      <c r="K24" s="18">
        <f>LARGE('augjul cfs'!$F$5:$F$94,'augjul cfs rank'!$A24)</f>
        <v>33652</v>
      </c>
      <c r="L24" s="5" t="str">
        <f>VLOOKUP(M24,'augjul cfs'!$G$5:$O$94,9,FALSE)</f>
        <v>1972-73</v>
      </c>
      <c r="M24" s="18">
        <f>LARGE('augjul cfs'!$G$5:$G$94,'augjul cfs rank'!$A24)</f>
        <v>40325</v>
      </c>
      <c r="N24" s="5" t="str">
        <f>VLOOKUP(O24,'augjul cfs'!$H$5:$O$94,8,FALSE)</f>
        <v>1998-99</v>
      </c>
      <c r="O24" s="18">
        <f>LARGE('augjul cfs'!$H$5:$H$94,'augjul cfs rank'!$A24)</f>
        <v>47190</v>
      </c>
      <c r="P24" s="5" t="str">
        <f>VLOOKUP(Q24,'augjul cfs'!$I$5:$O$94,7,FALSE)</f>
        <v>1948-49</v>
      </c>
      <c r="Q24" s="18">
        <f>LARGE('augjul cfs'!$I$5:$I$94,'augjul cfs rank'!$A24)</f>
        <v>60368</v>
      </c>
      <c r="R24" s="5" t="str">
        <f>VLOOKUP(S24,'augjul cfs'!$J$5:$O$94,6,FALSE)</f>
        <v>1981-82</v>
      </c>
      <c r="S24" s="18">
        <f>LARGE('augjul cfs'!$J$5:$J$94,'augjul cfs rank'!$A24)</f>
        <v>99570</v>
      </c>
      <c r="T24" s="5" t="str">
        <f>VLOOKUP(U24,'augjul cfs'!$K$5:$O$94,5,FALSE)</f>
        <v>1997-98</v>
      </c>
      <c r="U24" s="18">
        <f>LARGE('augjul cfs'!$K$5:$K$94,'augjul cfs rank'!$A24)</f>
        <v>155530</v>
      </c>
      <c r="V24" s="5" t="str">
        <f>VLOOKUP(W24,'augjul cfs'!$L$5:$O$94,4,FALSE)</f>
        <v>1942-43</v>
      </c>
      <c r="W24" s="18">
        <f>LARGE('augjul cfs'!$L$5:$L$94,'augjul cfs rank'!$A24)</f>
        <v>147498</v>
      </c>
      <c r="X24" s="5" t="str">
        <f>VLOOKUP(Y24,'augjul cfs'!$M$5:$O$94,3,FALSE)</f>
        <v>1954-55</v>
      </c>
      <c r="Y24" s="18">
        <f>LARGE('augjul cfs'!$M$5:$M$94,'augjul cfs rank'!$A24)</f>
        <v>54823</v>
      </c>
      <c r="Z24" s="5" t="str">
        <f>VLOOKUP(AA24,'augjul cfs'!$N$5:$O$94,2,FALSE)</f>
        <v>1950-51</v>
      </c>
      <c r="AA24" s="18">
        <f>LARGE('augjul cfs'!$N$5:$N$94,'augjul cfs rank'!$A24)</f>
        <v>59151.375342465755</v>
      </c>
    </row>
    <row r="25" spans="1:27" x14ac:dyDescent="0.2">
      <c r="A25" s="5">
        <v>20</v>
      </c>
      <c r="B25" s="5" t="str">
        <f>VLOOKUP(C25,'augjul cfs'!$B$5:$O$94,14,FALSE)</f>
        <v>1943-44</v>
      </c>
      <c r="C25" s="18">
        <f>LARGE('augjul cfs'!$B$5:$B$94,'augjul cfs rank'!$A25)</f>
        <v>25722</v>
      </c>
      <c r="D25" s="5" t="str">
        <f>VLOOKUP(E25,'augjul cfs'!$C$5:$O$94,13,FALSE)</f>
        <v>1971-72</v>
      </c>
      <c r="E25" s="18">
        <f>LARGE('augjul cfs'!$C$5:$C$94,'augjul cfs rank'!$A25)</f>
        <v>22235</v>
      </c>
      <c r="F25" s="5" t="str">
        <f>VLOOKUP(G25,'augjul cfs'!$D$5:$O$94,12,FALSE)</f>
        <v>1970-71</v>
      </c>
      <c r="G25" s="18">
        <f>LARGE('augjul cfs'!$D$5:$D$94,'augjul cfs rank'!$A25)</f>
        <v>24724</v>
      </c>
      <c r="H25" s="5" t="str">
        <f>VLOOKUP(I25,'augjul cfs'!$E$5:$O$94,11,FALSE)</f>
        <v>1970-71</v>
      </c>
      <c r="I25" s="18">
        <f>LARGE('augjul cfs'!$E$5:$E$94,'augjul cfs rank'!$A25)</f>
        <v>30526</v>
      </c>
      <c r="J25" s="5" t="str">
        <f>VLOOKUP(K25,'augjul cfs'!$F$5:$O$94,10,FALSE)</f>
        <v>1981-82</v>
      </c>
      <c r="K25" s="18">
        <f>LARGE('augjul cfs'!$F$5:$F$94,'augjul cfs rank'!$A25)</f>
        <v>33597</v>
      </c>
      <c r="L25" s="5" t="str">
        <f>VLOOKUP(M25,'augjul cfs'!$G$5:$O$94,9,FALSE)</f>
        <v>1997-98</v>
      </c>
      <c r="M25" s="18">
        <f>LARGE('augjul cfs'!$G$5:$G$94,'augjul cfs rank'!$A25)</f>
        <v>39704</v>
      </c>
      <c r="N25" s="5" t="str">
        <f>VLOOKUP(O25,'augjul cfs'!$H$5:$O$94,8,FALSE)</f>
        <v>1983-84</v>
      </c>
      <c r="O25" s="18">
        <f>LARGE('augjul cfs'!$H$5:$H$94,'augjul cfs rank'!$A25)</f>
        <v>46991</v>
      </c>
      <c r="P25" s="5" t="str">
        <f>VLOOKUP(Q25,'augjul cfs'!$I$5:$O$94,7,FALSE)</f>
        <v>1931-32</v>
      </c>
      <c r="Q25" s="18">
        <f>LARGE('augjul cfs'!$I$5:$I$94,'augjul cfs rank'!$A25)</f>
        <v>59758</v>
      </c>
      <c r="R25" s="5" t="str">
        <f>VLOOKUP(S25,'augjul cfs'!$J$5:$O$94,6,FALSE)</f>
        <v>2017-18</v>
      </c>
      <c r="S25" s="18">
        <f>LARGE('augjul cfs'!$J$5:$J$94,'augjul cfs rank'!$A25)</f>
        <v>99393</v>
      </c>
      <c r="T25" s="5" t="str">
        <f>VLOOKUP(U25,'augjul cfs'!$K$5:$O$94,5,FALSE)</f>
        <v>1995-96</v>
      </c>
      <c r="U25" s="18">
        <f>LARGE('augjul cfs'!$K$5:$K$94,'augjul cfs rank'!$A25)</f>
        <v>155188</v>
      </c>
      <c r="V25" s="5" t="str">
        <f>VLOOKUP(W25,'augjul cfs'!$L$5:$O$94,4,FALSE)</f>
        <v>2007-08</v>
      </c>
      <c r="W25" s="18">
        <f>LARGE('augjul cfs'!$L$5:$L$94,'augjul cfs rank'!$A25)</f>
        <v>144796</v>
      </c>
      <c r="X25" s="5" t="str">
        <f>VLOOKUP(Y25,'augjul cfs'!$M$5:$O$94,3,FALSE)</f>
        <v>1994-95</v>
      </c>
      <c r="Y25" s="18">
        <f>LARGE('augjul cfs'!$M$5:$M$94,'augjul cfs rank'!$A25)</f>
        <v>54043</v>
      </c>
      <c r="Z25" s="5" t="str">
        <f>VLOOKUP(AA25,'augjul cfs'!$N$5:$O$94,2,FALSE)</f>
        <v>1974-75</v>
      </c>
      <c r="AA25" s="18">
        <f>LARGE('augjul cfs'!$N$5:$N$94,'augjul cfs rank'!$A25)</f>
        <v>57957.290410958907</v>
      </c>
    </row>
    <row r="26" spans="1:27" x14ac:dyDescent="0.2">
      <c r="A26" s="5">
        <v>21</v>
      </c>
      <c r="B26" s="5" t="str">
        <f>VLOOKUP(C26,'augjul cfs'!$B$5:$O$94,14,FALSE)</f>
        <v>1998-99</v>
      </c>
      <c r="C26" s="18">
        <f>LARGE('augjul cfs'!$B$5:$B$94,'augjul cfs rank'!$A26)</f>
        <v>25614</v>
      </c>
      <c r="D26" s="5" t="str">
        <f>VLOOKUP(E26,'augjul cfs'!$C$5:$O$94,13,FALSE)</f>
        <v>1941-42</v>
      </c>
      <c r="E26" s="18">
        <f>LARGE('augjul cfs'!$C$5:$C$94,'augjul cfs rank'!$A26)</f>
        <v>21786</v>
      </c>
      <c r="F26" s="5" t="str">
        <f>VLOOKUP(G26,'augjul cfs'!$D$5:$O$94,12,FALSE)</f>
        <v>1956-57</v>
      </c>
      <c r="G26" s="18">
        <f>LARGE('augjul cfs'!$D$5:$D$94,'augjul cfs rank'!$A26)</f>
        <v>24536</v>
      </c>
      <c r="H26" s="5" t="str">
        <f>VLOOKUP(I26,'augjul cfs'!$E$5:$O$94,11,FALSE)</f>
        <v>1933-34</v>
      </c>
      <c r="I26" s="18">
        <f>LARGE('augjul cfs'!$E$5:$E$94,'augjul cfs rank'!$A26)</f>
        <v>30015</v>
      </c>
      <c r="J26" s="5" t="str">
        <f>VLOOKUP(K26,'augjul cfs'!$F$5:$O$94,10,FALSE)</f>
        <v>1972-73</v>
      </c>
      <c r="K26" s="18">
        <f>LARGE('augjul cfs'!$F$5:$F$94,'augjul cfs rank'!$A26)</f>
        <v>33473</v>
      </c>
      <c r="L26" s="5" t="str">
        <f>VLOOKUP(M26,'augjul cfs'!$G$5:$O$94,9,FALSE)</f>
        <v>1952-53</v>
      </c>
      <c r="M26" s="18">
        <f>LARGE('augjul cfs'!$G$5:$G$94,'augjul cfs rank'!$A26)</f>
        <v>39063</v>
      </c>
      <c r="N26" s="5" t="str">
        <f>VLOOKUP(O26,'augjul cfs'!$H$5:$O$94,8,FALSE)</f>
        <v>1960-61</v>
      </c>
      <c r="O26" s="18">
        <f>LARGE('augjul cfs'!$H$5:$H$94,'augjul cfs rank'!$A26)</f>
        <v>46937</v>
      </c>
      <c r="P26" s="5" t="str">
        <f>VLOOKUP(Q26,'augjul cfs'!$I$5:$O$94,7,FALSE)</f>
        <v>1997-98</v>
      </c>
      <c r="Q26" s="18">
        <f>LARGE('augjul cfs'!$I$5:$I$94,'augjul cfs rank'!$A26)</f>
        <v>57654</v>
      </c>
      <c r="R26" s="5" t="str">
        <f>VLOOKUP(S26,'augjul cfs'!$J$5:$O$94,6,FALSE)</f>
        <v>1984-85</v>
      </c>
      <c r="S26" s="18">
        <f>LARGE('augjul cfs'!$J$5:$J$94,'augjul cfs rank'!$A26)</f>
        <v>97097</v>
      </c>
      <c r="T26" s="5" t="str">
        <f>VLOOKUP(U26,'augjul cfs'!$K$5:$O$94,5,FALSE)</f>
        <v>1946-47</v>
      </c>
      <c r="U26" s="18">
        <f>LARGE('augjul cfs'!$K$5:$K$94,'augjul cfs rank'!$A26)</f>
        <v>152375</v>
      </c>
      <c r="V26" s="5" t="str">
        <f>VLOOKUP(W26,'augjul cfs'!$L$5:$O$94,4,FALSE)</f>
        <v>1955-56</v>
      </c>
      <c r="W26" s="18">
        <f>LARGE('augjul cfs'!$L$5:$L$94,'augjul cfs rank'!$A26)</f>
        <v>142438</v>
      </c>
      <c r="X26" s="5" t="str">
        <f>VLOOKUP(Y26,'augjul cfs'!$M$5:$O$94,3,FALSE)</f>
        <v>1969-70</v>
      </c>
      <c r="Y26" s="18">
        <f>LARGE('augjul cfs'!$M$5:$M$94,'augjul cfs rank'!$A26)</f>
        <v>52199</v>
      </c>
      <c r="Z26" s="5" t="str">
        <f>VLOOKUP(AA26,'augjul cfs'!$N$5:$O$94,2,FALSE)</f>
        <v>1968-69</v>
      </c>
      <c r="AA26" s="18">
        <f>LARGE('augjul cfs'!$N$5:$N$94,'augjul cfs rank'!$A26)</f>
        <v>57793.208219178079</v>
      </c>
    </row>
    <row r="27" spans="1:27" x14ac:dyDescent="0.2">
      <c r="A27" s="5">
        <v>22</v>
      </c>
      <c r="B27" s="5" t="str">
        <f>VLOOKUP(C27,'augjul cfs'!$B$5:$O$94,14,FALSE)</f>
        <v>1951-52</v>
      </c>
      <c r="C27" s="18">
        <f>LARGE('augjul cfs'!$B$5:$B$94,'augjul cfs rank'!$A27)</f>
        <v>25468</v>
      </c>
      <c r="D27" s="5" t="str">
        <f>VLOOKUP(E27,'augjul cfs'!$C$5:$O$94,13,FALSE)</f>
        <v>1950-51</v>
      </c>
      <c r="E27" s="18">
        <f>LARGE('augjul cfs'!$C$5:$C$94,'augjul cfs rank'!$A27)</f>
        <v>21662</v>
      </c>
      <c r="F27" s="5" t="str">
        <f>VLOOKUP(G27,'augjul cfs'!$D$5:$O$94,12,FALSE)</f>
        <v>1941-42</v>
      </c>
      <c r="G27" s="18">
        <f>LARGE('augjul cfs'!$D$5:$D$94,'augjul cfs rank'!$A27)</f>
        <v>24523</v>
      </c>
      <c r="H27" s="5" t="str">
        <f>VLOOKUP(I27,'augjul cfs'!$E$5:$O$94,11,FALSE)</f>
        <v>1967-68</v>
      </c>
      <c r="I27" s="18">
        <f>LARGE('augjul cfs'!$E$5:$E$94,'augjul cfs rank'!$A27)</f>
        <v>29112</v>
      </c>
      <c r="J27" s="5" t="str">
        <f>VLOOKUP(K27,'augjul cfs'!$F$5:$O$94,10,FALSE)</f>
        <v>1947-48</v>
      </c>
      <c r="K27" s="18">
        <f>LARGE('augjul cfs'!$F$5:$F$94,'augjul cfs rank'!$A27)</f>
        <v>33198</v>
      </c>
      <c r="L27" s="5" t="str">
        <f>VLOOKUP(M27,'augjul cfs'!$G$5:$O$94,9,FALSE)</f>
        <v>1950-51</v>
      </c>
      <c r="M27" s="18">
        <f>LARGE('augjul cfs'!$G$5:$G$94,'augjul cfs rank'!$A27)</f>
        <v>38657</v>
      </c>
      <c r="N27" s="5" t="str">
        <f>VLOOKUP(O27,'augjul cfs'!$H$5:$O$94,8,FALSE)</f>
        <v>1973-74</v>
      </c>
      <c r="O27" s="18">
        <f>LARGE('augjul cfs'!$H$5:$H$94,'augjul cfs rank'!$A27)</f>
        <v>45737</v>
      </c>
      <c r="P27" s="5" t="str">
        <f>VLOOKUP(Q27,'augjul cfs'!$I$5:$O$94,7,FALSE)</f>
        <v>1977-78</v>
      </c>
      <c r="Q27" s="18">
        <f>LARGE('augjul cfs'!$I$5:$I$94,'augjul cfs rank'!$A27)</f>
        <v>57521</v>
      </c>
      <c r="R27" s="5" t="str">
        <f>VLOOKUP(S27,'augjul cfs'!$J$5:$O$94,6,FALSE)</f>
        <v>2010-11</v>
      </c>
      <c r="S27" s="18">
        <f>LARGE('augjul cfs'!$J$5:$J$94,'augjul cfs rank'!$A27)</f>
        <v>96985</v>
      </c>
      <c r="T27" s="5" t="str">
        <f>VLOOKUP(U27,'augjul cfs'!$K$5:$O$94,5,FALSE)</f>
        <v>1973-74</v>
      </c>
      <c r="U27" s="18">
        <f>LARGE('augjul cfs'!$K$5:$K$94,'augjul cfs rank'!$A27)</f>
        <v>148811</v>
      </c>
      <c r="V27" s="5" t="str">
        <f>VLOOKUP(W27,'augjul cfs'!$L$5:$O$94,4,FALSE)</f>
        <v>2016-17</v>
      </c>
      <c r="W27" s="18">
        <f>LARGE('augjul cfs'!$L$5:$L$94,'augjul cfs rank'!$A27)</f>
        <v>139092</v>
      </c>
      <c r="X27" s="5" t="str">
        <f>VLOOKUP(Y27,'augjul cfs'!$M$5:$O$94,3,FALSE)</f>
        <v>1997-98</v>
      </c>
      <c r="Y27" s="18">
        <f>LARGE('augjul cfs'!$M$5:$M$94,'augjul cfs rank'!$A27)</f>
        <v>51283</v>
      </c>
      <c r="Z27" s="5" t="str">
        <f>VLOOKUP(AA27,'augjul cfs'!$N$5:$O$94,2,FALSE)</f>
        <v>1956-57</v>
      </c>
      <c r="AA27" s="18">
        <f>LARGE('augjul cfs'!$N$5:$N$94,'augjul cfs rank'!$A27)</f>
        <v>57658.882191780824</v>
      </c>
    </row>
    <row r="28" spans="1:27" x14ac:dyDescent="0.2">
      <c r="A28" s="5">
        <v>23</v>
      </c>
      <c r="B28" s="5" t="str">
        <f>VLOOKUP(C28,'augjul cfs'!$B$5:$O$94,14,FALSE)</f>
        <v>1996-97</v>
      </c>
      <c r="C28" s="18">
        <f>LARGE('augjul cfs'!$B$5:$B$94,'augjul cfs rank'!$A28)</f>
        <v>25004</v>
      </c>
      <c r="D28" s="5" t="str">
        <f>VLOOKUP(E28,'augjul cfs'!$C$5:$O$94,13,FALSE)</f>
        <v>1956-57</v>
      </c>
      <c r="E28" s="18">
        <f>LARGE('augjul cfs'!$C$5:$C$94,'augjul cfs rank'!$A28)</f>
        <v>21436</v>
      </c>
      <c r="F28" s="5" t="str">
        <f>VLOOKUP(G28,'augjul cfs'!$D$5:$O$94,12,FALSE)</f>
        <v>1971-72</v>
      </c>
      <c r="G28" s="18">
        <f>LARGE('augjul cfs'!$D$5:$D$94,'augjul cfs rank'!$A28)</f>
        <v>24287</v>
      </c>
      <c r="H28" s="5" t="str">
        <f>VLOOKUP(I28,'augjul cfs'!$E$5:$O$94,11,FALSE)</f>
        <v>1955-56</v>
      </c>
      <c r="I28" s="18">
        <f>LARGE('augjul cfs'!$E$5:$E$94,'augjul cfs rank'!$A28)</f>
        <v>28945</v>
      </c>
      <c r="J28" s="5" t="str">
        <f>VLOOKUP(K28,'augjul cfs'!$F$5:$O$94,10,FALSE)</f>
        <v>2014-15</v>
      </c>
      <c r="K28" s="18">
        <f>LARGE('augjul cfs'!$F$5:$F$94,'augjul cfs rank'!$A28)</f>
        <v>33123</v>
      </c>
      <c r="L28" s="5" t="str">
        <f>VLOOKUP(M28,'augjul cfs'!$G$5:$O$94,9,FALSE)</f>
        <v>1947-48</v>
      </c>
      <c r="M28" s="18">
        <f>LARGE('augjul cfs'!$G$5:$G$94,'augjul cfs rank'!$A28)</f>
        <v>37951</v>
      </c>
      <c r="N28" s="5" t="str">
        <f>VLOOKUP(O28,'augjul cfs'!$H$5:$O$94,8,FALSE)</f>
        <v>2015-16</v>
      </c>
      <c r="O28" s="18">
        <f>LARGE('augjul cfs'!$H$5:$H$94,'augjul cfs rank'!$A28)</f>
        <v>43451</v>
      </c>
      <c r="P28" s="5" t="str">
        <f>VLOOKUP(Q28,'augjul cfs'!$I$5:$O$94,7,FALSE)</f>
        <v>1994-95</v>
      </c>
      <c r="Q28" s="18">
        <f>LARGE('augjul cfs'!$I$5:$I$94,'augjul cfs rank'!$A28)</f>
        <v>57497</v>
      </c>
      <c r="R28" s="5" t="str">
        <f>VLOOKUP(S28,'augjul cfs'!$J$5:$O$94,6,FALSE)</f>
        <v>1988-89</v>
      </c>
      <c r="S28" s="18">
        <f>LARGE('augjul cfs'!$J$5:$J$94,'augjul cfs rank'!$A28)</f>
        <v>96330</v>
      </c>
      <c r="T28" s="5" t="str">
        <f>VLOOKUP(U28,'augjul cfs'!$K$5:$O$94,5,FALSE)</f>
        <v>1950-51</v>
      </c>
      <c r="U28" s="18">
        <f>LARGE('augjul cfs'!$K$5:$K$94,'augjul cfs rank'!$A28)</f>
        <v>148208</v>
      </c>
      <c r="V28" s="5" t="str">
        <f>VLOOKUP(W28,'augjul cfs'!$L$5:$O$94,4,FALSE)</f>
        <v>1982-83</v>
      </c>
      <c r="W28" s="18">
        <f>LARGE('augjul cfs'!$L$5:$L$94,'augjul cfs rank'!$A28)</f>
        <v>135276</v>
      </c>
      <c r="X28" s="5" t="str">
        <f>VLOOKUP(Y28,'augjul cfs'!$M$5:$O$94,3,FALSE)</f>
        <v>2007-08</v>
      </c>
      <c r="Y28" s="18">
        <f>LARGE('augjul cfs'!$M$5:$M$94,'augjul cfs rank'!$A28)</f>
        <v>51146</v>
      </c>
      <c r="Z28" s="5" t="str">
        <f>VLOOKUP(AA28,'augjul cfs'!$N$5:$O$94,2,FALSE)</f>
        <v>1997-98</v>
      </c>
      <c r="AA28" s="18">
        <f>LARGE('augjul cfs'!$N$5:$N$94,'augjul cfs rank'!$A28)</f>
        <v>56476.038356164383</v>
      </c>
    </row>
    <row r="29" spans="1:27" x14ac:dyDescent="0.2">
      <c r="A29" s="5">
        <v>24</v>
      </c>
      <c r="B29" s="5" t="str">
        <f>VLOOKUP(C29,'augjul cfs'!$B$5:$O$94,14,FALSE)</f>
        <v>1948-49</v>
      </c>
      <c r="C29" s="18">
        <f>LARGE('augjul cfs'!$B$5:$B$94,'augjul cfs rank'!$A29)</f>
        <v>24589</v>
      </c>
      <c r="D29" s="5" t="str">
        <f>VLOOKUP(E29,'augjul cfs'!$C$5:$O$94,13,FALSE)</f>
        <v>1947-48</v>
      </c>
      <c r="E29" s="18">
        <f>LARGE('augjul cfs'!$C$5:$C$94,'augjul cfs rank'!$A29)</f>
        <v>21199</v>
      </c>
      <c r="F29" s="5" t="str">
        <f>VLOOKUP(G29,'augjul cfs'!$D$5:$O$94,12,FALSE)</f>
        <v>1972-73</v>
      </c>
      <c r="G29" s="18">
        <f>LARGE('augjul cfs'!$D$5:$D$94,'augjul cfs rank'!$A29)</f>
        <v>24167</v>
      </c>
      <c r="H29" s="5" t="str">
        <f>VLOOKUP(I29,'augjul cfs'!$E$5:$O$94,11,FALSE)</f>
        <v>1996-97</v>
      </c>
      <c r="I29" s="18">
        <f>LARGE('augjul cfs'!$E$5:$E$94,'augjul cfs rank'!$A29)</f>
        <v>27934</v>
      </c>
      <c r="J29" s="5" t="str">
        <f>VLOOKUP(K29,'augjul cfs'!$F$5:$O$94,10,FALSE)</f>
        <v>1999-2000</v>
      </c>
      <c r="K29" s="18">
        <f>LARGE('augjul cfs'!$F$5:$F$94,'augjul cfs rank'!$A29)</f>
        <v>32410</v>
      </c>
      <c r="L29" s="5" t="str">
        <f>VLOOKUP(M29,'augjul cfs'!$G$5:$O$94,9,FALSE)</f>
        <v>1980-81</v>
      </c>
      <c r="M29" s="18">
        <f>LARGE('augjul cfs'!$G$5:$G$94,'augjul cfs rank'!$A29)</f>
        <v>37625</v>
      </c>
      <c r="N29" s="5" t="str">
        <f>VLOOKUP(O29,'augjul cfs'!$H$5:$O$94,8,FALSE)</f>
        <v>1969-70</v>
      </c>
      <c r="O29" s="18">
        <f>LARGE('augjul cfs'!$H$5:$H$94,'augjul cfs rank'!$A29)</f>
        <v>43419</v>
      </c>
      <c r="P29" s="5" t="str">
        <f>VLOOKUP(Q29,'augjul cfs'!$I$5:$O$94,7,FALSE)</f>
        <v>1975-76</v>
      </c>
      <c r="Q29" s="18">
        <f>LARGE('augjul cfs'!$I$5:$I$94,'augjul cfs rank'!$A29)</f>
        <v>57391</v>
      </c>
      <c r="R29" s="5" t="str">
        <f>VLOOKUP(S29,'augjul cfs'!$J$5:$O$94,6,FALSE)</f>
        <v>1998-99</v>
      </c>
      <c r="S29" s="18">
        <f>LARGE('augjul cfs'!$J$5:$J$94,'augjul cfs rank'!$A29)</f>
        <v>93932</v>
      </c>
      <c r="T29" s="5" t="str">
        <f>VLOOKUP(U29,'augjul cfs'!$K$5:$O$94,5,FALSE)</f>
        <v>2007-08</v>
      </c>
      <c r="U29" s="18">
        <f>LARGE('augjul cfs'!$K$5:$K$94,'augjul cfs rank'!$A29)</f>
        <v>145588</v>
      </c>
      <c r="V29" s="5" t="str">
        <f>VLOOKUP(W29,'augjul cfs'!$L$5:$O$94,4,FALSE)</f>
        <v>2009-10</v>
      </c>
      <c r="W29" s="18">
        <f>LARGE('augjul cfs'!$L$5:$L$94,'augjul cfs rank'!$A29)</f>
        <v>132418</v>
      </c>
      <c r="X29" s="5" t="str">
        <f>VLOOKUP(Y29,'augjul cfs'!$M$5:$O$94,3,FALSE)</f>
        <v>1975-76</v>
      </c>
      <c r="Y29" s="18">
        <f>LARGE('augjul cfs'!$M$5:$M$94,'augjul cfs rank'!$A29)</f>
        <v>50545</v>
      </c>
      <c r="Z29" s="5" t="str">
        <f>VLOOKUP(AA29,'augjul cfs'!$N$5:$O$94,2,FALSE)</f>
        <v>2017-18</v>
      </c>
      <c r="AA29" s="18">
        <f>LARGE('augjul cfs'!$N$5:$N$94,'augjul cfs rank'!$A29)</f>
        <v>55999.09315068493</v>
      </c>
    </row>
    <row r="30" spans="1:27" x14ac:dyDescent="0.2">
      <c r="A30" s="5">
        <v>25</v>
      </c>
      <c r="B30" s="5" t="str">
        <f>VLOOKUP(C30,'augjul cfs'!$B$5:$O$94,14,FALSE)</f>
        <v>1954-55</v>
      </c>
      <c r="C30" s="18">
        <f>LARGE('augjul cfs'!$B$5:$B$94,'augjul cfs rank'!$A30)</f>
        <v>24160</v>
      </c>
      <c r="D30" s="5" t="str">
        <f>VLOOKUP(E30,'augjul cfs'!$C$5:$O$94,13,FALSE)</f>
        <v>2017-18</v>
      </c>
      <c r="E30" s="18">
        <f>LARGE('augjul cfs'!$C$5:$C$94,'augjul cfs rank'!$A30)</f>
        <v>21197</v>
      </c>
      <c r="F30" s="5" t="str">
        <f>VLOOKUP(G30,'augjul cfs'!$D$5:$O$94,12,FALSE)</f>
        <v>2017-18</v>
      </c>
      <c r="G30" s="18">
        <f>LARGE('augjul cfs'!$D$5:$D$94,'augjul cfs rank'!$A30)</f>
        <v>24004</v>
      </c>
      <c r="H30" s="5" t="str">
        <f>VLOOKUP(I30,'augjul cfs'!$E$5:$O$94,11,FALSE)</f>
        <v>2016-17</v>
      </c>
      <c r="I30" s="18">
        <f>LARGE('augjul cfs'!$E$5:$E$94,'augjul cfs rank'!$A30)</f>
        <v>27862</v>
      </c>
      <c r="J30" s="5" t="str">
        <f>VLOOKUP(K30,'augjul cfs'!$F$5:$O$94,10,FALSE)</f>
        <v>1951-52</v>
      </c>
      <c r="K30" s="18">
        <f>LARGE('augjul cfs'!$F$5:$F$94,'augjul cfs rank'!$A30)</f>
        <v>32021</v>
      </c>
      <c r="L30" s="5" t="str">
        <f>VLOOKUP(M30,'augjul cfs'!$G$5:$O$94,9,FALSE)</f>
        <v>2011-12</v>
      </c>
      <c r="M30" s="18">
        <f>LARGE('augjul cfs'!$G$5:$G$94,'augjul cfs rank'!$A30)</f>
        <v>36485</v>
      </c>
      <c r="N30" s="5" t="str">
        <f>VLOOKUP(O30,'augjul cfs'!$H$5:$O$94,8,FALSE)</f>
        <v>1997-98</v>
      </c>
      <c r="O30" s="18">
        <f>LARGE('augjul cfs'!$H$5:$H$94,'augjul cfs rank'!$A30)</f>
        <v>42551</v>
      </c>
      <c r="P30" s="5" t="str">
        <f>VLOOKUP(Q30,'augjul cfs'!$I$5:$O$94,7,FALSE)</f>
        <v>2017-18</v>
      </c>
      <c r="Q30" s="18">
        <f>LARGE('augjul cfs'!$I$5:$I$94,'augjul cfs rank'!$A30)</f>
        <v>57112</v>
      </c>
      <c r="R30" s="5" t="str">
        <f>VLOOKUP(S30,'augjul cfs'!$J$5:$O$94,6,FALSE)</f>
        <v>1948-49</v>
      </c>
      <c r="S30" s="18">
        <f>LARGE('augjul cfs'!$J$5:$J$94,'augjul cfs rank'!$A30)</f>
        <v>92218</v>
      </c>
      <c r="T30" s="5" t="str">
        <f>VLOOKUP(U30,'augjul cfs'!$K$5:$O$94,5,FALSE)</f>
        <v>1931-32</v>
      </c>
      <c r="U30" s="18">
        <f>LARGE('augjul cfs'!$K$5:$K$94,'augjul cfs rank'!$A30)</f>
        <v>144647</v>
      </c>
      <c r="V30" s="5" t="str">
        <f>VLOOKUP(W30,'augjul cfs'!$L$5:$O$94,4,FALSE)</f>
        <v>1954-55</v>
      </c>
      <c r="W30" s="18">
        <f>LARGE('augjul cfs'!$L$5:$L$94,'augjul cfs rank'!$A30)</f>
        <v>127686</v>
      </c>
      <c r="X30" s="5" t="str">
        <f>VLOOKUP(Y30,'augjul cfs'!$M$5:$O$94,3,FALSE)</f>
        <v>1951-52</v>
      </c>
      <c r="Y30" s="18">
        <f>LARGE('augjul cfs'!$M$5:$M$94,'augjul cfs rank'!$A30)</f>
        <v>49831</v>
      </c>
      <c r="Z30" s="5" t="str">
        <f>VLOOKUP(AA30,'augjul cfs'!$N$5:$O$94,2,FALSE)</f>
        <v>1949-50</v>
      </c>
      <c r="AA30" s="18">
        <f>LARGE('augjul cfs'!$N$5:$N$94,'augjul cfs rank'!$A30)</f>
        <v>55426.109589041094</v>
      </c>
    </row>
    <row r="31" spans="1:27" x14ac:dyDescent="0.2">
      <c r="A31" s="5">
        <v>26</v>
      </c>
      <c r="B31" s="5" t="str">
        <f>VLOOKUP(C31,'augjul cfs'!$B$5:$O$94,14,FALSE)</f>
        <v>1968-69</v>
      </c>
      <c r="C31" s="18">
        <f>LARGE('augjul cfs'!$B$5:$B$94,'augjul cfs rank'!$A31)</f>
        <v>24135</v>
      </c>
      <c r="D31" s="5" t="str">
        <f>VLOOKUP(E31,'augjul cfs'!$C$5:$O$94,13,FALSE)</f>
        <v>2004-05</v>
      </c>
      <c r="E31" s="18">
        <f>LARGE('augjul cfs'!$C$5:$C$94,'augjul cfs rank'!$A31)</f>
        <v>21146</v>
      </c>
      <c r="F31" s="5" t="str">
        <f>VLOOKUP(G31,'augjul cfs'!$D$5:$O$94,12,FALSE)</f>
        <v>2016-17</v>
      </c>
      <c r="G31" s="18">
        <f>LARGE('augjul cfs'!$D$5:$D$94,'augjul cfs rank'!$A31)</f>
        <v>23830</v>
      </c>
      <c r="H31" s="5" t="str">
        <f>VLOOKUP(I31,'augjul cfs'!$E$5:$O$94,11,FALSE)</f>
        <v>1951-52</v>
      </c>
      <c r="I31" s="18">
        <f>LARGE('augjul cfs'!$E$5:$E$94,'augjul cfs rank'!$A31)</f>
        <v>27641</v>
      </c>
      <c r="J31" s="5" t="str">
        <f>VLOOKUP(K31,'augjul cfs'!$F$5:$O$94,10,FALSE)</f>
        <v>1970-71</v>
      </c>
      <c r="K31" s="18">
        <f>LARGE('augjul cfs'!$F$5:$F$94,'augjul cfs rank'!$A31)</f>
        <v>31753</v>
      </c>
      <c r="L31" s="5" t="str">
        <f>VLOOKUP(M31,'augjul cfs'!$G$5:$O$94,9,FALSE)</f>
        <v>1999-2000</v>
      </c>
      <c r="M31" s="18">
        <f>LARGE('augjul cfs'!$G$5:$G$94,'augjul cfs rank'!$A31)</f>
        <v>35982</v>
      </c>
      <c r="N31" s="5" t="str">
        <f>VLOOKUP(O31,'augjul cfs'!$H$5:$O$94,8,FALSE)</f>
        <v>1975-76</v>
      </c>
      <c r="O31" s="18">
        <f>LARGE('augjul cfs'!$H$5:$H$94,'augjul cfs rank'!$A31)</f>
        <v>41951</v>
      </c>
      <c r="P31" s="5" t="str">
        <f>VLOOKUP(Q31,'augjul cfs'!$I$5:$O$94,7,FALSE)</f>
        <v>1992-93</v>
      </c>
      <c r="Q31" s="18">
        <f>LARGE('augjul cfs'!$I$5:$I$94,'augjul cfs rank'!$A31)</f>
        <v>57097</v>
      </c>
      <c r="R31" s="5" t="str">
        <f>VLOOKUP(S31,'augjul cfs'!$J$5:$O$94,6,FALSE)</f>
        <v>1971-72</v>
      </c>
      <c r="S31" s="18">
        <f>LARGE('augjul cfs'!$J$5:$J$94,'augjul cfs rank'!$A31)</f>
        <v>92168</v>
      </c>
      <c r="T31" s="5" t="str">
        <f>VLOOKUP(U31,'augjul cfs'!$K$5:$O$94,5,FALSE)</f>
        <v>1992-93</v>
      </c>
      <c r="U31" s="18">
        <f>LARGE('augjul cfs'!$K$5:$K$94,'augjul cfs rank'!$A31)</f>
        <v>141532</v>
      </c>
      <c r="V31" s="5" t="str">
        <f>VLOOKUP(W31,'augjul cfs'!$L$5:$O$94,4,FALSE)</f>
        <v>1956-57</v>
      </c>
      <c r="W31" s="18">
        <f>LARGE('augjul cfs'!$L$5:$L$94,'augjul cfs rank'!$A31)</f>
        <v>126285</v>
      </c>
      <c r="X31" s="5" t="str">
        <f>VLOOKUP(Y31,'augjul cfs'!$M$5:$O$94,3,FALSE)</f>
        <v>1966-67</v>
      </c>
      <c r="Y31" s="18">
        <f>LARGE('augjul cfs'!$M$5:$M$94,'augjul cfs rank'!$A31)</f>
        <v>49617</v>
      </c>
      <c r="Z31" s="5" t="str">
        <f>VLOOKUP(AA31,'augjul cfs'!$N$5:$O$94,2,FALSE)</f>
        <v>2011-12</v>
      </c>
      <c r="AA31" s="18">
        <f>LARGE('augjul cfs'!$N$5:$N$94,'augjul cfs rank'!$A31)</f>
        <v>53108.613698630135</v>
      </c>
    </row>
    <row r="32" spans="1:27" x14ac:dyDescent="0.2">
      <c r="A32" s="5">
        <v>27</v>
      </c>
      <c r="B32" s="5" t="str">
        <f>VLOOKUP(C32,'augjul cfs'!$B$5:$O$94,14,FALSE)</f>
        <v>1952-53</v>
      </c>
      <c r="C32" s="18">
        <f>LARGE('augjul cfs'!$B$5:$B$94,'augjul cfs rank'!$A32)</f>
        <v>23974</v>
      </c>
      <c r="D32" s="5" t="str">
        <f>VLOOKUP(E32,'augjul cfs'!$C$5:$O$94,13,FALSE)</f>
        <v>1952-53</v>
      </c>
      <c r="E32" s="18">
        <f>LARGE('augjul cfs'!$C$5:$C$94,'augjul cfs rank'!$A32)</f>
        <v>21003</v>
      </c>
      <c r="F32" s="5" t="str">
        <f>VLOOKUP(G32,'augjul cfs'!$D$5:$O$94,12,FALSE)</f>
        <v>1969-70</v>
      </c>
      <c r="G32" s="18">
        <f>LARGE('augjul cfs'!$D$5:$D$94,'augjul cfs rank'!$A32)</f>
        <v>23300</v>
      </c>
      <c r="H32" s="5" t="str">
        <f>VLOOKUP(I32,'augjul cfs'!$E$5:$O$94,11,FALSE)</f>
        <v>1990-91</v>
      </c>
      <c r="I32" s="18">
        <f>LARGE('augjul cfs'!$E$5:$E$94,'augjul cfs rank'!$A32)</f>
        <v>27361</v>
      </c>
      <c r="J32" s="5" t="str">
        <f>VLOOKUP(K32,'augjul cfs'!$F$5:$O$94,10,FALSE)</f>
        <v>1971-72</v>
      </c>
      <c r="K32" s="18">
        <f>LARGE('augjul cfs'!$F$5:$F$94,'augjul cfs rank'!$A32)</f>
        <v>31366</v>
      </c>
      <c r="L32" s="5" t="str">
        <f>VLOOKUP(M32,'augjul cfs'!$G$5:$O$94,9,FALSE)</f>
        <v>2014-15</v>
      </c>
      <c r="M32" s="18">
        <f>LARGE('augjul cfs'!$G$5:$G$94,'augjul cfs rank'!$A32)</f>
        <v>35558</v>
      </c>
      <c r="N32" s="5" t="str">
        <f>VLOOKUP(O32,'augjul cfs'!$H$5:$O$94,8,FALSE)</f>
        <v>1946-47</v>
      </c>
      <c r="O32" s="18">
        <f>LARGE('augjul cfs'!$H$5:$H$94,'augjul cfs rank'!$A32)</f>
        <v>41534</v>
      </c>
      <c r="P32" s="5" t="str">
        <f>VLOOKUP(Q32,'augjul cfs'!$I$5:$O$94,7,FALSE)</f>
        <v>1955-56</v>
      </c>
      <c r="Q32" s="18">
        <f>LARGE('augjul cfs'!$I$5:$I$94,'augjul cfs rank'!$A32)</f>
        <v>57023</v>
      </c>
      <c r="R32" s="5" t="str">
        <f>VLOOKUP(S32,'augjul cfs'!$J$5:$O$94,6,FALSE)</f>
        <v>2015-16</v>
      </c>
      <c r="S32" s="18">
        <f>LARGE('augjul cfs'!$J$5:$J$94,'augjul cfs rank'!$A32)</f>
        <v>91062</v>
      </c>
      <c r="T32" s="5" t="str">
        <f>VLOOKUP(U32,'augjul cfs'!$K$5:$O$94,5,FALSE)</f>
        <v>1935-36</v>
      </c>
      <c r="U32" s="18">
        <f>LARGE('augjul cfs'!$K$5:$K$94,'augjul cfs rank'!$A32)</f>
        <v>137352</v>
      </c>
      <c r="V32" s="5" t="str">
        <f>VLOOKUP(W32,'augjul cfs'!$L$5:$O$94,4,FALSE)</f>
        <v>1975-76</v>
      </c>
      <c r="W32" s="18">
        <f>LARGE('augjul cfs'!$L$5:$L$94,'augjul cfs rank'!$A32)</f>
        <v>123998</v>
      </c>
      <c r="X32" s="5" t="str">
        <f>VLOOKUP(Y32,'augjul cfs'!$M$5:$O$94,3,FALSE)</f>
        <v>1950-51</v>
      </c>
      <c r="Y32" s="18">
        <f>LARGE('augjul cfs'!$M$5:$M$94,'augjul cfs rank'!$A32)</f>
        <v>47566</v>
      </c>
      <c r="Z32" s="5" t="str">
        <f>VLOOKUP(AA32,'augjul cfs'!$N$5:$O$94,2,FALSE)</f>
        <v>1946-47</v>
      </c>
      <c r="AA32" s="18">
        <f>LARGE('augjul cfs'!$N$5:$N$94,'augjul cfs rank'!$A32)</f>
        <v>52967.917808219179</v>
      </c>
    </row>
    <row r="33" spans="1:27" x14ac:dyDescent="0.2">
      <c r="A33" s="5">
        <v>28</v>
      </c>
      <c r="B33" s="5" t="str">
        <f>VLOOKUP(C33,'augjul cfs'!$B$5:$O$94,14,FALSE)</f>
        <v>1986-87</v>
      </c>
      <c r="C33" s="18">
        <f>LARGE('augjul cfs'!$B$5:$B$94,'augjul cfs rank'!$A33)</f>
        <v>23236</v>
      </c>
      <c r="D33" s="5" t="str">
        <f>VLOOKUP(E33,'augjul cfs'!$C$5:$O$94,13,FALSE)</f>
        <v>1963-64</v>
      </c>
      <c r="E33" s="18">
        <f>LARGE('augjul cfs'!$C$5:$C$94,'augjul cfs rank'!$A33)</f>
        <v>21001</v>
      </c>
      <c r="F33" s="5" t="str">
        <f>VLOOKUP(G33,'augjul cfs'!$D$5:$O$94,12,FALSE)</f>
        <v>1976-77</v>
      </c>
      <c r="G33" s="18">
        <f>LARGE('augjul cfs'!$D$5:$D$94,'augjul cfs rank'!$A33)</f>
        <v>23177</v>
      </c>
      <c r="H33" s="5" t="str">
        <f>VLOOKUP(I33,'augjul cfs'!$E$5:$O$94,11,FALSE)</f>
        <v>2008-09</v>
      </c>
      <c r="I33" s="18">
        <f>LARGE('augjul cfs'!$E$5:$E$94,'augjul cfs rank'!$A33)</f>
        <v>27256</v>
      </c>
      <c r="J33" s="5" t="str">
        <f>VLOOKUP(K33,'augjul cfs'!$F$5:$O$94,10,FALSE)</f>
        <v>1997-98</v>
      </c>
      <c r="K33" s="18">
        <f>LARGE('augjul cfs'!$F$5:$F$94,'augjul cfs rank'!$A33)</f>
        <v>31202</v>
      </c>
      <c r="L33" s="5" t="str">
        <f>VLOOKUP(M33,'augjul cfs'!$G$5:$O$94,9,FALSE)</f>
        <v>1977-78</v>
      </c>
      <c r="M33" s="18">
        <f>LARGE('augjul cfs'!$G$5:$G$94,'augjul cfs rank'!$A33)</f>
        <v>35135</v>
      </c>
      <c r="N33" s="5" t="str">
        <f>VLOOKUP(O33,'augjul cfs'!$H$5:$O$94,8,FALSE)</f>
        <v>2002-03</v>
      </c>
      <c r="O33" s="18">
        <f>LARGE('augjul cfs'!$H$5:$H$94,'augjul cfs rank'!$A33)</f>
        <v>40699</v>
      </c>
      <c r="P33" s="5" t="str">
        <f>VLOOKUP(Q33,'augjul cfs'!$I$5:$O$94,7,FALSE)</f>
        <v>1942-43</v>
      </c>
      <c r="Q33" s="18">
        <f>LARGE('augjul cfs'!$I$5:$I$94,'augjul cfs rank'!$A33)</f>
        <v>56150</v>
      </c>
      <c r="R33" s="5" t="str">
        <f>VLOOKUP(S33,'augjul cfs'!$J$5:$O$94,6,FALSE)</f>
        <v>1982-83</v>
      </c>
      <c r="S33" s="18">
        <f>LARGE('augjul cfs'!$J$5:$J$94,'augjul cfs rank'!$A33)</f>
        <v>90950</v>
      </c>
      <c r="T33" s="5" t="str">
        <f>VLOOKUP(U33,'augjul cfs'!$K$5:$O$94,5,FALSE)</f>
        <v>1982-83</v>
      </c>
      <c r="U33" s="18">
        <f>LARGE('augjul cfs'!$K$5:$K$94,'augjul cfs rank'!$A33)</f>
        <v>136142</v>
      </c>
      <c r="V33" s="5" t="str">
        <f>VLOOKUP(W33,'augjul cfs'!$L$5:$O$94,4,FALSE)</f>
        <v>1958-59</v>
      </c>
      <c r="W33" s="18">
        <f>LARGE('augjul cfs'!$L$5:$L$94,'augjul cfs rank'!$A33)</f>
        <v>123713</v>
      </c>
      <c r="X33" s="5" t="str">
        <f>VLOOKUP(Y33,'augjul cfs'!$M$5:$O$94,3,FALSE)</f>
        <v>1947-48</v>
      </c>
      <c r="Y33" s="18">
        <f>LARGE('augjul cfs'!$M$5:$M$94,'augjul cfs rank'!$A33)</f>
        <v>46881</v>
      </c>
      <c r="Z33" s="5" t="str">
        <f>VLOOKUP(AA33,'augjul cfs'!$N$5:$O$94,2,FALSE)</f>
        <v>2005-06</v>
      </c>
      <c r="AA33" s="18">
        <f>LARGE('augjul cfs'!$N$5:$N$94,'augjul cfs rank'!$A33)</f>
        <v>52821.580821917807</v>
      </c>
    </row>
    <row r="34" spans="1:27" x14ac:dyDescent="0.2">
      <c r="A34" s="5">
        <v>29</v>
      </c>
      <c r="B34" s="5" t="str">
        <f>VLOOKUP(C34,'augjul cfs'!$B$5:$O$94,14,FALSE)</f>
        <v>1957-58</v>
      </c>
      <c r="C34" s="18">
        <f>LARGE('augjul cfs'!$B$5:$B$94,'augjul cfs rank'!$A34)</f>
        <v>23197</v>
      </c>
      <c r="D34" s="5" t="str">
        <f>VLOOKUP(E34,'augjul cfs'!$C$5:$O$94,13,FALSE)</f>
        <v>1948-49</v>
      </c>
      <c r="E34" s="18">
        <f>LARGE('augjul cfs'!$C$5:$C$94,'augjul cfs rank'!$A34)</f>
        <v>20977</v>
      </c>
      <c r="F34" s="5" t="str">
        <f>VLOOKUP(G34,'augjul cfs'!$D$5:$O$94,12,FALSE)</f>
        <v>1964-65</v>
      </c>
      <c r="G34" s="18">
        <f>LARGE('augjul cfs'!$D$5:$D$94,'augjul cfs rank'!$A34)</f>
        <v>23111</v>
      </c>
      <c r="H34" s="5" t="str">
        <f>VLOOKUP(I34,'augjul cfs'!$E$5:$O$94,11,FALSE)</f>
        <v>1942-43</v>
      </c>
      <c r="I34" s="18">
        <f>LARGE('augjul cfs'!$E$5:$E$94,'augjul cfs rank'!$A34)</f>
        <v>26946</v>
      </c>
      <c r="J34" s="5" t="str">
        <f>VLOOKUP(K34,'augjul cfs'!$F$5:$O$94,10,FALSE)</f>
        <v>1986-87</v>
      </c>
      <c r="K34" s="18">
        <f>LARGE('augjul cfs'!$F$5:$F$94,'augjul cfs rank'!$A34)</f>
        <v>31132</v>
      </c>
      <c r="L34" s="5" t="str">
        <f>VLOOKUP(M34,'augjul cfs'!$G$5:$O$94,9,FALSE)</f>
        <v>1942-43</v>
      </c>
      <c r="M34" s="18">
        <f>LARGE('augjul cfs'!$G$5:$G$94,'augjul cfs rank'!$A34)</f>
        <v>34317</v>
      </c>
      <c r="N34" s="5" t="str">
        <f>VLOOKUP(O34,'augjul cfs'!$H$5:$O$94,8,FALSE)</f>
        <v>1952-53</v>
      </c>
      <c r="O34" s="18">
        <f>LARGE('augjul cfs'!$H$5:$H$94,'augjul cfs rank'!$A34)</f>
        <v>40219</v>
      </c>
      <c r="P34" s="5" t="str">
        <f>VLOOKUP(Q34,'augjul cfs'!$I$5:$O$94,7,FALSE)</f>
        <v>1964-65</v>
      </c>
      <c r="Q34" s="18">
        <f>LARGE('augjul cfs'!$I$5:$I$94,'augjul cfs rank'!$A34)</f>
        <v>56114</v>
      </c>
      <c r="R34" s="5" t="str">
        <f>VLOOKUP(S34,'augjul cfs'!$J$5:$O$94,6,FALSE)</f>
        <v>1933-34</v>
      </c>
      <c r="S34" s="18">
        <f>LARGE('augjul cfs'!$J$5:$J$94,'augjul cfs rank'!$A34)</f>
        <v>90180</v>
      </c>
      <c r="T34" s="5" t="str">
        <f>VLOOKUP(U34,'augjul cfs'!$K$5:$O$94,5,FALSE)</f>
        <v>1937-38</v>
      </c>
      <c r="U34" s="18">
        <f>LARGE('augjul cfs'!$K$5:$K$94,'augjul cfs rank'!$A34)</f>
        <v>135806</v>
      </c>
      <c r="V34" s="5" t="str">
        <f>VLOOKUP(W34,'augjul cfs'!$L$5:$O$94,4,FALSE)</f>
        <v>1985-86</v>
      </c>
      <c r="W34" s="18">
        <f>LARGE('augjul cfs'!$L$5:$L$94,'augjul cfs rank'!$A34)</f>
        <v>120099</v>
      </c>
      <c r="X34" s="5" t="str">
        <f>VLOOKUP(Y34,'augjul cfs'!$M$5:$O$94,3,FALSE)</f>
        <v>1955-56</v>
      </c>
      <c r="Y34" s="18">
        <f>LARGE('augjul cfs'!$M$5:$M$94,'augjul cfs rank'!$A34)</f>
        <v>46223</v>
      </c>
      <c r="Z34" s="5" t="str">
        <f>VLOOKUP(AA34,'augjul cfs'!$N$5:$O$94,2,FALSE)</f>
        <v>1977-78</v>
      </c>
      <c r="AA34" s="18">
        <f>LARGE('augjul cfs'!$N$5:$N$94,'augjul cfs rank'!$A34)</f>
        <v>51700.717808219175</v>
      </c>
    </row>
    <row r="35" spans="1:27" x14ac:dyDescent="0.2">
      <c r="A35" s="5">
        <v>30</v>
      </c>
      <c r="B35" s="5" t="str">
        <f>VLOOKUP(C35,'augjul cfs'!$B$5:$O$94,14,FALSE)</f>
        <v>1970-71</v>
      </c>
      <c r="C35" s="18">
        <f>LARGE('augjul cfs'!$B$5:$B$94,'augjul cfs rank'!$A35)</f>
        <v>23098</v>
      </c>
      <c r="D35" s="5" t="str">
        <f>VLOOKUP(E35,'augjul cfs'!$C$5:$O$94,13,FALSE)</f>
        <v>1954-55</v>
      </c>
      <c r="E35" s="18">
        <f>LARGE('augjul cfs'!$C$5:$C$94,'augjul cfs rank'!$A35)</f>
        <v>20947</v>
      </c>
      <c r="F35" s="5" t="str">
        <f>VLOOKUP(G35,'augjul cfs'!$D$5:$O$94,12,FALSE)</f>
        <v>1958-59</v>
      </c>
      <c r="G35" s="18">
        <f>LARGE('augjul cfs'!$D$5:$D$94,'augjul cfs rank'!$A35)</f>
        <v>23032</v>
      </c>
      <c r="H35" s="5" t="str">
        <f>VLOOKUP(I35,'augjul cfs'!$E$5:$O$94,11,FALSE)</f>
        <v>1965-66</v>
      </c>
      <c r="I35" s="18">
        <f>LARGE('augjul cfs'!$E$5:$E$94,'augjul cfs rank'!$A35)</f>
        <v>26722</v>
      </c>
      <c r="J35" s="5" t="str">
        <f>VLOOKUP(K35,'augjul cfs'!$F$5:$O$94,10,FALSE)</f>
        <v>1942-43</v>
      </c>
      <c r="K35" s="18">
        <f>LARGE('augjul cfs'!$F$5:$F$94,'augjul cfs rank'!$A35)</f>
        <v>30827</v>
      </c>
      <c r="L35" s="5" t="str">
        <f>VLOOKUP(M35,'augjul cfs'!$G$5:$O$94,9,FALSE)</f>
        <v>2008-09</v>
      </c>
      <c r="M35" s="18">
        <f>LARGE('augjul cfs'!$G$5:$G$94,'augjul cfs rank'!$A35)</f>
        <v>33566</v>
      </c>
      <c r="N35" s="5" t="str">
        <f>VLOOKUP(O35,'augjul cfs'!$H$5:$O$94,8,FALSE)</f>
        <v>1942-43</v>
      </c>
      <c r="O35" s="18">
        <f>LARGE('augjul cfs'!$H$5:$H$94,'augjul cfs rank'!$A35)</f>
        <v>38932</v>
      </c>
      <c r="P35" s="5" t="str">
        <f>VLOOKUP(Q35,'augjul cfs'!$I$5:$O$94,7,FALSE)</f>
        <v>1999-2000</v>
      </c>
      <c r="Q35" s="18">
        <f>LARGE('augjul cfs'!$I$5:$I$94,'augjul cfs rank'!$A35)</f>
        <v>55613</v>
      </c>
      <c r="R35" s="5" t="str">
        <f>VLOOKUP(S35,'augjul cfs'!$J$5:$O$94,6,FALSE)</f>
        <v>1999-2000</v>
      </c>
      <c r="S35" s="18">
        <f>LARGE('augjul cfs'!$J$5:$J$94,'augjul cfs rank'!$A35)</f>
        <v>89712</v>
      </c>
      <c r="T35" s="5" t="str">
        <f>VLOOKUP(U35,'augjul cfs'!$K$5:$O$94,5,FALSE)</f>
        <v>1953-54</v>
      </c>
      <c r="U35" s="18">
        <f>LARGE('augjul cfs'!$K$5:$K$94,'augjul cfs rank'!$A35)</f>
        <v>133395</v>
      </c>
      <c r="V35" s="5" t="str">
        <f>VLOOKUP(W35,'augjul cfs'!$L$5:$O$94,4,FALSE)</f>
        <v>1937-38</v>
      </c>
      <c r="W35" s="18">
        <f>LARGE('augjul cfs'!$L$5:$L$94,'augjul cfs rank'!$A35)</f>
        <v>115285</v>
      </c>
      <c r="X35" s="5" t="str">
        <f>VLOOKUP(Y35,'augjul cfs'!$M$5:$O$94,3,FALSE)</f>
        <v>1937-38</v>
      </c>
      <c r="Y35" s="18">
        <f>LARGE('augjul cfs'!$M$5:$M$94,'augjul cfs rank'!$A35)</f>
        <v>44029</v>
      </c>
      <c r="Z35" s="5" t="str">
        <f>VLOOKUP(AA35,'augjul cfs'!$N$5:$O$94,2,FALSE)</f>
        <v>1957-58</v>
      </c>
      <c r="AA35" s="18">
        <f>LARGE('augjul cfs'!$N$5:$N$94,'augjul cfs rank'!$A35)</f>
        <v>51557.934246575343</v>
      </c>
    </row>
    <row r="36" spans="1:27" x14ac:dyDescent="0.2">
      <c r="A36" s="5">
        <v>31</v>
      </c>
      <c r="B36" s="5" t="str">
        <f>VLOOKUP(C36,'augjul cfs'!$B$5:$O$94,14,FALSE)</f>
        <v>2017-18</v>
      </c>
      <c r="C36" s="18">
        <f>LARGE('augjul cfs'!$B$5:$B$94,'augjul cfs rank'!$A36)</f>
        <v>22876</v>
      </c>
      <c r="D36" s="5" t="str">
        <f>VLOOKUP(E36,'augjul cfs'!$C$5:$O$94,13,FALSE)</f>
        <v>2011-12</v>
      </c>
      <c r="E36" s="18">
        <f>LARGE('augjul cfs'!$C$5:$C$94,'augjul cfs rank'!$A36)</f>
        <v>20873</v>
      </c>
      <c r="F36" s="5" t="str">
        <f>VLOOKUP(G36,'augjul cfs'!$D$5:$O$94,12,FALSE)</f>
        <v>1948-49</v>
      </c>
      <c r="G36" s="18">
        <f>LARGE('augjul cfs'!$D$5:$D$94,'augjul cfs rank'!$A36)</f>
        <v>22769</v>
      </c>
      <c r="H36" s="5" t="str">
        <f>VLOOKUP(I36,'augjul cfs'!$E$5:$O$94,11,FALSE)</f>
        <v>1956-57</v>
      </c>
      <c r="I36" s="18">
        <f>LARGE('augjul cfs'!$E$5:$E$94,'augjul cfs rank'!$A36)</f>
        <v>26563</v>
      </c>
      <c r="J36" s="5" t="str">
        <f>VLOOKUP(K36,'augjul cfs'!$F$5:$O$94,10,FALSE)</f>
        <v>1968-69</v>
      </c>
      <c r="K36" s="18">
        <f>LARGE('augjul cfs'!$F$5:$F$94,'augjul cfs rank'!$A36)</f>
        <v>30703</v>
      </c>
      <c r="L36" s="5" t="str">
        <f>VLOOKUP(M36,'augjul cfs'!$G$5:$O$94,9,FALSE)</f>
        <v>1984-85</v>
      </c>
      <c r="M36" s="18">
        <f>LARGE('augjul cfs'!$G$5:$G$94,'augjul cfs rank'!$A36)</f>
        <v>33460</v>
      </c>
      <c r="N36" s="5" t="str">
        <f>VLOOKUP(O36,'augjul cfs'!$H$5:$O$94,8,FALSE)</f>
        <v>1977-78</v>
      </c>
      <c r="O36" s="18">
        <f>LARGE('augjul cfs'!$H$5:$H$94,'augjul cfs rank'!$A36)</f>
        <v>38640</v>
      </c>
      <c r="P36" s="5" t="str">
        <f>VLOOKUP(Q36,'augjul cfs'!$I$5:$O$94,7,FALSE)</f>
        <v>1945-46</v>
      </c>
      <c r="Q36" s="18">
        <f>LARGE('augjul cfs'!$I$5:$I$94,'augjul cfs rank'!$A36)</f>
        <v>55498</v>
      </c>
      <c r="R36" s="5" t="str">
        <f>VLOOKUP(S36,'augjul cfs'!$J$5:$O$94,6,FALSE)</f>
        <v>1949-50</v>
      </c>
      <c r="S36" s="18">
        <f>LARGE('augjul cfs'!$J$5:$J$94,'augjul cfs rank'!$A36)</f>
        <v>89686</v>
      </c>
      <c r="T36" s="5" t="str">
        <f>VLOOKUP(U36,'augjul cfs'!$K$5:$O$94,5,FALSE)</f>
        <v>1998-99</v>
      </c>
      <c r="U36" s="18">
        <f>LARGE('augjul cfs'!$K$5:$K$94,'augjul cfs rank'!$A36)</f>
        <v>132697</v>
      </c>
      <c r="V36" s="5" t="str">
        <f>VLOOKUP(W36,'augjul cfs'!$L$5:$O$94,4,FALSE)</f>
        <v>1994-95</v>
      </c>
      <c r="W36" s="18">
        <f>LARGE('augjul cfs'!$L$5:$L$94,'augjul cfs rank'!$A36)</f>
        <v>115216</v>
      </c>
      <c r="X36" s="5" t="str">
        <f>VLOOKUP(Y36,'augjul cfs'!$M$5:$O$94,3,FALSE)</f>
        <v>1979-80</v>
      </c>
      <c r="Y36" s="18">
        <f>LARGE('augjul cfs'!$M$5:$M$94,'augjul cfs rank'!$A36)</f>
        <v>42347</v>
      </c>
      <c r="Z36" s="5" t="str">
        <f>VLOOKUP(AA36,'augjul cfs'!$N$5:$O$94,2,FALSE)</f>
        <v>1969-70</v>
      </c>
      <c r="AA36" s="18">
        <f>LARGE('augjul cfs'!$N$5:$N$94,'augjul cfs rank'!$A36)</f>
        <v>51157.28767123288</v>
      </c>
    </row>
    <row r="37" spans="1:27" x14ac:dyDescent="0.2">
      <c r="A37" s="5">
        <v>32</v>
      </c>
      <c r="B37" s="5" t="str">
        <f>VLOOKUP(C37,'augjul cfs'!$B$5:$O$94,14,FALSE)</f>
        <v>2009-10</v>
      </c>
      <c r="C37" s="18">
        <f>LARGE('augjul cfs'!$B$5:$B$94,'augjul cfs rank'!$A37)</f>
        <v>22105</v>
      </c>
      <c r="D37" s="5" t="str">
        <f>VLOOKUP(E37,'augjul cfs'!$C$5:$O$94,13,FALSE)</f>
        <v>1958-59</v>
      </c>
      <c r="E37" s="18">
        <f>LARGE('augjul cfs'!$C$5:$C$94,'augjul cfs rank'!$A37)</f>
        <v>20609</v>
      </c>
      <c r="F37" s="5" t="str">
        <f>VLOOKUP(G37,'augjul cfs'!$D$5:$O$94,12,FALSE)</f>
        <v>1957-58</v>
      </c>
      <c r="G37" s="18">
        <f>LARGE('augjul cfs'!$D$5:$D$94,'augjul cfs rank'!$A37)</f>
        <v>22691</v>
      </c>
      <c r="H37" s="5" t="str">
        <f>VLOOKUP(I37,'augjul cfs'!$E$5:$O$94,11,FALSE)</f>
        <v>1945-46</v>
      </c>
      <c r="I37" s="18">
        <f>LARGE('augjul cfs'!$E$5:$E$94,'augjul cfs rank'!$A37)</f>
        <v>26462</v>
      </c>
      <c r="J37" s="5" t="str">
        <f>VLOOKUP(K37,'augjul cfs'!$F$5:$O$94,10,FALSE)</f>
        <v>1959-60</v>
      </c>
      <c r="K37" s="18">
        <f>LARGE('augjul cfs'!$F$5:$F$94,'augjul cfs rank'!$A37)</f>
        <v>30356</v>
      </c>
      <c r="L37" s="5" t="str">
        <f>VLOOKUP(M37,'augjul cfs'!$G$5:$O$94,9,FALSE)</f>
        <v>1966-67</v>
      </c>
      <c r="M37" s="18">
        <f>LARGE('augjul cfs'!$G$5:$G$94,'augjul cfs rank'!$A37)</f>
        <v>32193</v>
      </c>
      <c r="N37" s="5" t="str">
        <f>VLOOKUP(O37,'augjul cfs'!$H$5:$O$94,8,FALSE)</f>
        <v>1949-50</v>
      </c>
      <c r="O37" s="18">
        <f>LARGE('augjul cfs'!$H$5:$H$94,'augjul cfs rank'!$A37)</f>
        <v>37474</v>
      </c>
      <c r="P37" s="5" t="str">
        <f>VLOOKUP(Q37,'augjul cfs'!$I$5:$O$94,7,FALSE)</f>
        <v>1978-79</v>
      </c>
      <c r="Q37" s="18">
        <f>LARGE('augjul cfs'!$I$5:$I$94,'augjul cfs rank'!$A37)</f>
        <v>54706</v>
      </c>
      <c r="R37" s="5" t="str">
        <f>VLOOKUP(S37,'augjul cfs'!$J$5:$O$94,6,FALSE)</f>
        <v>1937-38</v>
      </c>
      <c r="S37" s="18">
        <f>LARGE('augjul cfs'!$J$5:$J$94,'augjul cfs rank'!$A37)</f>
        <v>87837</v>
      </c>
      <c r="T37" s="5" t="str">
        <f>VLOOKUP(U37,'augjul cfs'!$K$5:$O$94,5,FALSE)</f>
        <v>2008-09</v>
      </c>
      <c r="U37" s="18">
        <f>LARGE('augjul cfs'!$K$5:$K$94,'augjul cfs rank'!$A37)</f>
        <v>132193</v>
      </c>
      <c r="V37" s="5" t="str">
        <f>VLOOKUP(W37,'augjul cfs'!$L$5:$O$94,4,FALSE)</f>
        <v>2008-09</v>
      </c>
      <c r="W37" s="18">
        <f>LARGE('augjul cfs'!$L$5:$L$94,'augjul cfs rank'!$A37)</f>
        <v>113957</v>
      </c>
      <c r="X37" s="5" t="str">
        <f>VLOOKUP(Y37,'augjul cfs'!$M$5:$O$94,3,FALSE)</f>
        <v>1962-63</v>
      </c>
      <c r="Y37" s="18">
        <f>LARGE('augjul cfs'!$M$5:$M$94,'augjul cfs rank'!$A37)</f>
        <v>41886</v>
      </c>
      <c r="Z37" s="5" t="str">
        <f>VLOOKUP(AA37,'augjul cfs'!$N$5:$O$94,2,FALSE)</f>
        <v>1948-49</v>
      </c>
      <c r="AA37" s="18">
        <f>LARGE('augjul cfs'!$N$5:$N$94,'augjul cfs rank'!$A37)</f>
        <v>50809.158904109587</v>
      </c>
    </row>
    <row r="38" spans="1:27" x14ac:dyDescent="0.2">
      <c r="A38" s="5">
        <v>33</v>
      </c>
      <c r="B38" s="5" t="str">
        <f>VLOOKUP(C38,'augjul cfs'!$B$5:$O$94,14,FALSE)</f>
        <v>1958-59</v>
      </c>
      <c r="C38" s="18">
        <f>LARGE('augjul cfs'!$B$5:$B$94,'augjul cfs rank'!$A38)</f>
        <v>22056</v>
      </c>
      <c r="D38" s="5" t="str">
        <f>VLOOKUP(E38,'augjul cfs'!$C$5:$O$94,13,FALSE)</f>
        <v>1943-44</v>
      </c>
      <c r="E38" s="18">
        <f>LARGE('augjul cfs'!$C$5:$C$94,'augjul cfs rank'!$A38)</f>
        <v>20573</v>
      </c>
      <c r="F38" s="5" t="str">
        <f>VLOOKUP(G38,'augjul cfs'!$D$5:$O$94,12,FALSE)</f>
        <v>1998-99</v>
      </c>
      <c r="G38" s="18">
        <f>LARGE('augjul cfs'!$D$5:$D$94,'augjul cfs rank'!$A38)</f>
        <v>22529</v>
      </c>
      <c r="H38" s="5" t="str">
        <f>VLOOKUP(I38,'augjul cfs'!$E$5:$O$94,11,FALSE)</f>
        <v>1998-99</v>
      </c>
      <c r="I38" s="18">
        <f>LARGE('augjul cfs'!$E$5:$E$94,'augjul cfs rank'!$A38)</f>
        <v>26180</v>
      </c>
      <c r="J38" s="5" t="str">
        <f>VLOOKUP(K38,'augjul cfs'!$F$5:$O$94,10,FALSE)</f>
        <v>1956-57</v>
      </c>
      <c r="K38" s="18">
        <f>LARGE('augjul cfs'!$F$5:$F$94,'augjul cfs rank'!$A38)</f>
        <v>29422</v>
      </c>
      <c r="L38" s="5" t="str">
        <f>VLOOKUP(M38,'augjul cfs'!$G$5:$O$94,9,FALSE)</f>
        <v>1974-75</v>
      </c>
      <c r="M38" s="18">
        <f>LARGE('augjul cfs'!$G$5:$G$94,'augjul cfs rank'!$A38)</f>
        <v>31159</v>
      </c>
      <c r="N38" s="5" t="str">
        <f>VLOOKUP(O38,'augjul cfs'!$H$5:$O$94,8,FALSE)</f>
        <v>2011-12</v>
      </c>
      <c r="O38" s="18">
        <f>LARGE('augjul cfs'!$H$5:$H$94,'augjul cfs rank'!$A38)</f>
        <v>37350</v>
      </c>
      <c r="P38" s="5" t="str">
        <f>VLOOKUP(Q38,'augjul cfs'!$I$5:$O$94,7,FALSE)</f>
        <v>1939-40</v>
      </c>
      <c r="Q38" s="18">
        <f>LARGE('augjul cfs'!$I$5:$I$94,'augjul cfs rank'!$A38)</f>
        <v>54624</v>
      </c>
      <c r="R38" s="5" t="str">
        <f>VLOOKUP(S38,'augjul cfs'!$J$5:$O$94,6,FALSE)</f>
        <v>1961-62</v>
      </c>
      <c r="S38" s="18">
        <f>LARGE('augjul cfs'!$J$5:$J$94,'augjul cfs rank'!$A38)</f>
        <v>86967</v>
      </c>
      <c r="T38" s="5" t="str">
        <f>VLOOKUP(U38,'augjul cfs'!$K$5:$O$94,5,FALSE)</f>
        <v>1942-43</v>
      </c>
      <c r="U38" s="18">
        <f>LARGE('augjul cfs'!$K$5:$K$94,'augjul cfs rank'!$A38)</f>
        <v>131313</v>
      </c>
      <c r="V38" s="5" t="str">
        <f>VLOOKUP(W38,'augjul cfs'!$L$5:$O$94,4,FALSE)</f>
        <v>1977-78</v>
      </c>
      <c r="W38" s="18">
        <f>LARGE('augjul cfs'!$L$5:$L$94,'augjul cfs rank'!$A38)</f>
        <v>113944</v>
      </c>
      <c r="X38" s="5" t="str">
        <f>VLOOKUP(Y38,'augjul cfs'!$M$5:$O$94,3,FALSE)</f>
        <v>2009-10</v>
      </c>
      <c r="Y38" s="18">
        <f>LARGE('augjul cfs'!$M$5:$M$94,'augjul cfs rank'!$A38)</f>
        <v>41834</v>
      </c>
      <c r="Z38" s="5" t="str">
        <f>VLOOKUP(AA38,'augjul cfs'!$N$5:$O$94,2,FALSE)</f>
        <v>1958-59</v>
      </c>
      <c r="AA38" s="18">
        <f>LARGE('augjul cfs'!$N$5:$N$94,'augjul cfs rank'!$A38)</f>
        <v>50135.506849315068</v>
      </c>
    </row>
    <row r="39" spans="1:27" x14ac:dyDescent="0.2">
      <c r="A39" s="5">
        <v>34</v>
      </c>
      <c r="B39" s="5" t="str">
        <f>VLOOKUP(C39,'augjul cfs'!$B$5:$O$94,14,FALSE)</f>
        <v>2008-09</v>
      </c>
      <c r="C39" s="18">
        <f>LARGE('augjul cfs'!$B$5:$B$94,'augjul cfs rank'!$A39)</f>
        <v>21500</v>
      </c>
      <c r="D39" s="5" t="str">
        <f>VLOOKUP(E39,'augjul cfs'!$C$5:$O$94,13,FALSE)</f>
        <v>1953-54</v>
      </c>
      <c r="E39" s="18">
        <f>LARGE('augjul cfs'!$C$5:$C$94,'augjul cfs rank'!$A39)</f>
        <v>20497</v>
      </c>
      <c r="F39" s="5" t="str">
        <f>VLOOKUP(G39,'augjul cfs'!$D$5:$O$94,12,FALSE)</f>
        <v>1996-97</v>
      </c>
      <c r="G39" s="18">
        <f>LARGE('augjul cfs'!$D$5:$D$94,'augjul cfs rank'!$A39)</f>
        <v>22479</v>
      </c>
      <c r="H39" s="5" t="str">
        <f>VLOOKUP(I39,'augjul cfs'!$E$5:$O$94,11,FALSE)</f>
        <v>1949-50</v>
      </c>
      <c r="I39" s="18">
        <f>LARGE('augjul cfs'!$E$5:$E$94,'augjul cfs rank'!$A39)</f>
        <v>26162</v>
      </c>
      <c r="J39" s="5" t="str">
        <f>VLOOKUP(K39,'augjul cfs'!$F$5:$O$94,10,FALSE)</f>
        <v>1945-46</v>
      </c>
      <c r="K39" s="18">
        <f>LARGE('augjul cfs'!$F$5:$F$94,'augjul cfs rank'!$A39)</f>
        <v>29037</v>
      </c>
      <c r="L39" s="5" t="str">
        <f>VLOOKUP(M39,'augjul cfs'!$G$5:$O$94,9,FALSE)</f>
        <v>1965-66</v>
      </c>
      <c r="M39" s="18">
        <f>LARGE('augjul cfs'!$G$5:$G$94,'augjul cfs rank'!$A39)</f>
        <v>30432</v>
      </c>
      <c r="N39" s="5" t="str">
        <f>VLOOKUP(O39,'augjul cfs'!$H$5:$O$94,8,FALSE)</f>
        <v>1956-57</v>
      </c>
      <c r="O39" s="18">
        <f>LARGE('augjul cfs'!$H$5:$H$94,'augjul cfs rank'!$A39)</f>
        <v>36299</v>
      </c>
      <c r="P39" s="5" t="str">
        <f>VLOOKUP(Q39,'augjul cfs'!$I$5:$O$94,7,FALSE)</f>
        <v>2002-03</v>
      </c>
      <c r="Q39" s="18">
        <f>LARGE('augjul cfs'!$I$5:$I$94,'augjul cfs rank'!$A39)</f>
        <v>54568</v>
      </c>
      <c r="R39" s="5" t="str">
        <f>VLOOKUP(S39,'augjul cfs'!$J$5:$O$94,6,FALSE)</f>
        <v>1941-42</v>
      </c>
      <c r="S39" s="18">
        <f>LARGE('augjul cfs'!$J$5:$J$94,'augjul cfs rank'!$A39)</f>
        <v>85310</v>
      </c>
      <c r="T39" s="5" t="str">
        <f>VLOOKUP(U39,'augjul cfs'!$K$5:$O$94,5,FALSE)</f>
        <v>1985-86</v>
      </c>
      <c r="U39" s="18">
        <f>LARGE('augjul cfs'!$K$5:$K$94,'augjul cfs rank'!$A39)</f>
        <v>129475</v>
      </c>
      <c r="V39" s="5" t="str">
        <f>VLOOKUP(W39,'augjul cfs'!$L$5:$O$94,4,FALSE)</f>
        <v>1951-52</v>
      </c>
      <c r="W39" s="18">
        <f>LARGE('augjul cfs'!$L$5:$L$94,'augjul cfs rank'!$A39)</f>
        <v>113145</v>
      </c>
      <c r="X39" s="5" t="str">
        <f>VLOOKUP(Y39,'augjul cfs'!$M$5:$O$94,3,FALSE)</f>
        <v>1958-59</v>
      </c>
      <c r="Y39" s="18">
        <f>LARGE('augjul cfs'!$M$5:$M$94,'augjul cfs rank'!$A39)</f>
        <v>41672</v>
      </c>
      <c r="Z39" s="5" t="str">
        <f>VLOOKUP(AA39,'augjul cfs'!$N$5:$O$94,2,FALSE)</f>
        <v>1952-53</v>
      </c>
      <c r="AA39" s="18">
        <f>LARGE('augjul cfs'!$N$5:$N$94,'augjul cfs rank'!$A39)</f>
        <v>49929.142465753423</v>
      </c>
    </row>
    <row r="40" spans="1:27" x14ac:dyDescent="0.2">
      <c r="A40" s="5">
        <v>35</v>
      </c>
      <c r="B40" s="5" t="str">
        <f>VLOOKUP(C40,'augjul cfs'!$B$5:$O$94,14,FALSE)</f>
        <v>1959-60</v>
      </c>
      <c r="C40" s="18">
        <f>LARGE('augjul cfs'!$B$5:$B$94,'augjul cfs rank'!$A40)</f>
        <v>21216</v>
      </c>
      <c r="D40" s="5" t="str">
        <f>VLOOKUP(E40,'augjul cfs'!$C$5:$O$94,13,FALSE)</f>
        <v>1995-96</v>
      </c>
      <c r="E40" s="18">
        <f>LARGE('augjul cfs'!$C$5:$C$94,'augjul cfs rank'!$A40)</f>
        <v>20310</v>
      </c>
      <c r="F40" s="5" t="str">
        <f>VLOOKUP(G40,'augjul cfs'!$D$5:$O$94,12,FALSE)</f>
        <v>1999-2000</v>
      </c>
      <c r="G40" s="18">
        <f>LARGE('augjul cfs'!$D$5:$D$94,'augjul cfs rank'!$A40)</f>
        <v>22315</v>
      </c>
      <c r="H40" s="5" t="str">
        <f>VLOOKUP(I40,'augjul cfs'!$E$5:$O$94,11,FALSE)</f>
        <v>1964-65</v>
      </c>
      <c r="I40" s="18">
        <f>LARGE('augjul cfs'!$E$5:$E$94,'augjul cfs rank'!$A40)</f>
        <v>26014</v>
      </c>
      <c r="J40" s="5" t="str">
        <f>VLOOKUP(K40,'augjul cfs'!$F$5:$O$94,10,FALSE)</f>
        <v>2017-18</v>
      </c>
      <c r="K40" s="18">
        <f>LARGE('augjul cfs'!$F$5:$F$94,'augjul cfs rank'!$A40)</f>
        <v>28947</v>
      </c>
      <c r="L40" s="5" t="str">
        <f>VLOOKUP(M40,'augjul cfs'!$G$5:$O$94,9,FALSE)</f>
        <v>1985-86</v>
      </c>
      <c r="M40" s="18">
        <f>LARGE('augjul cfs'!$G$5:$G$94,'augjul cfs rank'!$A40)</f>
        <v>30356</v>
      </c>
      <c r="N40" s="5" t="str">
        <f>VLOOKUP(O40,'augjul cfs'!$H$5:$O$94,8,FALSE)</f>
        <v>1956-57</v>
      </c>
      <c r="O40" s="18">
        <f>LARGE('augjul cfs'!$H$5:$H$94,'augjul cfs rank'!$A40)</f>
        <v>36299</v>
      </c>
      <c r="P40" s="5" t="str">
        <f>VLOOKUP(Q40,'augjul cfs'!$I$5:$O$94,7,FALSE)</f>
        <v>1933-34</v>
      </c>
      <c r="Q40" s="18">
        <f>LARGE('augjul cfs'!$I$5:$I$94,'augjul cfs rank'!$A40)</f>
        <v>54399</v>
      </c>
      <c r="R40" s="5" t="str">
        <f>VLOOKUP(S40,'augjul cfs'!$J$5:$O$94,6,FALSE)</f>
        <v>1931-32</v>
      </c>
      <c r="S40" s="18">
        <f>LARGE('augjul cfs'!$J$5:$J$94,'augjul cfs rank'!$A40)</f>
        <v>85006</v>
      </c>
      <c r="T40" s="5" t="str">
        <f>VLOOKUP(U40,'augjul cfs'!$K$5:$O$94,5,FALSE)</f>
        <v>1945-46</v>
      </c>
      <c r="U40" s="18">
        <f>LARGE('augjul cfs'!$K$5:$K$94,'augjul cfs rank'!$A40)</f>
        <v>129198</v>
      </c>
      <c r="V40" s="5" t="str">
        <f>VLOOKUP(W40,'augjul cfs'!$L$5:$O$94,4,FALSE)</f>
        <v>1980-81</v>
      </c>
      <c r="W40" s="18">
        <f>LARGE('augjul cfs'!$L$5:$L$94,'augjul cfs rank'!$A40)</f>
        <v>110300</v>
      </c>
      <c r="X40" s="5" t="str">
        <f>VLOOKUP(Y40,'augjul cfs'!$M$5:$O$94,3,FALSE)</f>
        <v>1992-93</v>
      </c>
      <c r="Y40" s="18">
        <f>LARGE('augjul cfs'!$M$5:$M$94,'augjul cfs rank'!$A40)</f>
        <v>41496</v>
      </c>
      <c r="Z40" s="5" t="str">
        <f>VLOOKUP(AA40,'augjul cfs'!$N$5:$O$94,2,FALSE)</f>
        <v>1963-64</v>
      </c>
      <c r="AA40" s="18">
        <f>LARGE('augjul cfs'!$N$5:$N$94,'augjul cfs rank'!$A40)</f>
        <v>48928.268493150688</v>
      </c>
    </row>
    <row r="41" spans="1:27" x14ac:dyDescent="0.2">
      <c r="A41" s="5">
        <v>36</v>
      </c>
      <c r="B41" s="5" t="str">
        <f>VLOOKUP(C41,'augjul cfs'!$B$5:$O$94,14,FALSE)</f>
        <v>1963-64</v>
      </c>
      <c r="C41" s="18">
        <f>LARGE('augjul cfs'!$B$5:$B$94,'augjul cfs rank'!$A41)</f>
        <v>21193</v>
      </c>
      <c r="D41" s="5" t="str">
        <f>VLOOKUP(E41,'augjul cfs'!$C$5:$O$94,13,FALSE)</f>
        <v>1957-58</v>
      </c>
      <c r="E41" s="18">
        <f>LARGE('augjul cfs'!$C$5:$C$94,'augjul cfs rank'!$A41)</f>
        <v>20194</v>
      </c>
      <c r="F41" s="5" t="str">
        <f>VLOOKUP(G41,'augjul cfs'!$D$5:$O$94,12,FALSE)</f>
        <v>1949-50</v>
      </c>
      <c r="G41" s="18">
        <f>LARGE('augjul cfs'!$D$5:$D$94,'augjul cfs rank'!$A41)</f>
        <v>22102</v>
      </c>
      <c r="H41" s="5" t="str">
        <f>VLOOKUP(I41,'augjul cfs'!$E$5:$O$94,11,FALSE)</f>
        <v>2012-13</v>
      </c>
      <c r="I41" s="18">
        <f>LARGE('augjul cfs'!$E$5:$E$94,'augjul cfs rank'!$A41)</f>
        <v>25965</v>
      </c>
      <c r="J41" s="5" t="str">
        <f>VLOOKUP(K41,'augjul cfs'!$F$5:$O$94,10,FALSE)</f>
        <v>2004-05</v>
      </c>
      <c r="K41" s="18">
        <f>LARGE('augjul cfs'!$F$5:$F$94,'augjul cfs rank'!$A41)</f>
        <v>28650</v>
      </c>
      <c r="L41" s="5" t="str">
        <f>VLOOKUP(M41,'augjul cfs'!$G$5:$O$94,9,FALSE)</f>
        <v>1945-46</v>
      </c>
      <c r="M41" s="18">
        <f>LARGE('augjul cfs'!$G$5:$G$94,'augjul cfs rank'!$A41)</f>
        <v>30349</v>
      </c>
      <c r="N41" s="5" t="str">
        <f>VLOOKUP(O41,'augjul cfs'!$H$5:$O$94,8,FALSE)</f>
        <v>1939-40</v>
      </c>
      <c r="O41" s="18">
        <f>LARGE('augjul cfs'!$H$5:$H$94,'augjul cfs rank'!$A41)</f>
        <v>36270</v>
      </c>
      <c r="P41" s="5" t="str">
        <f>VLOOKUP(Q41,'augjul cfs'!$I$5:$O$94,7,FALSE)</f>
        <v>2006-07</v>
      </c>
      <c r="Q41" s="18">
        <f>LARGE('augjul cfs'!$I$5:$I$94,'augjul cfs rank'!$A41)</f>
        <v>54284</v>
      </c>
      <c r="R41" s="5" t="str">
        <f>VLOOKUP(S41,'augjul cfs'!$J$5:$O$94,6,FALSE)</f>
        <v>1977-78</v>
      </c>
      <c r="S41" s="18">
        <f>LARGE('augjul cfs'!$J$5:$J$94,'augjul cfs rank'!$A41)</f>
        <v>83657</v>
      </c>
      <c r="T41" s="5" t="str">
        <f>VLOOKUP(U41,'augjul cfs'!$K$5:$O$94,5,FALSE)</f>
        <v>2013-14</v>
      </c>
      <c r="U41" s="18">
        <f>LARGE('augjul cfs'!$K$5:$K$94,'augjul cfs rank'!$A41)</f>
        <v>126608</v>
      </c>
      <c r="V41" s="5" t="str">
        <f>VLOOKUP(W41,'augjul cfs'!$L$5:$O$94,4,FALSE)</f>
        <v>2001-02</v>
      </c>
      <c r="W41" s="18">
        <f>LARGE('augjul cfs'!$L$5:$L$94,'augjul cfs rank'!$A41)</f>
        <v>108405</v>
      </c>
      <c r="X41" s="5" t="str">
        <f>VLOOKUP(Y41,'augjul cfs'!$M$5:$O$94,3,FALSE)</f>
        <v>2011-12</v>
      </c>
      <c r="Y41" s="18">
        <f>LARGE('augjul cfs'!$M$5:$M$94,'augjul cfs rank'!$A41)</f>
        <v>40796</v>
      </c>
      <c r="Z41" s="5" t="str">
        <f>VLOOKUP(AA41,'augjul cfs'!$N$5:$O$94,2,FALSE)</f>
        <v>1984-85</v>
      </c>
      <c r="AA41" s="18">
        <f>LARGE('augjul cfs'!$N$5:$N$94,'augjul cfs rank'!$A41)</f>
        <v>48548.893150684933</v>
      </c>
    </row>
    <row r="42" spans="1:27" x14ac:dyDescent="0.2">
      <c r="A42" s="5">
        <v>37</v>
      </c>
      <c r="B42" s="5" t="str">
        <f>VLOOKUP(C42,'augjul cfs'!$B$5:$O$94,14,FALSE)</f>
        <v>1962-63</v>
      </c>
      <c r="C42" s="18">
        <f>LARGE('augjul cfs'!$B$5:$B$94,'augjul cfs rank'!$A42)</f>
        <v>21142</v>
      </c>
      <c r="D42" s="5" t="str">
        <f>VLOOKUP(E42,'augjul cfs'!$C$5:$O$94,13,FALSE)</f>
        <v>1999-2000</v>
      </c>
      <c r="E42" s="18">
        <f>LARGE('augjul cfs'!$C$5:$C$94,'augjul cfs rank'!$A42)</f>
        <v>20082</v>
      </c>
      <c r="F42" s="5" t="str">
        <f>VLOOKUP(G42,'augjul cfs'!$D$5:$O$94,12,FALSE)</f>
        <v>1954-55</v>
      </c>
      <c r="G42" s="18">
        <f>LARGE('augjul cfs'!$D$5:$D$94,'augjul cfs rank'!$A42)</f>
        <v>21949</v>
      </c>
      <c r="H42" s="5" t="str">
        <f>VLOOKUP(I42,'augjul cfs'!$E$5:$O$94,11,FALSE)</f>
        <v>1960-61</v>
      </c>
      <c r="I42" s="18">
        <f>LARGE('augjul cfs'!$E$5:$E$94,'augjul cfs rank'!$A42)</f>
        <v>25906</v>
      </c>
      <c r="J42" s="5" t="str">
        <f>VLOOKUP(K42,'augjul cfs'!$F$5:$O$94,10,FALSE)</f>
        <v>2010-11</v>
      </c>
      <c r="K42" s="18">
        <f>LARGE('augjul cfs'!$F$5:$F$94,'augjul cfs rank'!$A42)</f>
        <v>28529</v>
      </c>
      <c r="L42" s="5" t="str">
        <f>VLOOKUP(M42,'augjul cfs'!$G$5:$O$94,9,FALSE)</f>
        <v>1994-95</v>
      </c>
      <c r="M42" s="18">
        <f>LARGE('augjul cfs'!$G$5:$G$94,'augjul cfs rank'!$A42)</f>
        <v>29964</v>
      </c>
      <c r="N42" s="5" t="str">
        <f>VLOOKUP(O42,'augjul cfs'!$H$5:$O$94,8,FALSE)</f>
        <v>1961-62</v>
      </c>
      <c r="O42" s="18">
        <f>LARGE('augjul cfs'!$H$5:$H$94,'augjul cfs rank'!$A42)</f>
        <v>35985</v>
      </c>
      <c r="P42" s="5" t="str">
        <f>VLOOKUP(Q42,'augjul cfs'!$I$5:$O$94,7,FALSE)</f>
        <v>2014-15</v>
      </c>
      <c r="Q42" s="18">
        <f>LARGE('augjul cfs'!$I$5:$I$94,'augjul cfs rank'!$A42)</f>
        <v>52861</v>
      </c>
      <c r="R42" s="5" t="str">
        <f>VLOOKUP(S42,'augjul cfs'!$J$5:$O$94,6,FALSE)</f>
        <v>1939-40</v>
      </c>
      <c r="S42" s="18">
        <f>LARGE('augjul cfs'!$J$5:$J$94,'augjul cfs rank'!$A42)</f>
        <v>81916</v>
      </c>
      <c r="T42" s="5" t="str">
        <f>VLOOKUP(U42,'augjul cfs'!$K$5:$O$94,5,FALSE)</f>
        <v>1974-75</v>
      </c>
      <c r="U42" s="18">
        <f>LARGE('augjul cfs'!$K$5:$K$94,'augjul cfs rank'!$A42)</f>
        <v>125156</v>
      </c>
      <c r="V42" s="5" t="str">
        <f>VLOOKUP(W42,'augjul cfs'!$L$5:$O$94,4,FALSE)</f>
        <v>1997-98</v>
      </c>
      <c r="W42" s="18">
        <f>LARGE('augjul cfs'!$L$5:$L$94,'augjul cfs rank'!$A42)</f>
        <v>107625</v>
      </c>
      <c r="X42" s="5" t="str">
        <f>VLOOKUP(Y42,'augjul cfs'!$M$5:$O$94,3,FALSE)</f>
        <v>1968-69</v>
      </c>
      <c r="Y42" s="18">
        <f>LARGE('augjul cfs'!$M$5:$M$94,'augjul cfs rank'!$A42)</f>
        <v>39363</v>
      </c>
      <c r="Z42" s="5" t="str">
        <f>VLOOKUP(AA42,'augjul cfs'!$N$5:$O$94,2,FALSE)</f>
        <v>2008-09</v>
      </c>
      <c r="AA42" s="18">
        <f>LARGE('augjul cfs'!$N$5:$N$94,'augjul cfs rank'!$A42)</f>
        <v>48079.879452054796</v>
      </c>
    </row>
    <row r="43" spans="1:27" x14ac:dyDescent="0.2">
      <c r="A43" s="5">
        <v>38</v>
      </c>
      <c r="B43" s="5" t="str">
        <f>VLOOKUP(C43,'augjul cfs'!$B$5:$O$94,14,FALSE)</f>
        <v>1955-56</v>
      </c>
      <c r="C43" s="18">
        <f>LARGE('augjul cfs'!$B$5:$B$94,'augjul cfs rank'!$A43)</f>
        <v>20722</v>
      </c>
      <c r="D43" s="5" t="str">
        <f>VLOOKUP(E43,'augjul cfs'!$C$5:$O$94,13,FALSE)</f>
        <v>1993-94</v>
      </c>
      <c r="E43" s="18">
        <f>LARGE('augjul cfs'!$C$5:$C$94,'augjul cfs rank'!$A43)</f>
        <v>20078</v>
      </c>
      <c r="F43" s="5" t="str">
        <f>VLOOKUP(G43,'augjul cfs'!$D$5:$O$94,12,FALSE)</f>
        <v>2013-14</v>
      </c>
      <c r="G43" s="18">
        <f>LARGE('augjul cfs'!$D$5:$D$94,'augjul cfs rank'!$A43)</f>
        <v>21671</v>
      </c>
      <c r="H43" s="5" t="str">
        <f>VLOOKUP(I43,'augjul cfs'!$E$5:$O$94,11,FALSE)</f>
        <v>1999-2000</v>
      </c>
      <c r="I43" s="18">
        <f>LARGE('augjul cfs'!$E$5:$E$94,'augjul cfs rank'!$A43)</f>
        <v>25827</v>
      </c>
      <c r="J43" s="5" t="str">
        <f>VLOOKUP(K43,'augjul cfs'!$F$5:$O$94,10,FALSE)</f>
        <v>2006-07</v>
      </c>
      <c r="K43" s="18">
        <f>LARGE('augjul cfs'!$F$5:$F$94,'augjul cfs rank'!$A43)</f>
        <v>27871</v>
      </c>
      <c r="L43" s="5" t="str">
        <f>VLOOKUP(M43,'augjul cfs'!$G$5:$O$94,9,FALSE)</f>
        <v>1946-47</v>
      </c>
      <c r="M43" s="18">
        <f>LARGE('augjul cfs'!$G$5:$G$94,'augjul cfs rank'!$A43)</f>
        <v>29632</v>
      </c>
      <c r="N43" s="5" t="str">
        <f>VLOOKUP(O43,'augjul cfs'!$H$5:$O$94,8,FALSE)</f>
        <v>1933-34</v>
      </c>
      <c r="O43" s="18">
        <f>LARGE('augjul cfs'!$H$5:$H$94,'augjul cfs rank'!$A43)</f>
        <v>35615</v>
      </c>
      <c r="P43" s="5" t="str">
        <f>VLOOKUP(Q43,'augjul cfs'!$I$5:$O$94,7,FALSE)</f>
        <v>1959-60</v>
      </c>
      <c r="Q43" s="18">
        <f>LARGE('augjul cfs'!$I$5:$I$94,'augjul cfs rank'!$A43)</f>
        <v>52171</v>
      </c>
      <c r="R43" s="5" t="str">
        <f>VLOOKUP(S43,'augjul cfs'!$J$5:$O$94,6,FALSE)</f>
        <v>1956-57</v>
      </c>
      <c r="S43" s="18">
        <f>LARGE('augjul cfs'!$J$5:$J$94,'augjul cfs rank'!$A43)</f>
        <v>81384</v>
      </c>
      <c r="T43" s="5" t="str">
        <f>VLOOKUP(U43,'augjul cfs'!$K$5:$O$94,5,FALSE)</f>
        <v>1969-70</v>
      </c>
      <c r="U43" s="18">
        <f>LARGE('augjul cfs'!$K$5:$K$94,'augjul cfs rank'!$A43)</f>
        <v>122392</v>
      </c>
      <c r="V43" s="5" t="str">
        <f>VLOOKUP(W43,'augjul cfs'!$L$5:$O$94,4,FALSE)</f>
        <v>1931-32</v>
      </c>
      <c r="W43" s="18">
        <f>LARGE('augjul cfs'!$L$5:$L$94,'augjul cfs rank'!$A43)</f>
        <v>107472</v>
      </c>
      <c r="X43" s="5" t="str">
        <f>VLOOKUP(Y43,'augjul cfs'!$M$5:$O$94,3,FALSE)</f>
        <v>1941-42</v>
      </c>
      <c r="Y43" s="18">
        <f>LARGE('augjul cfs'!$M$5:$M$94,'augjul cfs rank'!$A43)</f>
        <v>39342</v>
      </c>
      <c r="Z43" s="5" t="str">
        <f>VLOOKUP(AA43,'augjul cfs'!$N$5:$O$94,2,FALSE)</f>
        <v>1945-46</v>
      </c>
      <c r="AA43" s="18">
        <f>LARGE('augjul cfs'!$N$5:$N$94,'augjul cfs rank'!$A43)</f>
        <v>47920.019178082192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20468</v>
      </c>
      <c r="D44" s="5" t="str">
        <f>VLOOKUP(E44,'augjul cfs'!$C$5:$O$94,13,FALSE)</f>
        <v>1974-75</v>
      </c>
      <c r="E44" s="18">
        <f>LARGE('augjul cfs'!$C$5:$C$94,'augjul cfs rank'!$A44)</f>
        <v>20048</v>
      </c>
      <c r="F44" s="5" t="str">
        <f>VLOOKUP(G44,'augjul cfs'!$D$5:$O$94,12,FALSE)</f>
        <v>1974-75</v>
      </c>
      <c r="G44" s="18">
        <f>LARGE('augjul cfs'!$D$5:$D$94,'augjul cfs rank'!$A44)</f>
        <v>21579</v>
      </c>
      <c r="H44" s="5" t="str">
        <f>VLOOKUP(I44,'augjul cfs'!$E$5:$O$94,11,FALSE)</f>
        <v>1932-33</v>
      </c>
      <c r="I44" s="18">
        <f>LARGE('augjul cfs'!$E$5:$E$94,'augjul cfs rank'!$A44)</f>
        <v>25502</v>
      </c>
      <c r="J44" s="5" t="str">
        <f>VLOOKUP(K44,'augjul cfs'!$F$5:$O$94,10,FALSE)</f>
        <v>2005-06</v>
      </c>
      <c r="K44" s="18">
        <f>LARGE('augjul cfs'!$F$5:$F$94,'augjul cfs rank'!$A44)</f>
        <v>27493</v>
      </c>
      <c r="L44" s="5" t="str">
        <f>VLOOKUP(M44,'augjul cfs'!$G$5:$O$94,9,FALSE)</f>
        <v>1981-82</v>
      </c>
      <c r="M44" s="18">
        <f>LARGE('augjul cfs'!$G$5:$G$94,'augjul cfs rank'!$A44)</f>
        <v>29566</v>
      </c>
      <c r="N44" s="5" t="str">
        <f>VLOOKUP(O44,'augjul cfs'!$H$5:$O$94,8,FALSE)</f>
        <v>1968-69</v>
      </c>
      <c r="O44" s="18">
        <f>LARGE('augjul cfs'!$H$5:$H$94,'augjul cfs rank'!$A44)</f>
        <v>35572</v>
      </c>
      <c r="P44" s="5" t="str">
        <f>VLOOKUP(Q44,'augjul cfs'!$I$5:$O$94,7,FALSE)</f>
        <v>2005-06</v>
      </c>
      <c r="Q44" s="18">
        <f>LARGE('augjul cfs'!$I$5:$I$94,'augjul cfs rank'!$A44)</f>
        <v>51611</v>
      </c>
      <c r="R44" s="5" t="str">
        <f>VLOOKUP(S44,'augjul cfs'!$J$5:$O$94,6,FALSE)</f>
        <v>2008-09</v>
      </c>
      <c r="S44" s="18">
        <f>LARGE('augjul cfs'!$J$5:$J$94,'augjul cfs rank'!$A44)</f>
        <v>79997</v>
      </c>
      <c r="T44" s="5" t="str">
        <f>VLOOKUP(U44,'augjul cfs'!$K$5:$O$94,5,FALSE)</f>
        <v>2011-12</v>
      </c>
      <c r="U44" s="18">
        <f>LARGE('augjul cfs'!$K$5:$K$94,'augjul cfs rank'!$A44)</f>
        <v>121663</v>
      </c>
      <c r="V44" s="5" t="str">
        <f>VLOOKUP(W44,'augjul cfs'!$L$5:$O$94,4,FALSE)</f>
        <v>1957-58</v>
      </c>
      <c r="W44" s="18">
        <f>LARGE('augjul cfs'!$L$5:$L$94,'augjul cfs rank'!$A44)</f>
        <v>103850</v>
      </c>
      <c r="X44" s="5" t="str">
        <f>VLOOKUP(Y44,'augjul cfs'!$M$5:$O$94,3,FALSE)</f>
        <v>1956-57</v>
      </c>
      <c r="Y44" s="18">
        <f>LARGE('augjul cfs'!$M$5:$M$94,'augjul cfs rank'!$A44)</f>
        <v>39265</v>
      </c>
      <c r="Z44" s="5" t="str">
        <f>VLOOKUP(AA44,'augjul cfs'!$N$5:$O$94,2,FALSE)</f>
        <v>1953-54</v>
      </c>
      <c r="AA44" s="18">
        <f>LARGE('augjul cfs'!$N$5:$N$94,'augjul cfs rank'!$A44)</f>
        <v>47748.539726027397</v>
      </c>
    </row>
    <row r="45" spans="1:27" x14ac:dyDescent="0.2">
      <c r="A45" s="5">
        <v>40</v>
      </c>
      <c r="B45" s="5" t="str">
        <f>VLOOKUP(C45,'augjul cfs'!$B$5:$O$94,14,FALSE)</f>
        <v>1967-68</v>
      </c>
      <c r="C45" s="18">
        <f>LARGE('augjul cfs'!$B$5:$B$94,'augjul cfs rank'!$A45)</f>
        <v>20409</v>
      </c>
      <c r="D45" s="5" t="str">
        <f>VLOOKUP(E45,'augjul cfs'!$C$5:$O$94,13,FALSE)</f>
        <v>1951-52</v>
      </c>
      <c r="E45" s="18">
        <f>LARGE('augjul cfs'!$C$5:$C$94,'augjul cfs rank'!$A45)</f>
        <v>20045</v>
      </c>
      <c r="F45" s="5" t="str">
        <f>VLOOKUP(G45,'augjul cfs'!$D$5:$O$94,12,FALSE)</f>
        <v>1981-82</v>
      </c>
      <c r="G45" s="18">
        <f>LARGE('augjul cfs'!$D$5:$D$94,'augjul cfs rank'!$A45)</f>
        <v>21530</v>
      </c>
      <c r="H45" s="5" t="str">
        <f>VLOOKUP(I45,'augjul cfs'!$E$5:$O$94,11,FALSE)</f>
        <v>2014-15</v>
      </c>
      <c r="I45" s="18">
        <f>LARGE('augjul cfs'!$E$5:$E$94,'augjul cfs rank'!$A45)</f>
        <v>25249</v>
      </c>
      <c r="J45" s="5" t="str">
        <f>VLOOKUP(K45,'augjul cfs'!$F$5:$O$94,10,FALSE)</f>
        <v>1937-38</v>
      </c>
      <c r="K45" s="18">
        <f>LARGE('augjul cfs'!$F$5:$F$94,'augjul cfs rank'!$A45)</f>
        <v>26777</v>
      </c>
      <c r="L45" s="5" t="str">
        <f>VLOOKUP(M45,'augjul cfs'!$G$5:$O$94,9,FALSE)</f>
        <v>1986-87</v>
      </c>
      <c r="M45" s="18">
        <f>LARGE('augjul cfs'!$G$5:$G$94,'augjul cfs rank'!$A45)</f>
        <v>29188</v>
      </c>
      <c r="N45" s="5" t="str">
        <f>VLOOKUP(O45,'augjul cfs'!$H$5:$O$94,8,FALSE)</f>
        <v>1953-54</v>
      </c>
      <c r="O45" s="18">
        <f>LARGE('augjul cfs'!$H$5:$H$94,'augjul cfs rank'!$A45)</f>
        <v>34974</v>
      </c>
      <c r="P45" s="5" t="str">
        <f>VLOOKUP(Q45,'augjul cfs'!$I$5:$O$94,7,FALSE)</f>
        <v>1950-51</v>
      </c>
      <c r="Q45" s="18">
        <f>LARGE('augjul cfs'!$I$5:$I$94,'augjul cfs rank'!$A45)</f>
        <v>51036</v>
      </c>
      <c r="R45" s="5" t="str">
        <f>VLOOKUP(S45,'augjul cfs'!$J$5:$O$94,6,FALSE)</f>
        <v>1957-58</v>
      </c>
      <c r="S45" s="18">
        <f>LARGE('augjul cfs'!$J$5:$J$94,'augjul cfs rank'!$A45)</f>
        <v>79342</v>
      </c>
      <c r="T45" s="5" t="str">
        <f>VLOOKUP(U45,'augjul cfs'!$K$5:$O$94,5,FALSE)</f>
        <v>1979-80</v>
      </c>
      <c r="U45" s="18">
        <f>LARGE('augjul cfs'!$K$5:$K$94,'augjul cfs rank'!$A45)</f>
        <v>120097</v>
      </c>
      <c r="V45" s="5" t="str">
        <f>VLOOKUP(W45,'augjul cfs'!$L$5:$O$94,4,FALSE)</f>
        <v>1944-45</v>
      </c>
      <c r="W45" s="18">
        <f>LARGE('augjul cfs'!$L$5:$L$94,'augjul cfs rank'!$A45)</f>
        <v>103424</v>
      </c>
      <c r="X45" s="5" t="str">
        <f>VLOOKUP(Y45,'augjul cfs'!$M$5:$O$94,3,FALSE)</f>
        <v>2016-17</v>
      </c>
      <c r="Y45" s="18">
        <f>LARGE('augjul cfs'!$M$5:$M$94,'augjul cfs rank'!$A45)</f>
        <v>39250</v>
      </c>
      <c r="Z45" s="5" t="str">
        <f>VLOOKUP(AA45,'augjul cfs'!$N$5:$O$94,2,FALSE)</f>
        <v>1959-60</v>
      </c>
      <c r="AA45" s="18">
        <f>LARGE('augjul cfs'!$N$5:$N$94,'augjul cfs rank'!$A45)</f>
        <v>47731.304109589044</v>
      </c>
    </row>
    <row r="46" spans="1:27" x14ac:dyDescent="0.2">
      <c r="A46" s="5">
        <v>41</v>
      </c>
      <c r="B46" s="5" t="str">
        <f>VLOOKUP(C46,'augjul cfs'!$B$5:$O$94,14,FALSE)</f>
        <v>1947-48</v>
      </c>
      <c r="C46" s="18">
        <f>LARGE('augjul cfs'!$B$5:$B$94,'augjul cfs rank'!$A46)</f>
        <v>20405</v>
      </c>
      <c r="D46" s="5" t="str">
        <f>VLOOKUP(E46,'augjul cfs'!$C$5:$O$94,13,FALSE)</f>
        <v>2000-01</v>
      </c>
      <c r="E46" s="18">
        <f>LARGE('augjul cfs'!$C$5:$C$94,'augjul cfs rank'!$A46)</f>
        <v>19621</v>
      </c>
      <c r="F46" s="5" t="str">
        <f>VLOOKUP(G46,'augjul cfs'!$D$5:$O$94,12,FALSE)</f>
        <v>1943-44</v>
      </c>
      <c r="G46" s="18">
        <f>LARGE('augjul cfs'!$D$5:$D$94,'augjul cfs rank'!$A46)</f>
        <v>21483</v>
      </c>
      <c r="H46" s="5" t="str">
        <f>VLOOKUP(I46,'augjul cfs'!$E$5:$O$94,11,FALSE)</f>
        <v>1981-82</v>
      </c>
      <c r="I46" s="18">
        <f>LARGE('augjul cfs'!$E$5:$E$94,'augjul cfs rank'!$A46)</f>
        <v>25234</v>
      </c>
      <c r="J46" s="5" t="str">
        <f>VLOOKUP(K46,'augjul cfs'!$F$5:$O$94,10,FALSE)</f>
        <v>2015-16</v>
      </c>
      <c r="K46" s="18">
        <f>LARGE('augjul cfs'!$F$5:$F$94,'augjul cfs rank'!$A46)</f>
        <v>26752</v>
      </c>
      <c r="L46" s="5" t="str">
        <f>VLOOKUP(M46,'augjul cfs'!$G$5:$O$94,9,FALSE)</f>
        <v>2002-03</v>
      </c>
      <c r="M46" s="18">
        <f>LARGE('augjul cfs'!$G$5:$G$94,'augjul cfs rank'!$A46)</f>
        <v>28810</v>
      </c>
      <c r="N46" s="5" t="str">
        <f>VLOOKUP(O46,'augjul cfs'!$H$5:$O$94,8,FALSE)</f>
        <v>1979-80</v>
      </c>
      <c r="O46" s="18">
        <f>LARGE('augjul cfs'!$H$5:$H$94,'augjul cfs rank'!$A46)</f>
        <v>34863</v>
      </c>
      <c r="P46" s="5" t="str">
        <f>VLOOKUP(Q46,'augjul cfs'!$I$5:$O$94,7,FALSE)</f>
        <v>1974-75</v>
      </c>
      <c r="Q46" s="18">
        <f>LARGE('augjul cfs'!$I$5:$I$94,'augjul cfs rank'!$A46)</f>
        <v>50172</v>
      </c>
      <c r="R46" s="5" t="str">
        <f>VLOOKUP(S46,'augjul cfs'!$J$5:$O$94,6,FALSE)</f>
        <v>1947-48</v>
      </c>
      <c r="S46" s="18">
        <f>LARGE('augjul cfs'!$J$5:$J$94,'augjul cfs rank'!$A46)</f>
        <v>79028</v>
      </c>
      <c r="T46" s="5" t="str">
        <f>VLOOKUP(U46,'augjul cfs'!$K$5:$O$94,5,FALSE)</f>
        <v>1978-79</v>
      </c>
      <c r="U46" s="18">
        <f>LARGE('augjul cfs'!$K$5:$K$94,'augjul cfs rank'!$A46)</f>
        <v>118944</v>
      </c>
      <c r="V46" s="5" t="str">
        <f>VLOOKUP(W46,'augjul cfs'!$L$5:$O$94,4,FALSE)</f>
        <v>1953-54</v>
      </c>
      <c r="W46" s="18">
        <f>LARGE('augjul cfs'!$L$5:$L$94,'augjul cfs rank'!$A46)</f>
        <v>102329</v>
      </c>
      <c r="X46" s="5" t="str">
        <f>VLOOKUP(Y46,'augjul cfs'!$M$5:$O$94,3,FALSE)</f>
        <v>1961-62</v>
      </c>
      <c r="Y46" s="18">
        <f>LARGE('augjul cfs'!$M$5:$M$94,'augjul cfs rank'!$A46)</f>
        <v>39153</v>
      </c>
      <c r="Z46" s="5" t="str">
        <f>VLOOKUP(AA46,'augjul cfs'!$N$5:$O$94,2,FALSE)</f>
        <v>1937-38</v>
      </c>
      <c r="AA46" s="18">
        <f>LARGE('augjul cfs'!$N$5:$N$94,'augjul cfs rank'!$A46)</f>
        <v>47679.539726027397</v>
      </c>
    </row>
    <row r="47" spans="1:27" x14ac:dyDescent="0.2">
      <c r="A47" s="5">
        <v>42</v>
      </c>
      <c r="B47" s="5" t="str">
        <f>VLOOKUP(C47,'augjul cfs'!$B$5:$O$94,14,FALSE)</f>
        <v>1969-70</v>
      </c>
      <c r="C47" s="18">
        <f>LARGE('augjul cfs'!$B$5:$B$94,'augjul cfs rank'!$A47)</f>
        <v>20147</v>
      </c>
      <c r="D47" s="5" t="str">
        <f>VLOOKUP(E47,'augjul cfs'!$C$5:$O$94,13,FALSE)</f>
        <v>2010-11</v>
      </c>
      <c r="E47" s="18">
        <f>LARGE('augjul cfs'!$C$5:$C$94,'augjul cfs rank'!$A47)</f>
        <v>19506</v>
      </c>
      <c r="F47" s="5" t="str">
        <f>VLOOKUP(G47,'augjul cfs'!$D$5:$O$94,12,FALSE)</f>
        <v>1953-54</v>
      </c>
      <c r="G47" s="18">
        <f>LARGE('augjul cfs'!$D$5:$D$94,'augjul cfs rank'!$A47)</f>
        <v>21005</v>
      </c>
      <c r="H47" s="5" t="str">
        <f>VLOOKUP(I47,'augjul cfs'!$E$5:$O$94,11,FALSE)</f>
        <v>1980-81</v>
      </c>
      <c r="I47" s="18">
        <f>LARGE('augjul cfs'!$E$5:$E$94,'augjul cfs rank'!$A47)</f>
        <v>25189</v>
      </c>
      <c r="J47" s="5" t="str">
        <f>VLOOKUP(K47,'augjul cfs'!$F$5:$O$94,10,FALSE)</f>
        <v>1967-68</v>
      </c>
      <c r="K47" s="18">
        <f>LARGE('augjul cfs'!$F$5:$F$94,'augjul cfs rank'!$A47)</f>
        <v>26625</v>
      </c>
      <c r="L47" s="5" t="str">
        <f>VLOOKUP(M47,'augjul cfs'!$G$5:$O$94,9,FALSE)</f>
        <v>1951-52</v>
      </c>
      <c r="M47" s="18">
        <f>LARGE('augjul cfs'!$G$5:$G$94,'augjul cfs rank'!$A47)</f>
        <v>28416</v>
      </c>
      <c r="N47" s="5" t="str">
        <f>VLOOKUP(O47,'augjul cfs'!$H$5:$O$94,8,FALSE)</f>
        <v>2010-11</v>
      </c>
      <c r="O47" s="18">
        <f>LARGE('augjul cfs'!$H$5:$H$94,'augjul cfs rank'!$A47)</f>
        <v>34755</v>
      </c>
      <c r="P47" s="5" t="str">
        <f>VLOOKUP(Q47,'augjul cfs'!$I$5:$O$94,7,FALSE)</f>
        <v>2003-04</v>
      </c>
      <c r="Q47" s="18">
        <f>LARGE('augjul cfs'!$I$5:$I$94,'augjul cfs rank'!$A47)</f>
        <v>48946</v>
      </c>
      <c r="R47" s="5" t="str">
        <f>VLOOKUP(S47,'augjul cfs'!$J$5:$O$94,6,FALSE)</f>
        <v>2001-02</v>
      </c>
      <c r="S47" s="18">
        <f>LARGE('augjul cfs'!$J$5:$J$94,'augjul cfs rank'!$A47)</f>
        <v>78130</v>
      </c>
      <c r="T47" s="5" t="str">
        <f>VLOOKUP(U47,'augjul cfs'!$K$5:$O$94,5,FALSE)</f>
        <v>1949-50</v>
      </c>
      <c r="U47" s="18">
        <f>LARGE('augjul cfs'!$K$5:$K$94,'augjul cfs rank'!$A47)</f>
        <v>117409</v>
      </c>
      <c r="V47" s="5" t="str">
        <f>VLOOKUP(W47,'augjul cfs'!$L$5:$O$94,4,FALSE)</f>
        <v>1961-62</v>
      </c>
      <c r="W47" s="18">
        <f>LARGE('augjul cfs'!$L$5:$L$94,'augjul cfs rank'!$A47)</f>
        <v>101826</v>
      </c>
      <c r="X47" s="5" t="str">
        <f>VLOOKUP(Y47,'augjul cfs'!$M$5:$O$94,3,FALSE)</f>
        <v>1957-58</v>
      </c>
      <c r="Y47" s="18">
        <f>LARGE('augjul cfs'!$M$5:$M$94,'augjul cfs rank'!$A47)</f>
        <v>38419</v>
      </c>
      <c r="Z47" s="5" t="str">
        <f>VLOOKUP(AA47,'augjul cfs'!$N$5:$O$94,2,FALSE)</f>
        <v>1994-95</v>
      </c>
      <c r="AA47" s="18">
        <f>LARGE('augjul cfs'!$N$5:$N$94,'augjul cfs rank'!$A47)</f>
        <v>47527.156164383559</v>
      </c>
    </row>
    <row r="48" spans="1:27" x14ac:dyDescent="0.2">
      <c r="A48" s="5">
        <v>43</v>
      </c>
      <c r="B48" s="5" t="str">
        <f>VLOOKUP(C48,'augjul cfs'!$B$5:$O$94,14,FALSE)</f>
        <v>1946-47</v>
      </c>
      <c r="C48" s="18">
        <f>LARGE('augjul cfs'!$B$5:$B$94,'augjul cfs rank'!$A48)</f>
        <v>19785</v>
      </c>
      <c r="D48" s="5" t="str">
        <f>VLOOKUP(E48,'augjul cfs'!$C$5:$O$94,13,FALSE)</f>
        <v>1969-70</v>
      </c>
      <c r="E48" s="18">
        <f>LARGE('augjul cfs'!$C$5:$C$94,'augjul cfs rank'!$A48)</f>
        <v>19485</v>
      </c>
      <c r="F48" s="5" t="str">
        <f>VLOOKUP(G48,'augjul cfs'!$D$5:$O$94,12,FALSE)</f>
        <v>2004-05</v>
      </c>
      <c r="G48" s="18">
        <f>LARGE('augjul cfs'!$D$5:$D$94,'augjul cfs rank'!$A48)</f>
        <v>20980</v>
      </c>
      <c r="H48" s="5" t="str">
        <f>VLOOKUP(I48,'augjul cfs'!$E$5:$O$94,11,FALSE)</f>
        <v>1963-64</v>
      </c>
      <c r="I48" s="18">
        <f>LARGE('augjul cfs'!$E$5:$E$94,'augjul cfs rank'!$A48)</f>
        <v>25121</v>
      </c>
      <c r="J48" s="5" t="str">
        <f>VLOOKUP(K48,'augjul cfs'!$F$5:$O$94,10,FALSE)</f>
        <v>1966-67</v>
      </c>
      <c r="K48" s="18">
        <f>LARGE('augjul cfs'!$F$5:$F$94,'augjul cfs rank'!$A48)</f>
        <v>26303</v>
      </c>
      <c r="L48" s="5" t="str">
        <f>VLOOKUP(M48,'augjul cfs'!$G$5:$O$94,9,FALSE)</f>
        <v>1979-80</v>
      </c>
      <c r="M48" s="18">
        <f>LARGE('augjul cfs'!$G$5:$G$94,'augjul cfs rank'!$A48)</f>
        <v>28192</v>
      </c>
      <c r="N48" s="5" t="str">
        <f>VLOOKUP(O48,'augjul cfs'!$H$5:$O$94,8,FALSE)</f>
        <v>1978-79</v>
      </c>
      <c r="O48" s="18">
        <f>LARGE('augjul cfs'!$H$5:$H$94,'augjul cfs rank'!$A48)</f>
        <v>34645</v>
      </c>
      <c r="P48" s="5" t="str">
        <f>VLOOKUP(Q48,'augjul cfs'!$I$5:$O$94,7,FALSE)</f>
        <v>1937-38</v>
      </c>
      <c r="Q48" s="18">
        <f>LARGE('augjul cfs'!$I$5:$I$94,'augjul cfs rank'!$A48)</f>
        <v>48940</v>
      </c>
      <c r="R48" s="5" t="str">
        <f>VLOOKUP(S48,'augjul cfs'!$J$5:$O$94,6,FALSE)</f>
        <v>1959-60</v>
      </c>
      <c r="S48" s="18">
        <f>LARGE('augjul cfs'!$J$5:$J$94,'augjul cfs rank'!$A48)</f>
        <v>77375</v>
      </c>
      <c r="T48" s="5" t="str">
        <f>VLOOKUP(U48,'augjul cfs'!$K$5:$O$94,5,FALSE)</f>
        <v>1994-95</v>
      </c>
      <c r="U48" s="18">
        <f>LARGE('augjul cfs'!$K$5:$K$94,'augjul cfs rank'!$A48)</f>
        <v>116099</v>
      </c>
      <c r="V48" s="5" t="str">
        <f>VLOOKUP(W48,'augjul cfs'!$L$5:$O$94,4,FALSE)</f>
        <v>1959-60</v>
      </c>
      <c r="W48" s="18">
        <f>LARGE('augjul cfs'!$L$5:$L$94,'augjul cfs rank'!$A48)</f>
        <v>101309</v>
      </c>
      <c r="X48" s="5" t="str">
        <f>VLOOKUP(Y48,'augjul cfs'!$M$5:$O$94,3,FALSE)</f>
        <v>1980-81</v>
      </c>
      <c r="Y48" s="18">
        <f>LARGE('augjul cfs'!$M$5:$M$94,'augjul cfs rank'!$A48)</f>
        <v>37773</v>
      </c>
      <c r="Z48" s="5" t="str">
        <f>VLOOKUP(AA48,'augjul cfs'!$N$5:$O$94,2,FALSE)</f>
        <v>2007-08</v>
      </c>
      <c r="AA48" s="18">
        <f>LARGE('augjul cfs'!$N$5:$N$94,'augjul cfs rank'!$A48)</f>
        <v>47177.805479452058</v>
      </c>
    </row>
    <row r="49" spans="1:27" x14ac:dyDescent="0.2">
      <c r="A49" s="5">
        <v>44</v>
      </c>
      <c r="B49" s="5" t="str">
        <f>VLOOKUP(C49,'augjul cfs'!$B$5:$O$94,14,FALSE)</f>
        <v>1980-81</v>
      </c>
      <c r="C49" s="18">
        <f>LARGE('augjul cfs'!$B$5:$B$94,'augjul cfs rank'!$A49)</f>
        <v>19317</v>
      </c>
      <c r="D49" s="5" t="str">
        <f>VLOOKUP(E49,'augjul cfs'!$C$5:$O$94,13,FALSE)</f>
        <v>1945-46</v>
      </c>
      <c r="E49" s="18">
        <f>LARGE('augjul cfs'!$C$5:$C$94,'augjul cfs rank'!$A49)</f>
        <v>19205</v>
      </c>
      <c r="F49" s="5" t="str">
        <f>VLOOKUP(G49,'augjul cfs'!$D$5:$O$94,12,FALSE)</f>
        <v>1940-41</v>
      </c>
      <c r="G49" s="18">
        <f>LARGE('augjul cfs'!$D$5:$D$94,'augjul cfs rank'!$A49)</f>
        <v>20903</v>
      </c>
      <c r="H49" s="5" t="str">
        <f>VLOOKUP(I49,'augjul cfs'!$E$5:$O$94,11,FALSE)</f>
        <v>1948-49</v>
      </c>
      <c r="I49" s="18">
        <f>LARGE('augjul cfs'!$E$5:$E$94,'augjul cfs rank'!$A49)</f>
        <v>25120</v>
      </c>
      <c r="J49" s="5" t="str">
        <f>VLOOKUP(K49,'augjul cfs'!$F$5:$O$94,10,FALSE)</f>
        <v>1940-41</v>
      </c>
      <c r="K49" s="18">
        <f>LARGE('augjul cfs'!$F$5:$F$94,'augjul cfs rank'!$A49)</f>
        <v>26276</v>
      </c>
      <c r="L49" s="5" t="str">
        <f>VLOOKUP(M49,'augjul cfs'!$G$5:$O$94,9,FALSE)</f>
        <v>1967-68</v>
      </c>
      <c r="M49" s="18">
        <f>LARGE('augjul cfs'!$G$5:$G$94,'augjul cfs rank'!$A49)</f>
        <v>27998</v>
      </c>
      <c r="N49" s="5" t="str">
        <f>VLOOKUP(O49,'augjul cfs'!$H$5:$O$94,8,FALSE)</f>
        <v>1990-91</v>
      </c>
      <c r="O49" s="18">
        <f>LARGE('augjul cfs'!$H$5:$H$94,'augjul cfs rank'!$A49)</f>
        <v>34570</v>
      </c>
      <c r="P49" s="5" t="str">
        <f>VLOOKUP(Q49,'augjul cfs'!$I$5:$O$94,7,FALSE)</f>
        <v>1968-69</v>
      </c>
      <c r="Q49" s="18">
        <f>LARGE('augjul cfs'!$I$5:$I$94,'augjul cfs rank'!$A49)</f>
        <v>48328</v>
      </c>
      <c r="R49" s="5" t="str">
        <f>VLOOKUP(S49,'augjul cfs'!$J$5:$O$94,6,FALSE)</f>
        <v>1989-90</v>
      </c>
      <c r="S49" s="18">
        <f>LARGE('augjul cfs'!$J$5:$J$94,'augjul cfs rank'!$A49)</f>
        <v>75971</v>
      </c>
      <c r="T49" s="5" t="str">
        <f>VLOOKUP(U49,'augjul cfs'!$K$5:$O$94,5,FALSE)</f>
        <v>1984-85</v>
      </c>
      <c r="U49" s="18">
        <f>LARGE('augjul cfs'!$K$5:$K$94,'augjul cfs rank'!$A49)</f>
        <v>114339</v>
      </c>
      <c r="V49" s="5" t="str">
        <f>VLOOKUP(W49,'augjul cfs'!$L$5:$O$94,4,FALSE)</f>
        <v>1962-63</v>
      </c>
      <c r="W49" s="18">
        <f>LARGE('augjul cfs'!$L$5:$L$94,'augjul cfs rank'!$A49)</f>
        <v>101175</v>
      </c>
      <c r="X49" s="5" t="str">
        <f>VLOOKUP(Y49,'augjul cfs'!$M$5:$O$94,3,FALSE)</f>
        <v>2013-14</v>
      </c>
      <c r="Y49" s="18">
        <f>LARGE('augjul cfs'!$M$5:$M$94,'augjul cfs rank'!$A49)</f>
        <v>37733</v>
      </c>
      <c r="Z49" s="5" t="str">
        <f>VLOOKUP(AA49,'augjul cfs'!$N$5:$O$94,2,FALSE)</f>
        <v>1999-2000</v>
      </c>
      <c r="AA49" s="18">
        <f>LARGE('augjul cfs'!$N$5:$N$94,'augjul cfs rank'!$A49)</f>
        <v>46737.054794520547</v>
      </c>
    </row>
    <row r="50" spans="1:27" x14ac:dyDescent="0.2">
      <c r="A50" s="5">
        <v>45</v>
      </c>
      <c r="B50" s="5" t="str">
        <f>VLOOKUP(C50,'augjul cfs'!$B$5:$O$94,14,FALSE)</f>
        <v>1941-42</v>
      </c>
      <c r="C50" s="18">
        <f>LARGE('augjul cfs'!$B$5:$B$94,'augjul cfs rank'!$A50)</f>
        <v>19107</v>
      </c>
      <c r="D50" s="5" t="str">
        <f>VLOOKUP(E50,'augjul cfs'!$C$5:$O$94,13,FALSE)</f>
        <v>2008-09</v>
      </c>
      <c r="E50" s="18">
        <f>LARGE('augjul cfs'!$C$5:$C$94,'augjul cfs rank'!$A50)</f>
        <v>19046</v>
      </c>
      <c r="F50" s="5" t="str">
        <f>VLOOKUP(G50,'augjul cfs'!$D$5:$O$94,12,FALSE)</f>
        <v>1940-41</v>
      </c>
      <c r="G50" s="18">
        <f>LARGE('augjul cfs'!$D$5:$D$94,'augjul cfs rank'!$A50)</f>
        <v>20903</v>
      </c>
      <c r="H50" s="5" t="str">
        <f>VLOOKUP(I50,'augjul cfs'!$E$5:$O$94,11,FALSE)</f>
        <v>1971-72</v>
      </c>
      <c r="I50" s="18">
        <f>LARGE('augjul cfs'!$E$5:$E$94,'augjul cfs rank'!$A50)</f>
        <v>24991</v>
      </c>
      <c r="J50" s="5" t="str">
        <f>VLOOKUP(K50,'augjul cfs'!$F$5:$O$94,10,FALSE)</f>
        <v>2011-12</v>
      </c>
      <c r="K50" s="18">
        <f>LARGE('augjul cfs'!$F$5:$F$94,'augjul cfs rank'!$A50)</f>
        <v>26004</v>
      </c>
      <c r="L50" s="5" t="str">
        <f>VLOOKUP(M50,'augjul cfs'!$G$5:$O$94,9,FALSE)</f>
        <v>2004-05</v>
      </c>
      <c r="M50" s="18">
        <f>LARGE('augjul cfs'!$G$5:$G$94,'augjul cfs rank'!$A50)</f>
        <v>27774</v>
      </c>
      <c r="N50" s="5" t="str">
        <f>VLOOKUP(O50,'augjul cfs'!$H$5:$O$94,8,FALSE)</f>
        <v>2006-07</v>
      </c>
      <c r="O50" s="18">
        <f>LARGE('augjul cfs'!$H$5:$H$94,'augjul cfs rank'!$A50)</f>
        <v>34291</v>
      </c>
      <c r="P50" s="5" t="str">
        <f>VLOOKUP(Q50,'augjul cfs'!$I$5:$O$94,7,FALSE)</f>
        <v>1938-39</v>
      </c>
      <c r="Q50" s="18">
        <f>LARGE('augjul cfs'!$I$5:$I$94,'augjul cfs rank'!$A50)</f>
        <v>47472</v>
      </c>
      <c r="R50" s="5" t="str">
        <f>VLOOKUP(S50,'augjul cfs'!$J$5:$O$94,6,FALSE)</f>
        <v>1997-98</v>
      </c>
      <c r="S50" s="18">
        <f>LARGE('augjul cfs'!$J$5:$J$94,'augjul cfs rank'!$A50)</f>
        <v>74819</v>
      </c>
      <c r="T50" s="5" t="str">
        <f>VLOOKUP(U50,'augjul cfs'!$K$5:$O$94,5,FALSE)</f>
        <v>1963-64</v>
      </c>
      <c r="U50" s="18">
        <f>LARGE('augjul cfs'!$K$5:$K$94,'augjul cfs rank'!$A50)</f>
        <v>113841</v>
      </c>
      <c r="V50" s="5" t="str">
        <f>VLOOKUP(W50,'augjul cfs'!$L$5:$O$94,4,FALSE)</f>
        <v>2005-06</v>
      </c>
      <c r="W50" s="18">
        <f>LARGE('augjul cfs'!$L$5:$L$94,'augjul cfs rank'!$A50)</f>
        <v>100117</v>
      </c>
      <c r="X50" s="5" t="str">
        <f>VLOOKUP(Y50,'augjul cfs'!$M$5:$O$94,3,FALSE)</f>
        <v>1931-32</v>
      </c>
      <c r="Y50" s="18">
        <f>LARGE('augjul cfs'!$M$5:$M$94,'augjul cfs rank'!$A50)</f>
        <v>37586</v>
      </c>
      <c r="Z50" s="5" t="str">
        <f>VLOOKUP(AA50,'augjul cfs'!$N$5:$O$94,2,FALSE)</f>
        <v>1962-63</v>
      </c>
      <c r="AA50" s="18">
        <f>LARGE('augjul cfs'!$N$5:$N$94,'augjul cfs rank'!$A50)</f>
        <v>46301.824657534249</v>
      </c>
    </row>
    <row r="51" spans="1:27" x14ac:dyDescent="0.2">
      <c r="A51" s="5">
        <v>46</v>
      </c>
      <c r="B51" s="5" t="str">
        <f>VLOOKUP(C51,'augjul cfs'!$B$5:$O$94,14,FALSE)</f>
        <v>1985-86</v>
      </c>
      <c r="C51" s="18">
        <f>LARGE('augjul cfs'!$B$5:$B$94,'augjul cfs rank'!$A51)</f>
        <v>19082</v>
      </c>
      <c r="D51" s="5" t="str">
        <f>VLOOKUP(E51,'augjul cfs'!$C$5:$O$94,13,FALSE)</f>
        <v>1960-61</v>
      </c>
      <c r="E51" s="18">
        <f>LARGE('augjul cfs'!$C$5:$C$94,'augjul cfs rank'!$A51)</f>
        <v>18910</v>
      </c>
      <c r="F51" s="5" t="str">
        <f>VLOOKUP(G51,'augjul cfs'!$D$5:$O$94,12,FALSE)</f>
        <v>1961-62</v>
      </c>
      <c r="G51" s="18">
        <f>LARGE('augjul cfs'!$D$5:$D$94,'augjul cfs rank'!$A51)</f>
        <v>20864</v>
      </c>
      <c r="H51" s="5" t="str">
        <f>VLOOKUP(I51,'augjul cfs'!$E$5:$O$94,11,FALSE)</f>
        <v>1977-78</v>
      </c>
      <c r="I51" s="18">
        <f>LARGE('augjul cfs'!$E$5:$E$94,'augjul cfs rank'!$A51)</f>
        <v>24917</v>
      </c>
      <c r="J51" s="5" t="str">
        <f>VLOOKUP(K51,'augjul cfs'!$F$5:$O$94,10,FALSE)</f>
        <v>1976-77</v>
      </c>
      <c r="K51" s="18">
        <f>LARGE('augjul cfs'!$F$5:$F$94,'augjul cfs rank'!$A51)</f>
        <v>25632</v>
      </c>
      <c r="L51" s="5" t="str">
        <f>VLOOKUP(M51,'augjul cfs'!$G$5:$O$94,9,FALSE)</f>
        <v>1941-42</v>
      </c>
      <c r="M51" s="18">
        <f>LARGE('augjul cfs'!$G$5:$G$94,'augjul cfs rank'!$A51)</f>
        <v>27439</v>
      </c>
      <c r="N51" s="5" t="str">
        <f>VLOOKUP(O51,'augjul cfs'!$H$5:$O$94,8,FALSE)</f>
        <v>1947-48</v>
      </c>
      <c r="O51" s="18">
        <f>LARGE('augjul cfs'!$H$5:$H$94,'augjul cfs rank'!$A51)</f>
        <v>34226</v>
      </c>
      <c r="P51" s="5" t="str">
        <f>VLOOKUP(Q51,'augjul cfs'!$I$5:$O$94,7,FALSE)</f>
        <v>1946-47</v>
      </c>
      <c r="Q51" s="18">
        <f>LARGE('augjul cfs'!$I$5:$I$94,'augjul cfs rank'!$A51)</f>
        <v>47011</v>
      </c>
      <c r="R51" s="5" t="str">
        <f>VLOOKUP(S51,'augjul cfs'!$J$5:$O$94,6,FALSE)</f>
        <v>1946-47</v>
      </c>
      <c r="S51" s="18">
        <f>LARGE('augjul cfs'!$J$5:$J$94,'augjul cfs rank'!$A51)</f>
        <v>72261</v>
      </c>
      <c r="T51" s="5" t="str">
        <f>VLOOKUP(U51,'augjul cfs'!$K$5:$O$94,5,FALSE)</f>
        <v>1966-67</v>
      </c>
      <c r="U51" s="18">
        <f>LARGE('augjul cfs'!$K$5:$K$94,'augjul cfs rank'!$A51)</f>
        <v>112282</v>
      </c>
      <c r="V51" s="5" t="str">
        <f>VLOOKUP(W51,'augjul cfs'!$L$5:$O$94,4,FALSE)</f>
        <v>1950-51</v>
      </c>
      <c r="W51" s="18">
        <f>LARGE('augjul cfs'!$L$5:$L$94,'augjul cfs rank'!$A51)</f>
        <v>98978</v>
      </c>
      <c r="X51" s="5" t="str">
        <f>VLOOKUP(Y51,'augjul cfs'!$M$5:$O$94,3,FALSE)</f>
        <v>1990-91</v>
      </c>
      <c r="Y51" s="18">
        <f>LARGE('augjul cfs'!$M$5:$M$94,'augjul cfs rank'!$A51)</f>
        <v>37222</v>
      </c>
      <c r="Z51" s="5" t="str">
        <f>VLOOKUP(AA51,'augjul cfs'!$N$5:$O$94,2,FALSE)</f>
        <v>1980-81</v>
      </c>
      <c r="AA51" s="18">
        <f>LARGE('augjul cfs'!$N$5:$N$94,'augjul cfs rank'!$A51)</f>
        <v>45879.969863013699</v>
      </c>
    </row>
    <row r="52" spans="1:27" x14ac:dyDescent="0.2">
      <c r="A52" s="5">
        <v>47</v>
      </c>
      <c r="B52" s="5" t="str">
        <f>VLOOKUP(C52,'augjul cfs'!$B$5:$O$94,14,FALSE)</f>
        <v>2010-11</v>
      </c>
      <c r="C52" s="18">
        <f>LARGE('augjul cfs'!$B$5:$B$94,'augjul cfs rank'!$A52)</f>
        <v>18981</v>
      </c>
      <c r="D52" s="5" t="str">
        <f>VLOOKUP(E52,'augjul cfs'!$C$5:$O$94,13,FALSE)</f>
        <v>1962-63</v>
      </c>
      <c r="E52" s="18">
        <f>LARGE('augjul cfs'!$C$5:$C$94,'augjul cfs rank'!$A52)</f>
        <v>18713</v>
      </c>
      <c r="F52" s="5" t="str">
        <f>VLOOKUP(G52,'augjul cfs'!$D$5:$O$94,12,FALSE)</f>
        <v>1993-94</v>
      </c>
      <c r="G52" s="18">
        <f>LARGE('augjul cfs'!$D$5:$D$94,'augjul cfs rank'!$A52)</f>
        <v>20843</v>
      </c>
      <c r="H52" s="5" t="str">
        <f>VLOOKUP(I52,'augjul cfs'!$E$5:$O$94,11,FALSE)</f>
        <v>1972-73</v>
      </c>
      <c r="I52" s="18">
        <f>LARGE('augjul cfs'!$E$5:$E$94,'augjul cfs rank'!$A52)</f>
        <v>24262</v>
      </c>
      <c r="J52" s="5" t="str">
        <f>VLOOKUP(K52,'augjul cfs'!$F$5:$O$94,10,FALSE)</f>
        <v>1957-58</v>
      </c>
      <c r="K52" s="18">
        <f>LARGE('augjul cfs'!$F$5:$F$94,'augjul cfs rank'!$A52)</f>
        <v>25327</v>
      </c>
      <c r="L52" s="5" t="str">
        <f>VLOOKUP(M52,'augjul cfs'!$G$5:$O$94,9,FALSE)</f>
        <v>2009-10</v>
      </c>
      <c r="M52" s="18">
        <f>LARGE('augjul cfs'!$G$5:$G$94,'augjul cfs rank'!$A52)</f>
        <v>26827</v>
      </c>
      <c r="N52" s="5" t="str">
        <f>VLOOKUP(O52,'augjul cfs'!$H$5:$O$94,8,FALSE)</f>
        <v>2005-06</v>
      </c>
      <c r="O52" s="18">
        <f>LARGE('augjul cfs'!$H$5:$H$94,'augjul cfs rank'!$A52)</f>
        <v>33358</v>
      </c>
      <c r="P52" s="5" t="str">
        <f>VLOOKUP(Q52,'augjul cfs'!$I$5:$O$94,7,FALSE)</f>
        <v>1967-68</v>
      </c>
      <c r="Q52" s="18">
        <f>LARGE('augjul cfs'!$I$5:$I$94,'augjul cfs rank'!$A52)</f>
        <v>46794</v>
      </c>
      <c r="R52" s="5" t="str">
        <f>VLOOKUP(S52,'augjul cfs'!$J$5:$O$94,6,FALSE)</f>
        <v>1992-93</v>
      </c>
      <c r="S52" s="18">
        <f>LARGE('augjul cfs'!$J$5:$J$94,'augjul cfs rank'!$A52)</f>
        <v>72039</v>
      </c>
      <c r="T52" s="5" t="str">
        <f>VLOOKUP(U52,'augjul cfs'!$K$5:$O$94,5,FALSE)</f>
        <v>1944-45</v>
      </c>
      <c r="U52" s="18">
        <f>LARGE('augjul cfs'!$K$5:$K$94,'augjul cfs rank'!$A52)</f>
        <v>111803</v>
      </c>
      <c r="V52" s="5" t="str">
        <f>VLOOKUP(W52,'augjul cfs'!$L$5:$O$94,4,FALSE)</f>
        <v>1979-80</v>
      </c>
      <c r="W52" s="18">
        <f>LARGE('augjul cfs'!$L$5:$L$94,'augjul cfs rank'!$A52)</f>
        <v>98710</v>
      </c>
      <c r="X52" s="5" t="str">
        <f>VLOOKUP(Y52,'augjul cfs'!$M$5:$O$94,3,FALSE)</f>
        <v>1944-45</v>
      </c>
      <c r="Y52" s="18">
        <f>LARGE('augjul cfs'!$M$5:$M$94,'augjul cfs rank'!$A52)</f>
        <v>36841</v>
      </c>
      <c r="Z52" s="5" t="str">
        <f>VLOOKUP(AA52,'augjul cfs'!$N$5:$O$94,2,FALSE)</f>
        <v>2013-14</v>
      </c>
      <c r="AA52" s="18">
        <f>LARGE('augjul cfs'!$N$5:$N$94,'augjul cfs rank'!$A52)</f>
        <v>45751.797260273976</v>
      </c>
    </row>
    <row r="53" spans="1:27" x14ac:dyDescent="0.2">
      <c r="A53" s="5">
        <v>48</v>
      </c>
      <c r="B53" s="5" t="str">
        <f>VLOOKUP(C53,'augjul cfs'!$B$5:$O$94,14,FALSE)</f>
        <v>1945-46</v>
      </c>
      <c r="C53" s="18">
        <f>LARGE('augjul cfs'!$B$5:$B$94,'augjul cfs rank'!$A53)</f>
        <v>18758</v>
      </c>
      <c r="D53" s="5" t="str">
        <f>VLOOKUP(E53,'augjul cfs'!$C$5:$O$94,13,FALSE)</f>
        <v>1967-68</v>
      </c>
      <c r="E53" s="18">
        <f>LARGE('augjul cfs'!$C$5:$C$94,'augjul cfs rank'!$A53)</f>
        <v>18478</v>
      </c>
      <c r="F53" s="5" t="str">
        <f>VLOOKUP(G53,'augjul cfs'!$D$5:$O$94,12,FALSE)</f>
        <v>1955-56</v>
      </c>
      <c r="G53" s="18">
        <f>LARGE('augjul cfs'!$D$5:$D$94,'augjul cfs rank'!$A53)</f>
        <v>20810</v>
      </c>
      <c r="H53" s="5" t="str">
        <f>VLOOKUP(I53,'augjul cfs'!$E$5:$O$94,11,FALSE)</f>
        <v>1989-90</v>
      </c>
      <c r="I53" s="18">
        <f>LARGE('augjul cfs'!$E$5:$E$94,'augjul cfs rank'!$A53)</f>
        <v>24076</v>
      </c>
      <c r="J53" s="5" t="str">
        <f>VLOOKUP(K53,'augjul cfs'!$F$5:$O$94,10,FALSE)</f>
        <v>1953-54</v>
      </c>
      <c r="K53" s="18">
        <f>LARGE('augjul cfs'!$F$5:$F$94,'augjul cfs rank'!$A53)</f>
        <v>25062</v>
      </c>
      <c r="L53" s="5" t="str">
        <f>VLOOKUP(M53,'augjul cfs'!$G$5:$O$94,9,FALSE)</f>
        <v>2001-02</v>
      </c>
      <c r="M53" s="18">
        <f>LARGE('augjul cfs'!$G$5:$G$94,'augjul cfs rank'!$A53)</f>
        <v>26426</v>
      </c>
      <c r="N53" s="5" t="str">
        <f>VLOOKUP(O53,'augjul cfs'!$H$5:$O$94,8,FALSE)</f>
        <v>1974-75</v>
      </c>
      <c r="O53" s="18">
        <f>LARGE('augjul cfs'!$H$5:$H$94,'augjul cfs rank'!$A53)</f>
        <v>33226</v>
      </c>
      <c r="P53" s="5" t="str">
        <f>VLOOKUP(Q53,'augjul cfs'!$I$5:$O$94,7,FALSE)</f>
        <v>1986-87</v>
      </c>
      <c r="Q53" s="18">
        <f>LARGE('augjul cfs'!$I$5:$I$94,'augjul cfs rank'!$A53)</f>
        <v>46260</v>
      </c>
      <c r="R53" s="5" t="str">
        <f>VLOOKUP(S53,'augjul cfs'!$J$5:$O$94,6,FALSE)</f>
        <v>1938-39</v>
      </c>
      <c r="S53" s="18">
        <f>LARGE('augjul cfs'!$J$5:$J$94,'augjul cfs rank'!$A53)</f>
        <v>71748</v>
      </c>
      <c r="T53" s="5" t="str">
        <f>VLOOKUP(U53,'augjul cfs'!$K$5:$O$94,5,FALSE)</f>
        <v>1977-78</v>
      </c>
      <c r="U53" s="18">
        <f>LARGE('augjul cfs'!$K$5:$K$94,'augjul cfs rank'!$A53)</f>
        <v>108450</v>
      </c>
      <c r="V53" s="5" t="str">
        <f>VLOOKUP(W53,'augjul cfs'!$L$5:$O$94,4,FALSE)</f>
        <v>1992-93</v>
      </c>
      <c r="W53" s="18">
        <f>LARGE('augjul cfs'!$L$5:$L$94,'augjul cfs rank'!$A53)</f>
        <v>98459</v>
      </c>
      <c r="X53" s="5" t="str">
        <f>VLOOKUP(Y53,'augjul cfs'!$M$5:$O$94,3,FALSE)</f>
        <v>1932-33</v>
      </c>
      <c r="Y53" s="18">
        <f>LARGE('augjul cfs'!$M$5:$M$94,'augjul cfs rank'!$A53)</f>
        <v>36606</v>
      </c>
      <c r="Z53" s="5" t="str">
        <f>VLOOKUP(AA53,'augjul cfs'!$N$5:$O$94,2,FALSE)</f>
        <v>1966-67</v>
      </c>
      <c r="AA53" s="18">
        <f>LARGE('augjul cfs'!$N$5:$N$94,'augjul cfs rank'!$A53)</f>
        <v>45632.216438356161</v>
      </c>
    </row>
    <row r="54" spans="1:27" x14ac:dyDescent="0.2">
      <c r="A54" s="5">
        <v>49</v>
      </c>
      <c r="B54" s="5" t="str">
        <f>VLOOKUP(C54,'augjul cfs'!$B$5:$O$94,14,FALSE)</f>
        <v>1938-39</v>
      </c>
      <c r="C54" s="18">
        <f>LARGE('augjul cfs'!$B$5:$B$94,'augjul cfs rank'!$A54)</f>
        <v>18491</v>
      </c>
      <c r="D54" s="5" t="str">
        <f>VLOOKUP(E54,'augjul cfs'!$C$5:$O$94,13,FALSE)</f>
        <v>1949-50</v>
      </c>
      <c r="E54" s="18">
        <f>LARGE('augjul cfs'!$C$5:$C$94,'augjul cfs rank'!$A54)</f>
        <v>18379</v>
      </c>
      <c r="F54" s="5" t="str">
        <f>VLOOKUP(G54,'augjul cfs'!$D$5:$O$94,12,FALSE)</f>
        <v>1980-81</v>
      </c>
      <c r="G54" s="18">
        <f>LARGE('augjul cfs'!$D$5:$D$94,'augjul cfs rank'!$A54)</f>
        <v>20655</v>
      </c>
      <c r="H54" s="5" t="str">
        <f>VLOOKUP(I54,'augjul cfs'!$E$5:$O$94,11,FALSE)</f>
        <v>1976-77</v>
      </c>
      <c r="I54" s="18">
        <f>LARGE('augjul cfs'!$E$5:$E$94,'augjul cfs rank'!$A54)</f>
        <v>24021</v>
      </c>
      <c r="J54" s="5" t="str">
        <f>VLOOKUP(K54,'augjul cfs'!$F$5:$O$94,10,FALSE)</f>
        <v>1949-50</v>
      </c>
      <c r="K54" s="18">
        <f>LARGE('augjul cfs'!$F$5:$F$94,'augjul cfs rank'!$A54)</f>
        <v>24741</v>
      </c>
      <c r="L54" s="5" t="str">
        <f>VLOOKUP(M54,'augjul cfs'!$G$5:$O$94,9,FALSE)</f>
        <v>2015-16</v>
      </c>
      <c r="M54" s="18">
        <f>LARGE('augjul cfs'!$G$5:$G$94,'augjul cfs rank'!$A54)</f>
        <v>26384</v>
      </c>
      <c r="N54" s="5" t="str">
        <f>VLOOKUP(O54,'augjul cfs'!$H$5:$O$94,8,FALSE)</f>
        <v>1951-52</v>
      </c>
      <c r="O54" s="18">
        <f>LARGE('augjul cfs'!$H$5:$H$94,'augjul cfs rank'!$A54)</f>
        <v>33173</v>
      </c>
      <c r="P54" s="5" t="str">
        <f>VLOOKUP(Q54,'augjul cfs'!$I$5:$O$94,7,FALSE)</f>
        <v>2008-09</v>
      </c>
      <c r="Q54" s="18">
        <f>LARGE('augjul cfs'!$I$5:$I$94,'augjul cfs rank'!$A54)</f>
        <v>45090</v>
      </c>
      <c r="R54" s="5" t="str">
        <f>VLOOKUP(S54,'augjul cfs'!$J$5:$O$94,6,FALSE)</f>
        <v>1979-80</v>
      </c>
      <c r="S54" s="18">
        <f>LARGE('augjul cfs'!$J$5:$J$94,'augjul cfs rank'!$A54)</f>
        <v>70566</v>
      </c>
      <c r="T54" s="5" t="str">
        <f>VLOOKUP(U54,'augjul cfs'!$K$5:$O$94,5,FALSE)</f>
        <v>1962-63</v>
      </c>
      <c r="U54" s="18">
        <f>LARGE('augjul cfs'!$K$5:$K$94,'augjul cfs rank'!$A54)</f>
        <v>102537</v>
      </c>
      <c r="V54" s="5" t="str">
        <f>VLOOKUP(W54,'augjul cfs'!$L$5:$O$94,4,FALSE)</f>
        <v>2002-03</v>
      </c>
      <c r="W54" s="18">
        <f>LARGE('augjul cfs'!$L$5:$L$94,'augjul cfs rank'!$A54)</f>
        <v>97713</v>
      </c>
      <c r="X54" s="5" t="str">
        <f>VLOOKUP(Y54,'augjul cfs'!$M$5:$O$94,3,FALSE)</f>
        <v>2008-09</v>
      </c>
      <c r="Y54" s="18">
        <f>LARGE('augjul cfs'!$M$5:$M$94,'augjul cfs rank'!$A54)</f>
        <v>36079</v>
      </c>
      <c r="Z54" s="5" t="str">
        <f>VLOOKUP(AA54,'augjul cfs'!$N$5:$O$94,2,FALSE)</f>
        <v>1941-42</v>
      </c>
      <c r="AA54" s="18">
        <f>LARGE('augjul cfs'!$N$5:$N$94,'augjul cfs rank'!$A54)</f>
        <v>45225.778082191784</v>
      </c>
    </row>
    <row r="55" spans="1:27" x14ac:dyDescent="0.2">
      <c r="A55" s="5">
        <v>50</v>
      </c>
      <c r="B55" s="5" t="str">
        <f>VLOOKUP(C55,'augjul cfs'!$B$5:$O$94,14,FALSE)</f>
        <v>1928-29</v>
      </c>
      <c r="C55" s="18">
        <f>LARGE('augjul cfs'!$B$5:$B$94,'augjul cfs rank'!$A55)</f>
        <v>18445</v>
      </c>
      <c r="D55" s="5" t="str">
        <f>VLOOKUP(E55,'augjul cfs'!$C$5:$O$94,13,FALSE)</f>
        <v>1928-29</v>
      </c>
      <c r="E55" s="18">
        <f>LARGE('augjul cfs'!$C$5:$C$94,'augjul cfs rank'!$A55)</f>
        <v>18070</v>
      </c>
      <c r="F55" s="5" t="str">
        <f>VLOOKUP(G55,'augjul cfs'!$D$5:$O$94,12,FALSE)</f>
        <v>2012-13</v>
      </c>
      <c r="G55" s="18">
        <f>LARGE('augjul cfs'!$D$5:$D$94,'augjul cfs rank'!$A55)</f>
        <v>20636</v>
      </c>
      <c r="H55" s="5" t="str">
        <f>VLOOKUP(I55,'augjul cfs'!$E$5:$O$94,11,FALSE)</f>
        <v>2004-05</v>
      </c>
      <c r="I55" s="18">
        <f>LARGE('augjul cfs'!$E$5:$E$94,'augjul cfs rank'!$A55)</f>
        <v>23939</v>
      </c>
      <c r="J55" s="5" t="str">
        <f>VLOOKUP(K55,'augjul cfs'!$F$5:$O$94,10,FALSE)</f>
        <v>2007-08</v>
      </c>
      <c r="K55" s="18">
        <f>LARGE('augjul cfs'!$F$5:$F$94,'augjul cfs rank'!$A55)</f>
        <v>24051</v>
      </c>
      <c r="L55" s="5" t="str">
        <f>VLOOKUP(M55,'augjul cfs'!$G$5:$O$94,9,FALSE)</f>
        <v>1961-62</v>
      </c>
      <c r="M55" s="18">
        <f>LARGE('augjul cfs'!$G$5:$G$94,'augjul cfs rank'!$A55)</f>
        <v>25634</v>
      </c>
      <c r="N55" s="5" t="str">
        <f>VLOOKUP(O55,'augjul cfs'!$H$5:$O$94,8,FALSE)</f>
        <v>1984-85</v>
      </c>
      <c r="O55" s="18">
        <f>LARGE('augjul cfs'!$H$5:$H$94,'augjul cfs rank'!$A55)</f>
        <v>32637</v>
      </c>
      <c r="P55" s="5" t="str">
        <f>VLOOKUP(Q55,'augjul cfs'!$I$5:$O$94,7,FALSE)</f>
        <v>1951-52</v>
      </c>
      <c r="Q55" s="18">
        <f>LARGE('augjul cfs'!$I$5:$I$94,'augjul cfs rank'!$A55)</f>
        <v>43764</v>
      </c>
      <c r="R55" s="5" t="str">
        <f>VLOOKUP(S55,'augjul cfs'!$J$5:$O$94,6,FALSE)</f>
        <v>2013-14</v>
      </c>
      <c r="S55" s="18">
        <f>LARGE('augjul cfs'!$J$5:$J$94,'augjul cfs rank'!$A55)</f>
        <v>70411</v>
      </c>
      <c r="T55" s="5" t="str">
        <f>VLOOKUP(U55,'augjul cfs'!$K$5:$O$94,5,FALSE)</f>
        <v>1961-62</v>
      </c>
      <c r="U55" s="18">
        <f>LARGE('augjul cfs'!$K$5:$K$94,'augjul cfs rank'!$A55)</f>
        <v>102199</v>
      </c>
      <c r="V55" s="5" t="str">
        <f>VLOOKUP(W55,'augjul cfs'!$L$5:$O$94,4,FALSE)</f>
        <v>1960-61</v>
      </c>
      <c r="W55" s="18">
        <f>LARGE('augjul cfs'!$L$5:$L$94,'augjul cfs rank'!$A55)</f>
        <v>97054</v>
      </c>
      <c r="X55" s="5" t="str">
        <f>VLOOKUP(Y55,'augjul cfs'!$M$5:$O$94,3,FALSE)</f>
        <v>1945-46</v>
      </c>
      <c r="Y55" s="18">
        <f>LARGE('augjul cfs'!$M$5:$M$94,'augjul cfs rank'!$A55)</f>
        <v>35830</v>
      </c>
      <c r="Z55" s="5" t="str">
        <f>VLOOKUP(AA55,'augjul cfs'!$N$5:$O$94,2,FALSE)</f>
        <v>1931-32</v>
      </c>
      <c r="AA55" s="18">
        <f>LARGE('augjul cfs'!$N$5:$N$94,'augjul cfs rank'!$A55)</f>
        <v>44974.81369863014</v>
      </c>
    </row>
    <row r="56" spans="1:27" x14ac:dyDescent="0.2">
      <c r="A56" s="5">
        <v>51</v>
      </c>
      <c r="B56" s="5" t="str">
        <f>VLOOKUP(C56,'augjul cfs'!$B$5:$O$94,14,FALSE)</f>
        <v>1944-45</v>
      </c>
      <c r="C56" s="18">
        <f>LARGE('augjul cfs'!$B$5:$B$94,'augjul cfs rank'!$A56)</f>
        <v>18380</v>
      </c>
      <c r="D56" s="5" t="str">
        <f>VLOOKUP(E56,'augjul cfs'!$C$5:$O$94,13,FALSE)</f>
        <v>1989-90</v>
      </c>
      <c r="E56" s="18">
        <f>LARGE('augjul cfs'!$C$5:$C$94,'augjul cfs rank'!$A56)</f>
        <v>18027</v>
      </c>
      <c r="F56" s="5" t="str">
        <f>VLOOKUP(G56,'augjul cfs'!$D$5:$O$94,12,FALSE)</f>
        <v>2009-10</v>
      </c>
      <c r="G56" s="18">
        <f>LARGE('augjul cfs'!$D$5:$D$94,'augjul cfs rank'!$A56)</f>
        <v>20525</v>
      </c>
      <c r="H56" s="5" t="str">
        <f>VLOOKUP(I56,'augjul cfs'!$E$5:$O$94,11,FALSE)</f>
        <v>1943-44</v>
      </c>
      <c r="I56" s="18">
        <f>LARGE('augjul cfs'!$E$5:$E$94,'augjul cfs rank'!$A56)</f>
        <v>23665</v>
      </c>
      <c r="J56" s="5" t="str">
        <f>VLOOKUP(K56,'augjul cfs'!$F$5:$O$94,10,FALSE)</f>
        <v>1989-90</v>
      </c>
      <c r="K56" s="18">
        <f>LARGE('augjul cfs'!$F$5:$F$94,'augjul cfs rank'!$A56)</f>
        <v>23582</v>
      </c>
      <c r="L56" s="5" t="str">
        <f>VLOOKUP(M56,'augjul cfs'!$G$5:$O$94,9,FALSE)</f>
        <v>1976-77</v>
      </c>
      <c r="M56" s="18">
        <f>LARGE('augjul cfs'!$G$5:$G$94,'augjul cfs rank'!$A56)</f>
        <v>25513</v>
      </c>
      <c r="N56" s="5" t="str">
        <f>VLOOKUP(O56,'augjul cfs'!$H$5:$O$94,8,FALSE)</f>
        <v>1948-49</v>
      </c>
      <c r="O56" s="18">
        <f>LARGE('augjul cfs'!$H$5:$H$94,'augjul cfs rank'!$A56)</f>
        <v>32046</v>
      </c>
      <c r="P56" s="5" t="str">
        <f>VLOOKUP(Q56,'augjul cfs'!$I$5:$O$94,7,FALSE)</f>
        <v>1984-85</v>
      </c>
      <c r="Q56" s="18">
        <f>LARGE('augjul cfs'!$I$5:$I$94,'augjul cfs rank'!$A56)</f>
        <v>43491</v>
      </c>
      <c r="R56" s="5" t="str">
        <f>VLOOKUP(S56,'augjul cfs'!$J$5:$O$94,6,FALSE)</f>
        <v>1958-59</v>
      </c>
      <c r="S56" s="18">
        <f>LARGE('augjul cfs'!$J$5:$J$94,'augjul cfs rank'!$A56)</f>
        <v>70375</v>
      </c>
      <c r="T56" s="5" t="str">
        <f>VLOOKUP(U56,'augjul cfs'!$K$5:$O$94,5,FALSE)</f>
        <v>1999-2000</v>
      </c>
      <c r="U56" s="18">
        <f>LARGE('augjul cfs'!$K$5:$K$94,'augjul cfs rank'!$A56)</f>
        <v>102117</v>
      </c>
      <c r="V56" s="5" t="str">
        <f>VLOOKUP(W56,'augjul cfs'!$L$5:$O$94,4,FALSE)</f>
        <v>2011-12</v>
      </c>
      <c r="W56" s="18">
        <f>LARGE('augjul cfs'!$L$5:$L$94,'augjul cfs rank'!$A56)</f>
        <v>96549</v>
      </c>
      <c r="X56" s="5" t="str">
        <f>VLOOKUP(Y56,'augjul cfs'!$M$5:$O$94,3,FALSE)</f>
        <v>1985-86</v>
      </c>
      <c r="Y56" s="18">
        <f>LARGE('augjul cfs'!$M$5:$M$94,'augjul cfs rank'!$A56)</f>
        <v>35801</v>
      </c>
      <c r="Z56" s="5" t="str">
        <f>VLOOKUP(AA56,'augjul cfs'!$N$5:$O$94,2,FALSE)</f>
        <v>1979-80</v>
      </c>
      <c r="AA56" s="18">
        <f>LARGE('augjul cfs'!$N$5:$N$94,'augjul cfs rank'!$A56)</f>
        <v>43933.334246575345</v>
      </c>
    </row>
    <row r="57" spans="1:27" x14ac:dyDescent="0.2">
      <c r="A57" s="5">
        <v>52</v>
      </c>
      <c r="B57" s="5" t="str">
        <f>VLOOKUP(C57,'augjul cfs'!$B$5:$O$94,14,FALSE)</f>
        <v>1942-43</v>
      </c>
      <c r="C57" s="18">
        <f>LARGE('augjul cfs'!$B$5:$B$94,'augjul cfs rank'!$A57)</f>
        <v>18352</v>
      </c>
      <c r="D57" s="5" t="str">
        <f>VLOOKUP(E57,'augjul cfs'!$C$5:$O$94,13,FALSE)</f>
        <v>1955-56</v>
      </c>
      <c r="E57" s="18">
        <f>LARGE('augjul cfs'!$C$5:$C$94,'augjul cfs rank'!$A57)</f>
        <v>18023</v>
      </c>
      <c r="F57" s="5" t="str">
        <f>VLOOKUP(G57,'augjul cfs'!$D$5:$O$94,12,FALSE)</f>
        <v>1978-79</v>
      </c>
      <c r="G57" s="18">
        <f>LARGE('augjul cfs'!$D$5:$D$94,'augjul cfs rank'!$A57)</f>
        <v>20367</v>
      </c>
      <c r="H57" s="5" t="str">
        <f>VLOOKUP(I57,'augjul cfs'!$E$5:$O$94,11,FALSE)</f>
        <v>1953-54</v>
      </c>
      <c r="I57" s="18">
        <f>LARGE('augjul cfs'!$E$5:$E$94,'augjul cfs rank'!$A57)</f>
        <v>23575</v>
      </c>
      <c r="J57" s="5" t="str">
        <f>VLOOKUP(K57,'augjul cfs'!$F$5:$O$94,10,FALSE)</f>
        <v>1965-66</v>
      </c>
      <c r="K57" s="18">
        <f>LARGE('augjul cfs'!$F$5:$F$94,'augjul cfs rank'!$A57)</f>
        <v>23338</v>
      </c>
      <c r="L57" s="5" t="str">
        <f>VLOOKUP(M57,'augjul cfs'!$G$5:$O$94,9,FALSE)</f>
        <v>1989-90</v>
      </c>
      <c r="M57" s="18">
        <f>LARGE('augjul cfs'!$G$5:$G$94,'augjul cfs rank'!$A57)</f>
        <v>24981</v>
      </c>
      <c r="N57" s="5" t="str">
        <f>VLOOKUP(O57,'augjul cfs'!$H$5:$O$94,8,FALSE)</f>
        <v>1986-87</v>
      </c>
      <c r="O57" s="18">
        <f>LARGE('augjul cfs'!$H$5:$H$94,'augjul cfs rank'!$A57)</f>
        <v>31859</v>
      </c>
      <c r="P57" s="5" t="str">
        <f>VLOOKUP(Q57,'augjul cfs'!$I$5:$O$94,7,FALSE)</f>
        <v>1960-61</v>
      </c>
      <c r="Q57" s="18">
        <f>LARGE('augjul cfs'!$I$5:$I$94,'augjul cfs rank'!$A57)</f>
        <v>42722</v>
      </c>
      <c r="R57" s="5" t="str">
        <f>VLOOKUP(S57,'augjul cfs'!$J$5:$O$94,6,FALSE)</f>
        <v>1953-54</v>
      </c>
      <c r="S57" s="18">
        <f>LARGE('augjul cfs'!$J$5:$J$94,'augjul cfs rank'!$A57)</f>
        <v>68735</v>
      </c>
      <c r="T57" s="5" t="str">
        <f>VLOOKUP(U57,'augjul cfs'!$K$5:$O$94,5,FALSE)</f>
        <v>1952-53</v>
      </c>
      <c r="U57" s="18">
        <f>LARGE('augjul cfs'!$K$5:$K$94,'augjul cfs rank'!$A57)</f>
        <v>101827</v>
      </c>
      <c r="V57" s="5" t="str">
        <f>VLOOKUP(W57,'augjul cfs'!$L$5:$O$94,4,FALSE)</f>
        <v>1946-47</v>
      </c>
      <c r="W57" s="18">
        <f>LARGE('augjul cfs'!$L$5:$L$94,'augjul cfs rank'!$A57)</f>
        <v>94896</v>
      </c>
      <c r="X57" s="5" t="str">
        <f>VLOOKUP(Y57,'augjul cfs'!$M$5:$O$94,3,FALSE)</f>
        <v>1946-47</v>
      </c>
      <c r="Y57" s="18">
        <f>LARGE('augjul cfs'!$M$5:$M$94,'augjul cfs rank'!$A57)</f>
        <v>35674</v>
      </c>
      <c r="Z57" s="5" t="str">
        <f>VLOOKUP(AA57,'augjul cfs'!$N$5:$O$94,2,FALSE)</f>
        <v>1992-93</v>
      </c>
      <c r="AA57" s="18">
        <f>LARGE('augjul cfs'!$N$5:$N$94,'augjul cfs rank'!$A57)</f>
        <v>43819.350684931509</v>
      </c>
    </row>
    <row r="58" spans="1:27" x14ac:dyDescent="0.2">
      <c r="A58" s="5">
        <v>53</v>
      </c>
      <c r="B58" s="5" t="str">
        <f>VLOOKUP(C58,'augjul cfs'!$B$5:$O$94,14,FALSE)</f>
        <v>2014-15</v>
      </c>
      <c r="C58" s="18">
        <f>LARGE('augjul cfs'!$B$5:$B$94,'augjul cfs rank'!$A58)</f>
        <v>18196</v>
      </c>
      <c r="D58" s="5" t="str">
        <f>VLOOKUP(E58,'augjul cfs'!$C$5:$O$94,13,FALSE)</f>
        <v>2009-10</v>
      </c>
      <c r="E58" s="18">
        <f>LARGE('augjul cfs'!$C$5:$C$94,'augjul cfs rank'!$A58)</f>
        <v>17915</v>
      </c>
      <c r="F58" s="5" t="str">
        <f>VLOOKUP(G58,'augjul cfs'!$D$5:$O$94,12,FALSE)</f>
        <v>1990-91</v>
      </c>
      <c r="G58" s="18">
        <f>LARGE('augjul cfs'!$D$5:$D$94,'augjul cfs rank'!$A58)</f>
        <v>20358</v>
      </c>
      <c r="H58" s="5" t="str">
        <f>VLOOKUP(I58,'augjul cfs'!$E$5:$O$94,11,FALSE)</f>
        <v>1954-55</v>
      </c>
      <c r="I58" s="18">
        <f>LARGE('augjul cfs'!$E$5:$E$94,'augjul cfs rank'!$A58)</f>
        <v>23487</v>
      </c>
      <c r="J58" s="5" t="str">
        <f>VLOOKUP(K58,'augjul cfs'!$F$5:$O$94,10,FALSE)</f>
        <v>1948-49</v>
      </c>
      <c r="K58" s="18">
        <f>LARGE('augjul cfs'!$F$5:$F$94,'augjul cfs rank'!$A58)</f>
        <v>23003</v>
      </c>
      <c r="L58" s="5" t="str">
        <f>VLOOKUP(M58,'augjul cfs'!$G$5:$O$94,9,FALSE)</f>
        <v>2006-07</v>
      </c>
      <c r="M58" s="18">
        <f>LARGE('augjul cfs'!$G$5:$G$94,'augjul cfs rank'!$A58)</f>
        <v>24880</v>
      </c>
      <c r="N58" s="5" t="str">
        <f>VLOOKUP(O58,'augjul cfs'!$H$5:$O$94,8,FALSE)</f>
        <v>1991-92</v>
      </c>
      <c r="O58" s="18">
        <f>LARGE('augjul cfs'!$H$5:$H$94,'augjul cfs rank'!$A58)</f>
        <v>31441</v>
      </c>
      <c r="P58" s="5" t="str">
        <f>VLOOKUP(Q58,'augjul cfs'!$I$5:$O$94,7,FALSE)</f>
        <v>1965-66</v>
      </c>
      <c r="Q58" s="18">
        <f>LARGE('augjul cfs'!$I$5:$I$94,'augjul cfs rank'!$A58)</f>
        <v>40249</v>
      </c>
      <c r="R58" s="5" t="str">
        <f>VLOOKUP(S58,'augjul cfs'!$J$5:$O$94,6,FALSE)</f>
        <v>1929-30</v>
      </c>
      <c r="S58" s="18">
        <f>LARGE('augjul cfs'!$J$5:$J$94,'augjul cfs rank'!$A58)</f>
        <v>67894</v>
      </c>
      <c r="T58" s="5" t="str">
        <f>VLOOKUP(U58,'augjul cfs'!$K$5:$O$94,5,FALSE)</f>
        <v>2002-03</v>
      </c>
      <c r="U58" s="18">
        <f>LARGE('augjul cfs'!$K$5:$K$94,'augjul cfs rank'!$A58)</f>
        <v>101797</v>
      </c>
      <c r="V58" s="5" t="str">
        <f>VLOOKUP(W58,'augjul cfs'!$L$5:$O$94,4,FALSE)</f>
        <v>2013-14</v>
      </c>
      <c r="W58" s="18">
        <f>LARGE('augjul cfs'!$L$5:$L$94,'augjul cfs rank'!$A58)</f>
        <v>94404</v>
      </c>
      <c r="X58" s="5" t="str">
        <f>VLOOKUP(Y58,'augjul cfs'!$M$5:$O$94,3,FALSE)</f>
        <v>1967-68</v>
      </c>
      <c r="Y58" s="18">
        <f>LARGE('augjul cfs'!$M$5:$M$94,'augjul cfs rank'!$A58)</f>
        <v>34007</v>
      </c>
      <c r="Z58" s="5" t="str">
        <f>VLOOKUP(AA58,'augjul cfs'!$N$5:$O$94,2,FALSE)</f>
        <v>1961-62</v>
      </c>
      <c r="AA58" s="18">
        <f>LARGE('augjul cfs'!$N$5:$N$94,'augjul cfs rank'!$A58)</f>
        <v>43483.367123287673</v>
      </c>
    </row>
    <row r="59" spans="1:27" x14ac:dyDescent="0.2">
      <c r="A59" s="5">
        <v>54</v>
      </c>
      <c r="B59" s="5" t="str">
        <f>VLOOKUP(C59,'augjul cfs'!$B$5:$O$94,14,FALSE)</f>
        <v>1949-50</v>
      </c>
      <c r="C59" s="18">
        <f>LARGE('augjul cfs'!$B$5:$B$94,'augjul cfs rank'!$A59)</f>
        <v>18008</v>
      </c>
      <c r="D59" s="5" t="str">
        <f>VLOOKUP(E59,'augjul cfs'!$C$5:$O$94,13,FALSE)</f>
        <v>2006-07</v>
      </c>
      <c r="E59" s="18">
        <f>LARGE('augjul cfs'!$C$5:$C$94,'augjul cfs rank'!$A59)</f>
        <v>17881</v>
      </c>
      <c r="F59" s="5" t="str">
        <f>VLOOKUP(G59,'augjul cfs'!$D$5:$O$94,12,FALSE)</f>
        <v>1973-74</v>
      </c>
      <c r="G59" s="18">
        <f>LARGE('augjul cfs'!$D$5:$D$94,'augjul cfs rank'!$A59)</f>
        <v>20235</v>
      </c>
      <c r="H59" s="5" t="str">
        <f>VLOOKUP(I59,'augjul cfs'!$E$5:$O$94,11,FALSE)</f>
        <v>2010-11</v>
      </c>
      <c r="I59" s="18">
        <f>LARGE('augjul cfs'!$E$5:$E$94,'augjul cfs rank'!$A59)</f>
        <v>23240</v>
      </c>
      <c r="J59" s="5" t="str">
        <f>VLOOKUP(K59,'augjul cfs'!$F$5:$O$94,10,FALSE)</f>
        <v>1938-39</v>
      </c>
      <c r="K59" s="18">
        <f>LARGE('augjul cfs'!$F$5:$F$94,'augjul cfs rank'!$A59)</f>
        <v>22957</v>
      </c>
      <c r="L59" s="5" t="str">
        <f>VLOOKUP(M59,'augjul cfs'!$G$5:$O$94,9,FALSE)</f>
        <v>1957-58</v>
      </c>
      <c r="M59" s="18">
        <f>LARGE('augjul cfs'!$G$5:$G$94,'augjul cfs rank'!$A59)</f>
        <v>24765</v>
      </c>
      <c r="N59" s="5" t="str">
        <f>VLOOKUP(O59,'augjul cfs'!$H$5:$O$94,8,FALSE)</f>
        <v>1972-73</v>
      </c>
      <c r="O59" s="18">
        <f>LARGE('augjul cfs'!$H$5:$H$94,'augjul cfs rank'!$A59)</f>
        <v>31312</v>
      </c>
      <c r="P59" s="5" t="str">
        <f>VLOOKUP(Q59,'augjul cfs'!$I$5:$O$94,7,FALSE)</f>
        <v>1980-81</v>
      </c>
      <c r="Q59" s="18">
        <f>LARGE('augjul cfs'!$I$5:$I$94,'augjul cfs rank'!$A59)</f>
        <v>40124</v>
      </c>
      <c r="R59" s="5" t="str">
        <f>VLOOKUP(S59,'augjul cfs'!$J$5:$O$94,6,FALSE)</f>
        <v>2002-03</v>
      </c>
      <c r="S59" s="18">
        <f>LARGE('augjul cfs'!$J$5:$J$94,'augjul cfs rank'!$A59)</f>
        <v>67216</v>
      </c>
      <c r="T59" s="5" t="str">
        <f>VLOOKUP(U59,'augjul cfs'!$K$5:$O$94,5,FALSE)</f>
        <v>1958-59</v>
      </c>
      <c r="U59" s="18">
        <f>LARGE('augjul cfs'!$K$5:$K$94,'augjul cfs rank'!$A59)</f>
        <v>101129</v>
      </c>
      <c r="V59" s="5" t="str">
        <f>VLOOKUP(W59,'augjul cfs'!$L$5:$O$94,4,FALSE)</f>
        <v>1967-68</v>
      </c>
      <c r="W59" s="18">
        <f>LARGE('augjul cfs'!$L$5:$L$94,'augjul cfs rank'!$A59)</f>
        <v>93465</v>
      </c>
      <c r="X59" s="5" t="str">
        <f>VLOOKUP(Y59,'augjul cfs'!$M$5:$O$94,3,FALSE)</f>
        <v>2001-02</v>
      </c>
      <c r="Y59" s="18">
        <f>LARGE('augjul cfs'!$M$5:$M$94,'augjul cfs rank'!$A59)</f>
        <v>33340</v>
      </c>
      <c r="Z59" s="5" t="str">
        <f>VLOOKUP(AA59,'augjul cfs'!$N$5:$O$94,2,FALSE)</f>
        <v>1932-33</v>
      </c>
      <c r="AA59" s="18">
        <f>LARGE('augjul cfs'!$N$5:$N$94,'augjul cfs rank'!$A59)</f>
        <v>42662.216438356161</v>
      </c>
    </row>
    <row r="60" spans="1:27" x14ac:dyDescent="0.2">
      <c r="A60" s="5">
        <v>55</v>
      </c>
      <c r="B60" s="5" t="str">
        <f>VLOOKUP(C60,'augjul cfs'!$B$5:$O$94,14,FALSE)</f>
        <v>2006-07</v>
      </c>
      <c r="C60" s="18">
        <f>LARGE('augjul cfs'!$B$5:$B$94,'augjul cfs rank'!$A60)</f>
        <v>17968</v>
      </c>
      <c r="D60" s="5" t="str">
        <f>VLOOKUP(E60,'augjul cfs'!$C$5:$O$94,13,FALSE)</f>
        <v>1942-43</v>
      </c>
      <c r="E60" s="18">
        <f>LARGE('augjul cfs'!$C$5:$C$94,'augjul cfs rank'!$A60)</f>
        <v>17791</v>
      </c>
      <c r="F60" s="5" t="str">
        <f>VLOOKUP(G60,'augjul cfs'!$D$5:$O$94,12,FALSE)</f>
        <v>1952-53</v>
      </c>
      <c r="G60" s="18">
        <f>LARGE('augjul cfs'!$D$5:$D$94,'augjul cfs rank'!$A60)</f>
        <v>20207</v>
      </c>
      <c r="H60" s="5" t="str">
        <f>VLOOKUP(I60,'augjul cfs'!$E$5:$O$94,11,FALSE)</f>
        <v>1940-41</v>
      </c>
      <c r="I60" s="18">
        <f>LARGE('augjul cfs'!$E$5:$E$94,'augjul cfs rank'!$A60)</f>
        <v>23112</v>
      </c>
      <c r="J60" s="5" t="str">
        <f>VLOOKUP(K60,'augjul cfs'!$F$5:$O$94,10,FALSE)</f>
        <v>2013-14</v>
      </c>
      <c r="K60" s="18">
        <f>LARGE('augjul cfs'!$F$5:$F$94,'augjul cfs rank'!$A60)</f>
        <v>22834</v>
      </c>
      <c r="L60" s="5" t="str">
        <f>VLOOKUP(M60,'augjul cfs'!$G$5:$O$94,9,FALSE)</f>
        <v>1949-50</v>
      </c>
      <c r="M60" s="18">
        <f>LARGE('augjul cfs'!$G$5:$G$94,'augjul cfs rank'!$A60)</f>
        <v>24640</v>
      </c>
      <c r="N60" s="5" t="str">
        <f>VLOOKUP(O60,'augjul cfs'!$H$5:$O$94,8,FALSE)</f>
        <v>1959-60</v>
      </c>
      <c r="O60" s="18">
        <f>LARGE('augjul cfs'!$H$5:$H$94,'augjul cfs rank'!$A60)</f>
        <v>31225</v>
      </c>
      <c r="P60" s="5" t="str">
        <f>VLOOKUP(Q60,'augjul cfs'!$I$5:$O$94,7,FALSE)</f>
        <v>1957-58</v>
      </c>
      <c r="Q60" s="18">
        <f>LARGE('augjul cfs'!$I$5:$I$94,'augjul cfs rank'!$A60)</f>
        <v>39005</v>
      </c>
      <c r="R60" s="5" t="str">
        <f>VLOOKUP(S60,'augjul cfs'!$J$5:$O$94,6,FALSE)</f>
        <v>1974-75</v>
      </c>
      <c r="S60" s="18">
        <f>LARGE('augjul cfs'!$J$5:$J$94,'augjul cfs rank'!$A60)</f>
        <v>64945</v>
      </c>
      <c r="T60" s="5" t="str">
        <f>VLOOKUP(U60,'augjul cfs'!$K$5:$O$94,5,FALSE)</f>
        <v>1960-61</v>
      </c>
      <c r="U60" s="18">
        <f>LARGE('augjul cfs'!$K$5:$K$94,'augjul cfs rank'!$A60)</f>
        <v>100754</v>
      </c>
      <c r="V60" s="5" t="str">
        <f>VLOOKUP(W60,'augjul cfs'!$L$5:$O$94,4,FALSE)</f>
        <v>1941-42</v>
      </c>
      <c r="W60" s="18">
        <f>LARGE('augjul cfs'!$L$5:$L$94,'augjul cfs rank'!$A60)</f>
        <v>91681</v>
      </c>
      <c r="X60" s="5" t="str">
        <f>VLOOKUP(Y60,'augjul cfs'!$M$5:$O$94,3,FALSE)</f>
        <v>1959-60</v>
      </c>
      <c r="Y60" s="18">
        <f>LARGE('augjul cfs'!$M$5:$M$94,'augjul cfs rank'!$A60)</f>
        <v>32230</v>
      </c>
      <c r="Z60" s="5" t="str">
        <f>VLOOKUP(AA60,'augjul cfs'!$N$5:$O$94,2,FALSE)</f>
        <v>1978-79</v>
      </c>
      <c r="AA60" s="18">
        <f>LARGE('augjul cfs'!$N$5:$N$94,'augjul cfs rank'!$A60)</f>
        <v>42084.594520547944</v>
      </c>
    </row>
    <row r="61" spans="1:27" x14ac:dyDescent="0.2">
      <c r="A61" s="5">
        <v>56</v>
      </c>
      <c r="B61" s="5" t="str">
        <f>VLOOKUP(C61,'augjul cfs'!$B$5:$O$94,14,FALSE)</f>
        <v>1989-90</v>
      </c>
      <c r="C61" s="18">
        <f>LARGE('augjul cfs'!$B$5:$B$94,'augjul cfs rank'!$A61)</f>
        <v>17624</v>
      </c>
      <c r="D61" s="5" t="str">
        <f>VLOOKUP(E61,'augjul cfs'!$C$5:$O$94,13,FALSE)</f>
        <v>1961-62</v>
      </c>
      <c r="E61" s="18">
        <f>LARGE('augjul cfs'!$C$5:$C$94,'augjul cfs rank'!$A61)</f>
        <v>17609</v>
      </c>
      <c r="F61" s="5" t="str">
        <f>VLOOKUP(G61,'augjul cfs'!$D$5:$O$94,12,FALSE)</f>
        <v>1952-53</v>
      </c>
      <c r="G61" s="18">
        <f>LARGE('augjul cfs'!$D$5:$D$94,'augjul cfs rank'!$A61)</f>
        <v>20207</v>
      </c>
      <c r="H61" s="5" t="str">
        <f>VLOOKUP(I61,'augjul cfs'!$E$5:$O$94,11,FALSE)</f>
        <v>2007-08</v>
      </c>
      <c r="I61" s="18">
        <f>LARGE('augjul cfs'!$E$5:$E$94,'augjul cfs rank'!$A61)</f>
        <v>22943</v>
      </c>
      <c r="J61" s="5" t="str">
        <f>VLOOKUP(K61,'augjul cfs'!$F$5:$O$94,10,FALSE)</f>
        <v>1991-92</v>
      </c>
      <c r="K61" s="18">
        <f>LARGE('augjul cfs'!$F$5:$F$94,'augjul cfs rank'!$A61)</f>
        <v>22673</v>
      </c>
      <c r="L61" s="5" t="str">
        <f>VLOOKUP(M61,'augjul cfs'!$G$5:$O$94,9,FALSE)</f>
        <v>1953-54</v>
      </c>
      <c r="M61" s="18">
        <f>LARGE('augjul cfs'!$G$5:$G$94,'augjul cfs rank'!$A61)</f>
        <v>24556</v>
      </c>
      <c r="N61" s="5" t="str">
        <f>VLOOKUP(O61,'augjul cfs'!$H$5:$O$94,8,FALSE)</f>
        <v>1944-45</v>
      </c>
      <c r="O61" s="18">
        <f>LARGE('augjul cfs'!$H$5:$H$94,'augjul cfs rank'!$A61)</f>
        <v>31099</v>
      </c>
      <c r="P61" s="5" t="str">
        <f>VLOOKUP(Q61,'augjul cfs'!$I$5:$O$94,7,FALSE)</f>
        <v>1979-80</v>
      </c>
      <c r="Q61" s="18">
        <f>LARGE('augjul cfs'!$I$5:$I$94,'augjul cfs rank'!$A61)</f>
        <v>38923</v>
      </c>
      <c r="R61" s="5" t="str">
        <f>VLOOKUP(S61,'augjul cfs'!$J$5:$O$94,6,FALSE)</f>
        <v>1963-64</v>
      </c>
      <c r="S61" s="18">
        <f>LARGE('augjul cfs'!$J$5:$J$94,'augjul cfs rank'!$A61)</f>
        <v>62546</v>
      </c>
      <c r="T61" s="5" t="str">
        <f>VLOOKUP(U61,'augjul cfs'!$K$5:$O$94,5,FALSE)</f>
        <v>1939-40</v>
      </c>
      <c r="U61" s="18">
        <f>LARGE('augjul cfs'!$K$5:$K$94,'augjul cfs rank'!$A61)</f>
        <v>99899</v>
      </c>
      <c r="V61" s="5" t="str">
        <f>VLOOKUP(W61,'augjul cfs'!$L$5:$O$94,4,FALSE)</f>
        <v>1968-69</v>
      </c>
      <c r="W61" s="18">
        <f>LARGE('augjul cfs'!$L$5:$L$94,'augjul cfs rank'!$A61)</f>
        <v>90642</v>
      </c>
      <c r="X61" s="5" t="str">
        <f>VLOOKUP(Y61,'augjul cfs'!$M$5:$O$94,3,FALSE)</f>
        <v>2005-06</v>
      </c>
      <c r="Y61" s="18">
        <f>LARGE('augjul cfs'!$M$5:$M$94,'augjul cfs rank'!$A61)</f>
        <v>30764</v>
      </c>
      <c r="Z61" s="5" t="str">
        <f>VLOOKUP(AA61,'augjul cfs'!$N$5:$O$94,2,FALSE)</f>
        <v>1954-55</v>
      </c>
      <c r="AA61" s="18">
        <f>LARGE('augjul cfs'!$N$5:$N$94,'augjul cfs rank'!$A61)</f>
        <v>41706.528767123287</v>
      </c>
    </row>
    <row r="62" spans="1:27" x14ac:dyDescent="0.2">
      <c r="A62" s="5">
        <v>57</v>
      </c>
      <c r="B62" s="5" t="str">
        <f>VLOOKUP(C62,'augjul cfs'!$B$5:$O$94,14,FALSE)</f>
        <v>1979-80</v>
      </c>
      <c r="C62" s="18">
        <f>LARGE('augjul cfs'!$B$5:$B$94,'augjul cfs rank'!$A62)</f>
        <v>17501</v>
      </c>
      <c r="D62" s="5" t="str">
        <f>VLOOKUP(E62,'augjul cfs'!$C$5:$O$94,13,FALSE)</f>
        <v>1973-74</v>
      </c>
      <c r="E62" s="18">
        <f>LARGE('augjul cfs'!$C$5:$C$94,'augjul cfs rank'!$A62)</f>
        <v>17548</v>
      </c>
      <c r="F62" s="5" t="str">
        <f>VLOOKUP(G62,'augjul cfs'!$D$5:$O$94,12,FALSE)</f>
        <v>2010-11</v>
      </c>
      <c r="G62" s="18">
        <f>LARGE('augjul cfs'!$D$5:$D$94,'augjul cfs rank'!$A62)</f>
        <v>20023</v>
      </c>
      <c r="H62" s="5" t="str">
        <f>VLOOKUP(I62,'augjul cfs'!$E$5:$O$94,11,FALSE)</f>
        <v>1966-67</v>
      </c>
      <c r="I62" s="18">
        <f>LARGE('augjul cfs'!$E$5:$E$94,'augjul cfs rank'!$A62)</f>
        <v>22763</v>
      </c>
      <c r="J62" s="5" t="str">
        <f>VLOOKUP(K62,'augjul cfs'!$F$5:$O$94,10,FALSE)</f>
        <v>1961-62</v>
      </c>
      <c r="K62" s="18">
        <f>LARGE('augjul cfs'!$F$5:$F$94,'augjul cfs rank'!$A62)</f>
        <v>22607</v>
      </c>
      <c r="L62" s="5" t="str">
        <f>VLOOKUP(M62,'augjul cfs'!$G$5:$O$94,9,FALSE)</f>
        <v>1990-91</v>
      </c>
      <c r="M62" s="18">
        <f>LARGE('augjul cfs'!$G$5:$G$94,'augjul cfs rank'!$A62)</f>
        <v>24249</v>
      </c>
      <c r="N62" s="5" t="str">
        <f>VLOOKUP(O62,'augjul cfs'!$H$5:$O$94,8,FALSE)</f>
        <v>1966-67</v>
      </c>
      <c r="O62" s="18">
        <f>LARGE('augjul cfs'!$H$5:$H$94,'augjul cfs rank'!$A62)</f>
        <v>30717</v>
      </c>
      <c r="P62" s="5" t="str">
        <f>VLOOKUP(Q62,'augjul cfs'!$I$5:$O$94,7,FALSE)</f>
        <v>2012-13</v>
      </c>
      <c r="Q62" s="18">
        <f>LARGE('augjul cfs'!$I$5:$I$94,'augjul cfs rank'!$A62)</f>
        <v>38922</v>
      </c>
      <c r="R62" s="5" t="str">
        <f>VLOOKUP(S62,'augjul cfs'!$J$5:$O$94,6,FALSE)</f>
        <v>2003-04</v>
      </c>
      <c r="S62" s="18">
        <f>LARGE('augjul cfs'!$J$5:$J$94,'augjul cfs rank'!$A62)</f>
        <v>62148</v>
      </c>
      <c r="T62" s="5" t="str">
        <f>VLOOKUP(U62,'augjul cfs'!$K$5:$O$94,5,FALSE)</f>
        <v>1988-89</v>
      </c>
      <c r="U62" s="18">
        <f>LARGE('augjul cfs'!$K$5:$K$94,'augjul cfs rank'!$A62)</f>
        <v>99573</v>
      </c>
      <c r="V62" s="5" t="str">
        <f>VLOOKUP(W62,'augjul cfs'!$L$5:$O$94,4,FALSE)</f>
        <v>1928-29</v>
      </c>
      <c r="W62" s="18">
        <f>LARGE('augjul cfs'!$L$5:$L$94,'augjul cfs rank'!$A62)</f>
        <v>88634</v>
      </c>
      <c r="X62" s="5" t="str">
        <f>VLOOKUP(Y62,'augjul cfs'!$M$5:$O$94,3,FALSE)</f>
        <v>1943-44</v>
      </c>
      <c r="Y62" s="18">
        <f>LARGE('augjul cfs'!$M$5:$M$94,'augjul cfs rank'!$A62)</f>
        <v>30203</v>
      </c>
      <c r="Z62" s="5" t="str">
        <f>VLOOKUP(AA62,'augjul cfs'!$N$5:$O$94,2,FALSE)</f>
        <v>2002-03</v>
      </c>
      <c r="AA62" s="18">
        <f>LARGE('augjul cfs'!$N$5:$N$94,'augjul cfs rank'!$A62)</f>
        <v>41490.632876712327</v>
      </c>
    </row>
    <row r="63" spans="1:27" x14ac:dyDescent="0.2">
      <c r="A63" s="5">
        <v>58</v>
      </c>
      <c r="B63" s="5" t="str">
        <f>VLOOKUP(C63,'augjul cfs'!$B$5:$O$94,14,FALSE)</f>
        <v>1981-82</v>
      </c>
      <c r="C63" s="18">
        <f>LARGE('augjul cfs'!$B$5:$B$94,'augjul cfs rank'!$A63)</f>
        <v>17483</v>
      </c>
      <c r="D63" s="5" t="str">
        <f>VLOOKUP(E63,'augjul cfs'!$C$5:$O$94,13,FALSE)</f>
        <v>1944-45</v>
      </c>
      <c r="E63" s="18">
        <f>LARGE('augjul cfs'!$C$5:$C$94,'augjul cfs rank'!$A63)</f>
        <v>17479</v>
      </c>
      <c r="F63" s="5" t="str">
        <f>VLOOKUP(G63,'augjul cfs'!$D$5:$O$94,12,FALSE)</f>
        <v>1977-78</v>
      </c>
      <c r="G63" s="18">
        <f>LARGE('augjul cfs'!$D$5:$D$94,'augjul cfs rank'!$A63)</f>
        <v>20018</v>
      </c>
      <c r="H63" s="5" t="str">
        <f>VLOOKUP(I63,'augjul cfs'!$E$5:$O$94,11,FALSE)</f>
        <v>1974-75</v>
      </c>
      <c r="I63" s="18">
        <f>LARGE('augjul cfs'!$E$5:$E$94,'augjul cfs rank'!$A63)</f>
        <v>22704</v>
      </c>
      <c r="J63" s="5" t="str">
        <f>VLOOKUP(K63,'augjul cfs'!$F$5:$O$94,10,FALSE)</f>
        <v>2008-09</v>
      </c>
      <c r="K63" s="18">
        <f>LARGE('augjul cfs'!$F$5:$F$94,'augjul cfs rank'!$A63)</f>
        <v>22477</v>
      </c>
      <c r="L63" s="5" t="str">
        <f>VLOOKUP(M63,'augjul cfs'!$G$5:$O$94,9,FALSE)</f>
        <v>1937-38</v>
      </c>
      <c r="M63" s="18">
        <f>LARGE('augjul cfs'!$G$5:$G$94,'augjul cfs rank'!$A63)</f>
        <v>24235</v>
      </c>
      <c r="N63" s="5" t="str">
        <f>VLOOKUP(O63,'augjul cfs'!$H$5:$O$94,8,FALSE)</f>
        <v>1941-42</v>
      </c>
      <c r="O63" s="18">
        <f>LARGE('augjul cfs'!$H$5:$H$94,'augjul cfs rank'!$A63)</f>
        <v>30408</v>
      </c>
      <c r="P63" s="5" t="str">
        <f>VLOOKUP(Q63,'augjul cfs'!$I$5:$O$94,7,FALSE)</f>
        <v>1989-90</v>
      </c>
      <c r="Q63" s="18">
        <f>LARGE('augjul cfs'!$I$5:$I$94,'augjul cfs rank'!$A63)</f>
        <v>38890</v>
      </c>
      <c r="R63" s="5" t="str">
        <f>VLOOKUP(S63,'augjul cfs'!$J$5:$O$94,6,FALSE)</f>
        <v>1965-66</v>
      </c>
      <c r="S63" s="18">
        <f>LARGE('augjul cfs'!$J$5:$J$94,'augjul cfs rank'!$A63)</f>
        <v>60760</v>
      </c>
      <c r="T63" s="5" t="str">
        <f>VLOOKUP(U63,'augjul cfs'!$K$5:$O$94,5,FALSE)</f>
        <v>2015-16</v>
      </c>
      <c r="U63" s="18">
        <f>LARGE('augjul cfs'!$K$5:$K$94,'augjul cfs rank'!$A63)</f>
        <v>99466</v>
      </c>
      <c r="V63" s="5" t="str">
        <f>VLOOKUP(W63,'augjul cfs'!$L$5:$O$94,4,FALSE)</f>
        <v>1948-49</v>
      </c>
      <c r="W63" s="18">
        <f>LARGE('augjul cfs'!$L$5:$L$94,'augjul cfs rank'!$A63)</f>
        <v>87920</v>
      </c>
      <c r="X63" s="5" t="str">
        <f>VLOOKUP(Y63,'augjul cfs'!$M$5:$O$94,3,FALSE)</f>
        <v>2017-18</v>
      </c>
      <c r="Y63" s="18">
        <f>LARGE('augjul cfs'!$M$5:$M$94,'augjul cfs rank'!$A63)</f>
        <v>30128</v>
      </c>
      <c r="Z63" s="5" t="str">
        <f>VLOOKUP(AA63,'augjul cfs'!$N$5:$O$94,2,FALSE)</f>
        <v>1967-68</v>
      </c>
      <c r="AA63" s="18">
        <f>LARGE('augjul cfs'!$N$5:$N$94,'augjul cfs rank'!$A63)</f>
        <v>41372.23835616438</v>
      </c>
    </row>
    <row r="64" spans="1:27" x14ac:dyDescent="0.2">
      <c r="A64" s="5">
        <v>59</v>
      </c>
      <c r="B64" s="5" t="str">
        <f>VLOOKUP(C64,'augjul cfs'!$B$5:$O$94,14,FALSE)</f>
        <v>1933-34</v>
      </c>
      <c r="C64" s="18">
        <f>LARGE('augjul cfs'!$B$5:$B$94,'augjul cfs rank'!$A64)</f>
        <v>17285</v>
      </c>
      <c r="D64" s="5" t="str">
        <f>VLOOKUP(E64,'augjul cfs'!$C$5:$O$94,13,FALSE)</f>
        <v>1938-39</v>
      </c>
      <c r="E64" s="18">
        <f>LARGE('augjul cfs'!$C$5:$C$94,'augjul cfs rank'!$A64)</f>
        <v>17166</v>
      </c>
      <c r="F64" s="5" t="str">
        <f>VLOOKUP(G64,'augjul cfs'!$D$5:$O$94,12,FALSE)</f>
        <v>2007-08</v>
      </c>
      <c r="G64" s="18">
        <f>LARGE('augjul cfs'!$D$5:$D$94,'augjul cfs rank'!$A64)</f>
        <v>19906</v>
      </c>
      <c r="H64" s="5" t="str">
        <f>VLOOKUP(I64,'augjul cfs'!$E$5:$O$94,11,FALSE)</f>
        <v>2011-12</v>
      </c>
      <c r="I64" s="18">
        <f>LARGE('augjul cfs'!$E$5:$E$94,'augjul cfs rank'!$A64)</f>
        <v>22679</v>
      </c>
      <c r="J64" s="5" t="str">
        <f>VLOOKUP(K64,'augjul cfs'!$F$5:$O$94,10,FALSE)</f>
        <v>1960-61</v>
      </c>
      <c r="K64" s="18">
        <f>LARGE('augjul cfs'!$F$5:$F$94,'augjul cfs rank'!$A64)</f>
        <v>22357</v>
      </c>
      <c r="L64" s="5" t="str">
        <f>VLOOKUP(M64,'augjul cfs'!$G$5:$O$94,9,FALSE)</f>
        <v>1962-63</v>
      </c>
      <c r="M64" s="18">
        <f>LARGE('augjul cfs'!$G$5:$G$94,'augjul cfs rank'!$A64)</f>
        <v>24210</v>
      </c>
      <c r="N64" s="5" t="str">
        <f>VLOOKUP(O64,'augjul cfs'!$H$5:$O$94,8,FALSE)</f>
        <v>2013-14</v>
      </c>
      <c r="O64" s="18">
        <f>LARGE('augjul cfs'!$H$5:$H$94,'augjul cfs rank'!$A64)</f>
        <v>30371</v>
      </c>
      <c r="P64" s="5" t="str">
        <f>VLOOKUP(Q64,'augjul cfs'!$I$5:$O$94,7,FALSE)</f>
        <v>1969-70</v>
      </c>
      <c r="Q64" s="18">
        <f>LARGE('augjul cfs'!$I$5:$I$94,'augjul cfs rank'!$A64)</f>
        <v>38805</v>
      </c>
      <c r="R64" s="5" t="str">
        <f>VLOOKUP(S64,'augjul cfs'!$J$5:$O$94,6,FALSE)</f>
        <v>1932-33</v>
      </c>
      <c r="S64" s="18">
        <f>LARGE('augjul cfs'!$J$5:$J$94,'augjul cfs rank'!$A64)</f>
        <v>60124</v>
      </c>
      <c r="T64" s="5" t="str">
        <f>VLOOKUP(U64,'augjul cfs'!$K$5:$O$94,5,FALSE)</f>
        <v>1954-55</v>
      </c>
      <c r="U64" s="18">
        <f>LARGE('augjul cfs'!$K$5:$K$94,'augjul cfs rank'!$A64)</f>
        <v>98048</v>
      </c>
      <c r="V64" s="5" t="str">
        <f>VLOOKUP(W64,'augjul cfs'!$L$5:$O$94,4,FALSE)</f>
        <v>2017-18</v>
      </c>
      <c r="W64" s="18">
        <f>LARGE('augjul cfs'!$L$5:$L$94,'augjul cfs rank'!$A64)</f>
        <v>86575</v>
      </c>
      <c r="X64" s="5" t="str">
        <f>VLOOKUP(Y64,'augjul cfs'!$M$5:$O$94,3,FALSE)</f>
        <v>1948-49</v>
      </c>
      <c r="Y64" s="18">
        <f>LARGE('augjul cfs'!$M$5:$M$94,'augjul cfs rank'!$A64)</f>
        <v>29485</v>
      </c>
      <c r="Z64" s="5" t="str">
        <f>VLOOKUP(AA64,'augjul cfs'!$N$5:$O$94,2,FALSE)</f>
        <v>1960-61</v>
      </c>
      <c r="AA64" s="18">
        <f>LARGE('augjul cfs'!$N$5:$N$94,'augjul cfs rank'!$A64)</f>
        <v>41046.490410958904</v>
      </c>
    </row>
    <row r="65" spans="1:27" x14ac:dyDescent="0.2">
      <c r="A65" s="5">
        <v>60</v>
      </c>
      <c r="B65" s="5" t="str">
        <f>VLOOKUP(C65,'augjul cfs'!$B$5:$O$94,14,FALSE)</f>
        <v>2004-05</v>
      </c>
      <c r="C65" s="18">
        <f>LARGE('augjul cfs'!$B$5:$B$94,'augjul cfs rank'!$A65)</f>
        <v>17231</v>
      </c>
      <c r="D65" s="5" t="str">
        <f>VLOOKUP(E65,'augjul cfs'!$C$5:$O$94,13,FALSE)</f>
        <v>2012-13</v>
      </c>
      <c r="E65" s="18">
        <f>LARGE('augjul cfs'!$C$5:$C$94,'augjul cfs rank'!$A65)</f>
        <v>17113</v>
      </c>
      <c r="F65" s="5" t="str">
        <f>VLOOKUP(G65,'augjul cfs'!$D$5:$O$94,12,FALSE)</f>
        <v>2006-07</v>
      </c>
      <c r="G65" s="18">
        <f>LARGE('augjul cfs'!$D$5:$D$94,'augjul cfs rank'!$A65)</f>
        <v>19772</v>
      </c>
      <c r="H65" s="5" t="str">
        <f>VLOOKUP(I65,'augjul cfs'!$E$5:$O$94,11,FALSE)</f>
        <v>1957-58</v>
      </c>
      <c r="I65" s="18">
        <f>LARGE('augjul cfs'!$E$5:$E$94,'augjul cfs rank'!$A65)</f>
        <v>22273</v>
      </c>
      <c r="J65" s="5" t="str">
        <f>VLOOKUP(K65,'augjul cfs'!$F$5:$O$94,10,FALSE)</f>
        <v>1963-64</v>
      </c>
      <c r="K65" s="18">
        <f>LARGE('augjul cfs'!$F$5:$F$94,'augjul cfs rank'!$A65)</f>
        <v>22330</v>
      </c>
      <c r="L65" s="5" t="str">
        <f>VLOOKUP(M65,'augjul cfs'!$G$5:$O$94,9,FALSE)</f>
        <v>1944-45</v>
      </c>
      <c r="M65" s="18">
        <f>LARGE('augjul cfs'!$G$5:$G$94,'augjul cfs rank'!$A65)</f>
        <v>24077</v>
      </c>
      <c r="N65" s="5" t="str">
        <f>VLOOKUP(O65,'augjul cfs'!$H$5:$O$94,8,FALSE)</f>
        <v>2003-04</v>
      </c>
      <c r="O65" s="18">
        <f>LARGE('augjul cfs'!$H$5:$H$94,'augjul cfs rank'!$A65)</f>
        <v>29350</v>
      </c>
      <c r="P65" s="5" t="str">
        <f>VLOOKUP(Q65,'augjul cfs'!$I$5:$O$94,7,FALSE)</f>
        <v>1958-59</v>
      </c>
      <c r="Q65" s="18">
        <f>LARGE('augjul cfs'!$I$5:$I$94,'augjul cfs rank'!$A65)</f>
        <v>38128</v>
      </c>
      <c r="R65" s="5" t="str">
        <f>VLOOKUP(S65,'augjul cfs'!$J$5:$O$94,6,FALSE)</f>
        <v>1952-53</v>
      </c>
      <c r="S65" s="18">
        <f>LARGE('augjul cfs'!$J$5:$J$94,'augjul cfs rank'!$A65)</f>
        <v>59936</v>
      </c>
      <c r="T65" s="5" t="str">
        <f>VLOOKUP(U65,'augjul cfs'!$K$5:$O$94,5,FALSE)</f>
        <v>1938-39</v>
      </c>
      <c r="U65" s="18">
        <f>LARGE('augjul cfs'!$K$5:$K$94,'augjul cfs rank'!$A65)</f>
        <v>97904</v>
      </c>
      <c r="V65" s="5" t="str">
        <f>VLOOKUP(W65,'augjul cfs'!$L$5:$O$94,4,FALSE)</f>
        <v>1945-46</v>
      </c>
      <c r="W65" s="18">
        <f>LARGE('augjul cfs'!$L$5:$L$94,'augjul cfs rank'!$A65)</f>
        <v>85125</v>
      </c>
      <c r="X65" s="5" t="str">
        <f>VLOOKUP(Y65,'augjul cfs'!$M$5:$O$94,3,FALSE)</f>
        <v>1928-29</v>
      </c>
      <c r="Y65" s="18">
        <f>LARGE('augjul cfs'!$M$5:$M$94,'augjul cfs rank'!$A65)</f>
        <v>29103</v>
      </c>
      <c r="Z65" s="5" t="str">
        <f>VLOOKUP(AA65,'augjul cfs'!$N$5:$O$94,2,FALSE)</f>
        <v>1988-89</v>
      </c>
      <c r="AA65" s="18">
        <f>LARGE('augjul cfs'!$N$5:$N$94,'augjul cfs rank'!$A65)</f>
        <v>41042.326027397263</v>
      </c>
    </row>
    <row r="66" spans="1:27" x14ac:dyDescent="0.2">
      <c r="A66" s="5">
        <v>61</v>
      </c>
      <c r="B66" s="5" t="str">
        <f>VLOOKUP(C66,'augjul cfs'!$B$5:$O$94,14,FALSE)</f>
        <v>1990-91</v>
      </c>
      <c r="C66" s="18">
        <f>LARGE('augjul cfs'!$B$5:$B$94,'augjul cfs rank'!$A66)</f>
        <v>17208</v>
      </c>
      <c r="D66" s="5" t="str">
        <f>VLOOKUP(E66,'augjul cfs'!$C$5:$O$94,13,FALSE)</f>
        <v>1940-41</v>
      </c>
      <c r="E66" s="18">
        <f>LARGE('augjul cfs'!$C$5:$C$94,'augjul cfs rank'!$A66)</f>
        <v>17037</v>
      </c>
      <c r="F66" s="5" t="str">
        <f>VLOOKUP(G66,'augjul cfs'!$D$5:$O$94,12,FALSE)</f>
        <v>1960-61</v>
      </c>
      <c r="G66" s="18">
        <f>LARGE('augjul cfs'!$D$5:$D$94,'augjul cfs rank'!$A66)</f>
        <v>19770</v>
      </c>
      <c r="H66" s="5" t="str">
        <f>VLOOKUP(I66,'augjul cfs'!$E$5:$O$94,11,FALSE)</f>
        <v>1944-45</v>
      </c>
      <c r="I66" s="18">
        <f>LARGE('augjul cfs'!$E$5:$E$94,'augjul cfs rank'!$A66)</f>
        <v>22261</v>
      </c>
      <c r="J66" s="5" t="str">
        <f>VLOOKUP(K66,'augjul cfs'!$F$5:$O$94,10,FALSE)</f>
        <v>1929-30</v>
      </c>
      <c r="K66" s="18">
        <f>LARGE('augjul cfs'!$F$5:$F$94,'augjul cfs rank'!$A66)</f>
        <v>22302</v>
      </c>
      <c r="L66" s="5" t="str">
        <f>VLOOKUP(M66,'augjul cfs'!$G$5:$O$94,9,FALSE)</f>
        <v>1940-41</v>
      </c>
      <c r="M66" s="18">
        <f>LARGE('augjul cfs'!$G$5:$G$94,'augjul cfs rank'!$A66)</f>
        <v>23987</v>
      </c>
      <c r="N66" s="5" t="str">
        <f>VLOOKUP(O66,'augjul cfs'!$H$5:$O$94,8,FALSE)</f>
        <v>1955-56</v>
      </c>
      <c r="O66" s="18">
        <f>LARGE('augjul cfs'!$H$5:$H$94,'augjul cfs rank'!$A66)</f>
        <v>29123</v>
      </c>
      <c r="P66" s="5" t="str">
        <f>VLOOKUP(Q66,'augjul cfs'!$I$5:$O$94,7,FALSE)</f>
        <v>1972-73</v>
      </c>
      <c r="Q66" s="18">
        <f>LARGE('augjul cfs'!$I$5:$I$94,'augjul cfs rank'!$A66)</f>
        <v>37588</v>
      </c>
      <c r="R66" s="5" t="str">
        <f>VLOOKUP(S66,'augjul cfs'!$J$5:$O$94,6,FALSE)</f>
        <v>1978-79</v>
      </c>
      <c r="S66" s="18">
        <f>LARGE('augjul cfs'!$J$5:$J$94,'augjul cfs rank'!$A66)</f>
        <v>59478</v>
      </c>
      <c r="T66" s="5" t="str">
        <f>VLOOKUP(U66,'augjul cfs'!$K$5:$O$94,5,FALSE)</f>
        <v>2001-02</v>
      </c>
      <c r="U66" s="18">
        <f>LARGE('augjul cfs'!$K$5:$K$94,'augjul cfs rank'!$A66)</f>
        <v>96774</v>
      </c>
      <c r="V66" s="5" t="str">
        <f>VLOOKUP(W66,'augjul cfs'!$L$5:$O$94,4,FALSE)</f>
        <v>1990-91</v>
      </c>
      <c r="W66" s="18">
        <f>LARGE('augjul cfs'!$L$5:$L$94,'augjul cfs rank'!$A66)</f>
        <v>84355</v>
      </c>
      <c r="X66" s="5" t="str">
        <f>VLOOKUP(Y66,'augjul cfs'!$M$5:$O$94,3,FALSE)</f>
        <v>1999-2000</v>
      </c>
      <c r="Y66" s="18">
        <f>LARGE('augjul cfs'!$M$5:$M$94,'augjul cfs rank'!$A66)</f>
        <v>28566</v>
      </c>
      <c r="Z66" s="5" t="str">
        <f>VLOOKUP(AA66,'augjul cfs'!$N$5:$O$94,2,FALSE)</f>
        <v>2001-02</v>
      </c>
      <c r="AA66" s="18">
        <f>LARGE('augjul cfs'!$N$5:$N$94,'augjul cfs rank'!$A66)</f>
        <v>40965.372602739728</v>
      </c>
    </row>
    <row r="67" spans="1:27" x14ac:dyDescent="0.2">
      <c r="A67" s="11">
        <v>62</v>
      </c>
      <c r="B67" s="5" t="str">
        <f>VLOOKUP(C67,'augjul cfs'!$B$5:$O$94,14,FALSE)</f>
        <v>2012-13</v>
      </c>
      <c r="C67" s="18">
        <f>LARGE('augjul cfs'!$B$5:$B$94,'augjul cfs rank'!$A67)</f>
        <v>17147</v>
      </c>
      <c r="D67" s="5" t="str">
        <f>VLOOKUP(E67,'augjul cfs'!$C$5:$O$94,13,FALSE)</f>
        <v>1966-67</v>
      </c>
      <c r="E67" s="18">
        <f>LARGE('augjul cfs'!$C$5:$C$94,'augjul cfs rank'!$A67)</f>
        <v>17010</v>
      </c>
      <c r="F67" s="5" t="str">
        <f>VLOOKUP(G67,'augjul cfs'!$D$5:$O$94,12,FALSE)</f>
        <v>1938-39</v>
      </c>
      <c r="G67" s="18">
        <f>LARGE('augjul cfs'!$D$5:$D$94,'augjul cfs rank'!$A67)</f>
        <v>19722</v>
      </c>
      <c r="H67" s="5" t="str">
        <f>VLOOKUP(I67,'augjul cfs'!$E$5:$O$94,11,FALSE)</f>
        <v>1938-39</v>
      </c>
      <c r="I67" s="18">
        <f>LARGE('augjul cfs'!$E$5:$E$94,'augjul cfs rank'!$A67)</f>
        <v>22241</v>
      </c>
      <c r="J67" s="5" t="str">
        <f>VLOOKUP(K67,'augjul cfs'!$F$5:$O$94,10,FALSE)</f>
        <v>2016-17</v>
      </c>
      <c r="K67" s="18">
        <f>LARGE('augjul cfs'!$F$5:$F$94,'augjul cfs rank'!$A67)</f>
        <v>21995</v>
      </c>
      <c r="L67" s="5" t="str">
        <f>VLOOKUP(M67,'augjul cfs'!$G$5:$O$94,9,FALSE)</f>
        <v>1978-79</v>
      </c>
      <c r="M67" s="18">
        <f>LARGE('augjul cfs'!$G$5:$G$94,'augjul cfs rank'!$A67)</f>
        <v>23266</v>
      </c>
      <c r="N67" s="5" t="str">
        <f>VLOOKUP(O67,'augjul cfs'!$H$5:$O$94,8,FALSE)</f>
        <v>2012-13</v>
      </c>
      <c r="O67" s="18">
        <f>LARGE('augjul cfs'!$H$5:$H$94,'augjul cfs rank'!$A67)</f>
        <v>29082</v>
      </c>
      <c r="P67" s="5" t="str">
        <f>VLOOKUP(Q67,'augjul cfs'!$I$5:$O$94,7,FALSE)</f>
        <v>2001-02</v>
      </c>
      <c r="Q67" s="18">
        <f>LARGE('augjul cfs'!$I$5:$I$94,'augjul cfs rank'!$A67)</f>
        <v>37488</v>
      </c>
      <c r="R67" s="5" t="str">
        <f>VLOOKUP(S67,'augjul cfs'!$J$5:$O$94,6,FALSE)</f>
        <v>2012-13</v>
      </c>
      <c r="S67" s="18">
        <f>LARGE('augjul cfs'!$J$5:$J$94,'augjul cfs rank'!$A67)</f>
        <v>59200</v>
      </c>
      <c r="T67" s="5" t="str">
        <f>VLOOKUP(U67,'augjul cfs'!$K$5:$O$94,5,FALSE)</f>
        <v>2004-05</v>
      </c>
      <c r="U67" s="18">
        <f>LARGE('augjul cfs'!$K$5:$K$94,'augjul cfs rank'!$A67)</f>
        <v>96073</v>
      </c>
      <c r="V67" s="5" t="str">
        <f>VLOOKUP(W67,'augjul cfs'!$L$5:$O$94,4,FALSE)</f>
        <v>1989-90</v>
      </c>
      <c r="W67" s="18">
        <f>LARGE('augjul cfs'!$L$5:$L$94,'augjul cfs rank'!$A67)</f>
        <v>83367</v>
      </c>
      <c r="X67" s="5" t="str">
        <f>VLOOKUP(Y67,'augjul cfs'!$M$5:$O$94,3,FALSE)</f>
        <v>1988-89</v>
      </c>
      <c r="Y67" s="18">
        <f>LARGE('augjul cfs'!$M$5:$M$94,'augjul cfs rank'!$A67)</f>
        <v>28475</v>
      </c>
      <c r="Z67" s="5" t="str">
        <f>VLOOKUP(AA67,'augjul cfs'!$N$5:$O$94,2,FALSE)</f>
        <v>2015-16</v>
      </c>
      <c r="AA67" s="18">
        <f>LARGE('augjul cfs'!$N$5:$N$94,'augjul cfs rank'!$A67)</f>
        <v>40887.575342465752</v>
      </c>
    </row>
    <row r="68" spans="1:27" x14ac:dyDescent="0.2">
      <c r="A68" s="11">
        <v>63</v>
      </c>
      <c r="B68" s="5" t="str">
        <f>VLOOKUP(C68,'augjul cfs'!$B$5:$O$94,14,FALSE)</f>
        <v>1932-33</v>
      </c>
      <c r="C68" s="18">
        <f>LARGE('augjul cfs'!$B$5:$B$94,'augjul cfs rank'!$A68)</f>
        <v>16472</v>
      </c>
      <c r="D68" s="5" t="str">
        <f>VLOOKUP(E68,'augjul cfs'!$C$5:$O$94,13,FALSE)</f>
        <v>1981-82</v>
      </c>
      <c r="E68" s="18">
        <f>LARGE('augjul cfs'!$C$5:$C$94,'augjul cfs rank'!$A68)</f>
        <v>16611</v>
      </c>
      <c r="F68" s="5" t="str">
        <f>VLOOKUP(G68,'augjul cfs'!$D$5:$O$94,12,FALSE)</f>
        <v>1945-46</v>
      </c>
      <c r="G68" s="18">
        <f>LARGE('augjul cfs'!$D$5:$D$94,'augjul cfs rank'!$A68)</f>
        <v>19619</v>
      </c>
      <c r="H68" s="5" t="str">
        <f>VLOOKUP(I68,'augjul cfs'!$E$5:$O$94,11,FALSE)</f>
        <v>1969-70</v>
      </c>
      <c r="I68" s="18">
        <f>LARGE('augjul cfs'!$E$5:$E$94,'augjul cfs rank'!$A68)</f>
        <v>22220</v>
      </c>
      <c r="J68" s="5" t="str">
        <f>VLOOKUP(K68,'augjul cfs'!$F$5:$O$94,10,FALSE)</f>
        <v>1994-95</v>
      </c>
      <c r="K68" s="18">
        <f>LARGE('augjul cfs'!$F$5:$F$94,'augjul cfs rank'!$A68)</f>
        <v>21947</v>
      </c>
      <c r="L68" s="5" t="str">
        <f>VLOOKUP(M68,'augjul cfs'!$G$5:$O$94,9,FALSE)</f>
        <v>1959-60</v>
      </c>
      <c r="M68" s="18">
        <f>LARGE('augjul cfs'!$G$5:$G$94,'augjul cfs rank'!$A68)</f>
        <v>23064</v>
      </c>
      <c r="N68" s="5" t="str">
        <f>VLOOKUP(O68,'augjul cfs'!$H$5:$O$94,8,FALSE)</f>
        <v>1929-30</v>
      </c>
      <c r="O68" s="18">
        <f>LARGE('augjul cfs'!$H$5:$H$94,'augjul cfs rank'!$A68)</f>
        <v>28044</v>
      </c>
      <c r="P68" s="5" t="str">
        <f>VLOOKUP(Q68,'augjul cfs'!$I$5:$O$94,7,FALSE)</f>
        <v>1935-36</v>
      </c>
      <c r="Q68" s="18">
        <f>LARGE('augjul cfs'!$I$5:$I$94,'augjul cfs rank'!$A68)</f>
        <v>37477</v>
      </c>
      <c r="R68" s="5" t="str">
        <f>VLOOKUP(S68,'augjul cfs'!$J$5:$O$94,6,FALSE)</f>
        <v>1994-95</v>
      </c>
      <c r="S68" s="18">
        <f>LARGE('augjul cfs'!$J$5:$J$94,'augjul cfs rank'!$A68)</f>
        <v>58932</v>
      </c>
      <c r="T68" s="5" t="str">
        <f>VLOOKUP(U68,'augjul cfs'!$K$5:$O$94,5,FALSE)</f>
        <v>2003-04</v>
      </c>
      <c r="U68" s="18">
        <f>LARGE('augjul cfs'!$K$5:$K$94,'augjul cfs rank'!$A68)</f>
        <v>95407</v>
      </c>
      <c r="V68" s="5" t="str">
        <f>VLOOKUP(W68,'augjul cfs'!$L$5:$O$94,4,FALSE)</f>
        <v>1988-89</v>
      </c>
      <c r="W68" s="18">
        <f>LARGE('augjul cfs'!$L$5:$L$94,'augjul cfs rank'!$A68)</f>
        <v>82528</v>
      </c>
      <c r="X68" s="5" t="str">
        <f>VLOOKUP(Y68,'augjul cfs'!$M$5:$O$94,3,FALSE)</f>
        <v>1940-41</v>
      </c>
      <c r="Y68" s="18">
        <f>LARGE('augjul cfs'!$M$5:$M$94,'augjul cfs rank'!$A68)</f>
        <v>28454</v>
      </c>
      <c r="Z68" s="5" t="str">
        <f>VLOOKUP(AA68,'augjul cfs'!$N$5:$O$94,2,FALSE)</f>
        <v>1935-36</v>
      </c>
      <c r="AA68" s="18">
        <f>LARGE('augjul cfs'!$N$5:$N$94,'augjul cfs rank'!$A68)</f>
        <v>40486.309589041099</v>
      </c>
    </row>
    <row r="69" spans="1:27" x14ac:dyDescent="0.2">
      <c r="A69" s="11">
        <v>64</v>
      </c>
      <c r="B69" s="5" t="str">
        <f>VLOOKUP(C69,'augjul cfs'!$B$5:$O$94,14,FALSE)</f>
        <v>1966-67</v>
      </c>
      <c r="C69" s="18">
        <f>LARGE('augjul cfs'!$B$5:$B$94,'augjul cfs rank'!$A69)</f>
        <v>16370</v>
      </c>
      <c r="D69" s="5" t="str">
        <f>VLOOKUP(E69,'augjul cfs'!$C$5:$O$94,13,FALSE)</f>
        <v>1979-80</v>
      </c>
      <c r="E69" s="18">
        <f>LARGE('augjul cfs'!$C$5:$C$94,'augjul cfs rank'!$A69)</f>
        <v>16487</v>
      </c>
      <c r="F69" s="5" t="str">
        <f>VLOOKUP(G69,'augjul cfs'!$D$5:$O$94,12,FALSE)</f>
        <v>1933-34</v>
      </c>
      <c r="G69" s="18">
        <f>LARGE('augjul cfs'!$D$5:$D$94,'augjul cfs rank'!$A69)</f>
        <v>19569</v>
      </c>
      <c r="H69" s="5" t="str">
        <f>VLOOKUP(I69,'augjul cfs'!$E$5:$O$94,11,FALSE)</f>
        <v>1991-92</v>
      </c>
      <c r="I69" s="18">
        <f>LARGE('augjul cfs'!$E$5:$E$94,'augjul cfs rank'!$A69)</f>
        <v>22066</v>
      </c>
      <c r="J69" s="5" t="str">
        <f>VLOOKUP(K69,'augjul cfs'!$F$5:$O$94,10,FALSE)</f>
        <v>1974-75</v>
      </c>
      <c r="K69" s="18">
        <f>LARGE('augjul cfs'!$F$5:$F$94,'augjul cfs rank'!$A69)</f>
        <v>21797</v>
      </c>
      <c r="L69" s="5" t="str">
        <f>VLOOKUP(M69,'augjul cfs'!$G$5:$O$94,9,FALSE)</f>
        <v>1939-40</v>
      </c>
      <c r="M69" s="18">
        <f>LARGE('augjul cfs'!$G$5:$G$94,'augjul cfs rank'!$A69)</f>
        <v>22778</v>
      </c>
      <c r="N69" s="5" t="str">
        <f>VLOOKUP(O69,'augjul cfs'!$H$5:$O$94,8,FALSE)</f>
        <v>1965-66</v>
      </c>
      <c r="O69" s="18">
        <f>LARGE('augjul cfs'!$H$5:$H$94,'augjul cfs rank'!$A69)</f>
        <v>27483</v>
      </c>
      <c r="P69" s="5" t="str">
        <f>VLOOKUP(Q69,'augjul cfs'!$I$5:$O$94,7,FALSE)</f>
        <v>1962-63</v>
      </c>
      <c r="Q69" s="18">
        <f>LARGE('augjul cfs'!$I$5:$I$94,'augjul cfs rank'!$A69)</f>
        <v>36529</v>
      </c>
      <c r="R69" s="5" t="str">
        <f>VLOOKUP(S69,'augjul cfs'!$J$5:$O$94,6,FALSE)</f>
        <v>1987-88</v>
      </c>
      <c r="S69" s="18">
        <f>LARGE('augjul cfs'!$J$5:$J$94,'augjul cfs rank'!$A69)</f>
        <v>58769</v>
      </c>
      <c r="T69" s="5" t="str">
        <f>VLOOKUP(U69,'augjul cfs'!$K$5:$O$94,5,FALSE)</f>
        <v>2012-13</v>
      </c>
      <c r="U69" s="18">
        <f>LARGE('augjul cfs'!$K$5:$K$94,'augjul cfs rank'!$A69)</f>
        <v>94150</v>
      </c>
      <c r="V69" s="5" t="str">
        <f>VLOOKUP(W69,'augjul cfs'!$L$5:$O$94,4,FALSE)</f>
        <v>2003-04</v>
      </c>
      <c r="W69" s="18">
        <f>LARGE('augjul cfs'!$L$5:$L$94,'augjul cfs rank'!$A69)</f>
        <v>78381</v>
      </c>
      <c r="X69" s="5" t="str">
        <f>VLOOKUP(Y69,'augjul cfs'!$M$5:$O$94,3,FALSE)</f>
        <v>1978-79</v>
      </c>
      <c r="Y69" s="18">
        <f>LARGE('augjul cfs'!$M$5:$M$94,'augjul cfs rank'!$A69)</f>
        <v>28144</v>
      </c>
      <c r="Z69" s="5" t="str">
        <f>VLOOKUP(AA69,'augjul cfs'!$N$5:$O$94,2,FALSE)</f>
        <v>2009-10</v>
      </c>
      <c r="AA69" s="18">
        <f>LARGE('augjul cfs'!$N$5:$N$94,'augjul cfs rank'!$A69)</f>
        <v>40182.334246575345</v>
      </c>
    </row>
    <row r="70" spans="1:27" x14ac:dyDescent="0.2">
      <c r="A70" s="11">
        <v>65</v>
      </c>
      <c r="B70" s="5" t="str">
        <f>VLOOKUP(C70,'augjul cfs'!$B$5:$O$94,14,FALSE)</f>
        <v>2002-03</v>
      </c>
      <c r="C70" s="18">
        <f>LARGE('augjul cfs'!$B$5:$B$94,'augjul cfs rank'!$A70)</f>
        <v>15931</v>
      </c>
      <c r="D70" s="5" t="str">
        <f>VLOOKUP(E70,'augjul cfs'!$C$5:$O$94,13,FALSE)</f>
        <v>1933-34</v>
      </c>
      <c r="E70" s="18">
        <f>LARGE('augjul cfs'!$C$5:$C$94,'augjul cfs rank'!$A70)</f>
        <v>16459</v>
      </c>
      <c r="F70" s="5" t="str">
        <f>VLOOKUP(G70,'augjul cfs'!$D$5:$O$94,12,FALSE)</f>
        <v>2014-15</v>
      </c>
      <c r="G70" s="18">
        <f>LARGE('augjul cfs'!$D$5:$D$94,'augjul cfs rank'!$A70)</f>
        <v>19445</v>
      </c>
      <c r="H70" s="5" t="str">
        <f>VLOOKUP(I70,'augjul cfs'!$E$5:$O$94,11,FALSE)</f>
        <v>1928-29</v>
      </c>
      <c r="I70" s="18">
        <f>LARGE('augjul cfs'!$E$5:$E$94,'augjul cfs rank'!$A70)</f>
        <v>21792</v>
      </c>
      <c r="J70" s="5" t="str">
        <f>VLOOKUP(K70,'augjul cfs'!$F$5:$O$94,10,FALSE)</f>
        <v>1932-33</v>
      </c>
      <c r="K70" s="18">
        <f>LARGE('augjul cfs'!$F$5:$F$94,'augjul cfs rank'!$A70)</f>
        <v>21773</v>
      </c>
      <c r="L70" s="5" t="str">
        <f>VLOOKUP(M70,'augjul cfs'!$G$5:$O$94,9,FALSE)</f>
        <v>2012-13</v>
      </c>
      <c r="M70" s="18">
        <f>LARGE('augjul cfs'!$G$5:$G$94,'augjul cfs rank'!$A70)</f>
        <v>22655</v>
      </c>
      <c r="N70" s="5" t="str">
        <f>VLOOKUP(O70,'augjul cfs'!$H$5:$O$94,8,FALSE)</f>
        <v>2009-10</v>
      </c>
      <c r="O70" s="18">
        <f>LARGE('augjul cfs'!$H$5:$H$94,'augjul cfs rank'!$A70)</f>
        <v>27270</v>
      </c>
      <c r="P70" s="5" t="str">
        <f>VLOOKUP(Q70,'augjul cfs'!$I$5:$O$94,7,FALSE)</f>
        <v>1952-53</v>
      </c>
      <c r="Q70" s="18">
        <f>LARGE('augjul cfs'!$I$5:$I$94,'augjul cfs rank'!$A70)</f>
        <v>36324</v>
      </c>
      <c r="R70" s="5" t="str">
        <f>VLOOKUP(S70,'augjul cfs'!$J$5:$O$94,6,FALSE)</f>
        <v>1993-94</v>
      </c>
      <c r="S70" s="18">
        <f>LARGE('augjul cfs'!$J$5:$J$94,'augjul cfs rank'!$A70)</f>
        <v>57453</v>
      </c>
      <c r="T70" s="5" t="str">
        <f>VLOOKUP(U70,'augjul cfs'!$K$5:$O$94,5,FALSE)</f>
        <v>1959-60</v>
      </c>
      <c r="U70" s="18">
        <f>LARGE('augjul cfs'!$K$5:$K$94,'augjul cfs rank'!$A70)</f>
        <v>93333</v>
      </c>
      <c r="V70" s="5" t="str">
        <f>VLOOKUP(W70,'augjul cfs'!$L$5:$O$94,4,FALSE)</f>
        <v>1984-85</v>
      </c>
      <c r="W70" s="18">
        <f>LARGE('augjul cfs'!$L$5:$L$94,'augjul cfs rank'!$A70)</f>
        <v>78080</v>
      </c>
      <c r="X70" s="5" t="str">
        <f>VLOOKUP(Y70,'augjul cfs'!$M$5:$O$94,3,FALSE)</f>
        <v>1989-90</v>
      </c>
      <c r="Y70" s="18">
        <f>LARGE('augjul cfs'!$M$5:$M$94,'augjul cfs rank'!$A70)</f>
        <v>27806</v>
      </c>
      <c r="Z70" s="5" t="str">
        <f>VLOOKUP(AA70,'augjul cfs'!$N$5:$O$94,2,FALSE)</f>
        <v>1944-45</v>
      </c>
      <c r="AA70" s="18">
        <f>LARGE('augjul cfs'!$N$5:$N$94,'augjul cfs rank'!$A70)</f>
        <v>40066.369863013701</v>
      </c>
    </row>
    <row r="71" spans="1:27" x14ac:dyDescent="0.2">
      <c r="A71" s="11">
        <v>66</v>
      </c>
      <c r="B71" s="5" t="str">
        <f>VLOOKUP(C71,'augjul cfs'!$B$5:$O$94,14,FALSE)</f>
        <v>1930-31</v>
      </c>
      <c r="C71" s="18">
        <f>LARGE('augjul cfs'!$B$5:$B$94,'augjul cfs rank'!$A71)</f>
        <v>15866</v>
      </c>
      <c r="D71" s="5" t="str">
        <f>VLOOKUP(E71,'augjul cfs'!$C$5:$O$94,13,FALSE)</f>
        <v>2016-17</v>
      </c>
      <c r="E71" s="18">
        <f>LARGE('augjul cfs'!$C$5:$C$94,'augjul cfs rank'!$A71)</f>
        <v>16436</v>
      </c>
      <c r="F71" s="5" t="str">
        <f>VLOOKUP(G71,'augjul cfs'!$D$5:$O$94,12,FALSE)</f>
        <v>1928-29</v>
      </c>
      <c r="G71" s="18">
        <f>LARGE('augjul cfs'!$D$5:$D$94,'augjul cfs rank'!$A71)</f>
        <v>19379</v>
      </c>
      <c r="H71" s="5" t="str">
        <f>VLOOKUP(I71,'augjul cfs'!$E$5:$O$94,11,FALSE)</f>
        <v>2000-01</v>
      </c>
      <c r="I71" s="18">
        <f>LARGE('augjul cfs'!$E$5:$E$94,'augjul cfs rank'!$A71)</f>
        <v>21621</v>
      </c>
      <c r="J71" s="5" t="str">
        <f>VLOOKUP(K71,'augjul cfs'!$F$5:$O$94,10,FALSE)</f>
        <v>1979-80</v>
      </c>
      <c r="K71" s="18">
        <f>LARGE('augjul cfs'!$F$5:$F$94,'augjul cfs rank'!$A71)</f>
        <v>21736</v>
      </c>
      <c r="L71" s="5" t="str">
        <f>VLOOKUP(M71,'augjul cfs'!$G$5:$O$94,9,FALSE)</f>
        <v>2016-17</v>
      </c>
      <c r="M71" s="18">
        <f>LARGE('augjul cfs'!$G$5:$G$94,'augjul cfs rank'!$A71)</f>
        <v>22502</v>
      </c>
      <c r="N71" s="5" t="str">
        <f>VLOOKUP(O71,'augjul cfs'!$H$5:$O$94,8,FALSE)</f>
        <v>1940-41</v>
      </c>
      <c r="O71" s="18">
        <f>LARGE('augjul cfs'!$H$5:$H$94,'augjul cfs rank'!$A71)</f>
        <v>26146</v>
      </c>
      <c r="P71" s="5" t="str">
        <f>VLOOKUP(Q71,'augjul cfs'!$I$5:$O$94,7,FALSE)</f>
        <v>1953-54</v>
      </c>
      <c r="Q71" s="18">
        <f>LARGE('augjul cfs'!$I$5:$I$94,'augjul cfs rank'!$A71)</f>
        <v>35897</v>
      </c>
      <c r="R71" s="5" t="str">
        <f>VLOOKUP(S71,'augjul cfs'!$J$5:$O$94,6,FALSE)</f>
        <v>1980-81</v>
      </c>
      <c r="S71" s="18">
        <f>LARGE('augjul cfs'!$J$5:$J$94,'augjul cfs rank'!$A71)</f>
        <v>56948</v>
      </c>
      <c r="T71" s="5" t="str">
        <f>VLOOKUP(U71,'augjul cfs'!$K$5:$O$94,5,FALSE)</f>
        <v>1941-42</v>
      </c>
      <c r="U71" s="18">
        <f>LARGE('augjul cfs'!$K$5:$K$94,'augjul cfs rank'!$A71)</f>
        <v>93183</v>
      </c>
      <c r="V71" s="5" t="str">
        <f>VLOOKUP(W71,'augjul cfs'!$L$5:$O$94,4,FALSE)</f>
        <v>1934-35</v>
      </c>
      <c r="W71" s="18">
        <f>LARGE('augjul cfs'!$L$5:$L$94,'augjul cfs rank'!$A71)</f>
        <v>75263</v>
      </c>
      <c r="X71" s="5" t="str">
        <f>VLOOKUP(Y71,'augjul cfs'!$M$5:$O$94,3,FALSE)</f>
        <v>1965-66</v>
      </c>
      <c r="Y71" s="18">
        <f>LARGE('augjul cfs'!$M$5:$M$94,'augjul cfs rank'!$A71)</f>
        <v>27561</v>
      </c>
      <c r="Z71" s="5" t="str">
        <f>VLOOKUP(AA71,'augjul cfs'!$N$5:$O$94,2,FALSE)</f>
        <v>1933-34</v>
      </c>
      <c r="AA71" s="18">
        <f>LARGE('augjul cfs'!$N$5:$N$94,'augjul cfs rank'!$A71)</f>
        <v>39925.309589041099</v>
      </c>
    </row>
    <row r="72" spans="1:27" x14ac:dyDescent="0.2">
      <c r="A72" s="11">
        <v>67</v>
      </c>
      <c r="B72" s="5" t="str">
        <f>VLOOKUP(C72,'augjul cfs'!$B$5:$O$94,14,FALSE)</f>
        <v>1991-92</v>
      </c>
      <c r="C72" s="18">
        <f>LARGE('augjul cfs'!$B$5:$B$94,'augjul cfs rank'!$A72)</f>
        <v>15533</v>
      </c>
      <c r="D72" s="5" t="str">
        <f>VLOOKUP(E72,'augjul cfs'!$C$5:$O$94,13,FALSE)</f>
        <v>2013-14</v>
      </c>
      <c r="E72" s="18">
        <f>LARGE('augjul cfs'!$C$5:$C$94,'augjul cfs rank'!$A72)</f>
        <v>16243</v>
      </c>
      <c r="F72" s="5" t="str">
        <f>VLOOKUP(G72,'augjul cfs'!$D$5:$O$94,12,FALSE)</f>
        <v>1966-67</v>
      </c>
      <c r="G72" s="18">
        <f>LARGE('augjul cfs'!$D$5:$D$94,'augjul cfs rank'!$A72)</f>
        <v>19330</v>
      </c>
      <c r="H72" s="5" t="str">
        <f>VLOOKUP(I72,'augjul cfs'!$E$5:$O$94,11,FALSE)</f>
        <v>1934-35</v>
      </c>
      <c r="I72" s="18">
        <f>LARGE('augjul cfs'!$E$5:$E$94,'augjul cfs rank'!$A72)</f>
        <v>21605</v>
      </c>
      <c r="J72" s="5" t="str">
        <f>VLOOKUP(K72,'augjul cfs'!$F$5:$O$94,10,FALSE)</f>
        <v>1943-44</v>
      </c>
      <c r="K72" s="18">
        <f>LARGE('augjul cfs'!$F$5:$F$94,'augjul cfs rank'!$A72)</f>
        <v>21573</v>
      </c>
      <c r="L72" s="5" t="str">
        <f>VLOOKUP(M72,'augjul cfs'!$G$5:$O$94,9,FALSE)</f>
        <v>1993-94</v>
      </c>
      <c r="M72" s="18">
        <f>LARGE('augjul cfs'!$G$5:$G$94,'augjul cfs rank'!$A72)</f>
        <v>22042</v>
      </c>
      <c r="N72" s="5" t="str">
        <f>VLOOKUP(O72,'augjul cfs'!$H$5:$O$94,8,FALSE)</f>
        <v>2008-09</v>
      </c>
      <c r="O72" s="18">
        <f>LARGE('augjul cfs'!$H$5:$H$94,'augjul cfs rank'!$A72)</f>
        <v>26102</v>
      </c>
      <c r="P72" s="5" t="str">
        <f>VLOOKUP(Q72,'augjul cfs'!$I$5:$O$94,7,FALSE)</f>
        <v>2007-08</v>
      </c>
      <c r="Q72" s="18">
        <f>LARGE('augjul cfs'!$I$5:$I$94,'augjul cfs rank'!$A72)</f>
        <v>35810</v>
      </c>
      <c r="R72" s="5" t="str">
        <f>VLOOKUP(S72,'augjul cfs'!$J$5:$O$94,6,FALSE)</f>
        <v>1986-87</v>
      </c>
      <c r="S72" s="18">
        <f>LARGE('augjul cfs'!$J$5:$J$94,'augjul cfs rank'!$A72)</f>
        <v>54454</v>
      </c>
      <c r="T72" s="5" t="str">
        <f>VLOOKUP(U72,'augjul cfs'!$K$5:$O$94,5,FALSE)</f>
        <v>1980-81</v>
      </c>
      <c r="U72" s="18">
        <f>LARGE('augjul cfs'!$K$5:$K$94,'augjul cfs rank'!$A72)</f>
        <v>91809</v>
      </c>
      <c r="V72" s="5" t="str">
        <f>VLOOKUP(W72,'augjul cfs'!$L$5:$O$94,4,FALSE)</f>
        <v>1999-2000</v>
      </c>
      <c r="W72" s="18">
        <f>LARGE('augjul cfs'!$L$5:$L$94,'augjul cfs rank'!$A72)</f>
        <v>74180</v>
      </c>
      <c r="X72" s="5" t="str">
        <f>VLOOKUP(Y72,'augjul cfs'!$M$5:$O$94,3,FALSE)</f>
        <v>1984-85</v>
      </c>
      <c r="Y72" s="18">
        <f>LARGE('augjul cfs'!$M$5:$M$94,'augjul cfs rank'!$A72)</f>
        <v>27403</v>
      </c>
      <c r="Z72" s="5" t="str">
        <f>VLOOKUP(AA72,'augjul cfs'!$N$5:$O$94,2,FALSE)</f>
        <v>1965-66</v>
      </c>
      <c r="AA72" s="18">
        <f>LARGE('augjul cfs'!$N$5:$N$94,'augjul cfs rank'!$A72)</f>
        <v>38554.441095890412</v>
      </c>
    </row>
    <row r="73" spans="1:27" x14ac:dyDescent="0.2">
      <c r="A73" s="11">
        <v>68</v>
      </c>
      <c r="B73" s="5" t="str">
        <f>VLOOKUP(C73,'augjul cfs'!$B$5:$O$94,14,FALSE)</f>
        <v>1936-37</v>
      </c>
      <c r="C73" s="18">
        <f>LARGE('augjul cfs'!$B$5:$B$94,'augjul cfs rank'!$A73)</f>
        <v>15398</v>
      </c>
      <c r="D73" s="5" t="str">
        <f>VLOOKUP(E73,'augjul cfs'!$C$5:$O$94,13,FALSE)</f>
        <v>1936-37</v>
      </c>
      <c r="E73" s="18">
        <f>LARGE('augjul cfs'!$C$5:$C$94,'augjul cfs rank'!$A73)</f>
        <v>15894</v>
      </c>
      <c r="F73" s="5" t="str">
        <f>VLOOKUP(G73,'augjul cfs'!$D$5:$O$94,12,FALSE)</f>
        <v>2008-09</v>
      </c>
      <c r="G73" s="18">
        <f>LARGE('augjul cfs'!$D$5:$D$94,'augjul cfs rank'!$A73)</f>
        <v>19115</v>
      </c>
      <c r="H73" s="5" t="str">
        <f>VLOOKUP(I73,'augjul cfs'!$E$5:$O$94,11,FALSE)</f>
        <v>2013-14</v>
      </c>
      <c r="I73" s="18">
        <f>LARGE('augjul cfs'!$E$5:$E$94,'augjul cfs rank'!$A73)</f>
        <v>21507</v>
      </c>
      <c r="J73" s="5" t="str">
        <f>VLOOKUP(K73,'augjul cfs'!$F$5:$O$94,10,FALSE)</f>
        <v>1939-40</v>
      </c>
      <c r="K73" s="18">
        <f>LARGE('augjul cfs'!$F$5:$F$94,'augjul cfs rank'!$A73)</f>
        <v>21539</v>
      </c>
      <c r="L73" s="5" t="str">
        <f>VLOOKUP(M73,'augjul cfs'!$G$5:$O$94,9,FALSE)</f>
        <v>2013-14</v>
      </c>
      <c r="M73" s="18">
        <f>LARGE('augjul cfs'!$G$5:$G$94,'augjul cfs rank'!$A73)</f>
        <v>21740</v>
      </c>
      <c r="N73" s="5" t="str">
        <f>VLOOKUP(O73,'augjul cfs'!$H$5:$O$94,8,FALSE)</f>
        <v>1937-38</v>
      </c>
      <c r="O73" s="18">
        <f>LARGE('augjul cfs'!$H$5:$H$94,'augjul cfs rank'!$A73)</f>
        <v>26015</v>
      </c>
      <c r="P73" s="5" t="str">
        <f>VLOOKUP(Q73,'augjul cfs'!$I$5:$O$94,7,FALSE)</f>
        <v>1947-48</v>
      </c>
      <c r="Q73" s="18">
        <f>LARGE('augjul cfs'!$I$5:$I$94,'augjul cfs rank'!$A73)</f>
        <v>35402</v>
      </c>
      <c r="R73" s="5" t="str">
        <f>VLOOKUP(S73,'augjul cfs'!$J$5:$O$94,6,FALSE)</f>
        <v>1934-35</v>
      </c>
      <c r="S73" s="18">
        <f>LARGE('augjul cfs'!$J$5:$J$94,'augjul cfs rank'!$A73)</f>
        <v>53890</v>
      </c>
      <c r="T73" s="5" t="str">
        <f>VLOOKUP(U73,'augjul cfs'!$K$5:$O$94,5,FALSE)</f>
        <v>1936-37</v>
      </c>
      <c r="U73" s="18">
        <f>LARGE('augjul cfs'!$K$5:$K$94,'augjul cfs rank'!$A73)</f>
        <v>88767</v>
      </c>
      <c r="V73" s="5" t="str">
        <f>VLOOKUP(W73,'augjul cfs'!$L$5:$O$94,4,FALSE)</f>
        <v>1978-79</v>
      </c>
      <c r="W73" s="18">
        <f>LARGE('augjul cfs'!$L$5:$L$94,'augjul cfs rank'!$A73)</f>
        <v>73655</v>
      </c>
      <c r="X73" s="5" t="str">
        <f>VLOOKUP(Y73,'augjul cfs'!$M$5:$O$94,3,FALSE)</f>
        <v>2003-04</v>
      </c>
      <c r="Y73" s="18">
        <f>LARGE('augjul cfs'!$M$5:$M$94,'augjul cfs rank'!$A73)</f>
        <v>26463</v>
      </c>
      <c r="Z73" s="5" t="str">
        <f>VLOOKUP(AA73,'augjul cfs'!$N$5:$O$94,2,FALSE)</f>
        <v>1939-40</v>
      </c>
      <c r="AA73" s="18">
        <f>LARGE('augjul cfs'!$N$5:$N$94,'augjul cfs rank'!$A73)</f>
        <v>38148.219178082189</v>
      </c>
    </row>
    <row r="74" spans="1:27" x14ac:dyDescent="0.2">
      <c r="A74" s="11">
        <v>69</v>
      </c>
      <c r="B74" s="5" t="str">
        <f>VLOOKUP(C74,'augjul cfs'!$B$5:$O$94,14,FALSE)</f>
        <v>1929-30</v>
      </c>
      <c r="C74" s="18">
        <f>LARGE('augjul cfs'!$B$5:$B$94,'augjul cfs rank'!$A74)</f>
        <v>15391</v>
      </c>
      <c r="D74" s="5" t="str">
        <f>VLOOKUP(E74,'augjul cfs'!$C$5:$O$94,13,FALSE)</f>
        <v>2002-03</v>
      </c>
      <c r="E74" s="18">
        <f>LARGE('augjul cfs'!$C$5:$C$94,'augjul cfs rank'!$A74)</f>
        <v>15863</v>
      </c>
      <c r="F74" s="5" t="str">
        <f>VLOOKUP(G74,'augjul cfs'!$D$5:$O$94,12,FALSE)</f>
        <v>1979-80</v>
      </c>
      <c r="G74" s="18">
        <f>LARGE('augjul cfs'!$D$5:$D$94,'augjul cfs rank'!$A74)</f>
        <v>18587</v>
      </c>
      <c r="H74" s="5" t="str">
        <f>VLOOKUP(I74,'augjul cfs'!$E$5:$O$94,11,FALSE)</f>
        <v>1961-62</v>
      </c>
      <c r="I74" s="18">
        <f>LARGE('augjul cfs'!$E$5:$E$94,'augjul cfs rank'!$A74)</f>
        <v>21417</v>
      </c>
      <c r="J74" s="5" t="str">
        <f>VLOOKUP(K74,'augjul cfs'!$F$5:$O$94,10,FALSE)</f>
        <v>1985-86</v>
      </c>
      <c r="K74" s="18">
        <f>LARGE('augjul cfs'!$F$5:$F$94,'augjul cfs rank'!$A74)</f>
        <v>21497</v>
      </c>
      <c r="L74" s="5" t="str">
        <f>VLOOKUP(M74,'augjul cfs'!$G$5:$O$94,9,FALSE)</f>
        <v>1956-57</v>
      </c>
      <c r="M74" s="18">
        <f>LARGE('augjul cfs'!$G$5:$G$94,'augjul cfs rank'!$A74)</f>
        <v>21675</v>
      </c>
      <c r="N74" s="5" t="str">
        <f>VLOOKUP(O74,'augjul cfs'!$H$5:$O$94,8,FALSE)</f>
        <v>1945-46</v>
      </c>
      <c r="O74" s="18">
        <f>LARGE('augjul cfs'!$H$5:$H$94,'augjul cfs rank'!$A74)</f>
        <v>25331</v>
      </c>
      <c r="P74" s="5" t="str">
        <f>VLOOKUP(Q74,'augjul cfs'!$I$5:$O$94,7,FALSE)</f>
        <v>1991-92</v>
      </c>
      <c r="Q74" s="18">
        <f>LARGE('augjul cfs'!$I$5:$I$94,'augjul cfs rank'!$A74)</f>
        <v>35277</v>
      </c>
      <c r="R74" s="5" t="str">
        <f>VLOOKUP(S74,'augjul cfs'!$J$5:$O$94,6,FALSE)</f>
        <v>2006-07</v>
      </c>
      <c r="S74" s="18">
        <f>LARGE('augjul cfs'!$J$5:$J$94,'augjul cfs rank'!$A74)</f>
        <v>53752</v>
      </c>
      <c r="T74" s="5" t="str">
        <f>VLOOKUP(U74,'augjul cfs'!$K$5:$O$94,5,FALSE)</f>
        <v>2006-07</v>
      </c>
      <c r="U74" s="18">
        <f>LARGE('augjul cfs'!$K$5:$K$94,'augjul cfs rank'!$A74)</f>
        <v>86483</v>
      </c>
      <c r="V74" s="5" t="str">
        <f>VLOOKUP(W74,'augjul cfs'!$L$5:$O$94,4,FALSE)</f>
        <v>1935-36</v>
      </c>
      <c r="W74" s="18">
        <f>LARGE('augjul cfs'!$L$5:$L$94,'augjul cfs rank'!$A74)</f>
        <v>69925</v>
      </c>
      <c r="X74" s="5" t="str">
        <f>VLOOKUP(Y74,'augjul cfs'!$M$5:$O$94,3,FALSE)</f>
        <v>1972-73</v>
      </c>
      <c r="Y74" s="18">
        <f>LARGE('augjul cfs'!$M$5:$M$94,'augjul cfs rank'!$A74)</f>
        <v>26285</v>
      </c>
      <c r="Z74" s="5" t="str">
        <f>VLOOKUP(AA74,'augjul cfs'!$N$5:$O$94,2,FALSE)</f>
        <v>1989-90</v>
      </c>
      <c r="AA74" s="18">
        <f>LARGE('augjul cfs'!$N$5:$N$94,'augjul cfs rank'!$A74)</f>
        <v>37739.621917808217</v>
      </c>
    </row>
    <row r="75" spans="1:27" x14ac:dyDescent="0.2">
      <c r="A75" s="11">
        <v>70</v>
      </c>
      <c r="B75" s="5" t="str">
        <f>VLOOKUP(C75,'augjul cfs'!$B$5:$O$94,14,FALSE)</f>
        <v>1961-62</v>
      </c>
      <c r="C75" s="18">
        <f>LARGE('augjul cfs'!$B$5:$B$94,'augjul cfs rank'!$A75)</f>
        <v>15371</v>
      </c>
      <c r="D75" s="5" t="str">
        <f>VLOOKUP(E75,'augjul cfs'!$C$5:$O$94,13,FALSE)</f>
        <v>1932-33</v>
      </c>
      <c r="E75" s="18">
        <f>LARGE('augjul cfs'!$C$5:$C$94,'augjul cfs rank'!$A75)</f>
        <v>15848</v>
      </c>
      <c r="F75" s="5" t="str">
        <f>VLOOKUP(G75,'augjul cfs'!$D$5:$O$94,12,FALSE)</f>
        <v>1930-31</v>
      </c>
      <c r="G75" s="18">
        <f>LARGE('augjul cfs'!$D$5:$D$94,'augjul cfs rank'!$A75)</f>
        <v>18460</v>
      </c>
      <c r="H75" s="5" t="str">
        <f>VLOOKUP(I75,'augjul cfs'!$E$5:$O$94,11,FALSE)</f>
        <v>2001-02</v>
      </c>
      <c r="I75" s="18">
        <f>LARGE('augjul cfs'!$E$5:$E$94,'augjul cfs rank'!$A75)</f>
        <v>21301</v>
      </c>
      <c r="J75" s="5" t="str">
        <f>VLOOKUP(K75,'augjul cfs'!$F$5:$O$94,10,FALSE)</f>
        <v>1969-70</v>
      </c>
      <c r="K75" s="18">
        <f>LARGE('augjul cfs'!$F$5:$F$94,'augjul cfs rank'!$A75)</f>
        <v>21205</v>
      </c>
      <c r="L75" s="5" t="str">
        <f>VLOOKUP(M75,'augjul cfs'!$G$5:$O$94,9,FALSE)</f>
        <v>1963-64</v>
      </c>
      <c r="M75" s="18">
        <f>LARGE('augjul cfs'!$G$5:$G$94,'augjul cfs rank'!$A75)</f>
        <v>21666</v>
      </c>
      <c r="N75" s="5" t="str">
        <f>VLOOKUP(O75,'augjul cfs'!$H$5:$O$94,8,FALSE)</f>
        <v>2007-08</v>
      </c>
      <c r="O75" s="18">
        <f>LARGE('augjul cfs'!$H$5:$H$94,'augjul cfs rank'!$A75)</f>
        <v>24989</v>
      </c>
      <c r="P75" s="5" t="str">
        <f>VLOOKUP(Q75,'augjul cfs'!$I$5:$O$94,7,FALSE)</f>
        <v>2000-01</v>
      </c>
      <c r="Q75" s="18">
        <f>LARGE('augjul cfs'!$I$5:$I$94,'augjul cfs rank'!$A75)</f>
        <v>35102</v>
      </c>
      <c r="R75" s="5" t="str">
        <f>VLOOKUP(S75,'augjul cfs'!$J$5:$O$94,6,FALSE)</f>
        <v>1960-61</v>
      </c>
      <c r="S75" s="18">
        <f>LARGE('augjul cfs'!$J$5:$J$94,'augjul cfs rank'!$A75)</f>
        <v>53411</v>
      </c>
      <c r="T75" s="5" t="str">
        <f>VLOOKUP(U75,'augjul cfs'!$K$5:$O$94,5,FALSE)</f>
        <v>1932-33</v>
      </c>
      <c r="U75" s="18">
        <f>LARGE('augjul cfs'!$K$5:$K$94,'augjul cfs rank'!$A75)</f>
        <v>86302</v>
      </c>
      <c r="V75" s="5" t="str">
        <f>VLOOKUP(W75,'augjul cfs'!$L$5:$O$94,4,FALSE)</f>
        <v>1943-44</v>
      </c>
      <c r="W75" s="18">
        <f>LARGE('augjul cfs'!$L$5:$L$94,'augjul cfs rank'!$A75)</f>
        <v>68930</v>
      </c>
      <c r="X75" s="5" t="str">
        <f>VLOOKUP(Y75,'augjul cfs'!$M$5:$O$94,3,FALSE)</f>
        <v>2015-16</v>
      </c>
      <c r="Y75" s="18">
        <f>LARGE('augjul cfs'!$M$5:$M$94,'augjul cfs rank'!$A75)</f>
        <v>25150</v>
      </c>
      <c r="Z75" s="5" t="str">
        <f>VLOOKUP(AA75,'augjul cfs'!$N$5:$O$94,2,FALSE)</f>
        <v>2003-04</v>
      </c>
      <c r="AA75" s="18">
        <f>LARGE('augjul cfs'!$N$5:$N$94,'augjul cfs rank'!$A75)</f>
        <v>36969.920547945207</v>
      </c>
    </row>
    <row r="76" spans="1:27" x14ac:dyDescent="0.2">
      <c r="A76" s="11">
        <v>71</v>
      </c>
      <c r="B76" s="5" t="str">
        <f>VLOOKUP(C76,'augjul cfs'!$B$5:$O$94,14,FALSE)</f>
        <v>2000-01</v>
      </c>
      <c r="C76" s="18">
        <f>LARGE('augjul cfs'!$B$5:$B$94,'augjul cfs rank'!$A76)</f>
        <v>15203</v>
      </c>
      <c r="D76" s="5" t="str">
        <f>VLOOKUP(E76,'augjul cfs'!$C$5:$O$94,13,FALSE)</f>
        <v>1977-78</v>
      </c>
      <c r="E76" s="18">
        <f>LARGE('augjul cfs'!$C$5:$C$94,'augjul cfs rank'!$A76)</f>
        <v>15574</v>
      </c>
      <c r="F76" s="5" t="str">
        <f>VLOOKUP(G76,'augjul cfs'!$D$5:$O$94,12,FALSE)</f>
        <v>1944-45</v>
      </c>
      <c r="G76" s="18">
        <f>LARGE('augjul cfs'!$D$5:$D$94,'augjul cfs rank'!$A76)</f>
        <v>18253</v>
      </c>
      <c r="H76" s="5" t="str">
        <f>VLOOKUP(I76,'augjul cfs'!$E$5:$O$94,11,FALSE)</f>
        <v>1988-89</v>
      </c>
      <c r="I76" s="18">
        <f>LARGE('augjul cfs'!$E$5:$E$94,'augjul cfs rank'!$A76)</f>
        <v>20948</v>
      </c>
      <c r="J76" s="5" t="str">
        <f>VLOOKUP(K76,'augjul cfs'!$F$5:$O$94,10,FALSE)</f>
        <v>2003-04</v>
      </c>
      <c r="K76" s="18">
        <f>LARGE('augjul cfs'!$F$5:$F$94,'augjul cfs rank'!$A76)</f>
        <v>21188</v>
      </c>
      <c r="L76" s="5" t="str">
        <f>VLOOKUP(M76,'augjul cfs'!$G$5:$O$94,9,FALSE)</f>
        <v>1960-61</v>
      </c>
      <c r="M76" s="18">
        <f>LARGE('augjul cfs'!$G$5:$G$94,'augjul cfs rank'!$A76)</f>
        <v>21293</v>
      </c>
      <c r="N76" s="5" t="str">
        <f>VLOOKUP(O76,'augjul cfs'!$H$5:$O$94,8,FALSE)</f>
        <v>2001-02</v>
      </c>
      <c r="O76" s="18">
        <f>LARGE('augjul cfs'!$H$5:$H$94,'augjul cfs rank'!$A76)</f>
        <v>24947</v>
      </c>
      <c r="P76" s="5" t="str">
        <f>VLOOKUP(Q76,'augjul cfs'!$I$5:$O$94,7,FALSE)</f>
        <v>1940-41</v>
      </c>
      <c r="Q76" s="18">
        <f>LARGE('augjul cfs'!$I$5:$I$94,'augjul cfs rank'!$A76)</f>
        <v>35048</v>
      </c>
      <c r="R76" s="5" t="str">
        <f>VLOOKUP(S76,'augjul cfs'!$J$5:$O$94,6,FALSE)</f>
        <v>1962-63</v>
      </c>
      <c r="S76" s="18">
        <f>LARGE('augjul cfs'!$J$5:$J$94,'augjul cfs rank'!$A76)</f>
        <v>52267</v>
      </c>
      <c r="T76" s="5" t="str">
        <f>VLOOKUP(U76,'augjul cfs'!$K$5:$O$94,5,FALSE)</f>
        <v>1934-35</v>
      </c>
      <c r="U76" s="18">
        <f>LARGE('augjul cfs'!$K$5:$K$94,'augjul cfs rank'!$A76)</f>
        <v>86263</v>
      </c>
      <c r="V76" s="5" t="str">
        <f>VLOOKUP(W76,'augjul cfs'!$L$5:$O$94,4,FALSE)</f>
        <v>1940-41</v>
      </c>
      <c r="W76" s="18">
        <f>LARGE('augjul cfs'!$L$5:$L$94,'augjul cfs rank'!$A76)</f>
        <v>68483</v>
      </c>
      <c r="X76" s="5" t="str">
        <f>VLOOKUP(Y76,'augjul cfs'!$M$5:$O$94,3,FALSE)</f>
        <v>2004-05</v>
      </c>
      <c r="Y76" s="18">
        <f>LARGE('augjul cfs'!$M$5:$M$94,'augjul cfs rank'!$A76)</f>
        <v>25040</v>
      </c>
      <c r="Z76" s="5" t="str">
        <f>VLOOKUP(AA76,'augjul cfs'!$N$5:$O$94,2,FALSE)</f>
        <v>2012-13</v>
      </c>
      <c r="AA76" s="18">
        <f>LARGE('augjul cfs'!$N$5:$N$94,'augjul cfs rank'!$A76)</f>
        <v>36863.668493150682</v>
      </c>
    </row>
    <row r="77" spans="1:27" x14ac:dyDescent="0.2">
      <c r="A77" s="11">
        <v>72</v>
      </c>
      <c r="B77" s="5" t="str">
        <f>VLOOKUP(C77,'augjul cfs'!$B$5:$O$94,14,FALSE)</f>
        <v>2005-06</v>
      </c>
      <c r="C77" s="18">
        <f>LARGE('augjul cfs'!$B$5:$B$94,'augjul cfs rank'!$A77)</f>
        <v>14760</v>
      </c>
      <c r="D77" s="5" t="str">
        <f>VLOOKUP(E77,'augjul cfs'!$C$5:$O$94,13,FALSE)</f>
        <v>1930-31</v>
      </c>
      <c r="E77" s="18">
        <f>LARGE('augjul cfs'!$C$5:$C$94,'augjul cfs rank'!$A77)</f>
        <v>15507</v>
      </c>
      <c r="F77" s="5" t="str">
        <f>VLOOKUP(G77,'augjul cfs'!$D$5:$O$94,12,FALSE)</f>
        <v>2005-06</v>
      </c>
      <c r="G77" s="18">
        <f>LARGE('augjul cfs'!$D$5:$D$94,'augjul cfs rank'!$A77)</f>
        <v>18178</v>
      </c>
      <c r="H77" s="5" t="str">
        <f>VLOOKUP(I77,'augjul cfs'!$E$5:$O$94,11,FALSE)</f>
        <v>2015-16</v>
      </c>
      <c r="I77" s="18">
        <f>LARGE('augjul cfs'!$E$5:$E$94,'augjul cfs rank'!$A77)</f>
        <v>20738</v>
      </c>
      <c r="J77" s="5" t="str">
        <f>VLOOKUP(K77,'augjul cfs'!$F$5:$O$94,10,FALSE)</f>
        <v>2001-02</v>
      </c>
      <c r="K77" s="18">
        <f>LARGE('augjul cfs'!$F$5:$F$94,'augjul cfs rank'!$A77)</f>
        <v>20953</v>
      </c>
      <c r="L77" s="5" t="str">
        <f>VLOOKUP(M77,'augjul cfs'!$G$5:$O$94,9,FALSE)</f>
        <v>2007-08</v>
      </c>
      <c r="M77" s="18">
        <f>LARGE('augjul cfs'!$G$5:$G$94,'augjul cfs rank'!$A77)</f>
        <v>21152</v>
      </c>
      <c r="N77" s="5" t="str">
        <f>VLOOKUP(O77,'augjul cfs'!$H$5:$O$94,8,FALSE)</f>
        <v>1989-90</v>
      </c>
      <c r="O77" s="18">
        <f>LARGE('augjul cfs'!$H$5:$H$94,'augjul cfs rank'!$A77)</f>
        <v>24896</v>
      </c>
      <c r="P77" s="5" t="str">
        <f>VLOOKUP(Q77,'augjul cfs'!$I$5:$O$94,7,FALSE)</f>
        <v>1993-94</v>
      </c>
      <c r="Q77" s="18">
        <f>LARGE('augjul cfs'!$I$5:$I$94,'augjul cfs rank'!$A77)</f>
        <v>34789</v>
      </c>
      <c r="R77" s="5" t="str">
        <f>VLOOKUP(S77,'augjul cfs'!$J$5:$O$94,6,FALSE)</f>
        <v>1930-31</v>
      </c>
      <c r="S77" s="18">
        <f>LARGE('augjul cfs'!$J$5:$J$94,'augjul cfs rank'!$A77)</f>
        <v>52263</v>
      </c>
      <c r="T77" s="5" t="str">
        <f>VLOOKUP(U77,'augjul cfs'!$K$5:$O$94,5,FALSE)</f>
        <v>1990-91</v>
      </c>
      <c r="U77" s="18">
        <f>LARGE('augjul cfs'!$K$5:$K$94,'augjul cfs rank'!$A77)</f>
        <v>86128</v>
      </c>
      <c r="V77" s="5" t="str">
        <f>VLOOKUP(W77,'augjul cfs'!$L$5:$O$94,4,FALSE)</f>
        <v>1936-37</v>
      </c>
      <c r="W77" s="18">
        <f>LARGE('augjul cfs'!$L$5:$L$94,'augjul cfs rank'!$A77)</f>
        <v>60583</v>
      </c>
      <c r="X77" s="5" t="str">
        <f>VLOOKUP(Y77,'augjul cfs'!$M$5:$O$94,3,FALSE)</f>
        <v>2002-03</v>
      </c>
      <c r="Y77" s="18">
        <f>LARGE('augjul cfs'!$M$5:$M$94,'augjul cfs rank'!$A77)</f>
        <v>24755</v>
      </c>
      <c r="Z77" s="5" t="str">
        <f>VLOOKUP(AA77,'augjul cfs'!$N$5:$O$94,2,FALSE)</f>
        <v>1990-91</v>
      </c>
      <c r="AA77" s="18">
        <f>LARGE('augjul cfs'!$N$5:$N$94,'augjul cfs rank'!$A77)</f>
        <v>36744.082191780821</v>
      </c>
    </row>
    <row r="78" spans="1:27" x14ac:dyDescent="0.2">
      <c r="A78" s="11">
        <v>73</v>
      </c>
      <c r="B78" s="5" t="str">
        <f>VLOOKUP(C78,'augjul cfs'!$B$5:$O$94,14,FALSE)</f>
        <v>1987-88</v>
      </c>
      <c r="C78" s="18">
        <f>LARGE('augjul cfs'!$B$5:$B$94,'augjul cfs rank'!$A78)</f>
        <v>14492</v>
      </c>
      <c r="D78" s="5" t="str">
        <f>VLOOKUP(E78,'augjul cfs'!$C$5:$O$94,13,FALSE)</f>
        <v>1939-40</v>
      </c>
      <c r="E78" s="18">
        <f>LARGE('augjul cfs'!$C$5:$C$94,'augjul cfs rank'!$A78)</f>
        <v>15344</v>
      </c>
      <c r="F78" s="5" t="str">
        <f>VLOOKUP(G78,'augjul cfs'!$D$5:$O$94,12,FALSE)</f>
        <v>1942-43</v>
      </c>
      <c r="G78" s="18">
        <f>LARGE('augjul cfs'!$D$5:$D$94,'augjul cfs rank'!$A78)</f>
        <v>17749</v>
      </c>
      <c r="H78" s="5" t="str">
        <f>VLOOKUP(I78,'augjul cfs'!$E$5:$O$94,11,FALSE)</f>
        <v>1952-53</v>
      </c>
      <c r="I78" s="18">
        <f>LARGE('augjul cfs'!$E$5:$E$94,'augjul cfs rank'!$A78)</f>
        <v>20720</v>
      </c>
      <c r="J78" s="5" t="str">
        <f>VLOOKUP(K78,'augjul cfs'!$F$5:$O$94,10,FALSE)</f>
        <v>1954-55</v>
      </c>
      <c r="K78" s="18">
        <f>LARGE('augjul cfs'!$F$5:$F$94,'augjul cfs rank'!$A78)</f>
        <v>20935</v>
      </c>
      <c r="L78" s="5" t="str">
        <f>VLOOKUP(M78,'augjul cfs'!$G$5:$O$94,9,FALSE)</f>
        <v>1932-33</v>
      </c>
      <c r="M78" s="18">
        <f>LARGE('augjul cfs'!$G$5:$G$94,'augjul cfs rank'!$A78)</f>
        <v>20894</v>
      </c>
      <c r="N78" s="5" t="str">
        <f>VLOOKUP(O78,'augjul cfs'!$H$5:$O$94,8,FALSE)</f>
        <v>2004-05</v>
      </c>
      <c r="O78" s="18">
        <f>LARGE('augjul cfs'!$H$5:$H$94,'augjul cfs rank'!$A78)</f>
        <v>24748</v>
      </c>
      <c r="P78" s="5" t="str">
        <f>VLOOKUP(Q78,'augjul cfs'!$I$5:$O$94,7,FALSE)</f>
        <v>1928-29</v>
      </c>
      <c r="Q78" s="18">
        <f>LARGE('augjul cfs'!$I$5:$I$94,'augjul cfs rank'!$A78)</f>
        <v>34318</v>
      </c>
      <c r="R78" s="5" t="str">
        <f>VLOOKUP(S78,'augjul cfs'!$J$5:$O$94,6,FALSE)</f>
        <v>2014-15</v>
      </c>
      <c r="S78" s="18">
        <f>LARGE('augjul cfs'!$J$5:$J$94,'augjul cfs rank'!$A78)</f>
        <v>51924</v>
      </c>
      <c r="T78" s="5" t="str">
        <f>VLOOKUP(U78,'augjul cfs'!$K$5:$O$94,5,FALSE)</f>
        <v>1928-29</v>
      </c>
      <c r="U78" s="18">
        <f>LARGE('augjul cfs'!$K$5:$K$94,'augjul cfs rank'!$A78)</f>
        <v>85031</v>
      </c>
      <c r="V78" s="5" t="str">
        <f>VLOOKUP(W78,'augjul cfs'!$L$5:$O$94,4,FALSE)</f>
        <v>2004-05</v>
      </c>
      <c r="W78" s="18">
        <f>LARGE('augjul cfs'!$L$5:$L$94,'augjul cfs rank'!$A78)</f>
        <v>59822</v>
      </c>
      <c r="X78" s="5" t="str">
        <f>VLOOKUP(Y78,'augjul cfs'!$M$5:$O$94,3,FALSE)</f>
        <v>1934-35</v>
      </c>
      <c r="Y78" s="18">
        <f>LARGE('augjul cfs'!$M$5:$M$94,'augjul cfs rank'!$A78)</f>
        <v>24565</v>
      </c>
      <c r="Z78" s="5" t="str">
        <f>VLOOKUP(AA78,'augjul cfs'!$N$5:$O$94,2,FALSE)</f>
        <v>2006-07</v>
      </c>
      <c r="AA78" s="18">
        <f>LARGE('augjul cfs'!$N$5:$N$94,'augjul cfs rank'!$A78)</f>
        <v>36739.602739726026</v>
      </c>
    </row>
    <row r="79" spans="1:27" x14ac:dyDescent="0.2">
      <c r="A79" s="11">
        <v>74</v>
      </c>
      <c r="B79" s="5" t="str">
        <f>VLOOKUP(C79,'augjul cfs'!$B$5:$O$94,14,FALSE)</f>
        <v>1939-40</v>
      </c>
      <c r="C79" s="18">
        <f>LARGE('augjul cfs'!$B$5:$B$94,'augjul cfs rank'!$A79)</f>
        <v>14469</v>
      </c>
      <c r="D79" s="5" t="str">
        <f>VLOOKUP(E79,'augjul cfs'!$C$5:$O$94,13,FALSE)</f>
        <v>2014-15</v>
      </c>
      <c r="E79" s="18">
        <f>LARGE('augjul cfs'!$C$5:$C$94,'augjul cfs rank'!$A79)</f>
        <v>15291</v>
      </c>
      <c r="F79" s="5" t="str">
        <f>VLOOKUP(G79,'augjul cfs'!$D$5:$O$94,12,FALSE)</f>
        <v>2001-02</v>
      </c>
      <c r="G79" s="18">
        <f>LARGE('augjul cfs'!$D$5:$D$94,'augjul cfs rank'!$A79)</f>
        <v>17325</v>
      </c>
      <c r="H79" s="5" t="str">
        <f>VLOOKUP(I79,'augjul cfs'!$E$5:$O$94,11,FALSE)</f>
        <v>2009-10</v>
      </c>
      <c r="I79" s="18">
        <f>LARGE('augjul cfs'!$E$5:$E$94,'augjul cfs rank'!$A79)</f>
        <v>20683</v>
      </c>
      <c r="J79" s="5" t="str">
        <f>VLOOKUP(K79,'augjul cfs'!$F$5:$O$94,10,FALSE)</f>
        <v>1934-35</v>
      </c>
      <c r="K79" s="18">
        <f>LARGE('augjul cfs'!$F$5:$F$94,'augjul cfs rank'!$A79)</f>
        <v>20719</v>
      </c>
      <c r="L79" s="5" t="str">
        <f>VLOOKUP(M79,'augjul cfs'!$G$5:$O$94,9,FALSE)</f>
        <v>2003-04</v>
      </c>
      <c r="M79" s="18">
        <f>LARGE('augjul cfs'!$G$5:$G$94,'augjul cfs rank'!$A79)</f>
        <v>20817</v>
      </c>
      <c r="N79" s="5" t="str">
        <f>VLOOKUP(O79,'augjul cfs'!$H$5:$O$94,8,FALSE)</f>
        <v>1987-88</v>
      </c>
      <c r="O79" s="18">
        <f>LARGE('augjul cfs'!$H$5:$H$94,'augjul cfs rank'!$A79)</f>
        <v>23183</v>
      </c>
      <c r="P79" s="5" t="str">
        <f>VLOOKUP(Q79,'augjul cfs'!$I$5:$O$94,7,FALSE)</f>
        <v>1961-62</v>
      </c>
      <c r="Q79" s="18">
        <f>LARGE('augjul cfs'!$I$5:$I$94,'augjul cfs rank'!$A79)</f>
        <v>33181</v>
      </c>
      <c r="R79" s="5" t="str">
        <f>VLOOKUP(S79,'augjul cfs'!$J$5:$O$94,6,FALSE)</f>
        <v>2009-10</v>
      </c>
      <c r="S79" s="18">
        <f>LARGE('augjul cfs'!$J$5:$J$94,'augjul cfs rank'!$A79)</f>
        <v>50460</v>
      </c>
      <c r="T79" s="5" t="str">
        <f>VLOOKUP(U79,'augjul cfs'!$K$5:$O$94,5,FALSE)</f>
        <v>1965-66</v>
      </c>
      <c r="U79" s="18">
        <f>LARGE('augjul cfs'!$K$5:$K$94,'augjul cfs rank'!$A79)</f>
        <v>81372</v>
      </c>
      <c r="V79" s="5" t="str">
        <f>VLOOKUP(W79,'augjul cfs'!$L$5:$O$94,4,FALSE)</f>
        <v>1929-30</v>
      </c>
      <c r="W79" s="18">
        <f>LARGE('augjul cfs'!$L$5:$L$94,'augjul cfs rank'!$A79)</f>
        <v>58323</v>
      </c>
      <c r="X79" s="5" t="str">
        <f>VLOOKUP(Y79,'augjul cfs'!$M$5:$O$94,3,FALSE)</f>
        <v>1960-61</v>
      </c>
      <c r="Y79" s="18">
        <f>LARGE('augjul cfs'!$M$5:$M$94,'augjul cfs rank'!$A79)</f>
        <v>24549</v>
      </c>
      <c r="Z79" s="5" t="str">
        <f>VLOOKUP(AA79,'augjul cfs'!$N$5:$O$94,2,FALSE)</f>
        <v>1972-73</v>
      </c>
      <c r="AA79" s="18">
        <f>LARGE('augjul cfs'!$N$5:$N$94,'augjul cfs rank'!$A79)</f>
        <v>36224.482191780822</v>
      </c>
    </row>
    <row r="80" spans="1:27" x14ac:dyDescent="0.2">
      <c r="A80" s="11">
        <v>75</v>
      </c>
      <c r="B80" s="5" t="str">
        <f>VLOOKUP(C80,'augjul cfs'!$B$5:$O$94,14,FALSE)</f>
        <v>2016-17</v>
      </c>
      <c r="C80" s="18">
        <f>LARGE('augjul cfs'!$B$5:$B$94,'augjul cfs rank'!$A80)</f>
        <v>14320</v>
      </c>
      <c r="D80" s="5" t="str">
        <f>VLOOKUP(E80,'augjul cfs'!$C$5:$O$94,13,FALSE)</f>
        <v>2007-08</v>
      </c>
      <c r="E80" s="18">
        <f>LARGE('augjul cfs'!$C$5:$C$94,'augjul cfs rank'!$A80)</f>
        <v>15290</v>
      </c>
      <c r="F80" s="5" t="str">
        <f>VLOOKUP(G80,'augjul cfs'!$D$5:$O$94,12,FALSE)</f>
        <v>1932-33</v>
      </c>
      <c r="G80" s="18">
        <f>LARGE('augjul cfs'!$D$5:$D$94,'augjul cfs rank'!$A80)</f>
        <v>17312</v>
      </c>
      <c r="H80" s="5" t="str">
        <f>VLOOKUP(I80,'augjul cfs'!$E$5:$O$94,11,FALSE)</f>
        <v>1978-79</v>
      </c>
      <c r="I80" s="18">
        <f>LARGE('augjul cfs'!$E$5:$E$94,'augjul cfs rank'!$A80)</f>
        <v>20674</v>
      </c>
      <c r="J80" s="5" t="str">
        <f>VLOOKUP(K80,'augjul cfs'!$F$5:$O$94,10,FALSE)</f>
        <v>1990-91</v>
      </c>
      <c r="K80" s="18">
        <f>LARGE('augjul cfs'!$F$5:$F$94,'augjul cfs rank'!$A80)</f>
        <v>20254</v>
      </c>
      <c r="L80" s="5" t="str">
        <f>VLOOKUP(M80,'augjul cfs'!$G$5:$O$94,9,FALSE)</f>
        <v>1948-49</v>
      </c>
      <c r="M80" s="18">
        <f>LARGE('augjul cfs'!$G$5:$G$94,'augjul cfs rank'!$A80)</f>
        <v>20687</v>
      </c>
      <c r="N80" s="5" t="str">
        <f>VLOOKUP(O80,'augjul cfs'!$H$5:$O$94,8,FALSE)</f>
        <v>1976-77</v>
      </c>
      <c r="O80" s="18">
        <f>LARGE('augjul cfs'!$H$5:$H$94,'augjul cfs rank'!$A80)</f>
        <v>23101</v>
      </c>
      <c r="P80" s="5" t="str">
        <f>VLOOKUP(Q80,'augjul cfs'!$I$5:$O$94,7,FALSE)</f>
        <v>1966-67</v>
      </c>
      <c r="Q80" s="18">
        <f>LARGE('augjul cfs'!$I$5:$I$94,'augjul cfs rank'!$A80)</f>
        <v>32918</v>
      </c>
      <c r="R80" s="5" t="str">
        <f>VLOOKUP(S80,'augjul cfs'!$J$5:$O$94,6,FALSE)</f>
        <v>2004-05</v>
      </c>
      <c r="S80" s="18">
        <f>LARGE('augjul cfs'!$J$5:$J$94,'augjul cfs rank'!$A80)</f>
        <v>47877</v>
      </c>
      <c r="T80" s="5" t="str">
        <f>VLOOKUP(U80,'augjul cfs'!$K$5:$O$94,5,FALSE)</f>
        <v>1967-68</v>
      </c>
      <c r="U80" s="18">
        <f>LARGE('augjul cfs'!$K$5:$K$94,'augjul cfs rank'!$A80)</f>
        <v>79051</v>
      </c>
      <c r="V80" s="5" t="str">
        <f>VLOOKUP(W80,'augjul cfs'!$L$5:$O$94,4,FALSE)</f>
        <v>2012-13</v>
      </c>
      <c r="W80" s="18">
        <f>LARGE('augjul cfs'!$L$5:$L$94,'augjul cfs rank'!$A80)</f>
        <v>57423</v>
      </c>
      <c r="X80" s="5" t="str">
        <f>VLOOKUP(Y80,'augjul cfs'!$M$5:$O$94,3,FALSE)</f>
        <v>2012-13</v>
      </c>
      <c r="Y80" s="18">
        <f>LARGE('augjul cfs'!$M$5:$M$94,'augjul cfs rank'!$A80)</f>
        <v>23318</v>
      </c>
      <c r="Z80" s="5" t="str">
        <f>VLOOKUP(AA80,'augjul cfs'!$N$5:$O$94,2,FALSE)</f>
        <v>2014-15</v>
      </c>
      <c r="AA80" s="18">
        <f>LARGE('augjul cfs'!$N$5:$N$94,'augjul cfs rank'!$A80)</f>
        <v>36123.073972602739</v>
      </c>
    </row>
    <row r="81" spans="1:27" x14ac:dyDescent="0.2">
      <c r="A81" s="11">
        <v>76</v>
      </c>
      <c r="B81" s="5" t="str">
        <f>VLOOKUP(C81,'augjul cfs'!$B$5:$O$94,14,FALSE)</f>
        <v>2003-04</v>
      </c>
      <c r="C81" s="18">
        <f>LARGE('augjul cfs'!$B$5:$B$94,'augjul cfs rank'!$A81)</f>
        <v>14266</v>
      </c>
      <c r="D81" s="5" t="str">
        <f>VLOOKUP(E81,'augjul cfs'!$C$5:$O$94,13,FALSE)</f>
        <v>2005-06</v>
      </c>
      <c r="E81" s="18">
        <f>LARGE('augjul cfs'!$C$5:$C$94,'augjul cfs rank'!$A81)</f>
        <v>15025</v>
      </c>
      <c r="F81" s="5" t="str">
        <f>VLOOKUP(G81,'augjul cfs'!$D$5:$O$94,12,FALSE)</f>
        <v>1939-40</v>
      </c>
      <c r="G81" s="18">
        <f>LARGE('augjul cfs'!$D$5:$D$94,'augjul cfs rank'!$A81)</f>
        <v>16920</v>
      </c>
      <c r="H81" s="5" t="str">
        <f>VLOOKUP(I81,'augjul cfs'!$E$5:$O$94,11,FALSE)</f>
        <v>1937-38</v>
      </c>
      <c r="I81" s="18">
        <f>LARGE('augjul cfs'!$E$5:$E$94,'augjul cfs rank'!$A81)</f>
        <v>20328</v>
      </c>
      <c r="J81" s="5" t="str">
        <f>VLOOKUP(K81,'augjul cfs'!$F$5:$O$94,10,FALSE)</f>
        <v>1952-53</v>
      </c>
      <c r="K81" s="18">
        <f>LARGE('augjul cfs'!$F$5:$F$94,'augjul cfs rank'!$A81)</f>
        <v>19959</v>
      </c>
      <c r="L81" s="5" t="str">
        <f>VLOOKUP(M81,'augjul cfs'!$G$5:$O$94,9,FALSE)</f>
        <v>1938-39</v>
      </c>
      <c r="M81" s="18">
        <f>LARGE('augjul cfs'!$G$5:$G$94,'augjul cfs rank'!$A81)</f>
        <v>20431</v>
      </c>
      <c r="N81" s="5" t="str">
        <f>VLOOKUP(O81,'augjul cfs'!$H$5:$O$94,8,FALSE)</f>
        <v>2000-01</v>
      </c>
      <c r="O81" s="18">
        <f>LARGE('augjul cfs'!$H$5:$H$94,'augjul cfs rank'!$A81)</f>
        <v>22396</v>
      </c>
      <c r="P81" s="5" t="str">
        <f>VLOOKUP(Q81,'augjul cfs'!$I$5:$O$94,7,FALSE)</f>
        <v>1941-42</v>
      </c>
      <c r="Q81" s="18">
        <f>LARGE('augjul cfs'!$I$5:$I$94,'augjul cfs rank'!$A81)</f>
        <v>32579</v>
      </c>
      <c r="R81" s="5" t="str">
        <f>VLOOKUP(S81,'augjul cfs'!$J$5:$O$94,6,FALSE)</f>
        <v>1944-45</v>
      </c>
      <c r="S81" s="18">
        <f>LARGE('augjul cfs'!$J$5:$J$94,'augjul cfs rank'!$A81)</f>
        <v>47090</v>
      </c>
      <c r="T81" s="5" t="str">
        <f>VLOOKUP(U81,'augjul cfs'!$K$5:$O$94,5,FALSE)</f>
        <v>2000-01</v>
      </c>
      <c r="U81" s="18">
        <f>LARGE('augjul cfs'!$K$5:$K$94,'augjul cfs rank'!$A81)</f>
        <v>78214</v>
      </c>
      <c r="V81" s="5" t="str">
        <f>VLOOKUP(W81,'augjul cfs'!$L$5:$O$94,4,FALSE)</f>
        <v>1965-66</v>
      </c>
      <c r="W81" s="18">
        <f>LARGE('augjul cfs'!$L$5:$L$94,'augjul cfs rank'!$A81)</f>
        <v>57073</v>
      </c>
      <c r="X81" s="5" t="str">
        <f>VLOOKUP(Y81,'augjul cfs'!$M$5:$O$94,3,FALSE)</f>
        <v>1935-36</v>
      </c>
      <c r="Y81" s="18">
        <f>LARGE('augjul cfs'!$M$5:$M$94,'augjul cfs rank'!$A81)</f>
        <v>22934</v>
      </c>
      <c r="Z81" s="5" t="str">
        <f>VLOOKUP(AA81,'augjul cfs'!$N$5:$O$94,2,FALSE)</f>
        <v>1938-39</v>
      </c>
      <c r="AA81" s="18">
        <f>LARGE('augjul cfs'!$N$5:$N$94,'augjul cfs rank'!$A81)</f>
        <v>35562.435616438357</v>
      </c>
    </row>
    <row r="82" spans="1:27" x14ac:dyDescent="0.2">
      <c r="A82" s="11">
        <v>77</v>
      </c>
      <c r="B82" s="5" t="str">
        <f>VLOOKUP(C82,'augjul cfs'!$B$5:$O$94,14,FALSE)</f>
        <v>1973-74</v>
      </c>
      <c r="C82" s="18">
        <f>LARGE('augjul cfs'!$B$5:$B$94,'augjul cfs rank'!$A82)</f>
        <v>14188</v>
      </c>
      <c r="D82" s="5" t="str">
        <f>VLOOKUP(E82,'augjul cfs'!$C$5:$O$94,13,FALSE)</f>
        <v>2015-16</v>
      </c>
      <c r="E82" s="18">
        <f>LARGE('augjul cfs'!$C$5:$C$94,'augjul cfs rank'!$A82)</f>
        <v>14958</v>
      </c>
      <c r="F82" s="5" t="str">
        <f>VLOOKUP(G82,'augjul cfs'!$D$5:$O$94,12,FALSE)</f>
        <v>1987-88</v>
      </c>
      <c r="G82" s="18">
        <f>LARGE('augjul cfs'!$D$5:$D$94,'augjul cfs rank'!$A82)</f>
        <v>16641</v>
      </c>
      <c r="H82" s="5" t="str">
        <f>VLOOKUP(I82,'augjul cfs'!$E$5:$O$94,11,FALSE)</f>
        <v>2005-06</v>
      </c>
      <c r="I82" s="18">
        <f>LARGE('augjul cfs'!$E$5:$E$94,'augjul cfs rank'!$A82)</f>
        <v>20286</v>
      </c>
      <c r="J82" s="5" t="str">
        <f>VLOOKUP(K82,'augjul cfs'!$F$5:$O$94,10,FALSE)</f>
        <v>1988-89</v>
      </c>
      <c r="K82" s="18">
        <f>LARGE('augjul cfs'!$F$5:$F$94,'augjul cfs rank'!$A82)</f>
        <v>19859</v>
      </c>
      <c r="L82" s="5" t="str">
        <f>VLOOKUP(M82,'augjul cfs'!$G$5:$O$94,9,FALSE)</f>
        <v>1954-55</v>
      </c>
      <c r="M82" s="18">
        <f>LARGE('augjul cfs'!$G$5:$G$94,'augjul cfs rank'!$A82)</f>
        <v>20052</v>
      </c>
      <c r="N82" s="5" t="str">
        <f>VLOOKUP(O82,'augjul cfs'!$H$5:$O$94,8,FALSE)</f>
        <v>1963-64</v>
      </c>
      <c r="O82" s="18">
        <f>LARGE('augjul cfs'!$H$5:$H$94,'augjul cfs rank'!$A82)</f>
        <v>22037</v>
      </c>
      <c r="P82" s="5" t="str">
        <f>VLOOKUP(Q82,'augjul cfs'!$I$5:$O$94,7,FALSE)</f>
        <v>1932-33</v>
      </c>
      <c r="Q82" s="18">
        <f>LARGE('augjul cfs'!$I$5:$I$94,'augjul cfs rank'!$A82)</f>
        <v>32560</v>
      </c>
      <c r="R82" s="5" t="str">
        <f>VLOOKUP(S82,'augjul cfs'!$J$5:$O$94,6,FALSE)</f>
        <v>1954-55</v>
      </c>
      <c r="S82" s="18">
        <f>LARGE('augjul cfs'!$J$5:$J$94,'augjul cfs rank'!$A82)</f>
        <v>46736</v>
      </c>
      <c r="T82" s="5" t="str">
        <f>VLOOKUP(U82,'augjul cfs'!$K$5:$O$94,5,FALSE)</f>
        <v>1940-41</v>
      </c>
      <c r="U82" s="18">
        <f>LARGE('augjul cfs'!$K$5:$K$94,'augjul cfs rank'!$A82)</f>
        <v>74480</v>
      </c>
      <c r="V82" s="5" t="str">
        <f>VLOOKUP(W82,'augjul cfs'!$L$5:$O$94,4,FALSE)</f>
        <v>1987-88</v>
      </c>
      <c r="W82" s="18">
        <f>LARGE('augjul cfs'!$L$5:$L$94,'augjul cfs rank'!$A82)</f>
        <v>56794</v>
      </c>
      <c r="X82" s="5" t="str">
        <f>VLOOKUP(Y82,'augjul cfs'!$M$5:$O$94,3,FALSE)</f>
        <v>1938-39</v>
      </c>
      <c r="Y82" s="18">
        <f>LARGE('augjul cfs'!$M$5:$M$94,'augjul cfs rank'!$A82)</f>
        <v>22786</v>
      </c>
      <c r="Z82" s="5" t="str">
        <f>VLOOKUP(AA82,'augjul cfs'!$N$5:$O$94,2,FALSE)</f>
        <v>2004-05</v>
      </c>
      <c r="AA82" s="18">
        <f>LARGE('augjul cfs'!$N$5:$N$94,'augjul cfs rank'!$A82)</f>
        <v>35431.260273972606</v>
      </c>
    </row>
    <row r="83" spans="1:27" x14ac:dyDescent="0.2">
      <c r="A83" s="11">
        <v>78</v>
      </c>
      <c r="B83" s="5" t="str">
        <f>VLOOKUP(C83,'augjul cfs'!$B$5:$O$94,14,FALSE)</f>
        <v>2007-08</v>
      </c>
      <c r="C83" s="18">
        <f>LARGE('augjul cfs'!$B$5:$B$94,'augjul cfs rank'!$A83)</f>
        <v>14154</v>
      </c>
      <c r="D83" s="5" t="str">
        <f>VLOOKUP(E83,'augjul cfs'!$C$5:$O$94,13,FALSE)</f>
        <v>1991-92</v>
      </c>
      <c r="E83" s="18">
        <f>LARGE('augjul cfs'!$C$5:$C$94,'augjul cfs rank'!$A83)</f>
        <v>14904</v>
      </c>
      <c r="F83" s="5" t="str">
        <f>VLOOKUP(G83,'augjul cfs'!$D$5:$O$94,12,FALSE)</f>
        <v>1929-30</v>
      </c>
      <c r="G83" s="18">
        <f>LARGE('augjul cfs'!$D$5:$D$94,'augjul cfs rank'!$A83)</f>
        <v>16466</v>
      </c>
      <c r="H83" s="5" t="str">
        <f>VLOOKUP(I83,'augjul cfs'!$E$5:$O$94,11,FALSE)</f>
        <v>1930-31</v>
      </c>
      <c r="I83" s="18">
        <f>LARGE('augjul cfs'!$E$5:$E$94,'augjul cfs rank'!$A83)</f>
        <v>19667</v>
      </c>
      <c r="J83" s="5" t="str">
        <f>VLOOKUP(K83,'augjul cfs'!$F$5:$O$94,10,FALSE)</f>
        <v>2000-01</v>
      </c>
      <c r="K83" s="18">
        <f>LARGE('augjul cfs'!$F$5:$F$94,'augjul cfs rank'!$A83)</f>
        <v>19841</v>
      </c>
      <c r="L83" s="5" t="str">
        <f>VLOOKUP(M83,'augjul cfs'!$G$5:$O$94,9,FALSE)</f>
        <v>1988-89</v>
      </c>
      <c r="M83" s="18">
        <f>LARGE('augjul cfs'!$G$5:$G$94,'augjul cfs rank'!$A83)</f>
        <v>19750</v>
      </c>
      <c r="N83" s="5" t="str">
        <f>VLOOKUP(O83,'augjul cfs'!$H$5:$O$94,8,FALSE)</f>
        <v>1993-94</v>
      </c>
      <c r="O83" s="18">
        <f>LARGE('augjul cfs'!$H$5:$H$94,'augjul cfs rank'!$A83)</f>
        <v>21261</v>
      </c>
      <c r="P83" s="5" t="str">
        <f>VLOOKUP(Q83,'augjul cfs'!$I$5:$O$94,7,FALSE)</f>
        <v>2009-10</v>
      </c>
      <c r="Q83" s="18">
        <f>LARGE('augjul cfs'!$I$5:$I$94,'augjul cfs rank'!$A83)</f>
        <v>32337</v>
      </c>
      <c r="R83" s="5" t="str">
        <f>VLOOKUP(S83,'augjul cfs'!$J$5:$O$94,6,FALSE)</f>
        <v>1991-92</v>
      </c>
      <c r="S83" s="18">
        <f>LARGE('augjul cfs'!$J$5:$J$94,'augjul cfs rank'!$A83)</f>
        <v>46232</v>
      </c>
      <c r="T83" s="5" t="str">
        <f>VLOOKUP(U83,'augjul cfs'!$K$5:$O$94,5,FALSE)</f>
        <v>1987-88</v>
      </c>
      <c r="U83" s="18">
        <f>LARGE('augjul cfs'!$K$5:$K$94,'augjul cfs rank'!$A83)</f>
        <v>74210</v>
      </c>
      <c r="V83" s="5" t="str">
        <f>VLOOKUP(W83,'augjul cfs'!$L$5:$O$94,4,FALSE)</f>
        <v>1972-73</v>
      </c>
      <c r="W83" s="18">
        <f>LARGE('augjul cfs'!$L$5:$L$94,'augjul cfs rank'!$A83)</f>
        <v>56335</v>
      </c>
      <c r="X83" s="5" t="str">
        <f>VLOOKUP(Y83,'augjul cfs'!$M$5:$O$94,3,FALSE)</f>
        <v>1929-30</v>
      </c>
      <c r="Y83" s="18">
        <f>LARGE('augjul cfs'!$M$5:$M$94,'augjul cfs rank'!$A83)</f>
        <v>21882</v>
      </c>
      <c r="Z83" s="5" t="str">
        <f>VLOOKUP(AA83,'augjul cfs'!$N$5:$O$94,2,FALSE)</f>
        <v>1986-87</v>
      </c>
      <c r="AA83" s="18">
        <f>LARGE('augjul cfs'!$N$5:$N$94,'augjul cfs rank'!$A83)</f>
        <v>35225.506849315068</v>
      </c>
    </row>
    <row r="84" spans="1:27" x14ac:dyDescent="0.2">
      <c r="A84" s="11">
        <v>79</v>
      </c>
      <c r="B84" s="5" t="str">
        <f>VLOOKUP(C84,'augjul cfs'!$B$5:$O$94,14,FALSE)</f>
        <v>1937-38</v>
      </c>
      <c r="C84" s="18">
        <f>LARGE('augjul cfs'!$B$5:$B$94,'augjul cfs rank'!$A84)</f>
        <v>13818</v>
      </c>
      <c r="D84" s="5" t="str">
        <f>VLOOKUP(E84,'augjul cfs'!$C$5:$O$94,13,FALSE)</f>
        <v>1990-91</v>
      </c>
      <c r="E84" s="18">
        <f>LARGE('augjul cfs'!$C$5:$C$94,'augjul cfs rank'!$A84)</f>
        <v>14514</v>
      </c>
      <c r="F84" s="5" t="str">
        <f>VLOOKUP(G84,'augjul cfs'!$D$5:$O$94,12,FALSE)</f>
        <v>1994-95</v>
      </c>
      <c r="G84" s="18">
        <f>LARGE('augjul cfs'!$D$5:$D$94,'augjul cfs rank'!$A84)</f>
        <v>16460</v>
      </c>
      <c r="H84" s="5" t="str">
        <f>VLOOKUP(I84,'augjul cfs'!$E$5:$O$94,11,FALSE)</f>
        <v>1979-80</v>
      </c>
      <c r="I84" s="18">
        <f>LARGE('augjul cfs'!$E$5:$E$94,'augjul cfs rank'!$A84)</f>
        <v>19258</v>
      </c>
      <c r="J84" s="5" t="str">
        <f>VLOOKUP(K84,'augjul cfs'!$F$5:$O$94,10,FALSE)</f>
        <v>1993-94</v>
      </c>
      <c r="K84" s="18">
        <f>LARGE('augjul cfs'!$F$5:$F$94,'augjul cfs rank'!$A84)</f>
        <v>19822</v>
      </c>
      <c r="L84" s="5" t="str">
        <f>VLOOKUP(M84,'augjul cfs'!$G$5:$O$94,9,FALSE)</f>
        <v>1934-35</v>
      </c>
      <c r="M84" s="18">
        <f>LARGE('augjul cfs'!$G$5:$G$94,'augjul cfs rank'!$A84)</f>
        <v>19716</v>
      </c>
      <c r="N84" s="5" t="str">
        <f>VLOOKUP(O84,'augjul cfs'!$H$5:$O$94,8,FALSE)</f>
        <v>1988-89</v>
      </c>
      <c r="O84" s="18">
        <f>LARGE('augjul cfs'!$H$5:$H$94,'augjul cfs rank'!$A84)</f>
        <v>20922</v>
      </c>
      <c r="P84" s="5" t="str">
        <f>VLOOKUP(Q84,'augjul cfs'!$I$5:$O$94,7,FALSE)</f>
        <v>1929-30</v>
      </c>
      <c r="Q84" s="18">
        <f>LARGE('augjul cfs'!$I$5:$I$94,'augjul cfs rank'!$A84)</f>
        <v>32237</v>
      </c>
      <c r="R84" s="5" t="str">
        <f>VLOOKUP(S84,'augjul cfs'!$J$5:$O$94,6,FALSE)</f>
        <v>1943-44</v>
      </c>
      <c r="S84" s="18">
        <f>LARGE('augjul cfs'!$J$5:$J$94,'augjul cfs rank'!$A84)</f>
        <v>46228</v>
      </c>
      <c r="T84" s="5" t="str">
        <f>VLOOKUP(U84,'augjul cfs'!$K$5:$O$94,5,FALSE)</f>
        <v>1989-90</v>
      </c>
      <c r="U84" s="18">
        <f>LARGE('augjul cfs'!$K$5:$K$94,'augjul cfs rank'!$A84)</f>
        <v>73834</v>
      </c>
      <c r="V84" s="5" t="str">
        <f>VLOOKUP(W84,'augjul cfs'!$L$5:$O$94,4,FALSE)</f>
        <v>1939-40</v>
      </c>
      <c r="W84" s="18">
        <f>LARGE('augjul cfs'!$L$5:$L$94,'augjul cfs rank'!$A84)</f>
        <v>55725</v>
      </c>
      <c r="X84" s="5" t="str">
        <f>VLOOKUP(Y84,'augjul cfs'!$M$5:$O$94,3,FALSE)</f>
        <v>1936-37</v>
      </c>
      <c r="Y84" s="18">
        <f>LARGE('augjul cfs'!$M$5:$M$94,'augjul cfs rank'!$A84)</f>
        <v>21622</v>
      </c>
      <c r="Z84" s="5" t="str">
        <f>VLOOKUP(AA84,'augjul cfs'!$N$5:$O$94,2,FALSE)</f>
        <v>1928-29</v>
      </c>
      <c r="AA84" s="18">
        <f>LARGE('augjul cfs'!$N$5:$N$94,'augjul cfs rank'!$A84)</f>
        <v>34367.246575342462</v>
      </c>
    </row>
    <row r="85" spans="1:27" x14ac:dyDescent="0.2">
      <c r="A85" s="11">
        <v>80</v>
      </c>
      <c r="B85" s="5" t="str">
        <f>VLOOKUP(C85,'augjul cfs'!$B$5:$O$94,14,FALSE)</f>
        <v>1940-41</v>
      </c>
      <c r="C85" s="18">
        <f>LARGE('augjul cfs'!$B$5:$B$94,'augjul cfs rank'!$A85)</f>
        <v>13700</v>
      </c>
      <c r="D85" s="5" t="str">
        <f>VLOOKUP(E85,'augjul cfs'!$C$5:$O$94,13,FALSE)</f>
        <v>1929-30</v>
      </c>
      <c r="E85" s="18">
        <f>LARGE('augjul cfs'!$C$5:$C$94,'augjul cfs rank'!$A85)</f>
        <v>14487</v>
      </c>
      <c r="F85" s="5" t="str">
        <f>VLOOKUP(G85,'augjul cfs'!$D$5:$O$94,12,FALSE)</f>
        <v>2015-16</v>
      </c>
      <c r="G85" s="18">
        <f>LARGE('augjul cfs'!$D$5:$D$94,'augjul cfs rank'!$A85)</f>
        <v>16407</v>
      </c>
      <c r="H85" s="5" t="str">
        <f>VLOOKUP(I85,'augjul cfs'!$E$5:$O$94,11,FALSE)</f>
        <v>1993-94</v>
      </c>
      <c r="I85" s="18">
        <f>LARGE('augjul cfs'!$E$5:$E$94,'augjul cfs rank'!$A85)</f>
        <v>19191</v>
      </c>
      <c r="J85" s="5" t="str">
        <f>VLOOKUP(K85,'augjul cfs'!$F$5:$O$94,10,FALSE)</f>
        <v>1978-79</v>
      </c>
      <c r="K85" s="18">
        <f>LARGE('augjul cfs'!$F$5:$F$94,'augjul cfs rank'!$A85)</f>
        <v>19454</v>
      </c>
      <c r="L85" s="5" t="str">
        <f>VLOOKUP(M85,'augjul cfs'!$G$5:$O$94,9,FALSE)</f>
        <v>1935-36</v>
      </c>
      <c r="M85" s="18">
        <f>LARGE('augjul cfs'!$G$5:$G$94,'augjul cfs rank'!$A85)</f>
        <v>19629</v>
      </c>
      <c r="N85" s="5" t="str">
        <f>VLOOKUP(O85,'augjul cfs'!$H$5:$O$94,8,FALSE)</f>
        <v>1943-44</v>
      </c>
      <c r="O85" s="18">
        <f>LARGE('augjul cfs'!$H$5:$H$94,'augjul cfs rank'!$A85)</f>
        <v>20867</v>
      </c>
      <c r="P85" s="5" t="str">
        <f>VLOOKUP(Q85,'augjul cfs'!$I$5:$O$94,7,FALSE)</f>
        <v>1930-31</v>
      </c>
      <c r="Q85" s="18">
        <f>LARGE('augjul cfs'!$I$5:$I$94,'augjul cfs rank'!$A85)</f>
        <v>31787</v>
      </c>
      <c r="R85" s="5" t="str">
        <f>VLOOKUP(S85,'augjul cfs'!$J$5:$O$94,6,FALSE)</f>
        <v>2007-08</v>
      </c>
      <c r="S85" s="18">
        <f>LARGE('augjul cfs'!$J$5:$J$94,'augjul cfs rank'!$A85)</f>
        <v>45444</v>
      </c>
      <c r="T85" s="5" t="str">
        <f>VLOOKUP(U85,'augjul cfs'!$K$5:$O$94,5,FALSE)</f>
        <v>1930-31</v>
      </c>
      <c r="U85" s="18">
        <f>LARGE('augjul cfs'!$K$5:$K$94,'augjul cfs rank'!$A85)</f>
        <v>73591</v>
      </c>
      <c r="V85" s="5" t="str">
        <f>VLOOKUP(W85,'augjul cfs'!$L$5:$O$94,4,FALSE)</f>
        <v>2015-16</v>
      </c>
      <c r="W85" s="18">
        <f>LARGE('augjul cfs'!$L$5:$L$94,'augjul cfs rank'!$A85)</f>
        <v>53223</v>
      </c>
      <c r="X85" s="5" t="str">
        <f>VLOOKUP(Y85,'augjul cfs'!$M$5:$O$94,3,FALSE)</f>
        <v>2006-07</v>
      </c>
      <c r="Y85" s="18">
        <f>LARGE('augjul cfs'!$M$5:$M$94,'augjul cfs rank'!$A85)</f>
        <v>21299</v>
      </c>
      <c r="Z85" s="5" t="str">
        <f>VLOOKUP(AA85,'augjul cfs'!$N$5:$O$94,2,FALSE)</f>
        <v>1940-41</v>
      </c>
      <c r="AA85" s="18">
        <f>LARGE('augjul cfs'!$N$5:$N$94,'augjul cfs rank'!$A85)</f>
        <v>33468.427397260275</v>
      </c>
    </row>
    <row r="86" spans="1:27" x14ac:dyDescent="0.2">
      <c r="A86" s="11">
        <v>81</v>
      </c>
      <c r="B86" s="5" t="str">
        <f>VLOOKUP(C86,'augjul cfs'!$B$5:$O$94,14,FALSE)</f>
        <v>2001-02</v>
      </c>
      <c r="C86" s="18">
        <f>LARGE('augjul cfs'!$B$5:$B$94,'augjul cfs rank'!$A86)</f>
        <v>13669</v>
      </c>
      <c r="D86" s="5" t="str">
        <f>VLOOKUP(E86,'augjul cfs'!$C$5:$O$94,13,FALSE)</f>
        <v>2003-04</v>
      </c>
      <c r="E86" s="18">
        <f>LARGE('augjul cfs'!$C$5:$C$94,'augjul cfs rank'!$A86)</f>
        <v>14005</v>
      </c>
      <c r="F86" s="5" t="str">
        <f>VLOOKUP(G86,'augjul cfs'!$D$5:$O$94,12,FALSE)</f>
        <v>1991-92</v>
      </c>
      <c r="G86" s="18">
        <f>LARGE('augjul cfs'!$D$5:$D$94,'augjul cfs rank'!$A86)</f>
        <v>16158</v>
      </c>
      <c r="H86" s="5" t="str">
        <f>VLOOKUP(I86,'augjul cfs'!$E$5:$O$94,11,FALSE)</f>
        <v>1992-93</v>
      </c>
      <c r="I86" s="18">
        <f>LARGE('augjul cfs'!$E$5:$E$94,'augjul cfs rank'!$A86)</f>
        <v>19139</v>
      </c>
      <c r="J86" s="5" t="str">
        <f>VLOOKUP(K86,'augjul cfs'!$F$5:$O$94,10,FALSE)</f>
        <v>1987-88</v>
      </c>
      <c r="K86" s="18">
        <f>LARGE('augjul cfs'!$F$5:$F$94,'augjul cfs rank'!$A86)</f>
        <v>19232</v>
      </c>
      <c r="L86" s="5" t="str">
        <f>VLOOKUP(M86,'augjul cfs'!$G$5:$O$94,9,FALSE)</f>
        <v>1991-92</v>
      </c>
      <c r="M86" s="18">
        <f>LARGE('augjul cfs'!$G$5:$G$94,'augjul cfs rank'!$A86)</f>
        <v>19395</v>
      </c>
      <c r="N86" s="5" t="str">
        <f>VLOOKUP(O86,'augjul cfs'!$H$5:$O$94,8,FALSE)</f>
        <v>1934-35</v>
      </c>
      <c r="O86" s="18">
        <f>LARGE('augjul cfs'!$H$5:$H$94,'augjul cfs rank'!$A86)</f>
        <v>20628</v>
      </c>
      <c r="P86" s="5" t="str">
        <f>VLOOKUP(Q86,'augjul cfs'!$I$5:$O$94,7,FALSE)</f>
        <v>1990-91</v>
      </c>
      <c r="Q86" s="18">
        <f>LARGE('augjul cfs'!$I$5:$I$94,'augjul cfs rank'!$A86)</f>
        <v>31451</v>
      </c>
      <c r="R86" s="5" t="str">
        <f>VLOOKUP(S86,'augjul cfs'!$J$5:$O$94,6,FALSE)</f>
        <v>1936-37</v>
      </c>
      <c r="S86" s="18">
        <f>LARGE('augjul cfs'!$J$5:$J$94,'augjul cfs rank'!$A86)</f>
        <v>44826</v>
      </c>
      <c r="T86" s="5" t="str">
        <f>VLOOKUP(U86,'augjul cfs'!$K$5:$O$94,5,FALSE)</f>
        <v>1943-44</v>
      </c>
      <c r="U86" s="18">
        <f>LARGE('augjul cfs'!$K$5:$K$94,'augjul cfs rank'!$A86)</f>
        <v>73085</v>
      </c>
      <c r="V86" s="5" t="str">
        <f>VLOOKUP(W86,'augjul cfs'!$L$5:$O$94,4,FALSE)</f>
        <v>2006-07</v>
      </c>
      <c r="W86" s="18">
        <f>LARGE('augjul cfs'!$L$5:$L$94,'augjul cfs rank'!$A86)</f>
        <v>49249</v>
      </c>
      <c r="X86" s="5" t="str">
        <f>VLOOKUP(Y86,'augjul cfs'!$M$5:$O$94,3,FALSE)</f>
        <v>2000-01</v>
      </c>
      <c r="Y86" s="18">
        <f>LARGE('augjul cfs'!$M$5:$M$94,'augjul cfs rank'!$A86)</f>
        <v>20835</v>
      </c>
      <c r="Z86" s="5" t="str">
        <f>VLOOKUP(AA86,'augjul cfs'!$N$5:$O$94,2,FALSE)</f>
        <v>1943-44</v>
      </c>
      <c r="AA86" s="18">
        <f>LARGE('augjul cfs'!$N$5:$N$94,'augjul cfs rank'!$A86)</f>
        <v>33044.964383561644</v>
      </c>
    </row>
    <row r="87" spans="1:27" x14ac:dyDescent="0.2">
      <c r="A87" s="11">
        <v>82</v>
      </c>
      <c r="B87" s="5" t="str">
        <f>VLOOKUP(C87,'augjul cfs'!$B$5:$O$94,14,FALSE)</f>
        <v>2013-14</v>
      </c>
      <c r="C87" s="18">
        <f>LARGE('augjul cfs'!$B$5:$B$94,'augjul cfs rank'!$A87)</f>
        <v>13662</v>
      </c>
      <c r="D87" s="5" t="str">
        <f>VLOOKUP(E87,'augjul cfs'!$C$5:$O$94,13,FALSE)</f>
        <v>1987-88</v>
      </c>
      <c r="E87" s="18">
        <f>LARGE('augjul cfs'!$C$5:$C$94,'augjul cfs rank'!$A87)</f>
        <v>13785</v>
      </c>
      <c r="F87" s="5" t="str">
        <f>VLOOKUP(G87,'augjul cfs'!$D$5:$O$94,12,FALSE)</f>
        <v>1988-89</v>
      </c>
      <c r="G87" s="18">
        <f>LARGE('augjul cfs'!$D$5:$D$94,'augjul cfs rank'!$A87)</f>
        <v>15592</v>
      </c>
      <c r="H87" s="5" t="str">
        <f>VLOOKUP(I87,'augjul cfs'!$E$5:$O$94,11,FALSE)</f>
        <v>1929-30</v>
      </c>
      <c r="I87" s="18">
        <f>LARGE('augjul cfs'!$E$5:$E$94,'augjul cfs rank'!$A87)</f>
        <v>19020</v>
      </c>
      <c r="J87" s="5" t="str">
        <f>VLOOKUP(K87,'augjul cfs'!$F$5:$O$94,10,FALSE)</f>
        <v>1944-45</v>
      </c>
      <c r="K87" s="18">
        <f>LARGE('augjul cfs'!$F$5:$F$94,'augjul cfs rank'!$A87)</f>
        <v>18971</v>
      </c>
      <c r="L87" s="5" t="str">
        <f>VLOOKUP(M87,'augjul cfs'!$G$5:$O$94,9,FALSE)</f>
        <v>2000-01</v>
      </c>
      <c r="M87" s="18">
        <f>LARGE('augjul cfs'!$G$5:$G$94,'augjul cfs rank'!$A87)</f>
        <v>19306</v>
      </c>
      <c r="N87" s="5" t="str">
        <f>VLOOKUP(O87,'augjul cfs'!$H$5:$O$94,8,FALSE)</f>
        <v>1938-39</v>
      </c>
      <c r="O87" s="18">
        <f>LARGE('augjul cfs'!$H$5:$H$94,'augjul cfs rank'!$A87)</f>
        <v>19847</v>
      </c>
      <c r="P87" s="5" t="str">
        <f>VLOOKUP(Q87,'augjul cfs'!$I$5:$O$94,7,FALSE)</f>
        <v>1944-45</v>
      </c>
      <c r="Q87" s="18">
        <f>LARGE('augjul cfs'!$I$5:$I$94,'augjul cfs rank'!$A87)</f>
        <v>31218</v>
      </c>
      <c r="R87" s="5" t="str">
        <f>VLOOKUP(S87,'augjul cfs'!$J$5:$O$94,6,FALSE)</f>
        <v>1969-70</v>
      </c>
      <c r="S87" s="18">
        <f>LARGE('augjul cfs'!$J$5:$J$94,'augjul cfs rank'!$A87)</f>
        <v>44410</v>
      </c>
      <c r="T87" s="5" t="str">
        <f>VLOOKUP(U87,'augjul cfs'!$K$5:$O$94,5,FALSE)</f>
        <v>1929-30</v>
      </c>
      <c r="U87" s="18">
        <f>LARGE('augjul cfs'!$K$5:$K$94,'augjul cfs rank'!$A87)</f>
        <v>72566</v>
      </c>
      <c r="V87" s="5" t="str">
        <f>VLOOKUP(W87,'augjul cfs'!$L$5:$O$94,4,FALSE)</f>
        <v>1938-39</v>
      </c>
      <c r="W87" s="18">
        <f>LARGE('augjul cfs'!$L$5:$L$94,'augjul cfs rank'!$A87)</f>
        <v>44909</v>
      </c>
      <c r="X87" s="5" t="str">
        <f>VLOOKUP(Y87,'augjul cfs'!$M$5:$O$94,3,FALSE)</f>
        <v>1939-40</v>
      </c>
      <c r="Y87" s="18">
        <f>LARGE('augjul cfs'!$M$5:$M$94,'augjul cfs rank'!$A87)</f>
        <v>20351</v>
      </c>
      <c r="Z87" s="5" t="str">
        <f>VLOOKUP(AA87,'augjul cfs'!$N$5:$O$94,2,FALSE)</f>
        <v>1934-35</v>
      </c>
      <c r="AA87" s="18">
        <f>LARGE('augjul cfs'!$N$5:$N$94,'augjul cfs rank'!$A87)</f>
        <v>32357.786301369862</v>
      </c>
    </row>
    <row r="88" spans="1:27" x14ac:dyDescent="0.2">
      <c r="A88" s="11">
        <v>83</v>
      </c>
      <c r="B88" s="5" t="str">
        <f>VLOOKUP(C88,'augjul cfs'!$B$5:$O$94,14,FALSE)</f>
        <v>1935-36</v>
      </c>
      <c r="C88" s="18">
        <f>LARGE('augjul cfs'!$B$5:$B$94,'augjul cfs rank'!$A88)</f>
        <v>13661</v>
      </c>
      <c r="D88" s="5" t="str">
        <f>VLOOKUP(E88,'augjul cfs'!$C$5:$O$94,13,FALSE)</f>
        <v>1937-38</v>
      </c>
      <c r="E88" s="18">
        <f>LARGE('augjul cfs'!$C$5:$C$94,'augjul cfs rank'!$A88)</f>
        <v>13213</v>
      </c>
      <c r="F88" s="5" t="str">
        <f>VLOOKUP(G88,'augjul cfs'!$D$5:$O$94,12,FALSE)</f>
        <v>2002-03</v>
      </c>
      <c r="G88" s="18">
        <f>LARGE('augjul cfs'!$D$5:$D$94,'augjul cfs rank'!$A88)</f>
        <v>15563</v>
      </c>
      <c r="H88" s="5" t="str">
        <f>VLOOKUP(I88,'augjul cfs'!$E$5:$O$94,11,FALSE)</f>
        <v>1994-95</v>
      </c>
      <c r="I88" s="18">
        <f>LARGE('augjul cfs'!$E$5:$E$94,'augjul cfs rank'!$A88)</f>
        <v>18762</v>
      </c>
      <c r="J88" s="5" t="str">
        <f>VLOOKUP(K88,'augjul cfs'!$F$5:$O$94,10,FALSE)</f>
        <v>1928-29</v>
      </c>
      <c r="K88" s="18">
        <f>LARGE('augjul cfs'!$F$5:$F$94,'augjul cfs rank'!$A88)</f>
        <v>18922</v>
      </c>
      <c r="L88" s="5" t="str">
        <f>VLOOKUP(M88,'augjul cfs'!$G$5:$O$94,9,FALSE)</f>
        <v>1987-88</v>
      </c>
      <c r="M88" s="18">
        <f>LARGE('augjul cfs'!$G$5:$G$94,'augjul cfs rank'!$A88)</f>
        <v>18939</v>
      </c>
      <c r="N88" s="5" t="str">
        <f>VLOOKUP(O88,'augjul cfs'!$H$5:$O$94,8,FALSE)</f>
        <v>1992-93</v>
      </c>
      <c r="O88" s="18">
        <f>LARGE('augjul cfs'!$H$5:$H$94,'augjul cfs rank'!$A88)</f>
        <v>19812</v>
      </c>
      <c r="P88" s="5" t="str">
        <f>VLOOKUP(Q88,'augjul cfs'!$I$5:$O$94,7,FALSE)</f>
        <v>1944-45</v>
      </c>
      <c r="Q88" s="18">
        <f>LARGE('augjul cfs'!$I$5:$I$94,'augjul cfs rank'!$A88)</f>
        <v>31218</v>
      </c>
      <c r="R88" s="5" t="str">
        <f>VLOOKUP(S88,'augjul cfs'!$J$5:$O$94,6,FALSE)</f>
        <v>1940-41</v>
      </c>
      <c r="S88" s="18">
        <f>LARGE('augjul cfs'!$J$5:$J$94,'augjul cfs rank'!$A88)</f>
        <v>43888</v>
      </c>
      <c r="T88" s="5" t="str">
        <f>VLOOKUP(U88,'augjul cfs'!$K$5:$O$94,5,FALSE)</f>
        <v>1972-73</v>
      </c>
      <c r="U88" s="18">
        <f>LARGE('augjul cfs'!$K$5:$K$94,'augjul cfs rank'!$A88)</f>
        <v>72543</v>
      </c>
      <c r="V88" s="5" t="str">
        <f>VLOOKUP(W88,'augjul cfs'!$L$5:$O$94,4,FALSE)</f>
        <v>2000-01</v>
      </c>
      <c r="W88" s="18">
        <f>LARGE('augjul cfs'!$L$5:$L$94,'augjul cfs rank'!$A88)</f>
        <v>43982</v>
      </c>
      <c r="X88" s="5" t="str">
        <f>VLOOKUP(Y88,'augjul cfs'!$M$5:$O$94,3,FALSE)</f>
        <v>1986-87</v>
      </c>
      <c r="Y88" s="18">
        <f>LARGE('augjul cfs'!$M$5:$M$94,'augjul cfs rank'!$A88)</f>
        <v>20156</v>
      </c>
      <c r="Z88" s="5" t="str">
        <f>VLOOKUP(AA88,'augjul cfs'!$N$5:$O$94,2,FALSE)</f>
        <v>1929-30</v>
      </c>
      <c r="AA88" s="18">
        <f>LARGE('augjul cfs'!$N$5:$N$94,'augjul cfs rank'!$A88)</f>
        <v>31901.605479452053</v>
      </c>
    </row>
    <row r="89" spans="1:27" x14ac:dyDescent="0.2">
      <c r="A89" s="11">
        <v>84</v>
      </c>
      <c r="B89" s="5" t="str">
        <f>VLOOKUP(C89,'augjul cfs'!$B$5:$O$94,14,FALSE)</f>
        <v>1977-78</v>
      </c>
      <c r="C89" s="18">
        <f>LARGE('augjul cfs'!$B$5:$B$94,'augjul cfs rank'!$A89)</f>
        <v>13330</v>
      </c>
      <c r="D89" s="5" t="str">
        <f>VLOOKUP(E89,'augjul cfs'!$C$5:$O$94,13,FALSE)</f>
        <v>1988-89</v>
      </c>
      <c r="E89" s="18">
        <f>LARGE('augjul cfs'!$C$5:$C$94,'augjul cfs rank'!$A89)</f>
        <v>13164</v>
      </c>
      <c r="F89" s="5" t="str">
        <f>VLOOKUP(G89,'augjul cfs'!$D$5:$O$94,12,FALSE)</f>
        <v>1936-37</v>
      </c>
      <c r="G89" s="18">
        <f>LARGE('augjul cfs'!$D$5:$D$94,'augjul cfs rank'!$A89)</f>
        <v>15419</v>
      </c>
      <c r="H89" s="5" t="str">
        <f>VLOOKUP(I89,'augjul cfs'!$E$5:$O$94,11,FALSE)</f>
        <v>1939-40</v>
      </c>
      <c r="I89" s="18">
        <f>LARGE('augjul cfs'!$E$5:$E$94,'augjul cfs rank'!$A89)</f>
        <v>18367</v>
      </c>
      <c r="J89" s="5" t="str">
        <f>VLOOKUP(K89,'augjul cfs'!$F$5:$O$94,10,FALSE)</f>
        <v>2002-03</v>
      </c>
      <c r="K89" s="18">
        <f>LARGE('augjul cfs'!$F$5:$F$94,'augjul cfs rank'!$A89)</f>
        <v>18825</v>
      </c>
      <c r="L89" s="5" t="str">
        <f>VLOOKUP(M89,'augjul cfs'!$G$5:$O$94,9,FALSE)</f>
        <v>1928-29</v>
      </c>
      <c r="M89" s="18">
        <f>LARGE('augjul cfs'!$G$5:$G$94,'augjul cfs rank'!$A89)</f>
        <v>18903</v>
      </c>
      <c r="N89" s="5" t="str">
        <f>VLOOKUP(O89,'augjul cfs'!$H$5:$O$94,8,FALSE)</f>
        <v>1954-55</v>
      </c>
      <c r="O89" s="18">
        <f>LARGE('augjul cfs'!$H$5:$H$94,'augjul cfs rank'!$A89)</f>
        <v>19627</v>
      </c>
      <c r="P89" s="5" t="str">
        <f>VLOOKUP(Q89,'augjul cfs'!$I$5:$O$94,7,FALSE)</f>
        <v>1987-88</v>
      </c>
      <c r="Q89" s="18">
        <f>LARGE('augjul cfs'!$I$5:$I$94,'augjul cfs rank'!$A89)</f>
        <v>30016</v>
      </c>
      <c r="R89" s="5" t="str">
        <f>VLOOKUP(S89,'augjul cfs'!$J$5:$O$94,6,FALSE)</f>
        <v>1990-91</v>
      </c>
      <c r="S89" s="18">
        <f>LARGE('augjul cfs'!$J$5:$J$94,'augjul cfs rank'!$A89)</f>
        <v>43792</v>
      </c>
      <c r="T89" s="5" t="str">
        <f>VLOOKUP(U89,'augjul cfs'!$K$5:$O$94,5,FALSE)</f>
        <v>2009-10</v>
      </c>
      <c r="U89" s="18">
        <f>LARGE('augjul cfs'!$K$5:$K$94,'augjul cfs rank'!$A89)</f>
        <v>71928</v>
      </c>
      <c r="V89" s="5" t="str">
        <f>VLOOKUP(W89,'augjul cfs'!$L$5:$O$94,4,FALSE)</f>
        <v>1993-94</v>
      </c>
      <c r="W89" s="18">
        <f>LARGE('augjul cfs'!$L$5:$L$94,'augjul cfs rank'!$A89)</f>
        <v>43279</v>
      </c>
      <c r="X89" s="5" t="str">
        <f>VLOOKUP(Y89,'augjul cfs'!$M$5:$O$94,3,FALSE)</f>
        <v>1987-88</v>
      </c>
      <c r="Y89" s="18">
        <f>LARGE('augjul cfs'!$M$5:$M$94,'augjul cfs rank'!$A89)</f>
        <v>19952</v>
      </c>
      <c r="Z89" s="5" t="str">
        <f>VLOOKUP(AA89,'augjul cfs'!$N$5:$O$94,2,FALSE)</f>
        <v>1993-94</v>
      </c>
      <c r="AA89" s="18">
        <f>LARGE('augjul cfs'!$N$5:$N$94,'augjul cfs rank'!$A89)</f>
        <v>31096.849315068492</v>
      </c>
    </row>
    <row r="90" spans="1:27" x14ac:dyDescent="0.2">
      <c r="A90" s="11">
        <v>85</v>
      </c>
      <c r="B90" s="5" t="str">
        <f>VLOOKUP(C90,'augjul cfs'!$B$5:$O$94,14,FALSE)</f>
        <v>2015-16</v>
      </c>
      <c r="C90" s="18">
        <f>LARGE('augjul cfs'!$B$5:$B$94,'augjul cfs rank'!$A90)</f>
        <v>12618</v>
      </c>
      <c r="D90" s="5" t="str">
        <f>VLOOKUP(E90,'augjul cfs'!$C$5:$O$94,13,FALSE)</f>
        <v>2001-02</v>
      </c>
      <c r="E90" s="18">
        <f>LARGE('augjul cfs'!$C$5:$C$94,'augjul cfs rank'!$A90)</f>
        <v>13118</v>
      </c>
      <c r="F90" s="5" t="str">
        <f>VLOOKUP(G90,'augjul cfs'!$D$5:$O$94,12,FALSE)</f>
        <v>1934-35</v>
      </c>
      <c r="G90" s="18">
        <f>LARGE('augjul cfs'!$D$5:$D$94,'augjul cfs rank'!$A90)</f>
        <v>15292</v>
      </c>
      <c r="H90" s="5" t="str">
        <f>VLOOKUP(I90,'augjul cfs'!$E$5:$O$94,11,FALSE)</f>
        <v>1987-88</v>
      </c>
      <c r="I90" s="18">
        <f>LARGE('augjul cfs'!$E$5:$E$94,'augjul cfs rank'!$A90)</f>
        <v>18047</v>
      </c>
      <c r="J90" s="5" t="str">
        <f>VLOOKUP(K90,'augjul cfs'!$F$5:$O$94,10,FALSE)</f>
        <v>2009-10</v>
      </c>
      <c r="K90" s="18">
        <f>LARGE('augjul cfs'!$F$5:$F$94,'augjul cfs rank'!$A90)</f>
        <v>18596</v>
      </c>
      <c r="L90" s="5" t="str">
        <f>VLOOKUP(M90,'augjul cfs'!$G$5:$O$94,9,FALSE)</f>
        <v>1930-31</v>
      </c>
      <c r="M90" s="18">
        <f>LARGE('augjul cfs'!$G$5:$G$94,'augjul cfs rank'!$A90)</f>
        <v>18617</v>
      </c>
      <c r="N90" s="5" t="str">
        <f>VLOOKUP(O90,'augjul cfs'!$H$5:$O$94,8,FALSE)</f>
        <v>1930-31</v>
      </c>
      <c r="O90" s="18">
        <f>LARGE('augjul cfs'!$H$5:$H$94,'augjul cfs rank'!$A90)</f>
        <v>18773</v>
      </c>
      <c r="P90" s="5" t="str">
        <f>VLOOKUP(Q90,'augjul cfs'!$I$5:$O$94,7,FALSE)</f>
        <v>1963-64</v>
      </c>
      <c r="Q90" s="18">
        <f>LARGE('augjul cfs'!$I$5:$I$94,'augjul cfs rank'!$A90)</f>
        <v>27672</v>
      </c>
      <c r="R90" s="5" t="str">
        <f>VLOOKUP(S90,'augjul cfs'!$J$5:$O$94,6,FALSE)</f>
        <v>1928-29</v>
      </c>
      <c r="S90" s="18">
        <f>LARGE('augjul cfs'!$J$5:$J$94,'augjul cfs rank'!$A90)</f>
        <v>43421</v>
      </c>
      <c r="T90" s="5" t="str">
        <f>VLOOKUP(U90,'augjul cfs'!$K$5:$O$94,5,FALSE)</f>
        <v>1993-94</v>
      </c>
      <c r="U90" s="18">
        <f>LARGE('augjul cfs'!$K$5:$K$94,'augjul cfs rank'!$A90)</f>
        <v>69531</v>
      </c>
      <c r="V90" s="5" t="str">
        <f>VLOOKUP(W90,'augjul cfs'!$L$5:$O$94,4,FALSE)</f>
        <v>1976-77</v>
      </c>
      <c r="W90" s="18">
        <f>LARGE('augjul cfs'!$L$5:$L$94,'augjul cfs rank'!$A90)</f>
        <v>41188</v>
      </c>
      <c r="X90" s="5" t="str">
        <f>VLOOKUP(Y90,'augjul cfs'!$M$5:$O$94,3,FALSE)</f>
        <v>2014-15</v>
      </c>
      <c r="Y90" s="18">
        <f>LARGE('augjul cfs'!$M$5:$M$94,'augjul cfs rank'!$A90)</f>
        <v>19630</v>
      </c>
      <c r="Z90" s="5" t="str">
        <f>VLOOKUP(AA90,'augjul cfs'!$N$5:$O$94,2,FALSE)</f>
        <v>2000-01</v>
      </c>
      <c r="AA90" s="18">
        <f>LARGE('augjul cfs'!$N$5:$N$94,'augjul cfs rank'!$A90)</f>
        <v>30346.273972602739</v>
      </c>
    </row>
    <row r="91" spans="1:27" x14ac:dyDescent="0.2">
      <c r="A91" s="11">
        <v>86</v>
      </c>
      <c r="B91" s="5" t="str">
        <f>VLOOKUP(C91,'augjul cfs'!$B$5:$O$94,14,FALSE)</f>
        <v>1994-95</v>
      </c>
      <c r="C91" s="18">
        <f>LARGE('augjul cfs'!$B$5:$B$94,'augjul cfs rank'!$A91)</f>
        <v>12612</v>
      </c>
      <c r="D91" s="5" t="str">
        <f>VLOOKUP(E91,'augjul cfs'!$C$5:$O$94,13,FALSE)</f>
        <v>1992-93</v>
      </c>
      <c r="E91" s="18">
        <f>LARGE('augjul cfs'!$C$5:$C$94,'augjul cfs rank'!$A91)</f>
        <v>12706</v>
      </c>
      <c r="F91" s="5" t="str">
        <f>VLOOKUP(G91,'augjul cfs'!$D$5:$O$94,12,FALSE)</f>
        <v>1937-38</v>
      </c>
      <c r="G91" s="18">
        <f>LARGE('augjul cfs'!$D$5:$D$94,'augjul cfs rank'!$A91)</f>
        <v>15257</v>
      </c>
      <c r="H91" s="5" t="str">
        <f>VLOOKUP(I91,'augjul cfs'!$E$5:$O$94,11,FALSE)</f>
        <v>1935-36</v>
      </c>
      <c r="I91" s="18">
        <f>LARGE('augjul cfs'!$E$5:$E$94,'augjul cfs rank'!$A91)</f>
        <v>17896</v>
      </c>
      <c r="J91" s="5" t="str">
        <f>VLOOKUP(K91,'augjul cfs'!$F$5:$O$94,10,FALSE)</f>
        <v>1992-93</v>
      </c>
      <c r="K91" s="18">
        <f>LARGE('augjul cfs'!$F$5:$F$94,'augjul cfs rank'!$A91)</f>
        <v>17817</v>
      </c>
      <c r="L91" s="5" t="str">
        <f>VLOOKUP(M91,'augjul cfs'!$G$5:$O$94,9,FALSE)</f>
        <v>1943-44</v>
      </c>
      <c r="M91" s="18">
        <f>LARGE('augjul cfs'!$G$5:$G$94,'augjul cfs rank'!$A91)</f>
        <v>18539</v>
      </c>
      <c r="N91" s="5" t="str">
        <f>VLOOKUP(O91,'augjul cfs'!$H$5:$O$94,8,FALSE)</f>
        <v>1935-36</v>
      </c>
      <c r="O91" s="18">
        <f>LARGE('augjul cfs'!$H$5:$H$94,'augjul cfs rank'!$A91)</f>
        <v>17540</v>
      </c>
      <c r="P91" s="5" t="str">
        <f>VLOOKUP(Q91,'augjul cfs'!$I$5:$O$94,7,FALSE)</f>
        <v>1934-35</v>
      </c>
      <c r="Q91" s="18">
        <f>LARGE('augjul cfs'!$I$5:$I$94,'augjul cfs rank'!$A91)</f>
        <v>26825</v>
      </c>
      <c r="R91" s="5" t="str">
        <f>VLOOKUP(S91,'augjul cfs'!$J$5:$O$94,6,FALSE)</f>
        <v>1967-68</v>
      </c>
      <c r="S91" s="18">
        <f>LARGE('augjul cfs'!$J$5:$J$94,'augjul cfs rank'!$A91)</f>
        <v>42703</v>
      </c>
      <c r="T91" s="5" t="str">
        <f>VLOOKUP(U91,'augjul cfs'!$K$5:$O$94,5,FALSE)</f>
        <v>1933-34</v>
      </c>
      <c r="U91" s="18">
        <f>LARGE('augjul cfs'!$K$5:$K$94,'augjul cfs rank'!$A91)</f>
        <v>67170</v>
      </c>
      <c r="V91" s="5" t="str">
        <f>VLOOKUP(W91,'augjul cfs'!$L$5:$O$94,4,FALSE)</f>
        <v>2014-15</v>
      </c>
      <c r="W91" s="18">
        <f>LARGE('augjul cfs'!$L$5:$L$94,'augjul cfs rank'!$A91)</f>
        <v>38559</v>
      </c>
      <c r="X91" s="5" t="str">
        <f>VLOOKUP(Y91,'augjul cfs'!$M$5:$O$94,3,FALSE)</f>
        <v>1991-92</v>
      </c>
      <c r="Y91" s="18">
        <f>LARGE('augjul cfs'!$M$5:$M$94,'augjul cfs rank'!$A91)</f>
        <v>19056</v>
      </c>
      <c r="Z91" s="5" t="str">
        <f>VLOOKUP(AA91,'augjul cfs'!$N$5:$O$94,2,FALSE)</f>
        <v>1987-88</v>
      </c>
      <c r="AA91" s="18">
        <f>LARGE('augjul cfs'!$N$5:$N$94,'augjul cfs rank'!$A91)</f>
        <v>30325.797260273972</v>
      </c>
    </row>
    <row r="92" spans="1:27" x14ac:dyDescent="0.2">
      <c r="A92" s="11">
        <v>87</v>
      </c>
      <c r="B92" s="5" t="str">
        <f>VLOOKUP(C92,'augjul cfs'!$B$5:$O$94,14,FALSE)</f>
        <v>1988-89</v>
      </c>
      <c r="C92" s="18">
        <f>LARGE('augjul cfs'!$B$5:$B$94,'augjul cfs rank'!$A92)</f>
        <v>12238</v>
      </c>
      <c r="D92" s="5" t="str">
        <f>VLOOKUP(E92,'augjul cfs'!$C$5:$O$94,13,FALSE)</f>
        <v>1994-95</v>
      </c>
      <c r="E92" s="18">
        <f>LARGE('augjul cfs'!$C$5:$C$94,'augjul cfs rank'!$A92)</f>
        <v>12481</v>
      </c>
      <c r="F92" s="5" t="str">
        <f>VLOOKUP(G92,'augjul cfs'!$D$5:$O$94,12,FALSE)</f>
        <v>2003-04</v>
      </c>
      <c r="G92" s="18">
        <f>LARGE('augjul cfs'!$D$5:$D$94,'augjul cfs rank'!$A92)</f>
        <v>15204</v>
      </c>
      <c r="H92" s="5" t="str">
        <f>VLOOKUP(I92,'augjul cfs'!$E$5:$O$94,11,FALSE)</f>
        <v>2003-04</v>
      </c>
      <c r="I92" s="18">
        <f>LARGE('augjul cfs'!$E$5:$E$94,'augjul cfs rank'!$A92)</f>
        <v>17506</v>
      </c>
      <c r="J92" s="5" t="str">
        <f>VLOOKUP(K92,'augjul cfs'!$F$5:$O$94,10,FALSE)</f>
        <v>1930-31</v>
      </c>
      <c r="K92" s="18">
        <f>LARGE('augjul cfs'!$F$5:$F$94,'augjul cfs rank'!$A92)</f>
        <v>17457</v>
      </c>
      <c r="L92" s="5" t="str">
        <f>VLOOKUP(M92,'augjul cfs'!$G$5:$O$94,9,FALSE)</f>
        <v>1992-93</v>
      </c>
      <c r="M92" s="18">
        <f>LARGE('augjul cfs'!$G$5:$G$94,'augjul cfs rank'!$A92)</f>
        <v>18359</v>
      </c>
      <c r="N92" s="5" t="str">
        <f>VLOOKUP(O92,'augjul cfs'!$H$5:$O$94,8,FALSE)</f>
        <v>1932-33</v>
      </c>
      <c r="O92" s="18">
        <f>LARGE('augjul cfs'!$H$5:$H$94,'augjul cfs rank'!$A92)</f>
        <v>17500</v>
      </c>
      <c r="P92" s="5" t="str">
        <f>VLOOKUP(Q92,'augjul cfs'!$I$5:$O$94,7,FALSE)</f>
        <v>1936-37</v>
      </c>
      <c r="Q92" s="18">
        <f>LARGE('augjul cfs'!$I$5:$I$94,'augjul cfs rank'!$A92)</f>
        <v>25788</v>
      </c>
      <c r="R92" s="5" t="str">
        <f>VLOOKUP(S92,'augjul cfs'!$J$5:$O$94,6,FALSE)</f>
        <v>2000-01</v>
      </c>
      <c r="S92" s="18">
        <f>LARGE('augjul cfs'!$J$5:$J$94,'augjul cfs rank'!$A92)</f>
        <v>42116</v>
      </c>
      <c r="T92" s="5" t="str">
        <f>VLOOKUP(U92,'augjul cfs'!$K$5:$O$94,5,FALSE)</f>
        <v>2014-15</v>
      </c>
      <c r="U92" s="18">
        <f>LARGE('augjul cfs'!$K$5:$K$94,'augjul cfs rank'!$A92)</f>
        <v>66143</v>
      </c>
      <c r="V92" s="5" t="str">
        <f>VLOOKUP(W92,'augjul cfs'!$L$5:$O$94,4,FALSE)</f>
        <v>1930-31</v>
      </c>
      <c r="W92" s="18">
        <f>LARGE('augjul cfs'!$L$5:$L$94,'augjul cfs rank'!$A92)</f>
        <v>35179</v>
      </c>
      <c r="X92" s="5" t="str">
        <f>VLOOKUP(Y92,'augjul cfs'!$M$5:$O$94,3,FALSE)</f>
        <v>1993-94</v>
      </c>
      <c r="Y92" s="18">
        <f>LARGE('augjul cfs'!$M$5:$M$94,'augjul cfs rank'!$A92)</f>
        <v>18686</v>
      </c>
      <c r="Z92" s="5" t="str">
        <f>VLOOKUP(AA92,'augjul cfs'!$N$5:$O$94,2,FALSE)</f>
        <v>1936-37</v>
      </c>
      <c r="AA92" s="18">
        <f>LARGE('augjul cfs'!$N$5:$N$94,'augjul cfs rank'!$A92)</f>
        <v>29430.810958904109</v>
      </c>
    </row>
    <row r="93" spans="1:27" x14ac:dyDescent="0.2">
      <c r="A93" s="11">
        <v>88</v>
      </c>
      <c r="B93" s="5" t="str">
        <f>VLOOKUP(C93,'augjul cfs'!$B$5:$O$94,14,FALSE)</f>
        <v>1934-35</v>
      </c>
      <c r="C93" s="18">
        <f>LARGE('augjul cfs'!$B$5:$B$94,'augjul cfs rank'!$A93)</f>
        <v>11478</v>
      </c>
      <c r="D93" s="5" t="str">
        <f>VLOOKUP(E93,'augjul cfs'!$C$5:$O$94,13,FALSE)</f>
        <v>1935-36</v>
      </c>
      <c r="E93" s="18">
        <f>LARGE('augjul cfs'!$C$5:$C$94,'augjul cfs rank'!$A93)</f>
        <v>12360</v>
      </c>
      <c r="F93" s="5" t="str">
        <f>VLOOKUP(G93,'augjul cfs'!$D$5:$O$94,12,FALSE)</f>
        <v>1992-93</v>
      </c>
      <c r="G93" s="18">
        <f>LARGE('augjul cfs'!$D$5:$D$94,'augjul cfs rank'!$A93)</f>
        <v>15128</v>
      </c>
      <c r="H93" s="5" t="str">
        <f>VLOOKUP(I93,'augjul cfs'!$E$5:$O$94,11,FALSE)</f>
        <v>1931-32</v>
      </c>
      <c r="I93" s="18">
        <f>LARGE('augjul cfs'!$E$5:$E$94,'augjul cfs rank'!$A93)</f>
        <v>17112</v>
      </c>
      <c r="J93" s="5" t="str">
        <f>VLOOKUP(K93,'augjul cfs'!$F$5:$O$94,10,FALSE)</f>
        <v>1936-37</v>
      </c>
      <c r="K93" s="18">
        <f>LARGE('augjul cfs'!$F$5:$F$94,'augjul cfs rank'!$A93)</f>
        <v>17345</v>
      </c>
      <c r="L93" s="5" t="str">
        <f>VLOOKUP(M93,'augjul cfs'!$G$5:$O$94,9,FALSE)</f>
        <v>1931-32</v>
      </c>
      <c r="M93" s="18">
        <f>LARGE('augjul cfs'!$G$5:$G$94,'augjul cfs rank'!$A93)</f>
        <v>16442</v>
      </c>
      <c r="N93" s="5" t="str">
        <f>VLOOKUP(O93,'augjul cfs'!$H$5:$O$94,8,FALSE)</f>
        <v>1931-32</v>
      </c>
      <c r="O93" s="18">
        <f>LARGE('augjul cfs'!$H$5:$H$94,'augjul cfs rank'!$A93)</f>
        <v>17081</v>
      </c>
      <c r="P93" s="5" t="str">
        <f>VLOOKUP(Q93,'augjul cfs'!$I$5:$O$94,7,FALSE)</f>
        <v>1943-44</v>
      </c>
      <c r="Q93" s="18">
        <f>LARGE('augjul cfs'!$I$5:$I$94,'augjul cfs rank'!$A93)</f>
        <v>25371</v>
      </c>
      <c r="R93" s="5" t="str">
        <f>VLOOKUP(S93,'augjul cfs'!$J$5:$O$94,6,FALSE)</f>
        <v>1966-67</v>
      </c>
      <c r="S93" s="18">
        <f>LARGE('augjul cfs'!$J$5:$J$94,'augjul cfs rank'!$A93)</f>
        <v>40326</v>
      </c>
      <c r="T93" s="5" t="str">
        <f>VLOOKUP(U93,'augjul cfs'!$K$5:$O$94,5,FALSE)</f>
        <v>1986-87</v>
      </c>
      <c r="U93" s="18">
        <f>LARGE('augjul cfs'!$K$5:$K$94,'augjul cfs rank'!$A93)</f>
        <v>65993</v>
      </c>
      <c r="V93" s="5" t="str">
        <f>VLOOKUP(W93,'augjul cfs'!$L$5:$O$94,4,FALSE)</f>
        <v>1986-87</v>
      </c>
      <c r="W93" s="18">
        <f>LARGE('augjul cfs'!$L$5:$L$94,'augjul cfs rank'!$A93)</f>
        <v>34153</v>
      </c>
      <c r="X93" s="5" t="str">
        <f>VLOOKUP(Y93,'augjul cfs'!$M$5:$O$94,3,FALSE)</f>
        <v>1976-77</v>
      </c>
      <c r="Y93" s="18">
        <f>LARGE('augjul cfs'!$M$5:$M$94,'augjul cfs rank'!$A93)</f>
        <v>17014</v>
      </c>
      <c r="Z93" s="5" t="str">
        <f>VLOOKUP(AA93,'augjul cfs'!$N$5:$O$94,2,FALSE)</f>
        <v>1976-77</v>
      </c>
      <c r="AA93" s="18">
        <f>LARGE('augjul cfs'!$N$5:$N$94,'augjul cfs rank'!$A93)</f>
        <v>28615.068493150684</v>
      </c>
    </row>
    <row r="94" spans="1:27" x14ac:dyDescent="0.2">
      <c r="A94" s="11">
        <v>89</v>
      </c>
      <c r="B94" s="5" t="str">
        <f>VLOOKUP(C94,'augjul cfs'!$B$5:$O$94,14,FALSE)</f>
        <v>1992-93</v>
      </c>
      <c r="C94" s="18">
        <f>LARGE('augjul cfs'!$B$5:$B$94,'augjul cfs rank'!$A94)</f>
        <v>10798</v>
      </c>
      <c r="D94" s="5" t="str">
        <f>VLOOKUP(E94,'augjul cfs'!$C$5:$O$94,13,FALSE)</f>
        <v>1934-35</v>
      </c>
      <c r="E94" s="18">
        <f>LARGE('augjul cfs'!$C$5:$C$94,'augjul cfs rank'!$A94)</f>
        <v>11989</v>
      </c>
      <c r="F94" s="5" t="str">
        <f>VLOOKUP(G94,'augjul cfs'!$D$5:$O$94,12,FALSE)</f>
        <v>1935-36</v>
      </c>
      <c r="G94" s="18">
        <f>LARGE('augjul cfs'!$D$5:$D$94,'augjul cfs rank'!$A94)</f>
        <v>14467</v>
      </c>
      <c r="H94" s="5" t="str">
        <f>VLOOKUP(I94,'augjul cfs'!$E$5:$O$94,11,FALSE)</f>
        <v>2002-03</v>
      </c>
      <c r="I94" s="18">
        <f>LARGE('augjul cfs'!$E$5:$E$94,'augjul cfs rank'!$A94)</f>
        <v>17101</v>
      </c>
      <c r="J94" s="5" t="str">
        <f>VLOOKUP(K94,'augjul cfs'!$F$5:$O$94,10,FALSE)</f>
        <v>1931-32</v>
      </c>
      <c r="K94" s="18">
        <f>LARGE('augjul cfs'!$F$5:$F$94,'augjul cfs rank'!$A94)</f>
        <v>16997</v>
      </c>
      <c r="L94" s="5" t="str">
        <f>VLOOKUP(M94,'augjul cfs'!$G$5:$O$94,9,FALSE)</f>
        <v>1929-30</v>
      </c>
      <c r="M94" s="18">
        <f>LARGE('augjul cfs'!$G$5:$G$94,'augjul cfs rank'!$A94)</f>
        <v>14870</v>
      </c>
      <c r="N94" s="5" t="str">
        <f>VLOOKUP(O94,'augjul cfs'!$H$5:$O$94,8,FALSE)</f>
        <v>1936-37</v>
      </c>
      <c r="O94" s="18">
        <f>LARGE('augjul cfs'!$H$5:$H$94,'augjul cfs rank'!$A94)</f>
        <v>15820</v>
      </c>
      <c r="P94" s="5" t="str">
        <f>VLOOKUP(Q94,'augjul cfs'!$I$5:$O$94,7,FALSE)</f>
        <v>1976-77</v>
      </c>
      <c r="Q94" s="18">
        <f>LARGE('augjul cfs'!$I$5:$I$94,'augjul cfs rank'!$A94)</f>
        <v>22456</v>
      </c>
      <c r="R94" s="5" t="str">
        <f>VLOOKUP(S94,'augjul cfs'!$J$5:$O$94,6,FALSE)</f>
        <v>1972-73</v>
      </c>
      <c r="S94" s="18">
        <f>LARGE('augjul cfs'!$J$5:$J$94,'augjul cfs rank'!$A94)</f>
        <v>38198</v>
      </c>
      <c r="T94" s="5" t="str">
        <f>VLOOKUP(U94,'augjul cfs'!$K$5:$O$94,5,FALSE)</f>
        <v>1991-92</v>
      </c>
      <c r="U94" s="18">
        <f>LARGE('augjul cfs'!$K$5:$K$94,'augjul cfs rank'!$A94)</f>
        <v>58628</v>
      </c>
      <c r="V94" s="5" t="str">
        <f>VLOOKUP(W94,'augjul cfs'!$L$5:$O$94,4,FALSE)</f>
        <v>1933-34</v>
      </c>
      <c r="W94" s="18">
        <f>LARGE('augjul cfs'!$L$5:$L$94,'augjul cfs rank'!$A94)</f>
        <v>31058</v>
      </c>
      <c r="X94" s="5" t="str">
        <f>VLOOKUP(Y94,'augjul cfs'!$M$5:$O$94,3,FALSE)</f>
        <v>1933-34</v>
      </c>
      <c r="Y94" s="18">
        <f>LARGE('augjul cfs'!$M$5:$M$94,'augjul cfs rank'!$A94)</f>
        <v>16142</v>
      </c>
      <c r="Z94" s="5" t="str">
        <f>VLOOKUP(AA94,'augjul cfs'!$N$5:$O$94,2,FALSE)</f>
        <v>1930-31</v>
      </c>
      <c r="AA94" s="18">
        <f>LARGE('augjul cfs'!$N$5:$N$94,'augjul cfs rank'!$A94)</f>
        <v>27677.301369863013</v>
      </c>
    </row>
    <row r="95" spans="1:27" x14ac:dyDescent="0.2">
      <c r="A95" s="11">
        <v>90</v>
      </c>
      <c r="B95" s="5" t="str">
        <f>VLOOKUP(C95,'augjul cfs'!$B$5:$O$94,14,FALSE)</f>
        <v>1931-32</v>
      </c>
      <c r="C95" s="18">
        <f>LARGE('augjul cfs'!$B$5:$B$94,'augjul cfs rank'!$A95)</f>
        <v>10512</v>
      </c>
      <c r="D95" s="5" t="str">
        <f>VLOOKUP(E95,'augjul cfs'!$C$5:$O$94,13,FALSE)</f>
        <v>1931-32</v>
      </c>
      <c r="E95" s="18">
        <f>LARGE('augjul cfs'!$C$5:$C$94,'augjul cfs rank'!$A95)</f>
        <v>11683</v>
      </c>
      <c r="F95" s="5" t="str">
        <f>VLOOKUP(G95,'augjul cfs'!$D$5:$O$94,12,FALSE)</f>
        <v>1931-32</v>
      </c>
      <c r="G95" s="18">
        <f>LARGE('augjul cfs'!$D$5:$D$94,'augjul cfs rank'!$A95)</f>
        <v>14037</v>
      </c>
      <c r="H95" s="5" t="str">
        <f>VLOOKUP(I95,'augjul cfs'!$E$5:$O$94,11,FALSE)</f>
        <v>1936-37</v>
      </c>
      <c r="I95" s="18">
        <f>LARGE('augjul cfs'!$E$5:$E$94,'augjul cfs rank'!$A95)</f>
        <v>16863</v>
      </c>
      <c r="J95" s="5" t="str">
        <f>VLOOKUP(K95,'augjul cfs'!$F$5:$O$94,10,FALSE)</f>
        <v>1935-36</v>
      </c>
      <c r="K95" s="18">
        <f>LARGE('augjul cfs'!$F$5:$F$94,'augjul cfs rank'!$A95)</f>
        <v>15863</v>
      </c>
      <c r="L95" s="5" t="str">
        <f>VLOOKUP(M95,'augjul cfs'!$G$5:$O$94,9,FALSE)</f>
        <v>1936-37</v>
      </c>
      <c r="M95" s="18">
        <f>LARGE('augjul cfs'!$G$5:$G$94,'augjul cfs rank'!$A95)</f>
        <v>14187</v>
      </c>
      <c r="N95" s="5" t="str">
        <f>VLOOKUP(O95,'augjul cfs'!$H$5:$O$94,8,FALSE)</f>
        <v>1928-29</v>
      </c>
      <c r="O95" s="18">
        <f>LARGE('augjul cfs'!$H$5:$H$94,'augjul cfs rank'!$A95)</f>
        <v>15693</v>
      </c>
      <c r="P95" s="5" t="str">
        <f>VLOOKUP(Q95,'augjul cfs'!$I$5:$O$94,7,FALSE)</f>
        <v>1954-55</v>
      </c>
      <c r="Q95" s="18">
        <f>LARGE('augjul cfs'!$I$5:$I$94,'augjul cfs rank'!$A95)</f>
        <v>21570</v>
      </c>
      <c r="R95" s="5" t="str">
        <f>VLOOKUP(S95,'augjul cfs'!$J$5:$O$94,6,FALSE)</f>
        <v>1976-77</v>
      </c>
      <c r="S95" s="18">
        <f>LARGE('augjul cfs'!$J$5:$J$94,'augjul cfs rank'!$A95)</f>
        <v>34479</v>
      </c>
      <c r="T95" s="5" t="str">
        <f>VLOOKUP(U95,'augjul cfs'!$K$5:$O$94,5,FALSE)</f>
        <v>1976-77</v>
      </c>
      <c r="U95" s="18">
        <f>LARGE('augjul cfs'!$K$5:$K$94,'augjul cfs rank'!$A95)</f>
        <v>49260</v>
      </c>
      <c r="V95" s="5" t="str">
        <f>VLOOKUP(W95,'augjul cfs'!$L$5:$O$94,4,FALSE)</f>
        <v>1991-92</v>
      </c>
      <c r="W95" s="18">
        <f>LARGE('augjul cfs'!$L$5:$L$94,'augjul cfs rank'!$A95)</f>
        <v>27679</v>
      </c>
      <c r="X95" s="5" t="str">
        <f>VLOOKUP(Y95,'augjul cfs'!$M$5:$O$94,3,FALSE)</f>
        <v>1930-31</v>
      </c>
      <c r="Y95" s="18">
        <f>LARGE('augjul cfs'!$M$5:$M$94,'augjul cfs rank'!$A95)</f>
        <v>14483</v>
      </c>
      <c r="Z95" s="5" t="str">
        <f>VLOOKUP(AA95,'augjul cfs'!$N$5:$O$94,2,FALSE)</f>
        <v>1991-92</v>
      </c>
      <c r="AA95" s="18">
        <f>LARGE('augjul cfs'!$N$5:$N$94,'augjul cfs rank'!$A95)</f>
        <v>27383.8301369863</v>
      </c>
    </row>
    <row r="97" spans="2:27" x14ac:dyDescent="0.2">
      <c r="B97" t="s">
        <v>114</v>
      </c>
      <c r="C97" s="18">
        <f>AVERAGE(C6:C95)</f>
        <v>20346.599999999999</v>
      </c>
      <c r="D97" s="18"/>
      <c r="E97" s="18">
        <f t="shared" ref="E97:AA97" si="0">AVERAGE(E6:E95)</f>
        <v>19018.444444444445</v>
      </c>
      <c r="F97" s="18"/>
      <c r="G97" s="18">
        <f t="shared" si="0"/>
        <v>21667.8</v>
      </c>
      <c r="H97" s="18"/>
      <c r="I97" s="18">
        <f t="shared" si="0"/>
        <v>25742.455555555556</v>
      </c>
      <c r="J97" s="18"/>
      <c r="K97" s="18">
        <f t="shared" si="0"/>
        <v>28989.344444444443</v>
      </c>
      <c r="L97" s="18"/>
      <c r="M97" s="18">
        <f t="shared" si="0"/>
        <v>31600.355555555554</v>
      </c>
      <c r="N97" s="18"/>
      <c r="O97" s="18">
        <f>'octsep cfs'!F96</f>
        <v>37044.89732494099</v>
      </c>
      <c r="P97" s="18"/>
      <c r="Q97" s="18">
        <f t="shared" si="0"/>
        <v>50878.3</v>
      </c>
      <c r="R97" s="18"/>
      <c r="S97" s="18">
        <f t="shared" si="0"/>
        <v>78349.822222222225</v>
      </c>
      <c r="T97" s="18"/>
      <c r="U97" s="18">
        <f t="shared" si="0"/>
        <v>118817.56666666667</v>
      </c>
      <c r="V97" s="18"/>
      <c r="W97" s="18">
        <f t="shared" si="0"/>
        <v>105342.73333333334</v>
      </c>
      <c r="X97" s="18"/>
      <c r="Y97" s="18">
        <f t="shared" si="0"/>
        <v>40052.577777777777</v>
      </c>
      <c r="Z97" s="18"/>
      <c r="AA97" s="18">
        <f t="shared" si="0"/>
        <v>48147.373424657548</v>
      </c>
    </row>
    <row r="98" spans="2:27" x14ac:dyDescent="0.2">
      <c r="B98" t="s">
        <v>115</v>
      </c>
      <c r="C98" s="18">
        <f>MEDIAN(C6:C95)</f>
        <v>19094.5</v>
      </c>
      <c r="D98" s="18"/>
      <c r="E98" s="18">
        <f t="shared" ref="E98:AA98" si="1">MEDIAN(E6:E95)</f>
        <v>18978</v>
      </c>
      <c r="F98" s="18"/>
      <c r="G98" s="18">
        <f t="shared" si="1"/>
        <v>20883.5</v>
      </c>
      <c r="H98" s="18"/>
      <c r="I98" s="18">
        <f t="shared" si="1"/>
        <v>24954</v>
      </c>
      <c r="J98" s="18"/>
      <c r="K98" s="18">
        <f t="shared" si="1"/>
        <v>25818</v>
      </c>
      <c r="L98" s="18"/>
      <c r="M98" s="18">
        <f t="shared" si="1"/>
        <v>27606.5</v>
      </c>
      <c r="N98" s="18"/>
      <c r="O98" s="18">
        <f t="shared" si="1"/>
        <v>34258.5</v>
      </c>
      <c r="P98" s="18"/>
      <c r="Q98" s="18">
        <f t="shared" si="1"/>
        <v>47241.5</v>
      </c>
      <c r="R98" s="18"/>
      <c r="S98" s="18">
        <f t="shared" si="1"/>
        <v>73540</v>
      </c>
      <c r="T98" s="18"/>
      <c r="U98" s="18">
        <f t="shared" si="1"/>
        <v>113061.5</v>
      </c>
      <c r="V98" s="18"/>
      <c r="W98" s="18">
        <f t="shared" si="1"/>
        <v>99547.5</v>
      </c>
      <c r="X98" s="18"/>
      <c r="Y98" s="18">
        <f t="shared" si="1"/>
        <v>37404</v>
      </c>
      <c r="Z98" s="18"/>
      <c r="AA98" s="18">
        <f t="shared" si="1"/>
        <v>46090.897260273974</v>
      </c>
    </row>
    <row r="99" spans="2:27" x14ac:dyDescent="0.2">
      <c r="B99" t="s">
        <v>116</v>
      </c>
      <c r="C99" s="18">
        <f>STDEV(C6:C95)</f>
        <v>5826.5053333881006</v>
      </c>
      <c r="D99" s="18"/>
      <c r="E99" s="18">
        <f t="shared" ref="E99:AA99" si="2">STDEV(E6:E95)</f>
        <v>3854.2142559264603</v>
      </c>
      <c r="F99" s="18"/>
      <c r="G99" s="18">
        <f t="shared" si="2"/>
        <v>4642.314695799013</v>
      </c>
      <c r="H99" s="18"/>
      <c r="I99" s="18">
        <f t="shared" si="2"/>
        <v>5983.7274977780689</v>
      </c>
      <c r="J99" s="18"/>
      <c r="K99" s="18">
        <f t="shared" si="2"/>
        <v>11051.114942135686</v>
      </c>
      <c r="L99" s="18"/>
      <c r="M99" s="18">
        <f t="shared" si="2"/>
        <v>13478.181021467277</v>
      </c>
      <c r="N99" s="18"/>
      <c r="O99" s="18">
        <f t="shared" si="2"/>
        <v>15875.932231611521</v>
      </c>
      <c r="P99" s="18"/>
      <c r="Q99" s="18">
        <f t="shared" si="2"/>
        <v>22103.151314520383</v>
      </c>
      <c r="R99" s="18"/>
      <c r="S99" s="18">
        <f t="shared" si="2"/>
        <v>28667.137445450568</v>
      </c>
      <c r="T99" s="18"/>
      <c r="U99" s="18">
        <f t="shared" si="2"/>
        <v>38490.107278568757</v>
      </c>
      <c r="V99" s="18"/>
      <c r="W99" s="18">
        <f t="shared" si="2"/>
        <v>45431.794655186262</v>
      </c>
      <c r="X99" s="18"/>
      <c r="Y99" s="18">
        <f t="shared" si="2"/>
        <v>17504.288067886271</v>
      </c>
      <c r="Z99" s="18"/>
      <c r="AA99" s="18">
        <f t="shared" si="2"/>
        <v>13054.064723046557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1134.138800445</v>
      </c>
      <c r="C5" s="6">
        <f xml:space="preserve"> (('augjul cfs'!B5*31) + ('augjul cfs'!C5*30)) * 1.983471 / 1000</f>
        <v>2209.378429545</v>
      </c>
      <c r="D5" s="6">
        <f xml:space="preserve"> (('augjul cfs'!$B5*31) + ('augjul cfs'!$C5*30) + ('augjul cfs'!$D5*31)) * 1.983471 / 1000</f>
        <v>3400.9466493239997</v>
      </c>
      <c r="E5" s="6">
        <f xml:space="preserve"> (('augjul cfs'!$B5*31) + ('augjul cfs'!$C5*30) + ('augjul cfs'!$D5*31) + ('augjul cfs'!$E5*30)) * 1.983471 / 1000</f>
        <v>4697.6606502839995</v>
      </c>
      <c r="F5" s="6">
        <f xml:space="preserve"> (('augjul cfs'!$B5*31) + ('augjul cfs'!$C5*30) + ('augjul cfs'!$D5*31) + ('augjul cfs'!$E5*30) + ('augjul cfs'!$F5*31)) * 1.983471 / 1000</f>
        <v>5861.1290364060005</v>
      </c>
      <c r="G5" s="6">
        <f xml:space="preserve"> 'augjul cfs'!$G5*31*1.983471/1000</f>
        <v>1162.3001217030001</v>
      </c>
      <c r="H5" s="6">
        <f xml:space="preserve"> ('augjul cfs'!$G5*31 + 'augjul cfs'!$H5*28)*1.983471/1000</f>
        <v>2033.845212987</v>
      </c>
      <c r="I5" s="6">
        <f xml:space="preserve"> ('augjul cfs'!$G5*31 + 'augjul cfs'!$H5*28 + 'augjul cfs'!$I5*31)*1.983471/1000</f>
        <v>4143.976704105</v>
      </c>
      <c r="J5" s="6">
        <f xml:space="preserve"> ('augjul cfs'!$G5*31 + 'augjul cfs'!$H5*28 + 'augjul cfs'!$I5*31 + 'augjul cfs'!$J5*30)*1.983471/1000</f>
        <v>6727.7055328349998</v>
      </c>
      <c r="K5" s="6">
        <f xml:space="preserve"> ('augjul cfs'!$G5*31 + 'augjul cfs'!$H5*28 + 'augjul cfs'!$I5*31 + 'augjul cfs'!$J5*30 + 'augjul cfs'!$K5*31)*1.983471/1000</f>
        <v>11956.057733465999</v>
      </c>
      <c r="L5" s="6">
        <f xml:space="preserve"> ('augjul cfs'!$G5*31 + 'augjul cfs'!$H5*28 + 'augjul cfs'!$I5*31 + 'augjul cfs'!$J5*30 + 'augjul cfs'!$K5*31 + 'augjul cfs'!$L5*30)*1.983471/1000</f>
        <v>17230.146791886</v>
      </c>
      <c r="M5" s="6">
        <f xml:space="preserve"> ('augjul cfs'!$G5*31 + 'augjul cfs'!$H5*28 + 'augjul cfs'!$I5*31 + 'augjul cfs'!$J5*30 + 'augjul cfs'!$K5*31 + 'augjul cfs'!$L5*30 + 'augjul cfs'!$M5*31)*1.983471/1000</f>
        <v>19019.620443789001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24479.763048951001</v>
      </c>
      <c r="O5" s="22" t="s">
        <v>28</v>
      </c>
    </row>
    <row r="6" spans="1:15" x14ac:dyDescent="0.2">
      <c r="A6" t="s">
        <v>41</v>
      </c>
      <c r="B6" s="6">
        <f>'augjul cfs'!B6*31*1.983471/1000</f>
        <v>946.35566699099991</v>
      </c>
      <c r="C6" s="6">
        <f xml:space="preserve"> (('augjul cfs'!B6*31) + ('augjul cfs'!C6*30)) * 1.983471 / 1000</f>
        <v>1808.3919983010001</v>
      </c>
      <c r="D6" s="6">
        <f xml:space="preserve"> (('augjul cfs'!$B6*31) + ('augjul cfs'!$C6*30) + ('augjul cfs'!$D6*31)) * 1.983471 / 1000</f>
        <v>2820.8468363669999</v>
      </c>
      <c r="E6" s="6">
        <f xml:space="preserve"> (('augjul cfs'!$B6*31) + ('augjul cfs'!$C6*30) + ('augjul cfs'!$D6*31) + ('augjul cfs'!$E6*30)) * 1.983471 / 1000</f>
        <v>3952.6153889669999</v>
      </c>
      <c r="F6" s="6">
        <f xml:space="preserve"> (('augjul cfs'!$B6*31) + ('augjul cfs'!$C6*30) + ('augjul cfs'!$D6*31) + ('augjul cfs'!$E6*30) + ('augjul cfs'!$F6*31)) * 1.983471 / 1000</f>
        <v>5323.9118664689995</v>
      </c>
      <c r="G6" s="6">
        <f xml:space="preserve"> 'augjul cfs'!$G6*31*1.983471/1000</f>
        <v>914.32062687000007</v>
      </c>
      <c r="H6" s="6">
        <f xml:space="preserve"> ('augjul cfs'!$G6*31 + 'augjul cfs'!$H6*28)*1.983471/1000</f>
        <v>2471.8055271419998</v>
      </c>
      <c r="I6" s="6">
        <f xml:space="preserve"> ('augjul cfs'!$G6*31 + 'augjul cfs'!$H6*28 + 'augjul cfs'!$I6*31)*1.983471/1000</f>
        <v>4453.9813205789997</v>
      </c>
      <c r="J6" s="6">
        <f xml:space="preserve"> ('augjul cfs'!$G6*31 + 'augjul cfs'!$H6*28 + 'augjul cfs'!$I6*31 + 'augjul cfs'!$J6*30)*1.983471/1000</f>
        <v>8493.9547227989988</v>
      </c>
      <c r="K6" s="6">
        <f xml:space="preserve"> ('augjul cfs'!$G6*31 + 'augjul cfs'!$H6*28 + 'augjul cfs'!$I6*31 + 'augjul cfs'!$J6*30 + 'augjul cfs'!$K6*31)*1.983471/1000</f>
        <v>12955.863976965</v>
      </c>
      <c r="L6" s="6">
        <f xml:space="preserve"> ('augjul cfs'!$G6*31 + 'augjul cfs'!$H6*28 + 'augjul cfs'!$I6*31 + 'augjul cfs'!$J6*30 + 'augjul cfs'!$K6*31 + 'augjul cfs'!$L6*30)*1.983471/1000</f>
        <v>16426.323350955001</v>
      </c>
      <c r="M6" s="6">
        <f xml:space="preserve"> ('augjul cfs'!$G6*31 + 'augjul cfs'!$H6*28 + 'augjul cfs'!$I6*31 + 'augjul cfs'!$J6*30 + 'augjul cfs'!$K6*31 + 'augjul cfs'!$L6*30 + 'augjul cfs'!$M6*31)*1.983471/1000</f>
        <v>17771.795036036998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23185.607725581001</v>
      </c>
      <c r="O6" s="22" t="s">
        <v>41</v>
      </c>
    </row>
    <row r="7" spans="1:15" x14ac:dyDescent="0.2">
      <c r="A7" t="s">
        <v>47</v>
      </c>
      <c r="B7" s="6">
        <f>'augjul cfs'!B7*31*1.983471/1000</f>
        <v>975.56227746599995</v>
      </c>
      <c r="C7" s="6">
        <f xml:space="preserve"> (('augjul cfs'!B7*31) + ('augjul cfs'!C7*30)) * 1.983471 / 1000</f>
        <v>1898.2928213760001</v>
      </c>
      <c r="D7" s="6">
        <f xml:space="preserve"> (('augjul cfs'!$B7*31) + ('augjul cfs'!$C7*30) + ('augjul cfs'!$D7*31)) * 1.983471 / 1000</f>
        <v>3033.3539358359999</v>
      </c>
      <c r="E7" s="6">
        <f xml:space="preserve"> (('augjul cfs'!$B7*31) + ('augjul cfs'!$C7*30) + ('augjul cfs'!$D7*31) + ('augjul cfs'!$E7*30)) * 1.983471 / 1000</f>
        <v>4203.6216605460004</v>
      </c>
      <c r="F7" s="6">
        <f xml:space="preserve"> (('augjul cfs'!$B7*31) + ('augjul cfs'!$C7*30) + ('augjul cfs'!$D7*31) + ('augjul cfs'!$E7*30) + ('augjul cfs'!$F7*31)) * 1.983471 / 1000</f>
        <v>5277.010711203</v>
      </c>
      <c r="G7" s="6">
        <f xml:space="preserve"> 'augjul cfs'!$G7*31*1.983471/1000</f>
        <v>1144.714667817</v>
      </c>
      <c r="H7" s="6">
        <f xml:space="preserve"> ('augjul cfs'!$G7*31 + 'augjul cfs'!$H7*28)*1.983471/1000</f>
        <v>2187.3142981409997</v>
      </c>
      <c r="I7" s="6">
        <f xml:space="preserve"> ('augjul cfs'!$G7*31 + 'augjul cfs'!$H7*28 + 'augjul cfs'!$I7*31)*1.983471/1000</f>
        <v>4141.820671128</v>
      </c>
      <c r="J7" s="6">
        <f xml:space="preserve"> ('augjul cfs'!$G7*31 + 'augjul cfs'!$H7*28 + 'augjul cfs'!$I7*31 + 'augjul cfs'!$J7*30)*1.983471/1000</f>
        <v>7251.6850173180001</v>
      </c>
      <c r="K7" s="6">
        <f xml:space="preserve"> ('augjul cfs'!$G7*31 + 'augjul cfs'!$H7*28 + 'augjul cfs'!$I7*31 + 'augjul cfs'!$J7*30 + 'augjul cfs'!$K7*31)*1.983471/1000</f>
        <v>11776.619062509</v>
      </c>
      <c r="L7" s="6">
        <f xml:space="preserve"> ('augjul cfs'!$G7*31 + 'augjul cfs'!$H7*28 + 'augjul cfs'!$I7*31 + 'augjul cfs'!$J7*30 + 'augjul cfs'!$K7*31 + 'augjul cfs'!$L7*30)*1.983471/1000</f>
        <v>13869.914851778998</v>
      </c>
      <c r="M7" s="6">
        <f xml:space="preserve"> ('augjul cfs'!$G7*31 + 'augjul cfs'!$H7*28 + 'augjul cfs'!$I7*31 + 'augjul cfs'!$J7*30 + 'augjul cfs'!$K7*31 + 'augjul cfs'!$L7*30 + 'augjul cfs'!$M7*31)*1.983471/1000</f>
        <v>14760.439777062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19480.702079390998</v>
      </c>
      <c r="O7" s="22" t="s">
        <v>47</v>
      </c>
    </row>
    <row r="8" spans="1:15" x14ac:dyDescent="0.2">
      <c r="A8" t="s">
        <v>57</v>
      </c>
      <c r="B8" s="6">
        <f>'augjul cfs'!B8*31*1.983471/1000</f>
        <v>646.35766171199998</v>
      </c>
      <c r="C8" s="6">
        <f xml:space="preserve"> (('augjul cfs'!B8*31) + ('augjul cfs'!C8*30)) * 1.983471 / 1000</f>
        <v>1341.5444125019999</v>
      </c>
      <c r="D8" s="6">
        <f xml:space="preserve"> (('augjul cfs'!$B8*31) + ('augjul cfs'!$C8*30) + ('augjul cfs'!$D8*31)) * 1.983471 / 1000</f>
        <v>2204.6458677390001</v>
      </c>
      <c r="E8" s="6">
        <f xml:space="preserve"> (('augjul cfs'!$B8*31) + ('augjul cfs'!$C8*30) + ('augjul cfs'!$D8*31) + ('augjul cfs'!$E8*30)) * 1.983471 / 1000</f>
        <v>3222.8805402989997</v>
      </c>
      <c r="F8" s="6">
        <f xml:space="preserve"> (('augjul cfs'!$B8*31) + ('augjul cfs'!$C8*30) + ('augjul cfs'!$D8*31) + ('augjul cfs'!$E8*30) + ('augjul cfs'!$F8*31)) * 1.983471 / 1000</f>
        <v>4267.9852944959994</v>
      </c>
      <c r="G8" s="6">
        <f xml:space="preserve"> 'augjul cfs'!$G8*31*1.983471/1000</f>
        <v>1010.979135642</v>
      </c>
      <c r="H8" s="6">
        <f xml:space="preserve"> ('augjul cfs'!$G8*31 + 'augjul cfs'!$H8*29)*1.983471/1000</f>
        <v>1993.4895120210001</v>
      </c>
      <c r="I8" s="6">
        <f xml:space="preserve"> ('augjul cfs'!$G8*31 + 'augjul cfs'!$H8*29 + 'augjul cfs'!$I8*31)*1.983471/1000</f>
        <v>5667.8655725790004</v>
      </c>
      <c r="J8" s="6">
        <f xml:space="preserve"> ('augjul cfs'!$G8*31 + 'augjul cfs'!$H8*29 + 'augjul cfs'!$I8*31 + 'augjul cfs'!$J8*30)*1.983471/1000</f>
        <v>10726.073647359</v>
      </c>
      <c r="K8" s="6">
        <f xml:space="preserve"> ('augjul cfs'!$G8*31 + 'augjul cfs'!$H8*29 + 'augjul cfs'!$I8*31 + 'augjul cfs'!$J8*30 + 'augjul cfs'!$K8*31)*1.983471/1000</f>
        <v>19620.070669206001</v>
      </c>
      <c r="L8" s="6">
        <f xml:space="preserve"> ('augjul cfs'!$G8*31 + 'augjul cfs'!$H8*29 + 'augjul cfs'!$I8*31 + 'augjul cfs'!$J8*30 + 'augjul cfs'!$K8*31 + 'augjul cfs'!$L8*30)*1.983471/1000</f>
        <v>26015.098528565999</v>
      </c>
      <c r="M8" s="6">
        <f xml:space="preserve"> ('augjul cfs'!$G8*31 + 'augjul cfs'!$H8*29 + 'augjul cfs'!$I8*31 + 'augjul cfs'!$J8*30 + 'augjul cfs'!$K8*31 + 'augjul cfs'!$L8*30 + 'augjul cfs'!$M8*31)*1.983471/1000</f>
        <v>28326.171499751999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33208.457597658002</v>
      </c>
      <c r="O8" s="22" t="s">
        <v>57</v>
      </c>
    </row>
    <row r="9" spans="1:15" x14ac:dyDescent="0.2">
      <c r="A9" t="s">
        <v>63</v>
      </c>
      <c r="B9" s="6">
        <f>'augjul cfs'!B9*31*1.983471/1000</f>
        <v>1012.823763672</v>
      </c>
      <c r="C9" s="6">
        <f xml:space="preserve"> (('augjul cfs'!B9*31) + ('augjul cfs'!C9*30)) * 1.983471 / 1000</f>
        <v>1955.845215912</v>
      </c>
      <c r="D9" s="6">
        <f xml:space="preserve"> (('augjul cfs'!$B9*31) + ('augjul cfs'!$C9*30) + ('augjul cfs'!$D9*31)) * 1.983471 / 1000</f>
        <v>3020.3185644239998</v>
      </c>
      <c r="E9" s="6">
        <f xml:space="preserve"> (('augjul cfs'!$B9*31) + ('augjul cfs'!$C9*30) + ('augjul cfs'!$D9*31) + ('augjul cfs'!$E9*30)) * 1.983471 / 1000</f>
        <v>4537.7928876839997</v>
      </c>
      <c r="F9" s="6">
        <f xml:space="preserve"> (('augjul cfs'!$B9*31) + ('augjul cfs'!$C9*30) + ('augjul cfs'!$D9*31) + ('augjul cfs'!$E9*30) + ('augjul cfs'!$F9*31)) * 1.983471 / 1000</f>
        <v>5876.5624242570002</v>
      </c>
      <c r="G9" s="6">
        <f xml:space="preserve"> 'augjul cfs'!$G9*31*1.983471/1000</f>
        <v>1284.7219352939999</v>
      </c>
      <c r="H9" s="6">
        <f xml:space="preserve"> ('augjul cfs'!$G9*31 + 'augjul cfs'!$H9*28)*1.983471/1000</f>
        <v>2256.6227252939998</v>
      </c>
      <c r="I9" s="6">
        <f xml:space="preserve"> ('augjul cfs'!$G9*31 + 'augjul cfs'!$H9*28 + 'augjul cfs'!$I9*31)*1.983471/1000</f>
        <v>4258.6590138539996</v>
      </c>
      <c r="J9" s="6">
        <f xml:space="preserve"> ('augjul cfs'!$G9*31 + 'augjul cfs'!$H9*28 + 'augjul cfs'!$I9*31 + 'augjul cfs'!$J9*30)*1.983471/1000</f>
        <v>7836.2853259739995</v>
      </c>
      <c r="K9" s="6">
        <f xml:space="preserve"> ('augjul cfs'!$G9*31 + 'augjul cfs'!$H9*28 + 'augjul cfs'!$I9*31 + 'augjul cfs'!$J9*30 + 'augjul cfs'!$K9*31)*1.983471/1000</f>
        <v>13142.788267476</v>
      </c>
      <c r="L9" s="6">
        <f xml:space="preserve"> ('augjul cfs'!$G9*31 + 'augjul cfs'!$H9*28 + 'augjul cfs'!$I9*31 + 'augjul cfs'!$J9*30 + 'augjul cfs'!$K9*31 + 'augjul cfs'!$L9*30)*1.983471/1000</f>
        <v>22758.655675475999</v>
      </c>
      <c r="M9" s="6">
        <f xml:space="preserve"> ('augjul cfs'!$G9*31 + 'augjul cfs'!$H9*28 + 'augjul cfs'!$I9*31 + 'augjul cfs'!$J9*30 + 'augjul cfs'!$K9*31 + 'augjul cfs'!$L9*30 + 'augjul cfs'!$M9*31)*1.983471/1000</f>
        <v>25009.470797681999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30972.379664982</v>
      </c>
      <c r="O9" s="22" t="s">
        <v>63</v>
      </c>
    </row>
    <row r="10" spans="1:15" x14ac:dyDescent="0.2">
      <c r="A10" t="s">
        <v>35</v>
      </c>
      <c r="B10" s="6">
        <f>'augjul cfs'!B10*31*1.983471/1000</f>
        <v>1062.8131832849999</v>
      </c>
      <c r="C10" s="6">
        <f xml:space="preserve"> (('augjul cfs'!B10*31) + ('augjul cfs'!C10*30)) * 1.983471 / 1000</f>
        <v>2042.1916589549999</v>
      </c>
      <c r="D10" s="6">
        <f xml:space="preserve"> (('augjul cfs'!$B10*31) + ('augjul cfs'!$C10*30) + ('augjul cfs'!$D10*31)) * 1.983471 / 1000</f>
        <v>3245.4425229240001</v>
      </c>
      <c r="E10" s="6">
        <f xml:space="preserve"> (('augjul cfs'!$B10*31) + ('augjul cfs'!$C10*30) + ('augjul cfs'!$D10*31) + ('augjul cfs'!$E10*30)) * 1.983471 / 1000</f>
        <v>5031.4589848739997</v>
      </c>
      <c r="F10" s="6">
        <f xml:space="preserve"> (('augjul cfs'!$B10*31) + ('augjul cfs'!$C10*30) + ('augjul cfs'!$D10*31) + ('augjul cfs'!$E10*30) + ('augjul cfs'!$F10*31)) * 1.983471 / 1000</f>
        <v>8073.1891187429992</v>
      </c>
      <c r="G10" s="6">
        <f xml:space="preserve"> 'augjul cfs'!$G10*31*1.983471/1000</f>
        <v>3171.7764099840001</v>
      </c>
      <c r="H10" s="6">
        <f xml:space="preserve"> ('augjul cfs'!$G10*31 + 'augjul cfs'!$H10*28)*1.983471/1000</f>
        <v>5149.7333606040002</v>
      </c>
      <c r="I10" s="6">
        <f xml:space="preserve"> ('augjul cfs'!$G10*31 + 'augjul cfs'!$H10*28 + 'augjul cfs'!$I10*31)*1.983471/1000</f>
        <v>8494.597367403001</v>
      </c>
      <c r="J10" s="6">
        <f xml:space="preserve"> ('augjul cfs'!$G10*31 + 'augjul cfs'!$H10*28 + 'augjul cfs'!$I10*31 + 'augjul cfs'!$J10*30)*1.983471/1000</f>
        <v>13860.679810803</v>
      </c>
      <c r="K10" s="6">
        <f xml:space="preserve"> ('augjul cfs'!$G10*31 + 'augjul cfs'!$H10*28 + 'augjul cfs'!$I10*31 + 'augjul cfs'!$J10*30 + 'augjul cfs'!$K10*31)*1.983471/1000</f>
        <v>17990.801969973003</v>
      </c>
      <c r="L10" s="6">
        <f xml:space="preserve"> ('augjul cfs'!$G10*31 + 'augjul cfs'!$H10*28 + 'augjul cfs'!$I10*31 + 'augjul cfs'!$J10*30 + 'augjul cfs'!$K10*31 + 'augjul cfs'!$L10*30)*1.983471/1000</f>
        <v>19838.881239512997</v>
      </c>
      <c r="M10" s="6">
        <f xml:space="preserve"> ('augjul cfs'!$G10*31 + 'augjul cfs'!$H10*28 + 'augjul cfs'!$I10*31 + 'augjul cfs'!$J10*30 + 'augjul cfs'!$K10*31 + 'augjul cfs'!$L10*30 + 'augjul cfs'!$M10*31)*1.983471/1000</f>
        <v>20831.414094854998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28281.561253491</v>
      </c>
      <c r="O10" s="22" t="s">
        <v>35</v>
      </c>
    </row>
    <row r="11" spans="1:15" x14ac:dyDescent="0.2">
      <c r="A11" t="s">
        <v>72</v>
      </c>
      <c r="B11" s="6">
        <f>'augjul cfs'!B11*31*1.983471/1000</f>
        <v>705.75468427800001</v>
      </c>
      <c r="C11" s="6">
        <f xml:space="preserve"> (('augjul cfs'!B11*31) + ('augjul cfs'!C11*30)) * 1.983471 / 1000</f>
        <v>1419.1496988480001</v>
      </c>
      <c r="D11" s="6">
        <f xml:space="preserve"> (('augjul cfs'!$B11*31) + ('augjul cfs'!$C11*30) + ('augjul cfs'!$D11*31)) * 1.983471 / 1000</f>
        <v>2359.4180933400003</v>
      </c>
      <c r="E11" s="6">
        <f xml:space="preserve"> (('augjul cfs'!$B11*31) + ('augjul cfs'!$C11*30) + ('augjul cfs'!$D11*31) + ('augjul cfs'!$E11*30)) * 1.983471 / 1000</f>
        <v>3645.00482199</v>
      </c>
      <c r="F11" s="6">
        <f xml:space="preserve"> (('augjul cfs'!$B11*31) + ('augjul cfs'!$C11*30) + ('augjul cfs'!$D11*31) + ('augjul cfs'!$E11*30) + ('augjul cfs'!$F11*31)) * 1.983471 / 1000</f>
        <v>4918.9664271090005</v>
      </c>
      <c r="G11" s="6">
        <f xml:space="preserve"> 'augjul cfs'!$G11*31*1.983471/1000</f>
        <v>1212.2895413159999</v>
      </c>
      <c r="H11" s="6">
        <f xml:space="preserve"> ('augjul cfs'!$G11*31 + 'augjul cfs'!$H11*28)*1.983471/1000</f>
        <v>2357.9106553799998</v>
      </c>
      <c r="I11" s="6">
        <f xml:space="preserve"> ('augjul cfs'!$G11*31 + 'augjul cfs'!$H11*28 + 'augjul cfs'!$I11*31)*1.983471/1000</f>
        <v>4007.3155522050001</v>
      </c>
      <c r="J11" s="6">
        <f xml:space="preserve"> ('augjul cfs'!$G11*31 + 'augjul cfs'!$H11*28 + 'augjul cfs'!$I11*31 + 'augjul cfs'!$J11*30)*1.983471/1000</f>
        <v>7213.993117905</v>
      </c>
      <c r="K11" s="6">
        <f xml:space="preserve"> ('augjul cfs'!$G11*31 + 'augjul cfs'!$H11*28 + 'augjul cfs'!$I11*31 + 'augjul cfs'!$J11*30 + 'augjul cfs'!$K11*31)*1.983471/1000</f>
        <v>12518.098042967998</v>
      </c>
      <c r="L11" s="6">
        <f xml:space="preserve"> ('augjul cfs'!$G11*31 + 'augjul cfs'!$H11*28 + 'augjul cfs'!$I11*31 + 'augjul cfs'!$J11*30 + 'augjul cfs'!$K11*31 + 'augjul cfs'!$L11*30)*1.983471/1000</f>
        <v>16996.557379158003</v>
      </c>
      <c r="M11" s="6">
        <f xml:space="preserve"> ('augjul cfs'!$G11*31 + 'augjul cfs'!$H11*28 + 'augjul cfs'!$I11*31 + 'augjul cfs'!$J11*30 + 'augjul cfs'!$K11*31 + 'augjul cfs'!$L11*30 + 'augjul cfs'!$M11*31)*1.983471/1000</f>
        <v>18507.000297723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23582.270190044997</v>
      </c>
      <c r="O11" s="22" t="s">
        <v>72</v>
      </c>
    </row>
    <row r="12" spans="1:15" x14ac:dyDescent="0.2">
      <c r="A12" t="s">
        <v>76</v>
      </c>
      <c r="B12" s="6">
        <f>'augjul cfs'!B12*31*1.983471/1000</f>
        <v>839.98211726099998</v>
      </c>
      <c r="C12" s="6">
        <f xml:space="preserve"> (('augjul cfs'!B12*31) + ('augjul cfs'!C12*30)) * 1.983471 / 1000</f>
        <v>1575.4531640609998</v>
      </c>
      <c r="D12" s="6">
        <f xml:space="preserve"> (('augjul cfs'!$B12*31) + ('augjul cfs'!$C12*30) + ('augjul cfs'!$D12*31)) * 1.983471 / 1000</f>
        <v>2464.994287728</v>
      </c>
      <c r="E12" s="6">
        <f xml:space="preserve"> (('augjul cfs'!$B12*31) + ('augjul cfs'!$C12*30) + ('augjul cfs'!$D12*31) + ('augjul cfs'!$E12*30)) * 1.983471 / 1000</f>
        <v>3529.8801982079999</v>
      </c>
      <c r="F12" s="6">
        <f xml:space="preserve"> (('augjul cfs'!$B12*31) + ('augjul cfs'!$C12*30) + ('augjul cfs'!$D12*31) + ('augjul cfs'!$E12*30) + ('augjul cfs'!$F12*31)) * 1.983471 / 1000</f>
        <v>4505.2580128709997</v>
      </c>
      <c r="G12" s="6">
        <f xml:space="preserve"> 'augjul cfs'!$G12*31*1.983471/1000</f>
        <v>1206.9401200290001</v>
      </c>
      <c r="H12" s="6">
        <f xml:space="preserve"> ('augjul cfs'!$G12*31 + 'augjul cfs'!$H12*29)*1.983471/1000</f>
        <v>2215.8524788889999</v>
      </c>
      <c r="I12" s="6">
        <f xml:space="preserve"> ('augjul cfs'!$G12*31 + 'augjul cfs'!$H12*29 + 'augjul cfs'!$I12*31)*1.983471/1000</f>
        <v>4520.2233015660004</v>
      </c>
      <c r="J12" s="6">
        <f xml:space="preserve"> ('augjul cfs'!$G12*31 + 'augjul cfs'!$H12*29 + 'augjul cfs'!$I12*31 + 'augjul cfs'!$J12*30)*1.983471/1000</f>
        <v>10823.852817245999</v>
      </c>
      <c r="K12" s="6">
        <f xml:space="preserve"> ('augjul cfs'!$G12*31 + 'augjul cfs'!$H12*29 + 'augjul cfs'!$I12*31 + 'augjul cfs'!$J12*30 + 'augjul cfs'!$K12*31)*1.983471/1000</f>
        <v>19269.297789797998</v>
      </c>
      <c r="L12" s="6">
        <f xml:space="preserve"> ('augjul cfs'!$G12*31 + 'augjul cfs'!$H12*29 + 'augjul cfs'!$I12*31 + 'augjul cfs'!$J12*30 + 'augjul cfs'!$K12*31 + 'augjul cfs'!$L12*30)*1.983471/1000</f>
        <v>23430.124080047997</v>
      </c>
      <c r="M12" s="6">
        <f xml:space="preserve"> ('augjul cfs'!$G12*31 + 'augjul cfs'!$H12*29 + 'augjul cfs'!$I12*31 + 'augjul cfs'!$J12*30 + 'augjul cfs'!$K12*31 + 'augjul cfs'!$L12*30 + 'augjul cfs'!$M12*31)*1.983471/1000</f>
        <v>24840.280721381998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29662.63029261</v>
      </c>
      <c r="O12" s="22" t="s">
        <v>76</v>
      </c>
    </row>
    <row r="13" spans="1:15" x14ac:dyDescent="0.2">
      <c r="A13" t="s">
        <v>79</v>
      </c>
      <c r="B13" s="6">
        <f>'augjul cfs'!B13*31*1.983471/1000</f>
        <v>946.78608019799992</v>
      </c>
      <c r="C13" s="6">
        <f xml:space="preserve"> (('augjul cfs'!B13*31) + ('augjul cfs'!C13*30)) * 1.983471 / 1000</f>
        <v>1892.544722418</v>
      </c>
      <c r="D13" s="6">
        <f xml:space="preserve"> (('augjul cfs'!$B13*31) + ('augjul cfs'!$C13*30) + ('augjul cfs'!$D13*31)) * 1.983471 / 1000</f>
        <v>2840.6220422370002</v>
      </c>
      <c r="E13" s="6">
        <f xml:space="preserve"> (('augjul cfs'!$B13*31) + ('augjul cfs'!$C13*30) + ('augjul cfs'!$D13*31) + ('augjul cfs'!$E13*30)) * 1.983471 / 1000</f>
        <v>3844.0401864269998</v>
      </c>
      <c r="F13" s="6">
        <f xml:space="preserve"> (('augjul cfs'!$B13*31) + ('augjul cfs'!$C13*30) + ('augjul cfs'!$D13*31) + ('augjul cfs'!$E13*30) + ('augjul cfs'!$F13*31)) * 1.983471 / 1000</f>
        <v>4910.5426257720001</v>
      </c>
      <c r="G13" s="6">
        <f xml:space="preserve"> 'augjul cfs'!$G13*31*1.983471/1000</f>
        <v>872.32459538700004</v>
      </c>
      <c r="H13" s="6">
        <f xml:space="preserve"> ('augjul cfs'!$G13*31 + 'augjul cfs'!$H13*28)*1.983471/1000</f>
        <v>1750.922909547</v>
      </c>
      <c r="I13" s="6">
        <f xml:space="preserve"> ('augjul cfs'!$G13*31 + 'augjul cfs'!$H13*28 + 'augjul cfs'!$I13*31)*1.983471/1000</f>
        <v>3336.565164135</v>
      </c>
      <c r="J13" s="6">
        <f xml:space="preserve"> ('augjul cfs'!$G13*31 + 'augjul cfs'!$H13*28 + 'augjul cfs'!$I13*31 + 'augjul cfs'!$J13*30)*1.983471/1000</f>
        <v>6003.8972955150002</v>
      </c>
      <c r="K13" s="6">
        <f xml:space="preserve"> ('augjul cfs'!$G13*31 + 'augjul cfs'!$H13*28 + 'augjul cfs'!$I13*31 + 'augjul cfs'!$J13*30 + 'augjul cfs'!$K13*31)*1.983471/1000</f>
        <v>11461.967173482</v>
      </c>
      <c r="L13" s="6">
        <f xml:space="preserve"> ('augjul cfs'!$G13*31 + 'augjul cfs'!$H13*28 + 'augjul cfs'!$I13*31 + 'augjul cfs'!$J13*30 + 'augjul cfs'!$K13*31 + 'augjul cfs'!$L13*30)*1.983471/1000</f>
        <v>15066.905881272</v>
      </c>
      <c r="M13" s="6">
        <f xml:space="preserve"> ('augjul cfs'!$G13*31 + 'augjul cfs'!$H13*28 + 'augjul cfs'!$I13*31 + 'augjul cfs'!$J13*30 + 'augjul cfs'!$K13*31 + 'augjul cfs'!$L13*30 + 'augjul cfs'!$M13*31)*1.983471/1000</f>
        <v>16396.390790093999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21050.252433756003</v>
      </c>
      <c r="O13" s="22" t="s">
        <v>79</v>
      </c>
    </row>
    <row r="14" spans="1:15" x14ac:dyDescent="0.2">
      <c r="A14" t="s">
        <v>68</v>
      </c>
      <c r="B14" s="6">
        <f>'augjul cfs'!B14*31*1.983471/1000</f>
        <v>849.63567061799995</v>
      </c>
      <c r="C14" s="6">
        <f xml:space="preserve"> (('augjul cfs'!B14*31) + ('augjul cfs'!C14*30)) * 1.983471 / 1000</f>
        <v>1635.8637403079999</v>
      </c>
      <c r="D14" s="6">
        <f xml:space="preserve"> (('augjul cfs'!$B14*31) + ('augjul cfs'!$C14*30) + ('augjul cfs'!$D14*31)) * 1.983471 / 1000</f>
        <v>2573.9800687649999</v>
      </c>
      <c r="E14" s="6">
        <f xml:space="preserve"> (('augjul cfs'!$B14*31) + ('augjul cfs'!$C14*30) + ('augjul cfs'!$D14*31) + ('augjul cfs'!$E14*30)) * 1.983471 / 1000</f>
        <v>3783.5800234050002</v>
      </c>
      <c r="F14" s="6">
        <f xml:space="preserve"> (('augjul cfs'!$B14*31) + ('augjul cfs'!$C14*30) + ('augjul cfs'!$D14*31) + ('augjul cfs'!$E14*30) + ('augjul cfs'!$F14*31)) * 1.983471 / 1000</f>
        <v>5430.0335153820006</v>
      </c>
      <c r="G14" s="6">
        <f xml:space="preserve"> 'augjul cfs'!$G14*31*1.983471/1000</f>
        <v>1490.152010235</v>
      </c>
      <c r="H14" s="6">
        <f xml:space="preserve"> ('augjul cfs'!$G14*31 + 'augjul cfs'!$H14*28)*1.983471/1000</f>
        <v>2934.9519560549998</v>
      </c>
      <c r="I14" s="6">
        <f xml:space="preserve"> ('augjul cfs'!$G14*31 + 'augjul cfs'!$H14*28 + 'augjul cfs'!$I14*31)*1.983471/1000</f>
        <v>5944.1551489949998</v>
      </c>
      <c r="J14" s="6">
        <f xml:space="preserve"> ('augjul cfs'!$G14*31 + 'augjul cfs'!$H14*28 + 'augjul cfs'!$I14*31 + 'augjul cfs'!$J14*30)*1.983471/1000</f>
        <v>11170.819415805001</v>
      </c>
      <c r="K14" s="6">
        <f xml:space="preserve"> ('augjul cfs'!$G14*31 + 'augjul cfs'!$H14*28 + 'augjul cfs'!$I14*31 + 'augjul cfs'!$J14*30 + 'augjul cfs'!$K14*31)*1.983471/1000</f>
        <v>19521.204557211</v>
      </c>
      <c r="L14" s="6">
        <f xml:space="preserve"> ('augjul cfs'!$G14*31 + 'augjul cfs'!$H14*28 + 'augjul cfs'!$I14*31 + 'augjul cfs'!$J14*30 + 'augjul cfs'!$K14*31 + 'augjul cfs'!$L14*30)*1.983471/1000</f>
        <v>26381.138184261003</v>
      </c>
      <c r="M14" s="6">
        <f xml:space="preserve"> ('augjul cfs'!$G14*31 + 'augjul cfs'!$H14*28 + 'augjul cfs'!$I14*31 + 'augjul cfs'!$J14*30 + 'augjul cfs'!$K14*31 + 'augjul cfs'!$L14*30 + 'augjul cfs'!$M14*31)*1.983471/1000</f>
        <v>29088.375768690003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35040.960669435</v>
      </c>
      <c r="O14" s="22" t="s">
        <v>68</v>
      </c>
    </row>
    <row r="15" spans="1:15" x14ac:dyDescent="0.2">
      <c r="A15" t="s">
        <v>44</v>
      </c>
      <c r="B15" s="6">
        <f>'augjul cfs'!B15*31*1.983471/1000</f>
        <v>1136.9672300909999</v>
      </c>
      <c r="C15" s="6">
        <f xml:space="preserve"> (('augjul cfs'!B15*31) + ('augjul cfs'!C15*30)) * 1.983471 / 1000</f>
        <v>2158.4151256709997</v>
      </c>
      <c r="D15" s="6">
        <f xml:space="preserve"> (('augjul cfs'!$B15*31) + ('augjul cfs'!$C15*30) + ('augjul cfs'!$D15*31)) * 1.983471 / 1000</f>
        <v>3371.0735925929998</v>
      </c>
      <c r="E15" s="6">
        <f xml:space="preserve"> (('augjul cfs'!$B15*31) + ('augjul cfs'!$C15*30) + ('augjul cfs'!$D15*31) + ('augjul cfs'!$E15*30)) * 1.983471 / 1000</f>
        <v>4694.5049479230001</v>
      </c>
      <c r="F15" s="6">
        <f xml:space="preserve"> (('augjul cfs'!$B15*31) + ('augjul cfs'!$C15*30) + ('augjul cfs'!$D15*31) + ('augjul cfs'!$E15*30) + ('augjul cfs'!$F15*31)) * 1.983471 / 1000</f>
        <v>6106.0758040800001</v>
      </c>
      <c r="G15" s="6">
        <f xml:space="preserve"> 'augjul cfs'!$G15*31*1.983471/1000</f>
        <v>1256.2531760310001</v>
      </c>
      <c r="H15" s="6">
        <f xml:space="preserve"> ('augjul cfs'!$G15*31 + 'augjul cfs'!$H15*28)*1.983471/1000</f>
        <v>2358.4997462670003</v>
      </c>
      <c r="I15" s="6">
        <f xml:space="preserve"> ('augjul cfs'!$G15*31 + 'augjul cfs'!$H15*28 + 'augjul cfs'!$I15*31)*1.983471/1000</f>
        <v>5277.439140939</v>
      </c>
      <c r="J15" s="6">
        <f xml:space="preserve"> ('augjul cfs'!$G15*31 + 'augjul cfs'!$H15*28 + 'augjul cfs'!$I15*31 + 'augjul cfs'!$J15*30)*1.983471/1000</f>
        <v>9546.7414601789988</v>
      </c>
      <c r="K15" s="6">
        <f xml:space="preserve"> ('augjul cfs'!$G15*31 + 'augjul cfs'!$H15*28 + 'augjul cfs'!$I15*31 + 'augjul cfs'!$J15*30 + 'augjul cfs'!$K15*31)*1.983471/1000</f>
        <v>15566.623548482999</v>
      </c>
      <c r="L15" s="6">
        <f xml:space="preserve"> ('augjul cfs'!$G15*31 + 'augjul cfs'!$H15*28 + 'augjul cfs'!$I15*31 + 'augjul cfs'!$J15*30 + 'augjul cfs'!$K15*31 + 'augjul cfs'!$L15*30)*1.983471/1000</f>
        <v>18238.894522652998</v>
      </c>
      <c r="M15" s="6">
        <f xml:space="preserve"> ('augjul cfs'!$G15*31 + 'augjul cfs'!$H15*28 + 'augjul cfs'!$I15*31 + 'augjul cfs'!$J15*30 + 'augjul cfs'!$K15*31 + 'augjul cfs'!$L15*30 + 'augjul cfs'!$M15*31)*1.983471/1000</f>
        <v>19639.950999039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25390.307147036998</v>
      </c>
      <c r="O15" s="22" t="s">
        <v>44</v>
      </c>
    </row>
    <row r="16" spans="1:15" x14ac:dyDescent="0.2">
      <c r="A16" t="s">
        <v>31</v>
      </c>
      <c r="B16" s="6">
        <f>'augjul cfs'!B16*31*1.983471/1000</f>
        <v>889.66409886899999</v>
      </c>
      <c r="C16" s="6">
        <f xml:space="preserve"> (('augjul cfs'!B16*31) + ('augjul cfs'!C16*30)) * 1.983471 / 1000</f>
        <v>1802.6954695889999</v>
      </c>
      <c r="D16" s="6">
        <f xml:space="preserve"> (('augjul cfs'!$B16*31) + ('augjul cfs'!$C16*30) + ('augjul cfs'!$D16*31)) * 1.983471 / 1000</f>
        <v>2843.0656785089996</v>
      </c>
      <c r="E16" s="6">
        <f xml:space="preserve"> (('augjul cfs'!$B16*31) + ('augjul cfs'!$C16*30) + ('augjul cfs'!$D16*31) + ('augjul cfs'!$E16*30)) * 1.983471 / 1000</f>
        <v>3935.9780342190002</v>
      </c>
      <c r="F16" s="6">
        <f xml:space="preserve"> (('augjul cfs'!$B16*31) + ('augjul cfs'!$C16*30) + ('augjul cfs'!$D16*31) + ('augjul cfs'!$E16*30) + ('augjul cfs'!$F16*31)) * 1.983471 / 1000</f>
        <v>5260.3594721580002</v>
      </c>
      <c r="G16" s="6">
        <f xml:space="preserve"> 'augjul cfs'!$G16*31*1.983471/1000</f>
        <v>1400.5645755779999</v>
      </c>
      <c r="H16" s="6">
        <f xml:space="preserve"> ('augjul cfs'!$G16*31 + 'augjul cfs'!$H16*29)*1.983471/1000</f>
        <v>3486.8388775080002</v>
      </c>
      <c r="I16" s="6">
        <f xml:space="preserve"> ('augjul cfs'!$G16*31 + 'augjul cfs'!$H16*29 + 'augjul cfs'!$I16*31)*1.983471/1000</f>
        <v>6845.5375945320002</v>
      </c>
      <c r="J16" s="6">
        <f xml:space="preserve"> ('augjul cfs'!$G16*31 + 'augjul cfs'!$H16*29 + 'augjul cfs'!$I16*31 + 'augjul cfs'!$J16*30)*1.983471/1000</f>
        <v>11719.877907611999</v>
      </c>
      <c r="K16" s="6">
        <f xml:space="preserve"> ('augjul cfs'!$G16*31 + 'augjul cfs'!$H16*29 + 'augjul cfs'!$I16*31 + 'augjul cfs'!$J16*30 + 'augjul cfs'!$K16*31)*1.983471/1000</f>
        <v>17862.427759910999</v>
      </c>
      <c r="L16" s="6">
        <f xml:space="preserve"> ('augjul cfs'!$G16*31 + 'augjul cfs'!$H16*29 + 'augjul cfs'!$I16*31 + 'augjul cfs'!$J16*30 + 'augjul cfs'!$K16*31 + 'augjul cfs'!$L16*30)*1.983471/1000</f>
        <v>21178.295404160999</v>
      </c>
      <c r="M16" s="6">
        <f xml:space="preserve"> ('augjul cfs'!$G16*31 + 'augjul cfs'!$H16*29 + 'augjul cfs'!$I16*31 + 'augjul cfs'!$J16*30 + 'augjul cfs'!$K16*31 + 'augjul cfs'!$L16*30 + 'augjul cfs'!$M16*31)*1.983471/1000</f>
        <v>22429.629572112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27743.445571190998</v>
      </c>
      <c r="O16" s="22" t="s">
        <v>31</v>
      </c>
    </row>
    <row r="17" spans="1:15" x14ac:dyDescent="0.2">
      <c r="A17" t="s">
        <v>29</v>
      </c>
      <c r="B17" s="6">
        <f>'augjul cfs'!B17*31*1.983471/1000</f>
        <v>842.38013369999999</v>
      </c>
      <c r="C17" s="6">
        <f xml:space="preserve"> (('augjul cfs'!B17*31) + ('augjul cfs'!C17*30)) * 1.983471 / 1000</f>
        <v>1856.1519965099999</v>
      </c>
      <c r="D17" s="6">
        <f xml:space="preserve"> (('augjul cfs'!$B17*31) + ('augjul cfs'!$C17*30) + ('augjul cfs'!$D17*31)) * 1.983471 / 1000</f>
        <v>3141.4273202129998</v>
      </c>
      <c r="E17" s="6">
        <f xml:space="preserve"> (('augjul cfs'!$B17*31) + ('augjul cfs'!$C17*30) + ('augjul cfs'!$D17*31) + ('augjul cfs'!$E17*30)) * 1.983471 / 1000</f>
        <v>4516.6867727730005</v>
      </c>
      <c r="F17" s="6">
        <f xml:space="preserve"> (('augjul cfs'!$B17*31) + ('augjul cfs'!$C17*30) + ('augjul cfs'!$D17*31) + ('augjul cfs'!$E17*30) + ('augjul cfs'!$F17*31)) * 1.983471 / 1000</f>
        <v>6132.3349766490001</v>
      </c>
      <c r="G17" s="6">
        <f xml:space="preserve"> 'augjul cfs'!$G17*31*1.983471/1000</f>
        <v>1474.903085187</v>
      </c>
      <c r="H17" s="6">
        <f xml:space="preserve"> ('augjul cfs'!$G17*31 + 'augjul cfs'!$H17*28)*1.983471/1000</f>
        <v>2926.9784026350003</v>
      </c>
      <c r="I17" s="6">
        <f xml:space="preserve"> ('augjul cfs'!$G17*31 + 'augjul cfs'!$H17*28 + 'augjul cfs'!$I17*31)*1.983471/1000</f>
        <v>5081.9958424830002</v>
      </c>
      <c r="J17" s="6">
        <f xml:space="preserve"> ('augjul cfs'!$G17*31 + 'augjul cfs'!$H17*28 + 'augjul cfs'!$I17*31 + 'augjul cfs'!$J17*30)*1.983471/1000</f>
        <v>7693.5130999229996</v>
      </c>
      <c r="K17" s="6">
        <f xml:space="preserve"> ('augjul cfs'!$G17*31 + 'augjul cfs'!$H17*28 + 'augjul cfs'!$I17*31 + 'augjul cfs'!$J17*30 + 'augjul cfs'!$K17*31)*1.983471/1000</f>
        <v>12273.109622402999</v>
      </c>
      <c r="L17" s="6">
        <f xml:space="preserve"> ('augjul cfs'!$G17*31 + 'augjul cfs'!$H17*28 + 'augjul cfs'!$I17*31 + 'augjul cfs'!$J17*30 + 'augjul cfs'!$K17*31 + 'augjul cfs'!$L17*30)*1.983471/1000</f>
        <v>16348.130957193</v>
      </c>
      <c r="M17" s="6">
        <f xml:space="preserve"> ('augjul cfs'!$G17*31 + 'augjul cfs'!$H17*28 + 'augjul cfs'!$I17*31 + 'augjul cfs'!$J17*30 + 'augjul cfs'!$K17*31 + 'augjul cfs'!$L17*30 + 'augjul cfs'!$M17*31)*1.983471/1000</f>
        <v>18097.699156047001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24845.082704673001</v>
      </c>
      <c r="O17" s="22" t="s">
        <v>29</v>
      </c>
    </row>
    <row r="18" spans="1:15" x14ac:dyDescent="0.2">
      <c r="A18" t="s">
        <v>58</v>
      </c>
      <c r="B18" s="6">
        <f>'augjul cfs'!B18*31*1.983471/1000</f>
        <v>1174.8435923069999</v>
      </c>
      <c r="C18" s="6">
        <f xml:space="preserve"> (('augjul cfs'!B18*31) + ('augjul cfs'!C18*30)) * 1.983471 / 1000</f>
        <v>2471.2005684870001</v>
      </c>
      <c r="D18" s="6">
        <f xml:space="preserve"> (('augjul cfs'!$B18*31) + ('augjul cfs'!$C18*30) + ('augjul cfs'!$D18*31)) * 1.983471 / 1000</f>
        <v>3979.0610078099999</v>
      </c>
      <c r="E18" s="6">
        <f xml:space="preserve"> (('augjul cfs'!$B18*31) + ('augjul cfs'!$C18*30) + ('augjul cfs'!$D18*31) + ('augjul cfs'!$E18*30)) * 1.983471 / 1000</f>
        <v>5952.9320081700007</v>
      </c>
      <c r="F18" s="6">
        <f xml:space="preserve"> (('augjul cfs'!$B18*31) + ('augjul cfs'!$C18*30) + ('augjul cfs'!$D18*31) + ('augjul cfs'!$E18*30) + ('augjul cfs'!$F18*31)) * 1.983471 / 1000</f>
        <v>8682.4895917620015</v>
      </c>
      <c r="G18" s="6">
        <f xml:space="preserve"> 'augjul cfs'!$G18*31*1.983471/1000</f>
        <v>1687.158283839</v>
      </c>
      <c r="H18" s="6">
        <f xml:space="preserve"> ('augjul cfs'!$G18*31 + 'augjul cfs'!$H18*28)*1.983471/1000</f>
        <v>3375.9330965429999</v>
      </c>
      <c r="I18" s="6">
        <f xml:space="preserve"> ('augjul cfs'!$G18*31 + 'augjul cfs'!$H18*28 + 'augjul cfs'!$I18*31)*1.983471/1000</f>
        <v>5379.1376495220002</v>
      </c>
      <c r="J18" s="6">
        <f xml:space="preserve"> ('augjul cfs'!$G18*31 + 'augjul cfs'!$H18*28 + 'augjul cfs'!$I18*31 + 'augjul cfs'!$J18*30)*1.983471/1000</f>
        <v>10455.434979822001</v>
      </c>
      <c r="K18" s="6">
        <f xml:space="preserve"> ('augjul cfs'!$G18*31 + 'augjul cfs'!$H18*28 + 'augjul cfs'!$I18*31 + 'augjul cfs'!$J18*30 + 'augjul cfs'!$K18*31)*1.983471/1000</f>
        <v>16185.034103804999</v>
      </c>
      <c r="L18" s="6">
        <f xml:space="preserve"> ('augjul cfs'!$G18*31 + 'augjul cfs'!$H18*28 + 'augjul cfs'!$I18*31 + 'augjul cfs'!$J18*30 + 'augjul cfs'!$K18*31 + 'augjul cfs'!$L18*30)*1.983471/1000</f>
        <v>21640.432246335</v>
      </c>
      <c r="M18" s="6">
        <f xml:space="preserve"> ('augjul cfs'!$G18*31 + 'augjul cfs'!$H18*28 + 'augjul cfs'!$I18*31 + 'augjul cfs'!$J18*30 + 'augjul cfs'!$K18*31 + 'augjul cfs'!$L18*30 + 'augjul cfs'!$M18*31)*1.983471/1000</f>
        <v>24059.477444877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32457.824898534</v>
      </c>
      <c r="O18" s="22" t="s">
        <v>58</v>
      </c>
    </row>
    <row r="19" spans="1:15" x14ac:dyDescent="0.2">
      <c r="A19" t="s">
        <v>61</v>
      </c>
      <c r="B19" s="6">
        <f>'augjul cfs'!B19*31*1.983471/1000</f>
        <v>1128.420453552</v>
      </c>
      <c r="C19" s="6">
        <f xml:space="preserve"> (('augjul cfs'!B19*31) + ('augjul cfs'!C19*30)) * 1.983471 / 1000</f>
        <v>2187.0584303819996</v>
      </c>
      <c r="D19" s="6">
        <f xml:space="preserve"> (('augjul cfs'!$B19*31) + ('augjul cfs'!$C19*30) + ('augjul cfs'!$D19*31)) * 1.983471 / 1000</f>
        <v>3278.4018605309998</v>
      </c>
      <c r="E19" s="6">
        <f xml:space="preserve"> (('augjul cfs'!$B19*31) + ('augjul cfs'!$C19*30) + ('augjul cfs'!$D19*31) + ('augjul cfs'!$E19*30)) * 1.983471 / 1000</f>
        <v>4881.8001475109995</v>
      </c>
      <c r="F19" s="6">
        <f xml:space="preserve"> (('augjul cfs'!$B19*31) + ('augjul cfs'!$C19*30) + ('augjul cfs'!$D19*31) + ('augjul cfs'!$E19*30) + ('augjul cfs'!$F19*31)) * 1.983471 / 1000</f>
        <v>6777.2784235380004</v>
      </c>
      <c r="G19" s="6">
        <f xml:space="preserve"> 'augjul cfs'!$G19*31*1.983471/1000</f>
        <v>2110.0700035169998</v>
      </c>
      <c r="H19" s="6">
        <f xml:space="preserve"> ('augjul cfs'!$G19*31 + 'augjul cfs'!$H19*28)*1.983471/1000</f>
        <v>4272.2438067330004</v>
      </c>
      <c r="I19" s="6">
        <f xml:space="preserve"> ('augjul cfs'!$G19*31 + 'augjul cfs'!$H19*28 + 'augjul cfs'!$I19*31)*1.983471/1000</f>
        <v>7724.7726028830002</v>
      </c>
      <c r="J19" s="6">
        <f xml:space="preserve"> ('augjul cfs'!$G19*31 + 'augjul cfs'!$H19*28 + 'augjul cfs'!$I19*31 + 'augjul cfs'!$J19*30)*1.983471/1000</f>
        <v>16717.453257393001</v>
      </c>
      <c r="K19" s="6">
        <f xml:space="preserve"> ('augjul cfs'!$G19*31 + 'augjul cfs'!$H19*28 + 'augjul cfs'!$I19*31 + 'augjul cfs'!$J19*30 + 'augjul cfs'!$K19*31)*1.983471/1000</f>
        <v>24791.574607505998</v>
      </c>
      <c r="L19" s="6">
        <f xml:space="preserve"> ('augjul cfs'!$G19*31 + 'augjul cfs'!$H19*28 + 'augjul cfs'!$I19*31 + 'augjul cfs'!$J19*30 + 'augjul cfs'!$K19*31 + 'augjul cfs'!$L19*30)*1.983471/1000</f>
        <v>33568.314774245999</v>
      </c>
      <c r="M19" s="6">
        <f xml:space="preserve"> ('augjul cfs'!$G19*31 + 'augjul cfs'!$H19*28 + 'augjul cfs'!$I19*31 + 'augjul cfs'!$J19*30 + 'augjul cfs'!$K19*31 + 'augjul cfs'!$L19*30 + 'augjul cfs'!$M19*31)*1.983471/1000</f>
        <v>38445.511285566005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45841.493818134004</v>
      </c>
      <c r="O19" s="22" t="s">
        <v>61</v>
      </c>
    </row>
    <row r="20" spans="1:15" x14ac:dyDescent="0.2">
      <c r="A20" t="s">
        <v>83</v>
      </c>
      <c r="B20" s="6">
        <f>'augjul cfs'!B20*31*1.983471/1000</f>
        <v>1581.5840729219999</v>
      </c>
      <c r="C20" s="6">
        <f xml:space="preserve"> (('augjul cfs'!B20*31) + ('augjul cfs'!C20*30)) * 1.983471 / 1000</f>
        <v>2805.7625394119996</v>
      </c>
      <c r="D20" s="6">
        <f xml:space="preserve"> (('augjul cfs'!$B20*31) + ('augjul cfs'!$C20*30) + ('augjul cfs'!$D20*31)) * 1.983471 / 1000</f>
        <v>4126.700671695</v>
      </c>
      <c r="E20" s="6">
        <f xml:space="preserve"> (('augjul cfs'!$B20*31) + ('augjul cfs'!$C20*30) + ('augjul cfs'!$D20*31) + ('augjul cfs'!$E20*30)) * 1.983471 / 1000</f>
        <v>5534.8659081450005</v>
      </c>
      <c r="F20" s="6">
        <f xml:space="preserve"> (('augjul cfs'!$B20*31) + ('augjul cfs'!$C20*30) + ('augjul cfs'!$D20*31) + ('augjul cfs'!$E20*30) + ('augjul cfs'!$F20*31)) * 1.983471 / 1000</f>
        <v>6861.3379245180004</v>
      </c>
      <c r="G20" s="6">
        <f xml:space="preserve"> 'augjul cfs'!$G20*31*1.983471/1000</f>
        <v>1139.918634939</v>
      </c>
      <c r="H20" s="6">
        <f xml:space="preserve"> ('augjul cfs'!$G20*31 + 'augjul cfs'!$H20*29)*1.983471/1000</f>
        <v>2340.202226292</v>
      </c>
      <c r="I20" s="6">
        <f xml:space="preserve"> ('augjul cfs'!$G20*31 + 'augjul cfs'!$H20*29 + 'augjul cfs'!$I20*31)*1.983471/1000</f>
        <v>3900.2041512629999</v>
      </c>
      <c r="J20" s="6">
        <f xml:space="preserve"> ('augjul cfs'!$G20*31 + 'augjul cfs'!$H20*29 + 'augjul cfs'!$I20*31 + 'augjul cfs'!$J20*30)*1.983471/1000</f>
        <v>6650.9610729030001</v>
      </c>
      <c r="K20" s="6">
        <f xml:space="preserve"> ('augjul cfs'!$G20*31 + 'augjul cfs'!$H20*29 + 'augjul cfs'!$I20*31 + 'augjul cfs'!$J20*30 + 'augjul cfs'!$K20*31)*1.983471/1000</f>
        <v>11144.782391987999</v>
      </c>
      <c r="L20" s="6">
        <f xml:space="preserve"> ('augjul cfs'!$G20*31 + 'augjul cfs'!$H20*29 + 'augjul cfs'!$I20*31 + 'augjul cfs'!$J20*30 + 'augjul cfs'!$K20*31 + 'augjul cfs'!$L20*30)*1.983471/1000</f>
        <v>15246.402072888</v>
      </c>
      <c r="M20" s="6">
        <f xml:space="preserve"> ('augjul cfs'!$G20*31 + 'augjul cfs'!$H20*29 + 'augjul cfs'!$I20*31 + 'augjul cfs'!$J20*30 + 'augjul cfs'!$K20*31 + 'augjul cfs'!$L20*30 + 'augjul cfs'!$M20*31)*1.983471/1000</f>
        <v>17103.512085891001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23329.302265647002</v>
      </c>
      <c r="O20" s="22" t="s">
        <v>83</v>
      </c>
    </row>
    <row r="21" spans="1:15" x14ac:dyDescent="0.2">
      <c r="A21" t="s">
        <v>81</v>
      </c>
      <c r="B21" s="6">
        <f>'augjul cfs'!B21*31*1.983471/1000</f>
        <v>1130.1421063800001</v>
      </c>
      <c r="C21" s="6">
        <f xml:space="preserve"> (('augjul cfs'!B21*31) + ('augjul cfs'!C21*30)) * 1.983471 / 1000</f>
        <v>2170.2147946499999</v>
      </c>
      <c r="D21" s="6">
        <f xml:space="preserve"> (('augjul cfs'!$B21*31) + ('augjul cfs'!$C21*30) + ('augjul cfs'!$D21*31)) * 1.983471 / 1000</f>
        <v>3292.5479757030002</v>
      </c>
      <c r="E21" s="6">
        <f xml:space="preserve"> (('augjul cfs'!$B21*31) + ('augjul cfs'!$C21*30) + ('augjul cfs'!$D21*31) + ('augjul cfs'!$E21*30)) * 1.983471 / 1000</f>
        <v>4617.1694136329997</v>
      </c>
      <c r="F21" s="6">
        <f xml:space="preserve"> (('augjul cfs'!$B21*31) + ('augjul cfs'!$C21*30) + ('augjul cfs'!$D21*31) + ('augjul cfs'!$E21*30) + ('augjul cfs'!$F21*31)) * 1.983471 / 1000</f>
        <v>5783.6506922039998</v>
      </c>
      <c r="G21" s="6">
        <f xml:space="preserve"> 'augjul cfs'!$G21*31*1.983471/1000</f>
        <v>1480.4369692770001</v>
      </c>
      <c r="H21" s="6">
        <f xml:space="preserve"> ('augjul cfs'!$G21*31 + 'augjul cfs'!$H21*28)*1.983471/1000</f>
        <v>3207.5879788890002</v>
      </c>
      <c r="I21" s="6">
        <f xml:space="preserve"> ('augjul cfs'!$G21*31 + 'augjul cfs'!$H21*28 + 'augjul cfs'!$I21*31)*1.983471/1000</f>
        <v>5127.1079069069992</v>
      </c>
      <c r="J21" s="6">
        <f xml:space="preserve"> ('augjul cfs'!$G21*31 + 'augjul cfs'!$H21*28 + 'augjul cfs'!$I21*31 + 'augjul cfs'!$J21*30)*1.983471/1000</f>
        <v>7929.157388607</v>
      </c>
      <c r="K21" s="6">
        <f xml:space="preserve"> ('augjul cfs'!$G21*31 + 'augjul cfs'!$H21*28 + 'augjul cfs'!$I21*31 + 'augjul cfs'!$J21*30 + 'augjul cfs'!$K21*31)*1.983471/1000</f>
        <v>14803.655643209999</v>
      </c>
      <c r="L21" s="6">
        <f xml:space="preserve"> ('augjul cfs'!$G21*31 + 'augjul cfs'!$H21*28 + 'augjul cfs'!$I21*31 + 'augjul cfs'!$J21*30 + 'augjul cfs'!$K21*31 + 'augjul cfs'!$L21*30)*1.983471/1000</f>
        <v>20957.810784329999</v>
      </c>
      <c r="M21" s="6">
        <f xml:space="preserve"> ('augjul cfs'!$G21*31 + 'augjul cfs'!$H21*28 + 'augjul cfs'!$I21*31 + 'augjul cfs'!$J21*30 + 'augjul cfs'!$K21*31 + 'augjul cfs'!$L21*30 + 'augjul cfs'!$M21*31)*1.983471/1000</f>
        <v>23223.075492771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29132.672626532996</v>
      </c>
      <c r="O21" s="22" t="s">
        <v>81</v>
      </c>
    </row>
    <row r="22" spans="1:15" x14ac:dyDescent="0.2">
      <c r="A22" t="s">
        <v>62</v>
      </c>
      <c r="B22" s="6">
        <f>'augjul cfs'!B22*31*1.983471/1000</f>
        <v>1153.384419558</v>
      </c>
      <c r="C22" s="6">
        <f xml:space="preserve"> (('augjul cfs'!B22*31) + ('augjul cfs'!C22*30)) * 1.983471 / 1000</f>
        <v>2296.1612362079995</v>
      </c>
      <c r="D22" s="6">
        <f xml:space="preserve"> (('augjul cfs'!$B22*31) + ('augjul cfs'!$C22*30) + ('augjul cfs'!$D22*31)) * 1.983471 / 1000</f>
        <v>3502.4864802269999</v>
      </c>
      <c r="E22" s="6">
        <f xml:space="preserve"> (('augjul cfs'!$B22*31) + ('augjul cfs'!$C22*30) + ('augjul cfs'!$D22*31) + ('augjul cfs'!$E22*30)) * 1.983471 / 1000</f>
        <v>5077.0847682869999</v>
      </c>
      <c r="F22" s="6">
        <f xml:space="preserve"> (('augjul cfs'!$B22*31) + ('augjul cfs'!$C22*30) + ('augjul cfs'!$D22*31) + ('augjul cfs'!$E22*30) + ('augjul cfs'!$F22*31)) * 1.983471 / 1000</f>
        <v>6862.5002385240005</v>
      </c>
      <c r="G22" s="6">
        <f xml:space="preserve"> 'augjul cfs'!$G22*31*1.983471/1000</f>
        <v>1866.087202749</v>
      </c>
      <c r="H22" s="6">
        <f xml:space="preserve"> ('augjul cfs'!$G22*31 + 'augjul cfs'!$H22*28)*1.983471/1000</f>
        <v>3272.8997119769997</v>
      </c>
      <c r="I22" s="6">
        <f xml:space="preserve"> ('augjul cfs'!$G22*31 + 'augjul cfs'!$H22*28 + 'augjul cfs'!$I22*31)*1.983471/1000</f>
        <v>6685.3385922750003</v>
      </c>
      <c r="J22" s="6">
        <f xml:space="preserve"> ('augjul cfs'!$G22*31 + 'augjul cfs'!$H22*28 + 'augjul cfs'!$I22*31 + 'augjul cfs'!$J22*30)*1.983471/1000</f>
        <v>12617.543328495</v>
      </c>
      <c r="K22" s="6">
        <f xml:space="preserve"> ('augjul cfs'!$G22*31 + 'augjul cfs'!$H22*28 + 'augjul cfs'!$I22*31 + 'augjul cfs'!$J22*30 + 'augjul cfs'!$K22*31)*1.983471/1000</f>
        <v>20561.618402493001</v>
      </c>
      <c r="L22" s="6">
        <f xml:space="preserve"> ('augjul cfs'!$G22*31 + 'augjul cfs'!$H22*28 + 'augjul cfs'!$I22*31 + 'augjul cfs'!$J22*30 + 'augjul cfs'!$K22*31 + 'augjul cfs'!$L22*30)*1.983471/1000</f>
        <v>25626.907468743</v>
      </c>
      <c r="M22" s="6">
        <f xml:space="preserve"> ('augjul cfs'!$G22*31 + 'augjul cfs'!$H22*28 + 'augjul cfs'!$I22*31 + 'augjul cfs'!$J22*30 + 'augjul cfs'!$K22*31 + 'augjul cfs'!$L22*30 + 'augjul cfs'!$M22*31)*1.983471/1000</f>
        <v>27830.008212573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34951.246292634001</v>
      </c>
      <c r="O22" s="22" t="s">
        <v>62</v>
      </c>
    </row>
    <row r="23" spans="1:15" x14ac:dyDescent="0.2">
      <c r="A23" t="s">
        <v>65</v>
      </c>
      <c r="B23" s="6">
        <f>'augjul cfs'!B23*31*1.983471/1000</f>
        <v>1216.5321857849999</v>
      </c>
      <c r="C23" s="6">
        <f xml:space="preserve"> (('augjul cfs'!B23*31) + ('augjul cfs'!C23*30)) * 1.983471 / 1000</f>
        <v>2554.8990777449999</v>
      </c>
      <c r="D23" s="6">
        <f xml:space="preserve"> (('augjul cfs'!$B23*31) + ('augjul cfs'!$C23*30) + ('augjul cfs'!$D23*31)) * 1.983471 / 1000</f>
        <v>4299.548268519</v>
      </c>
      <c r="E23" s="6">
        <f xml:space="preserve"> (('augjul cfs'!$B23*31) + ('augjul cfs'!$C23*30) + ('augjul cfs'!$D23*31) + ('augjul cfs'!$E23*30)) * 1.983471 / 1000</f>
        <v>6290.5564583189998</v>
      </c>
      <c r="F23" s="6">
        <f xml:space="preserve"> (('augjul cfs'!$B23*31) + ('augjul cfs'!$C23*30) + ('augjul cfs'!$D23*31) + ('augjul cfs'!$E23*30) + ('augjul cfs'!$F23*31)) * 1.983471 / 1000</f>
        <v>9818.5305408960012</v>
      </c>
      <c r="G23" s="6">
        <f xml:space="preserve"> 'augjul cfs'!$G23*31*1.983471/1000</f>
        <v>1822.0005928319999</v>
      </c>
      <c r="H23" s="6">
        <f xml:space="preserve"> ('augjul cfs'!$G23*31 + 'augjul cfs'!$H23*28)*1.983471/1000</f>
        <v>4128.6821592239994</v>
      </c>
      <c r="I23" s="6">
        <f xml:space="preserve"> ('augjul cfs'!$G23*31 + 'augjul cfs'!$H23*28 + 'augjul cfs'!$I23*31)*1.983471/1000</f>
        <v>7019.2757698349997</v>
      </c>
      <c r="J23" s="6">
        <f xml:space="preserve"> ('augjul cfs'!$G23*31 + 'augjul cfs'!$H23*28 + 'augjul cfs'!$I23*31 + 'augjul cfs'!$J23*30)*1.983471/1000</f>
        <v>11319.103707765</v>
      </c>
      <c r="K23" s="6">
        <f xml:space="preserve"> ('augjul cfs'!$G23*31 + 'augjul cfs'!$H23*28 + 'augjul cfs'!$I23*31 + 'augjul cfs'!$J23*30 + 'augjul cfs'!$K23*31)*1.983471/1000</f>
        <v>20688.276910140001</v>
      </c>
      <c r="L23" s="6">
        <f xml:space="preserve"> ('augjul cfs'!$G23*31 + 'augjul cfs'!$H23*28 + 'augjul cfs'!$I23*31 + 'augjul cfs'!$J23*30 + 'augjul cfs'!$K23*31 + 'augjul cfs'!$L23*30)*1.983471/1000</f>
        <v>26334.980830619999</v>
      </c>
      <c r="M23" s="6">
        <f xml:space="preserve"> ('augjul cfs'!$G23*31 + 'augjul cfs'!$H23*28 + 'augjul cfs'!$I23*31 + 'augjul cfs'!$J23*30 + 'augjul cfs'!$K23*31 + 'augjul cfs'!$L23*30 + 'augjul cfs'!$M23*31)*1.983471/1000</f>
        <v>28528.489508694001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38308.203522119999</v>
      </c>
      <c r="O23" s="22" t="s">
        <v>65</v>
      </c>
    </row>
    <row r="24" spans="1:15" x14ac:dyDescent="0.2">
      <c r="A24" t="s">
        <v>42</v>
      </c>
      <c r="B24" s="6">
        <f>'augjul cfs'!B24*31*1.983471/1000</f>
        <v>1254.6544984049999</v>
      </c>
      <c r="C24" s="6">
        <f xml:space="preserve"> (('augjul cfs'!B24*31) + ('augjul cfs'!C24*30)) * 1.983471 / 1000</f>
        <v>2516.0825502749999</v>
      </c>
      <c r="D24" s="6">
        <f xml:space="preserve"> (('augjul cfs'!$B24*31) + ('augjul cfs'!$C24*30) + ('augjul cfs'!$D24*31)) * 1.983471 / 1000</f>
        <v>4231.0947173670002</v>
      </c>
      <c r="E24" s="6">
        <f xml:space="preserve"> (('augjul cfs'!$B24*31) + ('augjul cfs'!$C24*30) + ('augjul cfs'!$D24*31) + ('augjul cfs'!$E24*30)) * 1.983471 / 1000</f>
        <v>6151.4120007269994</v>
      </c>
      <c r="F24" s="6">
        <f xml:space="preserve"> (('augjul cfs'!$B24*31) + ('augjul cfs'!$C24*30) + ('augjul cfs'!$D24*31) + ('augjul cfs'!$E24*30) + ('augjul cfs'!$F24*31)) * 1.983471 / 1000</f>
        <v>8192.6773787250004</v>
      </c>
      <c r="G24" s="6">
        <f xml:space="preserve"> 'augjul cfs'!$G24*31*1.983471/1000</f>
        <v>2333.5159455510002</v>
      </c>
      <c r="H24" s="6">
        <f xml:space="preserve"> ('augjul cfs'!$G24*31 + 'augjul cfs'!$H24*29)*1.983471/1000</f>
        <v>4302.2180204850001</v>
      </c>
      <c r="I24" s="6">
        <f xml:space="preserve"> ('augjul cfs'!$G24*31 + 'augjul cfs'!$H24*29 + 'augjul cfs'!$I24*31)*1.983471/1000</f>
        <v>6479.0020710870003</v>
      </c>
      <c r="J24" s="6">
        <f xml:space="preserve"> ('augjul cfs'!$G24*31 + 'augjul cfs'!$H24*29 + 'augjul cfs'!$I24*31 + 'augjul cfs'!$J24*30)*1.983471/1000</f>
        <v>11181.494456726999</v>
      </c>
      <c r="K24" s="6">
        <f xml:space="preserve"> ('augjul cfs'!$G24*31 + 'augjul cfs'!$H24*29 + 'augjul cfs'!$I24*31 + 'augjul cfs'!$J24*30 + 'augjul cfs'!$K24*31)*1.983471/1000</f>
        <v>22243.052389026001</v>
      </c>
      <c r="L24" s="6">
        <f xml:space="preserve"> ('augjul cfs'!$G24*31 + 'augjul cfs'!$H24*29 + 'augjul cfs'!$I24*31 + 'augjul cfs'!$J24*30 + 'augjul cfs'!$K24*31 + 'augjul cfs'!$L24*30)*1.983471/1000</f>
        <v>32438.609031486001</v>
      </c>
      <c r="M24" s="6">
        <f xml:space="preserve"> ('augjul cfs'!$G24*31 + 'augjul cfs'!$H24*29 + 'augjul cfs'!$I24*31 + 'augjul cfs'!$J24*30 + 'augjul cfs'!$K24*31 + 'augjul cfs'!$L24*30 + 'augjul cfs'!$M24*31)*1.983471/1000</f>
        <v>35321.209253967005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43757.940838416005</v>
      </c>
      <c r="O24" s="22" t="s">
        <v>42</v>
      </c>
    </row>
    <row r="25" spans="1:15" x14ac:dyDescent="0.2">
      <c r="A25" t="s">
        <v>87</v>
      </c>
      <c r="B25" s="6">
        <f>'augjul cfs'!B25*31*1.983471/1000</f>
        <v>1511.9186209889999</v>
      </c>
      <c r="C25" s="6">
        <f xml:space="preserve"> (('augjul cfs'!B25*31) + ('augjul cfs'!C25*30)) * 1.983471 / 1000</f>
        <v>2760.1367559989999</v>
      </c>
      <c r="D25" s="6">
        <f xml:space="preserve"> (('augjul cfs'!$B25*31) + ('augjul cfs'!$C25*30) + ('augjul cfs'!$D25*31)) * 1.983471 / 1000</f>
        <v>4160.147943168</v>
      </c>
      <c r="E25" s="6">
        <f xml:space="preserve"> (('augjul cfs'!$B25*31) + ('augjul cfs'!$C25*30) + ('augjul cfs'!$D25*31) + ('augjul cfs'!$E25*30)) * 1.983471 / 1000</f>
        <v>5654.8916887680007</v>
      </c>
      <c r="F25" s="6">
        <f xml:space="preserve"> (('augjul cfs'!$B25*31) + ('augjul cfs'!$C25*30) + ('augjul cfs'!$D25*31) + ('augjul cfs'!$E25*30) + ('augjul cfs'!$F25*31)) * 1.983471 / 1000</f>
        <v>7069.2909745709994</v>
      </c>
      <c r="G25" s="6">
        <f xml:space="preserve"> 'augjul cfs'!$G25*31*1.983471/1000</f>
        <v>1271.994001887</v>
      </c>
      <c r="H25" s="6">
        <f xml:space="preserve"> ('augjul cfs'!$G25*31 + 'augjul cfs'!$H25*28)*1.983471/1000</f>
        <v>3051.7387285349996</v>
      </c>
      <c r="I25" s="6">
        <f xml:space="preserve"> ('augjul cfs'!$G25*31 + 'augjul cfs'!$H25*28 + 'augjul cfs'!$I25*31)*1.983471/1000</f>
        <v>6763.6222257030004</v>
      </c>
      <c r="J25" s="6">
        <f xml:space="preserve"> ('augjul cfs'!$G25*31 + 'augjul cfs'!$H25*28 + 'augjul cfs'!$I25*31 + 'augjul cfs'!$J25*30)*1.983471/1000</f>
        <v>12250.974086043001</v>
      </c>
      <c r="K25" s="6">
        <f xml:space="preserve"> ('augjul cfs'!$G25*31 + 'augjul cfs'!$H25*28 + 'augjul cfs'!$I25*31 + 'augjul cfs'!$J25*30 + 'augjul cfs'!$K25*31)*1.983471/1000</f>
        <v>22670.294025897001</v>
      </c>
      <c r="L25" s="6">
        <f xml:space="preserve"> ('augjul cfs'!$G25*31 + 'augjul cfs'!$H25*28 + 'augjul cfs'!$I25*31 + 'augjul cfs'!$J25*30 + 'augjul cfs'!$K25*31 + 'augjul cfs'!$L25*30)*1.983471/1000</f>
        <v>27901.897135497002</v>
      </c>
      <c r="M25" s="6">
        <f xml:space="preserve"> ('augjul cfs'!$G25*31 + 'augjul cfs'!$H25*28 + 'augjul cfs'!$I25*31 + 'augjul cfs'!$J25*30 + 'augjul cfs'!$K25*31 + 'augjul cfs'!$L25*30 + 'augjul cfs'!$M25*31)*1.983471/1000</f>
        <v>29714.859050981999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36224.908393632002</v>
      </c>
      <c r="O25" s="22" t="s">
        <v>87</v>
      </c>
    </row>
    <row r="26" spans="1:15" x14ac:dyDescent="0.2">
      <c r="A26" t="s">
        <v>55</v>
      </c>
      <c r="B26" s="6">
        <f>'augjul cfs'!B26*31*1.983471/1000</f>
        <v>1107.2687188079999</v>
      </c>
      <c r="C26" s="6">
        <f xml:space="preserve"> (('augjul cfs'!B26*31) + ('augjul cfs'!C26*30)) * 1.983471 / 1000</f>
        <v>2200.8951240779998</v>
      </c>
      <c r="D26" s="6">
        <f xml:space="preserve"> (('augjul cfs'!$B26*31) + ('augjul cfs'!$C26*30) + ('augjul cfs'!$D26*31)) * 1.983471 / 1000</f>
        <v>3559.89408138</v>
      </c>
      <c r="E26" s="6">
        <f xml:space="preserve"> (('augjul cfs'!$B26*31) + ('augjul cfs'!$C26*30) + ('augjul cfs'!$D26*31) + ('augjul cfs'!$E26*30)) * 1.983471 / 1000</f>
        <v>5116.6411304399999</v>
      </c>
      <c r="F26" s="6">
        <f xml:space="preserve"> (('augjul cfs'!$B26*31) + ('augjul cfs'!$C26*30) + ('augjul cfs'!$D26*31) + ('augjul cfs'!$E26*30) + ('augjul cfs'!$F26*31)) * 1.983471 / 1000</f>
        <v>6637.9058667810004</v>
      </c>
      <c r="G26" s="6">
        <f xml:space="preserve"> 'augjul cfs'!$G26*31*1.983471/1000</f>
        <v>1515.0544886399998</v>
      </c>
      <c r="H26" s="6">
        <f xml:space="preserve"> ('augjul cfs'!$G26*31 + 'augjul cfs'!$H26*28)*1.983471/1000</f>
        <v>3596.2550717520003</v>
      </c>
      <c r="I26" s="6">
        <f xml:space="preserve"> ('augjul cfs'!$G26*31 + 'augjul cfs'!$H26*28 + 'augjul cfs'!$I26*31)*1.983471/1000</f>
        <v>7311.7048497780006</v>
      </c>
      <c r="J26" s="6">
        <f xml:space="preserve"> ('augjul cfs'!$G26*31 + 'augjul cfs'!$H26*28 + 'augjul cfs'!$I26*31 + 'augjul cfs'!$J26*30)*1.983471/1000</f>
        <v>12648.392252958</v>
      </c>
      <c r="K26" s="6">
        <f xml:space="preserve"> ('augjul cfs'!$G26*31 + 'augjul cfs'!$H26*28 + 'augjul cfs'!$I26*31 + 'augjul cfs'!$J26*30 + 'augjul cfs'!$K26*31)*1.983471/1000</f>
        <v>19867.589998766998</v>
      </c>
      <c r="L26" s="6">
        <f xml:space="preserve"> ('augjul cfs'!$G26*31 + 'augjul cfs'!$H26*28 + 'augjul cfs'!$I26*31 + 'augjul cfs'!$J26*30 + 'augjul cfs'!$K26*31 + 'augjul cfs'!$L26*30)*1.983471/1000</f>
        <v>29274.895431116998</v>
      </c>
      <c r="M26" s="6">
        <f xml:space="preserve"> ('augjul cfs'!$G26*31 + 'augjul cfs'!$H26*28 + 'augjul cfs'!$I26*31 + 'augjul cfs'!$J26*30 + 'augjul cfs'!$K26*31 + 'augjul cfs'!$L26*30 + 'augjul cfs'!$M26*31)*1.983471/1000</f>
        <v>33488.763702848999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40797.013346144995</v>
      </c>
      <c r="O26" s="22" t="s">
        <v>55</v>
      </c>
    </row>
    <row r="27" spans="1:15" x14ac:dyDescent="0.2">
      <c r="A27" t="s">
        <v>82</v>
      </c>
      <c r="B27" s="6">
        <f>'augjul cfs'!B27*31*1.983471/1000</f>
        <v>1582.2604365330001</v>
      </c>
      <c r="C27" s="6">
        <f xml:space="preserve"> (('augjul cfs'!B27*31) + ('augjul cfs'!C27*30)) * 1.983471 / 1000</f>
        <v>2871.2389005929999</v>
      </c>
      <c r="D27" s="6">
        <f xml:space="preserve"> (('augjul cfs'!$B27*31) + ('augjul cfs'!$C27*30) + ('augjul cfs'!$D27*31)) * 1.983471 / 1000</f>
        <v>4621.6679258610002</v>
      </c>
      <c r="E27" s="6">
        <f xml:space="preserve"> (('augjul cfs'!$B27*31) + ('augjul cfs'!$C27*30) + ('augjul cfs'!$D27*31) + ('augjul cfs'!$E27*30)) * 1.983471 / 1000</f>
        <v>6768.3389197409997</v>
      </c>
      <c r="F27" s="6">
        <f xml:space="preserve"> (('augjul cfs'!$B27*31) + ('augjul cfs'!$C27*30) + ('augjul cfs'!$D27*31) + ('augjul cfs'!$E27*30) + ('augjul cfs'!$F27*31)) * 1.983471 / 1000</f>
        <v>9322.6568404830014</v>
      </c>
      <c r="G27" s="6">
        <f xml:space="preserve"> 'augjul cfs'!$G27*31*1.983471/1000</f>
        <v>2376.926191857</v>
      </c>
      <c r="H27" s="6">
        <f xml:space="preserve"> ('augjul cfs'!$G27*31 + 'augjul cfs'!$H27*28)*1.983471/1000</f>
        <v>5594.9730133290004</v>
      </c>
      <c r="I27" s="6">
        <f xml:space="preserve"> ('augjul cfs'!$G27*31 + 'augjul cfs'!$H27*28 + 'augjul cfs'!$I27*31)*1.983471/1000</f>
        <v>8733.0542179650001</v>
      </c>
      <c r="J27" s="6">
        <f xml:space="preserve"> ('augjul cfs'!$G27*31 + 'augjul cfs'!$H27*28 + 'augjul cfs'!$I27*31 + 'augjul cfs'!$J27*30)*1.983471/1000</f>
        <v>15573.708506895</v>
      </c>
      <c r="K27" s="6">
        <f xml:space="preserve"> ('augjul cfs'!$G27*31 + 'augjul cfs'!$H27*28 + 'augjul cfs'!$I27*31 + 'augjul cfs'!$J27*30 + 'augjul cfs'!$K27*31)*1.983471/1000</f>
        <v>24686.662875902999</v>
      </c>
      <c r="L27" s="6">
        <f xml:space="preserve"> ('augjul cfs'!$G27*31 + 'augjul cfs'!$H27*28 + 'augjul cfs'!$I27*31 + 'augjul cfs'!$J27*30 + 'augjul cfs'!$K27*31 + 'augjul cfs'!$L27*30)*1.983471/1000</f>
        <v>30576.262655043</v>
      </c>
      <c r="M27" s="6">
        <f xml:space="preserve"> ('augjul cfs'!$G27*31 + 'augjul cfs'!$H27*28 + 'augjul cfs'!$I27*31 + 'augjul cfs'!$J27*30 + 'augjul cfs'!$K27*31 + 'augjul cfs'!$L27*30 + 'augjul cfs'!$M27*31)*1.983471/1000</f>
        <v>33500.981884209003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42711.126332216998</v>
      </c>
      <c r="O27" s="22" t="s">
        <v>82</v>
      </c>
    </row>
    <row r="28" spans="1:15" x14ac:dyDescent="0.2">
      <c r="A28" t="s">
        <v>86</v>
      </c>
      <c r="B28" s="6">
        <f>'augjul cfs'!B28*31*1.983471/1000</f>
        <v>1565.9662222679999</v>
      </c>
      <c r="C28" s="6">
        <f xml:space="preserve"> (('augjul cfs'!B28*31) + ('augjul cfs'!C28*30)) * 1.983471 / 1000</f>
        <v>2758.7265081179999</v>
      </c>
      <c r="D28" s="6">
        <f xml:space="preserve"> (('augjul cfs'!$B28*31) + ('augjul cfs'!$C28*30) + ('augjul cfs'!$D28*31)) * 1.983471 / 1000</f>
        <v>4542.7277635319997</v>
      </c>
      <c r="E28" s="6">
        <f xml:space="preserve"> (('augjul cfs'!$B28*31) + ('augjul cfs'!$C28*30) + ('augjul cfs'!$D28*31) + ('augjul cfs'!$E28*30)) * 1.983471 / 1000</f>
        <v>6187.4814208619991</v>
      </c>
      <c r="F28" s="6">
        <f xml:space="preserve"> (('augjul cfs'!$B28*31) + ('augjul cfs'!$C28*30) + ('augjul cfs'!$D28*31) + ('augjul cfs'!$E28*30) + ('augjul cfs'!$F28*31)) * 1.983471 / 1000</f>
        <v>8156.3758924829999</v>
      </c>
      <c r="G28" s="6">
        <f xml:space="preserve"> 'augjul cfs'!$G28*31*1.983471/1000</f>
        <v>1747.231670016</v>
      </c>
      <c r="H28" s="6">
        <f xml:space="preserve"> ('augjul cfs'!$G28*31 + 'augjul cfs'!$H28*29)*1.983471/1000</f>
        <v>3655.364491023</v>
      </c>
      <c r="I28" s="6">
        <f xml:space="preserve"> ('augjul cfs'!$G28*31 + 'augjul cfs'!$H28*29 + 'augjul cfs'!$I28*31)*1.983471/1000</f>
        <v>6346.3078611869996</v>
      </c>
      <c r="J28" s="6">
        <f xml:space="preserve"> ('augjul cfs'!$G28*31 + 'augjul cfs'!$H28*29 + 'augjul cfs'!$I28*31 + 'augjul cfs'!$J28*30)*1.983471/1000</f>
        <v>15460.793469806998</v>
      </c>
      <c r="K28" s="6">
        <f xml:space="preserve"> ('augjul cfs'!$G28*31 + 'augjul cfs'!$H28*29 + 'augjul cfs'!$I28*31 + 'augjul cfs'!$J28*30 + 'augjul cfs'!$K28*31)*1.983471/1000</f>
        <v>27148.418155487998</v>
      </c>
      <c r="L28" s="6">
        <f xml:space="preserve"> ('augjul cfs'!$G28*31 + 'augjul cfs'!$H28*29 + 'augjul cfs'!$I28*31 + 'augjul cfs'!$J28*30 + 'augjul cfs'!$K28*31 + 'augjul cfs'!$L28*30)*1.983471/1000</f>
        <v>33881.012944337999</v>
      </c>
      <c r="M28" s="6">
        <f xml:space="preserve"> ('augjul cfs'!$G28*31 + 'augjul cfs'!$H28*29 + 'augjul cfs'!$I28*31 + 'augjul cfs'!$J28*30 + 'augjul cfs'!$K28*31 + 'augjul cfs'!$L28*30 + 'augjul cfs'!$M28*31)*1.983471/1000</f>
        <v>36945.001589768995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45066.519962898004</v>
      </c>
      <c r="O28" s="22" t="s">
        <v>86</v>
      </c>
    </row>
    <row r="29" spans="1:15" x14ac:dyDescent="0.2">
      <c r="A29" t="s">
        <v>89</v>
      </c>
      <c r="B29" s="6">
        <f>'augjul cfs'!B29*31*1.983471/1000</f>
        <v>1474.1037463740001</v>
      </c>
      <c r="C29" s="6">
        <f xml:space="preserve"> (('augjul cfs'!B29*31) + ('augjul cfs'!C29*30)) * 1.983471 / 1000</f>
        <v>2723.8689887640003</v>
      </c>
      <c r="D29" s="6">
        <f xml:space="preserve"> (('augjul cfs'!$B29*31) + ('augjul cfs'!$C29*30) + ('augjul cfs'!$D29*31)) * 1.983471 / 1000</f>
        <v>3966.3489421710001</v>
      </c>
      <c r="E29" s="6">
        <f xml:space="preserve"> (('augjul cfs'!$B29*31) + ('augjul cfs'!$C29*30) + ('augjul cfs'!$D29*31) + ('augjul cfs'!$E29*30)) * 1.983471 / 1000</f>
        <v>5199.2745157709996</v>
      </c>
      <c r="F29" s="6">
        <f xml:space="preserve"> (('augjul cfs'!$B29*31) + ('augjul cfs'!$C29*30) + ('augjul cfs'!$D29*31) + ('augjul cfs'!$E29*30) + ('augjul cfs'!$F29*31)) * 1.983471 / 1000</f>
        <v>6426.5055441300001</v>
      </c>
      <c r="G29" s="6">
        <f xml:space="preserve"> 'augjul cfs'!$G29*31*1.983471/1000</f>
        <v>2401.8901578629998</v>
      </c>
      <c r="H29" s="6">
        <f xml:space="preserve"> ('augjul cfs'!$G29*31 + 'augjul cfs'!$H29*28)*1.983471/1000</f>
        <v>4635.5403220349999</v>
      </c>
      <c r="I29" s="6">
        <f xml:space="preserve"> ('augjul cfs'!$G29*31 + 'augjul cfs'!$H29*28 + 'augjul cfs'!$I29*31)*1.983471/1000</f>
        <v>6869.0159407589999</v>
      </c>
      <c r="J29" s="6">
        <f xml:space="preserve"> ('augjul cfs'!$G29*31 + 'augjul cfs'!$H29*28 + 'augjul cfs'!$I29*31 + 'augjul cfs'!$J29*30)*1.983471/1000</f>
        <v>10435.455476439</v>
      </c>
      <c r="K29" s="6">
        <f xml:space="preserve"> ('augjul cfs'!$G29*31 + 'augjul cfs'!$H29*28 + 'augjul cfs'!$I29*31 + 'augjul cfs'!$J29*30 + 'augjul cfs'!$K29*31)*1.983471/1000</f>
        <v>16696.553423466001</v>
      </c>
      <c r="L29" s="6">
        <f xml:space="preserve"> ('augjul cfs'!$G29*31 + 'augjul cfs'!$H29*28 + 'augjul cfs'!$I29*31 + 'augjul cfs'!$J29*30 + 'augjul cfs'!$K29*31 + 'augjul cfs'!$L29*30)*1.983471/1000</f>
        <v>25984.493571036001</v>
      </c>
      <c r="M29" s="6">
        <f xml:space="preserve"> ('augjul cfs'!$G29*31 + 'augjul cfs'!$H29*28 + 'augjul cfs'!$I29*31 + 'augjul cfs'!$J29*30 + 'augjul cfs'!$K29*31 + 'augjul cfs'!$L29*30 + 'augjul cfs'!$M29*31)*1.983471/1000</f>
        <v>29720.541695397002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36300.171200727003</v>
      </c>
      <c r="O29" s="22" t="s">
        <v>89</v>
      </c>
    </row>
    <row r="30" spans="1:15" x14ac:dyDescent="0.2">
      <c r="A30" t="s">
        <v>38</v>
      </c>
      <c r="B30" s="6">
        <f>'augjul cfs'!B30*31*1.983471/1000</f>
        <v>1657.3367973539998</v>
      </c>
      <c r="C30" s="6">
        <f xml:space="preserve"> (('augjul cfs'!B30*31) + ('augjul cfs'!C30*30)) * 1.983471 / 1000</f>
        <v>2876.9929499639998</v>
      </c>
      <c r="D30" s="6">
        <f xml:space="preserve"> (('augjul cfs'!$B30*31) + ('augjul cfs'!$C30*30) + ('augjul cfs'!$D30*31)) * 1.983471 / 1000</f>
        <v>4168.5400089690002</v>
      </c>
      <c r="E30" s="6">
        <f xml:space="preserve"> (('augjul cfs'!$B30*31) + ('augjul cfs'!$C30*30) + ('augjul cfs'!$D30*31) + ('augjul cfs'!$E30*30)) * 1.983471 / 1000</f>
        <v>5571.3498737190002</v>
      </c>
      <c r="F30" s="6">
        <f xml:space="preserve"> (('augjul cfs'!$B30*31) + ('augjul cfs'!$C30*30) + ('augjul cfs'!$D30*31) + ('augjul cfs'!$E30*30) + ('augjul cfs'!$F30*31)) * 1.983471 / 1000</f>
        <v>7112.352129981</v>
      </c>
      <c r="G30" s="6">
        <f xml:space="preserve"> 'augjul cfs'!$G30*31*1.983471/1000</f>
        <v>1509.8895301560001</v>
      </c>
      <c r="H30" s="6">
        <f xml:space="preserve"> ('augjul cfs'!$G30*31 + 'augjul cfs'!$H30*28)*1.983471/1000</f>
        <v>3452.2471432679999</v>
      </c>
      <c r="I30" s="6">
        <f xml:space="preserve"> ('augjul cfs'!$G30*31 + 'augjul cfs'!$H30*28 + 'augjul cfs'!$I30*31)*1.983471/1000</f>
        <v>5659.4675563649998</v>
      </c>
      <c r="J30" s="6">
        <f xml:space="preserve"> ('augjul cfs'!$G30*31 + 'augjul cfs'!$H30*28 + 'augjul cfs'!$I30*31 + 'augjul cfs'!$J30*30)*1.983471/1000</f>
        <v>9749.4839319149996</v>
      </c>
      <c r="K30" s="6">
        <f xml:space="preserve"> ('augjul cfs'!$G30*31 + 'augjul cfs'!$H30*28 + 'augjul cfs'!$I30*31 + 'augjul cfs'!$J30*30 + 'augjul cfs'!$K30*31)*1.983471/1000</f>
        <v>17951.622467310001</v>
      </c>
      <c r="L30" s="6">
        <f xml:space="preserve"> ('augjul cfs'!$G30*31 + 'augjul cfs'!$H30*28 + 'augjul cfs'!$I30*31 + 'augjul cfs'!$J30*30 + 'augjul cfs'!$K30*31 + 'augjul cfs'!$L30*30)*1.983471/1000</f>
        <v>24040.62058608</v>
      </c>
      <c r="M30" s="6">
        <f xml:space="preserve"> ('augjul cfs'!$G30*31 + 'augjul cfs'!$H30*28 + 'augjul cfs'!$I30*31 + 'augjul cfs'!$J30*30 + 'augjul cfs'!$K30*31 + 'augjul cfs'!$L30*30 + 'augjul cfs'!$M30*31)*1.983471/1000</f>
        <v>27456.010871226001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34423.343502513002</v>
      </c>
      <c r="O30" s="22" t="s">
        <v>38</v>
      </c>
    </row>
    <row r="31" spans="1:15" x14ac:dyDescent="0.2">
      <c r="A31" t="s">
        <v>43</v>
      </c>
      <c r="B31" s="6">
        <f>'augjul cfs'!B31*31*1.983471/1000</f>
        <v>1485.5404401599999</v>
      </c>
      <c r="C31" s="6">
        <f xml:space="preserve"> (('augjul cfs'!B31*31) + ('augjul cfs'!C31*30)) * 1.983471 / 1000</f>
        <v>2731.9734512700002</v>
      </c>
      <c r="D31" s="6">
        <f xml:space="preserve"> (('augjul cfs'!$B31*31) + ('augjul cfs'!$C31*30) + ('augjul cfs'!$D31*31)) * 1.983471 / 1000</f>
        <v>4081.5648056189998</v>
      </c>
      <c r="E31" s="6">
        <f xml:space="preserve"> (('augjul cfs'!$B31*31) + ('augjul cfs'!$C31*30) + ('augjul cfs'!$D31*31) + ('augjul cfs'!$E31*30)) * 1.983471 / 1000</f>
        <v>5479.1383069289996</v>
      </c>
      <c r="F31" s="6">
        <f xml:space="preserve"> (('augjul cfs'!$B31*31) + ('augjul cfs'!$C31*30) + ('augjul cfs'!$D31*31) + ('augjul cfs'!$E31*30) + ('augjul cfs'!$F31*31)) * 1.983471 / 1000</f>
        <v>6766.381233864</v>
      </c>
      <c r="G31" s="6">
        <f xml:space="preserve"> 'augjul cfs'!$G31*31*1.983471/1000</f>
        <v>1232.949375252</v>
      </c>
      <c r="H31" s="6">
        <f xml:space="preserve"> ('augjul cfs'!$G31*31 + 'augjul cfs'!$H31*28)*1.983471/1000</f>
        <v>2322.9777641280002</v>
      </c>
      <c r="I31" s="6">
        <f xml:space="preserve"> ('augjul cfs'!$G31*31 + 'augjul cfs'!$H31*28 + 'augjul cfs'!$I31*31)*1.983471/1000</f>
        <v>3649.2653176980002</v>
      </c>
      <c r="J31" s="6">
        <f xml:space="preserve"> ('augjul cfs'!$G31*31 + 'augjul cfs'!$H31*28 + 'augjul cfs'!$I31*31 + 'augjul cfs'!$J31*30)*1.983471/1000</f>
        <v>6430.250337378</v>
      </c>
      <c r="K31" s="6">
        <f xml:space="preserve"> ('augjul cfs'!$G31*31 + 'augjul cfs'!$H31*28 + 'augjul cfs'!$I31*31 + 'augjul cfs'!$J31*30 + 'augjul cfs'!$K31*31)*1.983471/1000</f>
        <v>12458.986640226</v>
      </c>
      <c r="L31" s="6">
        <f xml:space="preserve"> ('augjul cfs'!$G31*31 + 'augjul cfs'!$H31*28 + 'augjul cfs'!$I31*31 + 'augjul cfs'!$J31*30 + 'augjul cfs'!$K31*31 + 'augjul cfs'!$L31*30)*1.983471/1000</f>
        <v>20056.830983405998</v>
      </c>
      <c r="M31" s="6">
        <f xml:space="preserve"> ('augjul cfs'!$G31*31 + 'augjul cfs'!$H31*28 + 'augjul cfs'!$I31*31 + 'augjul cfs'!$J31*30 + 'augjul cfs'!$K31*31 + 'augjul cfs'!$L31*30 + 'augjul cfs'!$M31*31)*1.983471/1000</f>
        <v>23427.765733029002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29808.762518535001</v>
      </c>
      <c r="O31" s="22" t="s">
        <v>43</v>
      </c>
    </row>
    <row r="32" spans="1:15" x14ac:dyDescent="0.2">
      <c r="A32" t="s">
        <v>84</v>
      </c>
      <c r="B32" s="6">
        <f>'augjul cfs'!B32*31*1.983471/1000</f>
        <v>1274.1460679220002</v>
      </c>
      <c r="C32" s="6">
        <f xml:space="preserve"> (('augjul cfs'!B32*31) + ('augjul cfs'!C32*30)) * 1.983471 / 1000</f>
        <v>2346.5890029119996</v>
      </c>
      <c r="D32" s="6">
        <f xml:space="preserve"> (('augjul cfs'!$B32*31) + ('augjul cfs'!$C32*30) + ('augjul cfs'!$D32*31)) * 1.983471 / 1000</f>
        <v>3626.145979722</v>
      </c>
      <c r="E32" s="6">
        <f xml:space="preserve"> (('augjul cfs'!$B32*31) + ('augjul cfs'!$C32*30) + ('augjul cfs'!$D32*31) + ('augjul cfs'!$E32*30)) * 1.983471 / 1000</f>
        <v>5348.493022572</v>
      </c>
      <c r="F32" s="6">
        <f xml:space="preserve"> (('augjul cfs'!$B32*31) + ('augjul cfs'!$C32*30) + ('augjul cfs'!$D32*31) + ('augjul cfs'!$E32*30) + ('augjul cfs'!$F32*31)) * 1.983471 / 1000</f>
        <v>8535.1494319979993</v>
      </c>
      <c r="G32" s="6">
        <f xml:space="preserve"> 'augjul cfs'!$G32*31*1.983471/1000</f>
        <v>2538.8230452899998</v>
      </c>
      <c r="H32" s="6">
        <f xml:space="preserve"> ('augjul cfs'!$G32*31 + 'augjul cfs'!$H32*29)*1.983471/1000</f>
        <v>4213.9971973470001</v>
      </c>
      <c r="I32" s="6">
        <f xml:space="preserve"> ('augjul cfs'!$G32*31 + 'augjul cfs'!$H32*29 + 'augjul cfs'!$I32*31)*1.983471/1000</f>
        <v>7720.2046691699998</v>
      </c>
      <c r="J32" s="6">
        <f xml:space="preserve"> ('augjul cfs'!$G32*31 + 'augjul cfs'!$H32*29 + 'augjul cfs'!$I32*31 + 'augjul cfs'!$J32*30)*1.983471/1000</f>
        <v>15248.310171990001</v>
      </c>
      <c r="K32" s="6">
        <f xml:space="preserve"> ('augjul cfs'!$G32*31 + 'augjul cfs'!$H32*29 + 'augjul cfs'!$I32*31 + 'augjul cfs'!$J32*30 + 'augjul cfs'!$K32*31)*1.983471/1000</f>
        <v>27115.909065797998</v>
      </c>
      <c r="L32" s="6">
        <f xml:space="preserve"> ('augjul cfs'!$G32*31 + 'augjul cfs'!$H32*29 + 'augjul cfs'!$I32*31 + 'augjul cfs'!$J32*30 + 'augjul cfs'!$K32*31 + 'augjul cfs'!$L32*30)*1.983471/1000</f>
        <v>35591.558334738002</v>
      </c>
      <c r="M32" s="6">
        <f xml:space="preserve"> ('augjul cfs'!$G32*31 + 'augjul cfs'!$H32*29 + 'augjul cfs'!$I32*31 + 'augjul cfs'!$J32*30 + 'augjul cfs'!$K32*31 + 'augjul cfs'!$L32*30 + 'augjul cfs'!$M32*31)*1.983471/1000</f>
        <v>38433.699715760995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47516.759209857002</v>
      </c>
      <c r="O32" s="22" t="s">
        <v>84</v>
      </c>
    </row>
    <row r="33" spans="1:15" x14ac:dyDescent="0.2">
      <c r="A33" t="s">
        <v>36</v>
      </c>
      <c r="B33" s="6">
        <f>'augjul cfs'!B33*31*1.983471/1000</f>
        <v>1618.96853433</v>
      </c>
      <c r="C33" s="6">
        <f xml:space="preserve"> (('augjul cfs'!B33*31) + ('augjul cfs'!C33*30)) * 1.983471 / 1000</f>
        <v>2894.4990650099999</v>
      </c>
      <c r="D33" s="6">
        <f xml:space="preserve"> (('augjul cfs'!$B33*31) + ('augjul cfs'!$C33*30) + ('augjul cfs'!$D33*31)) * 1.983471 / 1000</f>
        <v>4403.1588431460004</v>
      </c>
      <c r="E33" s="6">
        <f xml:space="preserve"> (('augjul cfs'!$B33*31) + ('augjul cfs'!$C33*30) + ('augjul cfs'!$D33*31) + ('augjul cfs'!$E33*30)) * 1.983471 / 1000</f>
        <v>5983.7670483359998</v>
      </c>
      <c r="F33" s="6">
        <f xml:space="preserve"> (('augjul cfs'!$B33*31) + ('augjul cfs'!$C33*30) + ('augjul cfs'!$D33*31) + ('augjul cfs'!$E33*30) + ('augjul cfs'!$F33*31)) * 1.983471 / 1000</f>
        <v>7792.8552449580002</v>
      </c>
      <c r="G33" s="6">
        <f xml:space="preserve"> 'augjul cfs'!$G33*31*1.983471/1000</f>
        <v>1332.7437516749999</v>
      </c>
      <c r="H33" s="6">
        <f xml:space="preserve"> ('augjul cfs'!$G33*31 + 'augjul cfs'!$H33*28)*1.983471/1000</f>
        <v>3348.6881388869997</v>
      </c>
      <c r="I33" s="6">
        <f xml:space="preserve"> ('augjul cfs'!$G33*31 + 'augjul cfs'!$H33*28 + 'augjul cfs'!$I33*31)*1.983471/1000</f>
        <v>7146.2238642479997</v>
      </c>
      <c r="J33" s="6">
        <f xml:space="preserve"> ('augjul cfs'!$G33*31 + 'augjul cfs'!$H33*28 + 'augjul cfs'!$I33*31 + 'augjul cfs'!$J33*30)*1.983471/1000</f>
        <v>11988.907980168</v>
      </c>
      <c r="K33" s="6">
        <f xml:space="preserve"> ('augjul cfs'!$G33*31 + 'augjul cfs'!$H33*28 + 'augjul cfs'!$I33*31 + 'augjul cfs'!$J33*30 + 'augjul cfs'!$K33*31)*1.983471/1000</f>
        <v>24021.478107459003</v>
      </c>
      <c r="L33" s="6">
        <f xml:space="preserve"> ('augjul cfs'!$G33*31 + 'augjul cfs'!$H33*28 + 'augjul cfs'!$I33*31 + 'augjul cfs'!$J33*30 + 'augjul cfs'!$K33*31 + 'augjul cfs'!$L33*30)*1.983471/1000</f>
        <v>31535.957164509</v>
      </c>
      <c r="M33" s="6">
        <f xml:space="preserve"> ('augjul cfs'!$G33*31 + 'augjul cfs'!$H33*28 + 'augjul cfs'!$I33*31 + 'augjul cfs'!$J33*30 + 'augjul cfs'!$K33*31 + 'augjul cfs'!$L33*30 + 'augjul cfs'!$M33*31)*1.983471/1000</f>
        <v>33950.267817773994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41476.578279339003</v>
      </c>
      <c r="O33" s="22" t="s">
        <v>36</v>
      </c>
    </row>
    <row r="34" spans="1:15" x14ac:dyDescent="0.2">
      <c r="A34" t="s">
        <v>70</v>
      </c>
      <c r="B34" s="6">
        <f>'augjul cfs'!B34*31*1.983471/1000</f>
        <v>1426.3278803969999</v>
      </c>
      <c r="C34" s="6">
        <f xml:space="preserve"> (('augjul cfs'!B34*31) + ('augjul cfs'!C34*30)) * 1.983471 / 1000</f>
        <v>2627.9542816169997</v>
      </c>
      <c r="D34" s="6">
        <f xml:space="preserve"> (('augjul cfs'!$B34*31) + ('augjul cfs'!$C34*30) + ('augjul cfs'!$D34*31)) * 1.983471 / 1000</f>
        <v>4023.1694359080002</v>
      </c>
      <c r="E34" s="6">
        <f xml:space="preserve"> (('augjul cfs'!$B34*31) + ('augjul cfs'!$C34*30) + ('augjul cfs'!$D34*31) + ('augjul cfs'!$E34*30)) * 1.983471 / 1000</f>
        <v>5348.5049233979998</v>
      </c>
      <c r="F34" s="6">
        <f xml:space="preserve"> (('augjul cfs'!$B34*31) + ('augjul cfs'!$C34*30) + ('augjul cfs'!$D34*31) + ('augjul cfs'!$E34*30) + ('augjul cfs'!$F34*31)) * 1.983471 / 1000</f>
        <v>6905.8013939250004</v>
      </c>
      <c r="G34" s="6">
        <f xml:space="preserve"> 'augjul cfs'!$G34*31*1.983471/1000</f>
        <v>1522.7404387650001</v>
      </c>
      <c r="H34" s="6">
        <f xml:space="preserve"> ('augjul cfs'!$G34*31 + 'augjul cfs'!$H34*28)*1.983471/1000</f>
        <v>4253.6150471010005</v>
      </c>
      <c r="I34" s="6">
        <f xml:space="preserve"> ('augjul cfs'!$G34*31 + 'augjul cfs'!$H34*28 + 'augjul cfs'!$I34*31)*1.983471/1000</f>
        <v>6651.9389241059998</v>
      </c>
      <c r="J34" s="6">
        <f xml:space="preserve"> ('augjul cfs'!$G34*31 + 'augjul cfs'!$H34*28 + 'augjul cfs'!$I34*31 + 'augjul cfs'!$J34*30)*1.983471/1000</f>
        <v>11373.115606566002</v>
      </c>
      <c r="K34" s="6">
        <f xml:space="preserve"> ('augjul cfs'!$G34*31 + 'augjul cfs'!$H34*28 + 'augjul cfs'!$I34*31 + 'augjul cfs'!$J34*30 + 'augjul cfs'!$K34*31)*1.983471/1000</f>
        <v>21878.641163021999</v>
      </c>
      <c r="L34" s="6">
        <f xml:space="preserve"> ('augjul cfs'!$G34*31 + 'augjul cfs'!$H34*28 + 'augjul cfs'!$I34*31 + 'augjul cfs'!$J34*30 + 'augjul cfs'!$K34*31 + 'augjul cfs'!$L34*30)*1.983471/1000</f>
        <v>28058.145063521999</v>
      </c>
      <c r="M34" s="6">
        <f xml:space="preserve"> ('augjul cfs'!$G34*31 + 'augjul cfs'!$H34*28 + 'augjul cfs'!$I34*31 + 'augjul cfs'!$J34*30 + 'augjul cfs'!$K34*31 + 'augjul cfs'!$L34*30 + 'augjul cfs'!$M34*31)*1.983471/1000</f>
        <v>30420.437206340997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37280.775461475001</v>
      </c>
      <c r="O34" s="22" t="s">
        <v>70</v>
      </c>
    </row>
    <row r="35" spans="1:15" x14ac:dyDescent="0.2">
      <c r="A35" t="s">
        <v>80</v>
      </c>
      <c r="B35" s="6">
        <f>'augjul cfs'!B35*31*1.983471/1000</f>
        <v>1356.1705276559999</v>
      </c>
      <c r="C35" s="6">
        <f xml:space="preserve"> (('augjul cfs'!B35*31) + ('augjul cfs'!C35*30)) * 1.983471 / 1000</f>
        <v>2582.4911428259998</v>
      </c>
      <c r="D35" s="6">
        <f xml:space="preserve"> (('augjul cfs'!$B35*31) + ('augjul cfs'!$C35*30) + ('augjul cfs'!$D35*31)) * 1.983471 / 1000</f>
        <v>3998.6735690579999</v>
      </c>
      <c r="E35" s="6">
        <f xml:space="preserve"> (('augjul cfs'!$B35*31) + ('augjul cfs'!$C35*30) + ('augjul cfs'!$D35*31) + ('augjul cfs'!$E35*30)) * 1.983471 / 1000</f>
        <v>6153.7941493979997</v>
      </c>
      <c r="F35" s="6">
        <f xml:space="preserve"> (('augjul cfs'!$B35*31) + ('augjul cfs'!$C35*30) + ('augjul cfs'!$D35*31) + ('augjul cfs'!$E35*30) + ('augjul cfs'!$F35*31)) * 1.983471 / 1000</f>
        <v>8874.927931653001</v>
      </c>
      <c r="G35" s="6">
        <f xml:space="preserve"> 'augjul cfs'!$G35*31*1.983471/1000</f>
        <v>2731.6481620260001</v>
      </c>
      <c r="H35" s="6">
        <f xml:space="preserve"> ('augjul cfs'!$G35*31 + 'augjul cfs'!$H35*28)*1.983471/1000</f>
        <v>4747.5925492380002</v>
      </c>
      <c r="I35" s="6">
        <f xml:space="preserve"> ('augjul cfs'!$G35*31 + 'augjul cfs'!$H35*28 + 'augjul cfs'!$I35*31)*1.983471/1000</f>
        <v>7091.9918001659998</v>
      </c>
      <c r="J35" s="6">
        <f xml:space="preserve"> ('augjul cfs'!$G35*31 + 'augjul cfs'!$H35*28 + 'augjul cfs'!$I35*31 + 'augjul cfs'!$J35*30)*1.983471/1000</f>
        <v>11279.594948915999</v>
      </c>
      <c r="K35" s="6">
        <f xml:space="preserve"> ('augjul cfs'!$G35*31 + 'augjul cfs'!$H35*28 + 'augjul cfs'!$I35*31 + 'augjul cfs'!$J35*30 + 'augjul cfs'!$K35*31)*1.983471/1000</f>
        <v>17497.774550445003</v>
      </c>
      <c r="L35" s="6">
        <f xml:space="preserve"> ('augjul cfs'!$G35*31 + 'augjul cfs'!$H35*28 + 'augjul cfs'!$I35*31 + 'augjul cfs'!$J35*30 + 'augjul cfs'!$K35*31 + 'augjul cfs'!$L35*30)*1.983471/1000</f>
        <v>24859.208985134999</v>
      </c>
      <c r="M35" s="6">
        <f xml:space="preserve"> ('augjul cfs'!$G35*31 + 'augjul cfs'!$H35*28 + 'augjul cfs'!$I35*31 + 'augjul cfs'!$J35*30 + 'augjul cfs'!$K35*31 + 'augjul cfs'!$L35*30 + 'augjul cfs'!$M35*31)*1.983471/1000</f>
        <v>27421.520294007001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36671.383748790002</v>
      </c>
      <c r="O35" s="22" t="s">
        <v>80</v>
      </c>
    </row>
    <row r="36" spans="1:15" x14ac:dyDescent="0.2">
      <c r="A36" t="s">
        <v>59</v>
      </c>
      <c r="B36" s="6">
        <f>'augjul cfs'!B36*31*1.983471/1000</f>
        <v>1304.5209428159999</v>
      </c>
      <c r="C36" s="6">
        <f xml:space="preserve"> (('augjul cfs'!B36*31) + ('augjul cfs'!C36*30)) * 1.983471 / 1000</f>
        <v>2957.4266659559999</v>
      </c>
      <c r="D36" s="6">
        <f xml:space="preserve"> (('augjul cfs'!$B36*31) + ('augjul cfs'!$C36*30) + ('augjul cfs'!$D36*31)) * 1.983471 / 1000</f>
        <v>5615.9045827919999</v>
      </c>
      <c r="E36" s="6">
        <f xml:space="preserve"> (('augjul cfs'!$B36*31) + ('augjul cfs'!$C36*30) + ('augjul cfs'!$D36*31) + ('augjul cfs'!$E36*30)) * 1.983471 / 1000</f>
        <v>7976.1954033720003</v>
      </c>
      <c r="F36" s="6">
        <f xml:space="preserve"> (('augjul cfs'!$B36*31) + ('augjul cfs'!$C36*30) + ('augjul cfs'!$D36*31) + ('augjul cfs'!$E36*30) + ('augjul cfs'!$F36*31)) * 1.983471 / 1000</f>
        <v>9842.7130193280009</v>
      </c>
      <c r="G36" s="6">
        <f xml:space="preserve"> 'augjul cfs'!$G36*31*1.983471/1000</f>
        <v>1418.150029464</v>
      </c>
      <c r="H36" s="6">
        <f xml:space="preserve"> ('augjul cfs'!$G36*31 + 'augjul cfs'!$H36*29)*1.983471/1000</f>
        <v>3214.2326067389999</v>
      </c>
      <c r="I36" s="6">
        <f xml:space="preserve"> ('augjul cfs'!$G36*31 + 'augjul cfs'!$H36*29 + 'augjul cfs'!$I36*31)*1.983471/1000</f>
        <v>6422.1022385099996</v>
      </c>
      <c r="J36" s="6">
        <f xml:space="preserve"> ('augjul cfs'!$G36*31 + 'augjul cfs'!$H36*29 + 'augjul cfs'!$I36*31 + 'augjul cfs'!$J36*30)*1.983471/1000</f>
        <v>11026.23429726</v>
      </c>
      <c r="K36" s="6">
        <f xml:space="preserve"> ('augjul cfs'!$G36*31 + 'augjul cfs'!$H36*29 + 'augjul cfs'!$I36*31 + 'augjul cfs'!$J36*30 + 'augjul cfs'!$K36*31)*1.983471/1000</f>
        <v>16765.056561393001</v>
      </c>
      <c r="L36" s="6">
        <f xml:space="preserve"> ('augjul cfs'!$G36*31 + 'augjul cfs'!$H36*29 + 'augjul cfs'!$I36*31 + 'augjul cfs'!$J36*30 + 'augjul cfs'!$K36*31 + 'augjul cfs'!$L36*30)*1.983471/1000</f>
        <v>22793.360467563001</v>
      </c>
      <c r="M36" s="6">
        <f xml:space="preserve"> ('augjul cfs'!$G36*31 + 'augjul cfs'!$H36*29 + 'augjul cfs'!$I36*31 + 'augjul cfs'!$J36*30 + 'augjul cfs'!$K36*31 + 'augjul cfs'!$L36*30 + 'augjul cfs'!$M36*31)*1.983471/1000</f>
        <v>24775.105847792998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34044.143516732998</v>
      </c>
      <c r="O36" s="22" t="s">
        <v>59</v>
      </c>
    </row>
    <row r="37" spans="1:15" x14ac:dyDescent="0.2">
      <c r="A37" t="s">
        <v>54</v>
      </c>
      <c r="B37" s="6">
        <f>'augjul cfs'!B37*31*1.983471/1000</f>
        <v>1258.5282172679999</v>
      </c>
      <c r="C37" s="6">
        <f xml:space="preserve"> (('augjul cfs'!B37*31) + ('augjul cfs'!C37*30)) * 1.983471 / 1000</f>
        <v>2383.7513155679999</v>
      </c>
      <c r="D37" s="6">
        <f xml:space="preserve"> (('augjul cfs'!$B37*31) + ('augjul cfs'!$C37*30) + ('augjul cfs'!$D37*31)) * 1.983471 / 1000</f>
        <v>3599.361187338</v>
      </c>
      <c r="E37" s="6">
        <f xml:space="preserve"> (('augjul cfs'!$B37*31) + ('augjul cfs'!$C37*30) + ('augjul cfs'!$D37*31) + ('augjul cfs'!$E37*30)) * 1.983471 / 1000</f>
        <v>5140.8751791180002</v>
      </c>
      <c r="F37" s="6">
        <f xml:space="preserve"> (('augjul cfs'!$B37*31) + ('augjul cfs'!$C37*30) + ('augjul cfs'!$D37*31) + ('augjul cfs'!$E37*30) + ('augjul cfs'!$F37*31)) * 1.983471 / 1000</f>
        <v>6515.553474675</v>
      </c>
      <c r="G37" s="6">
        <f xml:space="preserve"> 'augjul cfs'!$G37*31*1.983471/1000</f>
        <v>1309.2554880929999</v>
      </c>
      <c r="H37" s="6">
        <f xml:space="preserve"> ('augjul cfs'!$G37*31 + 'augjul cfs'!$H37*28)*1.983471/1000</f>
        <v>3916.004481249</v>
      </c>
      <c r="I37" s="6">
        <f xml:space="preserve"> ('augjul cfs'!$G37*31 + 'augjul cfs'!$H37*28 + 'augjul cfs'!$I37*31)*1.983471/1000</f>
        <v>6542.8777711709999</v>
      </c>
      <c r="J37" s="6">
        <f xml:space="preserve"> ('augjul cfs'!$G37*31 + 'augjul cfs'!$H37*28 + 'augjul cfs'!$I37*31 + 'augjul cfs'!$J37*30)*1.983471/1000</f>
        <v>9721.0528586010005</v>
      </c>
      <c r="K37" s="6">
        <f xml:space="preserve"> ('augjul cfs'!$G37*31 + 'augjul cfs'!$H37*28 + 'augjul cfs'!$I37*31 + 'augjul cfs'!$J37*30 + 'augjul cfs'!$K37*31)*1.983471/1000</f>
        <v>15916.174609755</v>
      </c>
      <c r="L37" s="6">
        <f xml:space="preserve"> ('augjul cfs'!$G37*31 + 'augjul cfs'!$H37*28 + 'augjul cfs'!$I37*31 + 'augjul cfs'!$J37*30 + 'augjul cfs'!$K37*31 + 'augjul cfs'!$L37*30)*1.983471/1000</f>
        <v>21691.288442775</v>
      </c>
      <c r="M37" s="6">
        <f xml:space="preserve"> ('augjul cfs'!$G37*31 + 'augjul cfs'!$H37*28 + 'augjul cfs'!$I37*31 + 'augjul cfs'!$J37*30 + 'augjul cfs'!$K37*31 + 'augjul cfs'!$L37*30 + 'augjul cfs'!$M37*31)*1.983471/1000</f>
        <v>23200.747559724001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29325.483858971998</v>
      </c>
      <c r="O37" s="22" t="s">
        <v>54</v>
      </c>
    </row>
    <row r="38" spans="1:15" x14ac:dyDescent="0.2">
      <c r="A38" t="s">
        <v>69</v>
      </c>
      <c r="B38" s="6">
        <f>'augjul cfs'!B38*31*1.983471/1000</f>
        <v>945.12591497100004</v>
      </c>
      <c r="C38" s="6">
        <f xml:space="preserve"> (('augjul cfs'!B38*31) + ('augjul cfs'!C38*30)) * 1.983471 / 1000</f>
        <v>1992.9341401409999</v>
      </c>
      <c r="D38" s="6">
        <f xml:space="preserve"> (('augjul cfs'!$B38*31) + ('augjul cfs'!$C38*30) + ('augjul cfs'!$D38*31)) * 1.983471 / 1000</f>
        <v>3275.8114474049999</v>
      </c>
      <c r="E38" s="6">
        <f xml:space="preserve"> (('augjul cfs'!$B38*31) + ('augjul cfs'!$C38*30) + ('augjul cfs'!$D38*31) + ('augjul cfs'!$E38*30)) * 1.983471 / 1000</f>
        <v>4550.2113996150001</v>
      </c>
      <c r="F38" s="6">
        <f xml:space="preserve"> (('augjul cfs'!$B38*31) + ('augjul cfs'!$C38*30) + ('augjul cfs'!$D38*31) + ('augjul cfs'!$E38*30) + ('augjul cfs'!$F38*31)) * 1.983471 / 1000</f>
        <v>5940.261595422</v>
      </c>
      <c r="G38" s="6">
        <f xml:space="preserve"> 'augjul cfs'!$G38*31*1.983471/1000</f>
        <v>1576.1731640339999</v>
      </c>
      <c r="H38" s="6">
        <f xml:space="preserve"> ('augjul cfs'!$G38*31 + 'augjul cfs'!$H38*28)*1.983471/1000</f>
        <v>3574.6788742140002</v>
      </c>
      <c r="I38" s="6">
        <f xml:space="preserve"> ('augjul cfs'!$G38*31 + 'augjul cfs'!$H38*28 + 'augjul cfs'!$I38*31)*1.983471/1000</f>
        <v>5614.8989629950001</v>
      </c>
      <c r="J38" s="6">
        <f xml:space="preserve"> ('augjul cfs'!$G38*31 + 'augjul cfs'!$H38*28 + 'augjul cfs'!$I38*31 + 'augjul cfs'!$J38*30)*1.983471/1000</f>
        <v>10789.794636705001</v>
      </c>
      <c r="K38" s="6">
        <f xml:space="preserve"> ('augjul cfs'!$G38*31 + 'augjul cfs'!$H38*28 + 'augjul cfs'!$I38*31 + 'augjul cfs'!$J38*30 + 'augjul cfs'!$K38*31)*1.983471/1000</f>
        <v>17073.765971304001</v>
      </c>
      <c r="L38" s="6">
        <f xml:space="preserve"> ('augjul cfs'!$G38*31 + 'augjul cfs'!$H38*28 + 'augjul cfs'!$I38*31 + 'augjul cfs'!$J38*30 + 'augjul cfs'!$K38*31 + 'augjul cfs'!$L38*30)*1.983471/1000</f>
        <v>23132.833512683999</v>
      </c>
      <c r="M38" s="6">
        <f xml:space="preserve"> ('augjul cfs'!$G38*31 + 'augjul cfs'!$H38*28 + 'augjul cfs'!$I38*31 + 'augjul cfs'!$J38*30 + 'augjul cfs'!$K38*31 + 'augjul cfs'!$L38*30 + 'augjul cfs'!$M38*31)*1.983471/1000</f>
        <v>25540.257554636999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31901.05665495</v>
      </c>
      <c r="O38" s="22" t="s">
        <v>69</v>
      </c>
    </row>
    <row r="39" spans="1:15" x14ac:dyDescent="0.2">
      <c r="A39" t="s">
        <v>33</v>
      </c>
      <c r="B39" s="6">
        <f>'augjul cfs'!B39*31*1.983471/1000</f>
        <v>1299.9708603419999</v>
      </c>
      <c r="C39" s="6">
        <f xml:space="preserve"> (('augjul cfs'!B39*31) + ('augjul cfs'!C39*30)) * 1.983471 / 1000</f>
        <v>2413.4716450319997</v>
      </c>
      <c r="D39" s="6">
        <f xml:space="preserve"> (('augjul cfs'!$B39*31) + ('augjul cfs'!$C39*30) + ('augjul cfs'!$D39*31)) * 1.983471 / 1000</f>
        <v>4398.8447937209994</v>
      </c>
      <c r="E39" s="6">
        <f xml:space="preserve"> (('augjul cfs'!$B39*31) + ('augjul cfs'!$C39*30) + ('augjul cfs'!$D39*31) + ('augjul cfs'!$E39*30)) * 1.983471 / 1000</f>
        <v>6436.7422379609998</v>
      </c>
      <c r="F39" s="6">
        <f xml:space="preserve"> (('augjul cfs'!$B39*31) + ('augjul cfs'!$C39*30) + ('augjul cfs'!$D39*31) + ('augjul cfs'!$E39*30) + ('augjul cfs'!$F39*31)) * 1.983471 / 1000</f>
        <v>8786.7368605799984</v>
      </c>
      <c r="G39" s="6">
        <f xml:space="preserve"> 'augjul cfs'!$G39*31*1.983471/1000</f>
        <v>1488.6148202100001</v>
      </c>
      <c r="H39" s="6">
        <f xml:space="preserve"> ('augjul cfs'!$G39*31 + 'augjul cfs'!$H39*28)*1.983471/1000</f>
        <v>4477.5152039940003</v>
      </c>
      <c r="I39" s="6">
        <f xml:space="preserve"> ('augjul cfs'!$G39*31 + 'augjul cfs'!$H39*28 + 'augjul cfs'!$I39*31)*1.983471/1000</f>
        <v>6723.5957809229994</v>
      </c>
      <c r="J39" s="6">
        <f xml:space="preserve"> ('augjul cfs'!$G39*31 + 'augjul cfs'!$H39*28 + 'augjul cfs'!$I39*31 + 'augjul cfs'!$J39*30)*1.983471/1000</f>
        <v>9833.6981436330007</v>
      </c>
      <c r="K39" s="6">
        <f xml:space="preserve"> ('augjul cfs'!$G39*31 + 'augjul cfs'!$H39*28 + 'augjul cfs'!$I39*31 + 'augjul cfs'!$J39*30 + 'augjul cfs'!$K39*31)*1.983471/1000</f>
        <v>16138.452287370001</v>
      </c>
      <c r="L39" s="6">
        <f xml:space="preserve"> ('augjul cfs'!$G39*31 + 'augjul cfs'!$H39*28 + 'augjul cfs'!$I39*31 + 'augjul cfs'!$J39*30 + 'augjul cfs'!$K39*31 + 'augjul cfs'!$L39*30)*1.983471/1000</f>
        <v>22158.78264012</v>
      </c>
      <c r="M39" s="6">
        <f xml:space="preserve"> ('augjul cfs'!$G39*31 + 'augjul cfs'!$H39*28 + 'augjul cfs'!$I39*31 + 'augjul cfs'!$J39*30 + 'augjul cfs'!$K39*31 + 'augjul cfs'!$L39*30 + 'augjul cfs'!$M39*31)*1.983471/1000</f>
        <v>24734.252295605998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33660.270473277</v>
      </c>
      <c r="O39" s="22" t="s">
        <v>33</v>
      </c>
    </row>
    <row r="40" spans="1:15" x14ac:dyDescent="0.2">
      <c r="A40" t="s">
        <v>78</v>
      </c>
      <c r="B40" s="6">
        <f>'augjul cfs'!B40*31*1.983471/1000</f>
        <v>1303.106727993</v>
      </c>
      <c r="C40" s="6">
        <f xml:space="preserve"> (('augjul cfs'!B40*31) + ('augjul cfs'!C40*30)) * 1.983471 / 1000</f>
        <v>2552.7529621230001</v>
      </c>
      <c r="D40" s="6">
        <f xml:space="preserve"> (('augjul cfs'!$B40*31) + ('augjul cfs'!$C40*30) + ('augjul cfs'!$D40*31)) * 1.983471 / 1000</f>
        <v>3838.0282858259998</v>
      </c>
      <c r="E40" s="6">
        <f xml:space="preserve"> (('augjul cfs'!$B40*31) + ('augjul cfs'!$C40*30) + ('augjul cfs'!$D40*31) + ('augjul cfs'!$E40*30)) * 1.983471 / 1000</f>
        <v>5332.8315355559998</v>
      </c>
      <c r="F40" s="6">
        <f xml:space="preserve"> (('augjul cfs'!$B40*31) + ('augjul cfs'!$C40*30) + ('augjul cfs'!$D40*31) + ('augjul cfs'!$E40*30) + ('augjul cfs'!$F40*31)) * 1.983471 / 1000</f>
        <v>6705.8496658859995</v>
      </c>
      <c r="G40" s="6">
        <f xml:space="preserve"> 'augjul cfs'!$G40*31*1.983471/1000</f>
        <v>1332.1903632660001</v>
      </c>
      <c r="H40" s="6">
        <f xml:space="preserve"> ('augjul cfs'!$G40*31 + 'augjul cfs'!$H40*29)*1.983471/1000</f>
        <v>2599.7731256490001</v>
      </c>
      <c r="I40" s="6">
        <f xml:space="preserve"> ('augjul cfs'!$G40*31 + 'augjul cfs'!$H40*29 + 'augjul cfs'!$I40*31)*1.983471/1000</f>
        <v>4301.2580205209997</v>
      </c>
      <c r="J40" s="6">
        <f xml:space="preserve"> ('augjul cfs'!$G40*31 + 'augjul cfs'!$H40*29 + 'augjul cfs'!$I40*31 + 'augjul cfs'!$J40*30)*1.983471/1000</f>
        <v>8023.003335501</v>
      </c>
      <c r="K40" s="6">
        <f xml:space="preserve"> ('augjul cfs'!$G40*31 + 'augjul cfs'!$H40*29 + 'augjul cfs'!$I40*31 + 'augjul cfs'!$J40*30 + 'augjul cfs'!$K40*31)*1.983471/1000</f>
        <v>15022.813320941999</v>
      </c>
      <c r="L40" s="6">
        <f xml:space="preserve"> ('augjul cfs'!$G40*31 + 'augjul cfs'!$H40*29 + 'augjul cfs'!$I40*31 + 'augjul cfs'!$J40*30 + 'augjul cfs'!$K40*31 + 'augjul cfs'!$L40*30)*1.983471/1000</f>
        <v>25369.450949472001</v>
      </c>
      <c r="M40" s="6">
        <f xml:space="preserve"> ('augjul cfs'!$G40*31 + 'augjul cfs'!$H40*29 + 'augjul cfs'!$I40*31 + 'augjul cfs'!$J40*30 + 'augjul cfs'!$K40*31 + 'augjul cfs'!$L40*30 + 'augjul cfs'!$M40*31)*1.983471/1000</f>
        <v>28760.307681818998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36035.705094941994</v>
      </c>
      <c r="O40" s="22" t="s">
        <v>78</v>
      </c>
    </row>
    <row r="41" spans="1:15" x14ac:dyDescent="0.2">
      <c r="A41" t="s">
        <v>48</v>
      </c>
      <c r="B41" s="6">
        <f>'augjul cfs'!B41*31*1.983471/1000</f>
        <v>1671.23299518</v>
      </c>
      <c r="C41" s="6">
        <f xml:space="preserve"> (('augjul cfs'!B41*31) + ('augjul cfs'!C41*30)) * 1.983471 / 1000</f>
        <v>3122.3007093599999</v>
      </c>
      <c r="D41" s="6">
        <f xml:space="preserve"> (('augjul cfs'!$B41*31) + ('augjul cfs'!$C41*30) + ('augjul cfs'!$D41*31)) * 1.983471 / 1000</f>
        <v>4543.340656071</v>
      </c>
      <c r="E41" s="6">
        <f xml:space="preserve"> (('augjul cfs'!$B41*31) + ('augjul cfs'!$C41*30) + ('augjul cfs'!$D41*31) + ('augjul cfs'!$E41*30)) * 1.983471 / 1000</f>
        <v>6091.2810938910006</v>
      </c>
      <c r="F41" s="6">
        <f xml:space="preserve"> (('augjul cfs'!$B41*31) + ('augjul cfs'!$C41*30) + ('augjul cfs'!$D41*31) + ('augjul cfs'!$E41*30) + ('augjul cfs'!$F41*31)) * 1.983471 / 1000</f>
        <v>10128.864413556001</v>
      </c>
      <c r="G41" s="6">
        <f xml:space="preserve"> 'augjul cfs'!$G41*31*1.983471/1000</f>
        <v>3794.6458081139999</v>
      </c>
      <c r="H41" s="6">
        <f xml:space="preserve"> ('augjul cfs'!$G41*31 + 'augjul cfs'!$H41*28)*1.983471/1000</f>
        <v>7372.6291450139997</v>
      </c>
      <c r="I41" s="6">
        <f xml:space="preserve"> ('augjul cfs'!$G41*31 + 'augjul cfs'!$H41*28 + 'augjul cfs'!$I41*31)*1.983471/1000</f>
        <v>10822.944387528001</v>
      </c>
      <c r="J41" s="6">
        <f xml:space="preserve"> ('augjul cfs'!$G41*31 + 'augjul cfs'!$H41*28 + 'augjul cfs'!$I41*31 + 'augjul cfs'!$J41*30)*1.983471/1000</f>
        <v>18629.172193967999</v>
      </c>
      <c r="K41" s="6">
        <f xml:space="preserve"> ('augjul cfs'!$G41*31 + 'augjul cfs'!$H41*28 + 'augjul cfs'!$I41*31 + 'augjul cfs'!$J41*30 + 'augjul cfs'!$K41*31)*1.983471/1000</f>
        <v>28403.179761326999</v>
      </c>
      <c r="L41" s="6">
        <f xml:space="preserve"> ('augjul cfs'!$G41*31 + 'augjul cfs'!$H41*28 + 'augjul cfs'!$I41*31 + 'augjul cfs'!$J41*30 + 'augjul cfs'!$K41*31 + 'augjul cfs'!$L41*30)*1.983471/1000</f>
        <v>38360.898396176999</v>
      </c>
      <c r="M41" s="6">
        <f xml:space="preserve"> ('augjul cfs'!$G41*31 + 'augjul cfs'!$H41*28 + 'augjul cfs'!$I41*31 + 'augjul cfs'!$J41*30 + 'augjul cfs'!$K41*31 + 'augjul cfs'!$L41*30 + 'augjul cfs'!$M41*31)*1.983471/1000</f>
        <v>42249.312795815997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53001.649582685997</v>
      </c>
      <c r="O41" s="23" t="s">
        <v>48</v>
      </c>
    </row>
    <row r="42" spans="1:15" x14ac:dyDescent="0.2">
      <c r="A42" t="s">
        <v>60</v>
      </c>
      <c r="B42" s="6">
        <f>'augjul cfs'!B42*31*1.983471/1000</f>
        <v>2141.2442172239998</v>
      </c>
      <c r="C42" s="6">
        <f xml:space="preserve"> (('augjul cfs'!B42*31) + ('augjul cfs'!C42*30)) * 1.983471 / 1000</f>
        <v>3745.7730826739999</v>
      </c>
      <c r="D42" s="6">
        <f xml:space="preserve"> (('augjul cfs'!$B42*31) + ('augjul cfs'!$C42*30) + ('augjul cfs'!$D42*31)) * 1.983471 / 1000</f>
        <v>5305.1601316349997</v>
      </c>
      <c r="E42" s="6">
        <f xml:space="preserve"> (('augjul cfs'!$B42*31) + ('augjul cfs'!$C42*30) + ('augjul cfs'!$D42*31) + ('augjul cfs'!$E42*30)) * 1.983471 / 1000</f>
        <v>6895.2294934949996</v>
      </c>
      <c r="F42" s="6">
        <f xml:space="preserve"> (('augjul cfs'!$B42*31) + ('augjul cfs'!$C42*30) + ('augjul cfs'!$D42*31) + ('augjul cfs'!$E42*30) + ('augjul cfs'!$F42*31)) * 1.983471 / 1000</f>
        <v>8330.2271256330005</v>
      </c>
      <c r="G42" s="6">
        <f xml:space="preserve"> 'augjul cfs'!$G42*31*1.983471/1000</f>
        <v>1871.190673632</v>
      </c>
      <c r="H42" s="6">
        <f xml:space="preserve"> ('augjul cfs'!$G42*31 + 'augjul cfs'!$H42*28)*1.983471/1000</f>
        <v>3397.5192114360002</v>
      </c>
      <c r="I42" s="6">
        <f xml:space="preserve"> ('augjul cfs'!$G42*31 + 'augjul cfs'!$H42*28 + 'augjul cfs'!$I42*31)*1.983471/1000</f>
        <v>5872.3336640850002</v>
      </c>
      <c r="J42" s="6">
        <f xml:space="preserve"> ('augjul cfs'!$G42*31 + 'augjul cfs'!$H42*28 + 'augjul cfs'!$I42*31 + 'augjul cfs'!$J42*30)*1.983471/1000</f>
        <v>9487.8046028850003</v>
      </c>
      <c r="K42" s="6">
        <f xml:space="preserve"> ('augjul cfs'!$G42*31 + 'augjul cfs'!$H42*28 + 'augjul cfs'!$I42*31 + 'augjul cfs'!$J42*30 + 'augjul cfs'!$K42*31)*1.983471/1000</f>
        <v>14491.173671457</v>
      </c>
      <c r="L42" s="6">
        <f xml:space="preserve"> ('augjul cfs'!$G42*31 + 'augjul cfs'!$H42*28 + 'augjul cfs'!$I42*31 + 'augjul cfs'!$J42*30 + 'augjul cfs'!$K42*31 + 'augjul cfs'!$L42*30)*1.983471/1000</f>
        <v>17887.252882947003</v>
      </c>
      <c r="M42" s="6">
        <f xml:space="preserve"> ('augjul cfs'!$G42*31 + 'augjul cfs'!$H42*28 + 'augjul cfs'!$I42*31 + 'augjul cfs'!$J42*30 + 'augjul cfs'!$K42*31 + 'augjul cfs'!$L42*30 + 'augjul cfs'!$M42*31)*1.983471/1000</f>
        <v>19581.912654108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26185.083976737002</v>
      </c>
      <c r="O42" s="23" t="s">
        <v>60</v>
      </c>
    </row>
    <row r="43" spans="1:15" x14ac:dyDescent="0.2">
      <c r="A43" t="s">
        <v>39</v>
      </c>
      <c r="B43" s="6">
        <f>'augjul cfs'!B43*31*1.983471/1000</f>
        <v>1006.5520283699999</v>
      </c>
      <c r="C43" s="6">
        <f xml:space="preserve"> (('augjul cfs'!B43*31) + ('augjul cfs'!C43*30)) * 1.983471 / 1000</f>
        <v>2018.7172796700002</v>
      </c>
      <c r="D43" s="6">
        <f xml:space="preserve"> (('augjul cfs'!$B43*31) + ('augjul cfs'!$C43*30) + ('augjul cfs'!$D43*31)) * 1.983471 / 1000</f>
        <v>3207.2726069999999</v>
      </c>
      <c r="E43" s="6">
        <f xml:space="preserve"> (('augjul cfs'!$B43*31) + ('augjul cfs'!$C43*30) + ('augjul cfs'!$D43*31) + ('augjul cfs'!$E43*30)) * 1.983471 / 1000</f>
        <v>4561.7651181900001</v>
      </c>
      <c r="F43" s="6">
        <f xml:space="preserve"> (('augjul cfs'!$B43*31) + ('augjul cfs'!$C43*30) + ('augjul cfs'!$D43*31) + ('augjul cfs'!$E43*30) + ('augjul cfs'!$F43*31)) * 1.983471 / 1000</f>
        <v>6179.0734872930007</v>
      </c>
      <c r="G43" s="6">
        <f xml:space="preserve"> 'augjul cfs'!$G43*31*1.983471/1000</f>
        <v>1979.470338993</v>
      </c>
      <c r="H43" s="6">
        <f xml:space="preserve"> ('augjul cfs'!$G43*31 + 'augjul cfs'!$H43*28)*1.983471/1000</f>
        <v>3685.4061427890001</v>
      </c>
      <c r="I43" s="6">
        <f xml:space="preserve"> ('augjul cfs'!$G43*31 + 'augjul cfs'!$H43*28 + 'augjul cfs'!$I43*31)*1.983471/1000</f>
        <v>5709.4549925069996</v>
      </c>
      <c r="J43" s="6">
        <f xml:space="preserve"> ('augjul cfs'!$G43*31 + 'augjul cfs'!$H43*28 + 'augjul cfs'!$I43*31 + 'augjul cfs'!$J43*30)*1.983471/1000</f>
        <v>8109.0185388869995</v>
      </c>
      <c r="K43" s="6">
        <f xml:space="preserve"> ('augjul cfs'!$G43*31 + 'augjul cfs'!$H43*28 + 'augjul cfs'!$I43*31 + 'augjul cfs'!$J43*30 + 'augjul cfs'!$K43*31)*1.983471/1000</f>
        <v>15012.969354368999</v>
      </c>
      <c r="L43" s="6">
        <f xml:space="preserve"> ('augjul cfs'!$G43*31 + 'augjul cfs'!$H43*28 + 'augjul cfs'!$I43*31 + 'augjul cfs'!$J43*30 + 'augjul cfs'!$K43*31 + 'augjul cfs'!$L43*30)*1.983471/1000</f>
        <v>23806.311173378999</v>
      </c>
      <c r="M43" s="6">
        <f xml:space="preserve"> ('augjul cfs'!$G43*31 + 'augjul cfs'!$H43*28 + 'augjul cfs'!$I43*31 + 'augjul cfs'!$J43*30 + 'augjul cfs'!$K43*31 + 'augjul cfs'!$L43*30 + 'augjul cfs'!$M43*31)*1.983471/1000</f>
        <v>26857.141472196003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33371.915442767997</v>
      </c>
      <c r="O43" s="23" t="s">
        <v>39</v>
      </c>
    </row>
    <row r="44" spans="1:15" x14ac:dyDescent="0.2">
      <c r="A44" t="s">
        <v>52</v>
      </c>
      <c r="B44" s="6">
        <f>'augjul cfs'!B44*31*1.983471/1000</f>
        <v>1254.900448809</v>
      </c>
      <c r="C44" s="6">
        <f xml:space="preserve"> (('augjul cfs'!B44*31) + ('augjul cfs'!C44*30)) * 1.983471 / 1000</f>
        <v>2354.417762949</v>
      </c>
      <c r="D44" s="6">
        <f xml:space="preserve"> (('augjul cfs'!$B44*31) + ('augjul cfs'!$C44*30) + ('augjul cfs'!$D44*31)) * 1.983471 / 1000</f>
        <v>3918.2319191819997</v>
      </c>
      <c r="E44" s="6">
        <f xml:space="preserve"> (('augjul cfs'!$B44*31) + ('augjul cfs'!$C44*30) + ('augjul cfs'!$D44*31) + ('augjul cfs'!$E44*30)) * 1.983471 / 1000</f>
        <v>5650.5161517420001</v>
      </c>
      <c r="F44" s="6">
        <f xml:space="preserve"> (('augjul cfs'!$B44*31) + ('augjul cfs'!$C44*30) + ('augjul cfs'!$D44*31) + ('augjul cfs'!$E44*30) + ('augjul cfs'!$F44*31)) * 1.983471 / 1000</f>
        <v>7287.6235283669994</v>
      </c>
      <c r="G44" s="6">
        <f xml:space="preserve"> 'augjul cfs'!$G44*31*1.983471/1000</f>
        <v>1721.5298527979999</v>
      </c>
      <c r="H44" s="6">
        <f xml:space="preserve"> ('augjul cfs'!$G44*31 + 'augjul cfs'!$H44*29)*1.983471/1000</f>
        <v>4840.5875870730006</v>
      </c>
      <c r="I44" s="6">
        <f xml:space="preserve"> ('augjul cfs'!$G44*31 + 'augjul cfs'!$H44*29 + 'augjul cfs'!$I44*31)*1.983471/1000</f>
        <v>7717.8383882670005</v>
      </c>
      <c r="J44" s="6">
        <f xml:space="preserve"> ('augjul cfs'!$G44*31 + 'augjul cfs'!$H44*29 + 'augjul cfs'!$I44*31 + 'augjul cfs'!$J44*30)*1.983471/1000</f>
        <v>10258.843251656999</v>
      </c>
      <c r="K44" s="6">
        <f xml:space="preserve"> ('augjul cfs'!$G44*31 + 'augjul cfs'!$H44*29 + 'augjul cfs'!$I44*31 + 'augjul cfs'!$J44*30 + 'augjul cfs'!$K44*31)*1.983471/1000</f>
        <v>15119.499598308001</v>
      </c>
      <c r="L44" s="6">
        <f xml:space="preserve"> ('augjul cfs'!$G44*31 + 'augjul cfs'!$H44*29 + 'augjul cfs'!$I44*31 + 'augjul cfs'!$J44*30 + 'augjul cfs'!$K44*31 + 'augjul cfs'!$L44*30)*1.983471/1000</f>
        <v>20681.053108757998</v>
      </c>
      <c r="M44" s="6">
        <f xml:space="preserve"> ('augjul cfs'!$G44*31 + 'augjul cfs'!$H44*29 + 'augjul cfs'!$I44*31 + 'augjul cfs'!$J44*30 + 'augjul cfs'!$K44*31 + 'augjul cfs'!$L44*30 + 'augjul cfs'!$M44*31)*1.983471/1000</f>
        <v>22772.061955965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30675.267610008003</v>
      </c>
      <c r="O44" s="23" t="s">
        <v>52</v>
      </c>
    </row>
    <row r="45" spans="1:15" x14ac:dyDescent="0.2">
      <c r="A45" t="s">
        <v>71</v>
      </c>
      <c r="B45" s="6">
        <f>'augjul cfs'!B45*31*1.983471/1000</f>
        <v>1484.0032501350001</v>
      </c>
      <c r="C45" s="6">
        <f xml:space="preserve"> (('augjul cfs'!B45*31) + ('augjul cfs'!C45*30)) * 1.983471 / 1000</f>
        <v>2969.999888625</v>
      </c>
      <c r="D45" s="6">
        <f xml:space="preserve"> (('augjul cfs'!$B45*31) + ('augjul cfs'!$C45*30) + ('augjul cfs'!$D45*31)) * 1.983471 / 1000</f>
        <v>4771.3406475210004</v>
      </c>
      <c r="E45" s="6">
        <f xml:space="preserve"> (('augjul cfs'!$B45*31) + ('augjul cfs'!$C45*30) + ('augjul cfs'!$D45*31) + ('augjul cfs'!$E45*30)) * 1.983471 / 1000</f>
        <v>6949.7273426909996</v>
      </c>
      <c r="F45" s="6">
        <f xml:space="preserve"> (('augjul cfs'!$B45*31) + ('augjul cfs'!$C45*30) + ('augjul cfs'!$D45*31) + ('augjul cfs'!$E45*30) + ('augjul cfs'!$F45*31)) * 1.983471 / 1000</f>
        <v>8837.581156193999</v>
      </c>
      <c r="G45" s="6">
        <f xml:space="preserve"> 'augjul cfs'!$G45*31*1.983471/1000</f>
        <v>3249.4967376479999</v>
      </c>
      <c r="H45" s="6">
        <f xml:space="preserve"> ('augjul cfs'!$G45*31 + 'augjul cfs'!$H45*28)*1.983471/1000</f>
        <v>5225.0655891840006</v>
      </c>
      <c r="I45" s="6">
        <f xml:space="preserve"> ('augjul cfs'!$G45*31 + 'augjul cfs'!$H45*28 + 'augjul cfs'!$I45*31)*1.983471/1000</f>
        <v>8196.6383703119991</v>
      </c>
      <c r="J45" s="6">
        <f xml:space="preserve"> ('augjul cfs'!$G45*31 + 'augjul cfs'!$H45*28 + 'augjul cfs'!$I45*31 + 'augjul cfs'!$J45*30)*1.983471/1000</f>
        <v>15541.352144471999</v>
      </c>
      <c r="K45" s="6">
        <f xml:space="preserve"> ('augjul cfs'!$G45*31 + 'augjul cfs'!$H45*28 + 'augjul cfs'!$I45*31 + 'augjul cfs'!$J45*30 + 'augjul cfs'!$K45*31)*1.983471/1000</f>
        <v>25188.879716574</v>
      </c>
      <c r="L45" s="6">
        <f xml:space="preserve"> ('augjul cfs'!$G45*31 + 'augjul cfs'!$H45*28 + 'augjul cfs'!$I45*31 + 'augjul cfs'!$J45*30 + 'augjul cfs'!$K45*31 + 'augjul cfs'!$L45*30)*1.983471/1000</f>
        <v>30582.453068033999</v>
      </c>
      <c r="M45" s="6">
        <f xml:space="preserve"> ('augjul cfs'!$G45*31 + 'augjul cfs'!$H45*28 + 'augjul cfs'!$I45*31 + 'augjul cfs'!$J45*30 + 'augjul cfs'!$K45*31 + 'augjul cfs'!$L45*30 + 'augjul cfs'!$M45*31)*1.983471/1000</f>
        <v>33002.789506196998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41268.599444163003</v>
      </c>
      <c r="O45" s="23" t="s">
        <v>71</v>
      </c>
    </row>
    <row r="46" spans="1:15" x14ac:dyDescent="0.2">
      <c r="A46" t="s">
        <v>88</v>
      </c>
      <c r="B46" s="6">
        <f>'augjul cfs'!B46*31*1.983471/1000</f>
        <v>1238.7906973470001</v>
      </c>
      <c r="C46" s="6">
        <f xml:space="preserve"> (('augjul cfs'!B46*31) + ('augjul cfs'!C46*30)) * 1.983471 / 1000</f>
        <v>2398.2286703969999</v>
      </c>
      <c r="D46" s="6">
        <f xml:space="preserve"> (('augjul cfs'!$B46*31) + ('augjul cfs'!$C46*30) + ('augjul cfs'!$D46*31)) * 1.983471 / 1000</f>
        <v>3830.8897736969998</v>
      </c>
      <c r="E46" s="6">
        <f xml:space="preserve"> (('augjul cfs'!$B46*31) + ('augjul cfs'!$C46*30) + ('augjul cfs'!$D46*31) + ('augjul cfs'!$E46*30)) * 1.983471 / 1000</f>
        <v>5153.0715422969997</v>
      </c>
      <c r="F46" s="6">
        <f xml:space="preserve"> (('augjul cfs'!$B46*31) + ('augjul cfs'!$C46*30) + ('augjul cfs'!$D46*31) + ('augjul cfs'!$E46*30) + ('augjul cfs'!$F46*31)) * 1.983471 / 1000</f>
        <v>6456.9161215020004</v>
      </c>
      <c r="G46" s="6">
        <f xml:space="preserve"> 'augjul cfs'!$G46*31*1.983471/1000</f>
        <v>3139.55690706</v>
      </c>
      <c r="H46" s="6">
        <f xml:space="preserve"> ('augjul cfs'!$G46*31 + 'augjul cfs'!$H46*28)*1.983471/1000</f>
        <v>5550.9260728319996</v>
      </c>
      <c r="I46" s="6">
        <f xml:space="preserve"> ('augjul cfs'!$G46*31 + 'augjul cfs'!$H46*28 + 'augjul cfs'!$I46*31)*1.983471/1000</f>
        <v>7936.952429637</v>
      </c>
      <c r="J46" s="6">
        <f xml:space="preserve"> ('augjul cfs'!$G46*31 + 'augjul cfs'!$H46*28 + 'augjul cfs'!$I46*31 + 'augjul cfs'!$J46*30)*1.983471/1000</f>
        <v>10579.530842937</v>
      </c>
      <c r="K46" s="6">
        <f xml:space="preserve"> ('augjul cfs'!$G46*31 + 'augjul cfs'!$H46*28 + 'augjul cfs'!$I46*31 + 'augjul cfs'!$J46*30 + 'augjul cfs'!$K46*31)*1.983471/1000</f>
        <v>18105.121304528999</v>
      </c>
      <c r="L46" s="6">
        <f xml:space="preserve"> ('augjul cfs'!$G46*31 + 'augjul cfs'!$H46*28 + 'augjul cfs'!$I46*31 + 'augjul cfs'!$J46*30 + 'augjul cfs'!$K46*31 + 'augjul cfs'!$L46*30)*1.983471/1000</f>
        <v>27369.676329008998</v>
      </c>
      <c r="M46" s="6">
        <f xml:space="preserve"> ('augjul cfs'!$G46*31 + 'augjul cfs'!$H46*28 + 'augjul cfs'!$I46*31 + 'augjul cfs'!$J46*30 + 'augjul cfs'!$K46*31 + 'augjul cfs'!$L46*30 + 'augjul cfs'!$M46*31)*1.983471/1000</f>
        <v>30579.267613607997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37525.210493630999</v>
      </c>
      <c r="O46" s="23" t="s">
        <v>88</v>
      </c>
    </row>
    <row r="47" spans="1:15" x14ac:dyDescent="0.2">
      <c r="A47" t="s">
        <v>77</v>
      </c>
      <c r="B47" s="6">
        <f>'augjul cfs'!B47*31*1.983471/1000</f>
        <v>1420.240607898</v>
      </c>
      <c r="C47" s="6">
        <f xml:space="preserve"> (('augjul cfs'!B47*31) + ('augjul cfs'!C47*30)) * 1.983471 / 1000</f>
        <v>2887.2554289179998</v>
      </c>
      <c r="D47" s="6">
        <f xml:space="preserve"> (('augjul cfs'!$B47*31) + ('augjul cfs'!$C47*30) + ('augjul cfs'!$D47*31)) * 1.983471 / 1000</f>
        <v>4407.4748760419998</v>
      </c>
      <c r="E47" s="6">
        <f xml:space="preserve"> (('augjul cfs'!$B47*31) + ('augjul cfs'!$C47*30) + ('augjul cfs'!$D47*31) + ('augjul cfs'!$E47*30)) * 1.983471 / 1000</f>
        <v>6223.8979484219999</v>
      </c>
      <c r="F47" s="6">
        <f xml:space="preserve"> (('augjul cfs'!$B47*31) + ('augjul cfs'!$C47*30) + ('augjul cfs'!$D47*31) + ('augjul cfs'!$E47*30) + ('augjul cfs'!$F47*31)) * 1.983471 / 1000</f>
        <v>8176.3137429750004</v>
      </c>
      <c r="G47" s="6">
        <f xml:space="preserve"> 'augjul cfs'!$G47*31*1.983471/1000</f>
        <v>4066.0520789279999</v>
      </c>
      <c r="H47" s="6">
        <f xml:space="preserve"> ('augjul cfs'!$G47*31 + 'augjul cfs'!$H47*28)*1.983471/1000</f>
        <v>7662.0850019279997</v>
      </c>
      <c r="I47" s="6">
        <f xml:space="preserve"> ('augjul cfs'!$G47*31 + 'augjul cfs'!$H47*28 + 'augjul cfs'!$I47*31)*1.983471/1000</f>
        <v>11669.662372305</v>
      </c>
      <c r="J47" s="6">
        <f xml:space="preserve"> ('augjul cfs'!$G47*31 + 'augjul cfs'!$H47*28 + 'augjul cfs'!$I47*31 + 'augjul cfs'!$J47*30)*1.983471/1000</f>
        <v>18034.105108845</v>
      </c>
      <c r="K47" s="6">
        <f xml:space="preserve"> ('augjul cfs'!$G47*31 + 'augjul cfs'!$H47*28 + 'augjul cfs'!$I47*31 + 'augjul cfs'!$J47*30 + 'augjul cfs'!$K47*31)*1.983471/1000</f>
        <v>31005.775366209</v>
      </c>
      <c r="L47" s="6">
        <f xml:space="preserve"> ('augjul cfs'!$G47*31 + 'augjul cfs'!$H47*28 + 'augjul cfs'!$I47*31 + 'augjul cfs'!$J47*30 + 'augjul cfs'!$K47*31 + 'augjul cfs'!$L47*30)*1.983471/1000</f>
        <v>41900.803056819001</v>
      </c>
      <c r="M47" s="6">
        <f xml:space="preserve"> ('augjul cfs'!$G47*31 + 'augjul cfs'!$H47*28 + 'augjul cfs'!$I47*31 + 'augjul cfs'!$J47*30 + 'augjul cfs'!$K47*31 + 'augjul cfs'!$L47*30 + 'augjul cfs'!$M47*31)*1.983471/1000</f>
        <v>46203.520911995998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54522.733823165996</v>
      </c>
      <c r="O47" s="23" t="s">
        <v>77</v>
      </c>
    </row>
    <row r="48" spans="1:15" x14ac:dyDescent="0.2">
      <c r="A48" t="s">
        <v>37</v>
      </c>
      <c r="B48" s="6">
        <f>'augjul cfs'!B48*31*1.983471/1000</f>
        <v>1707.0802665629999</v>
      </c>
      <c r="C48" s="6">
        <f xml:space="preserve"> (('augjul cfs'!B48*31) + ('augjul cfs'!C48*30)) * 1.983471 / 1000</f>
        <v>3030.1545971129999</v>
      </c>
      <c r="D48" s="6">
        <f xml:space="preserve"> (('augjul cfs'!$B48*31) + ('augjul cfs'!$C48*30) + ('augjul cfs'!$D48*31)) * 1.983471 / 1000</f>
        <v>4523.5039625999998</v>
      </c>
      <c r="E48" s="6">
        <f xml:space="preserve"> (('augjul cfs'!$B48*31) + ('augjul cfs'!$C48*30) + ('augjul cfs'!$D48*31) + ('augjul cfs'!$E48*30)) * 1.983471 / 1000</f>
        <v>6010.5716754300001</v>
      </c>
      <c r="F48" s="6">
        <f xml:space="preserve"> (('augjul cfs'!$B48*31) + ('augjul cfs'!$C48*30) + ('augjul cfs'!$D48*31) + ('augjul cfs'!$E48*30) + ('augjul cfs'!$F48*31)) * 1.983471 / 1000</f>
        <v>7939.191768396</v>
      </c>
      <c r="G48" s="6">
        <f xml:space="preserve"> 'augjul cfs'!$G48*31*1.983471/1000</f>
        <v>2904.5512960379997</v>
      </c>
      <c r="H48" s="6">
        <f xml:space="preserve"> ('augjul cfs'!$G48*31 + 'augjul cfs'!$H48*29)*1.983471/1000</f>
        <v>5934.5095295219999</v>
      </c>
      <c r="I48" s="6">
        <f xml:space="preserve"> ('augjul cfs'!$G48*31 + 'augjul cfs'!$H48*29 + 'augjul cfs'!$I48*31)*1.983471/1000</f>
        <v>14126.564098353001</v>
      </c>
      <c r="J48" s="6">
        <f xml:space="preserve"> ('augjul cfs'!$G48*31 + 'augjul cfs'!$H48*29 + 'augjul cfs'!$I48*31 + 'augjul cfs'!$J48*30)*1.983471/1000</f>
        <v>19610.940752193001</v>
      </c>
      <c r="K48" s="6">
        <f xml:space="preserve"> ('augjul cfs'!$G48*31 + 'augjul cfs'!$H48*29 + 'augjul cfs'!$I48*31 + 'augjul cfs'!$J48*30 + 'augjul cfs'!$K48*31)*1.983471/1000</f>
        <v>29943.932100242997</v>
      </c>
      <c r="L48" s="6">
        <f xml:space="preserve"> ('augjul cfs'!$G48*31 + 'augjul cfs'!$H48*29 + 'augjul cfs'!$I48*31 + 'augjul cfs'!$J48*30 + 'augjul cfs'!$K48*31 + 'augjul cfs'!$L48*30)*1.983471/1000</f>
        <v>41504.811005552998</v>
      </c>
      <c r="M48" s="6">
        <f xml:space="preserve"> ('augjul cfs'!$G48*31 + 'augjul cfs'!$H48*29 + 'augjul cfs'!$I48*31 + 'augjul cfs'!$J48*30 + 'augjul cfs'!$K48*31 + 'augjul cfs'!$L48*30 + 'augjul cfs'!$M48*31)*1.983471/1000</f>
        <v>44963.181123798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52878.245950949997</v>
      </c>
      <c r="O48" s="23" t="s">
        <v>37</v>
      </c>
    </row>
    <row r="49" spans="1:15" x14ac:dyDescent="0.2">
      <c r="A49" t="s">
        <v>85</v>
      </c>
      <c r="B49" s="6">
        <f>'augjul cfs'!B49*31*1.983471/1000</f>
        <v>1639.8128310690001</v>
      </c>
      <c r="C49" s="6">
        <f xml:space="preserve"> (('augjul cfs'!B49*31) + ('augjul cfs'!C49*30)) * 1.983471 / 1000</f>
        <v>3006.0276558690002</v>
      </c>
      <c r="D49" s="6">
        <f xml:space="preserve"> (('augjul cfs'!$B49*31) + ('augjul cfs'!$C49*30) + ('augjul cfs'!$D49*31)) * 1.983471 / 1000</f>
        <v>4491.9985092359993</v>
      </c>
      <c r="E49" s="6">
        <f xml:space="preserve"> (('augjul cfs'!$B49*31) + ('augjul cfs'!$C49*30) + ('augjul cfs'!$D49*31) + ('augjul cfs'!$E49*30)) * 1.983471 / 1000</f>
        <v>5935.6877112959992</v>
      </c>
      <c r="F49" s="6">
        <f xml:space="preserve"> (('augjul cfs'!$B49*31) + ('augjul cfs'!$C49*30) + ('augjul cfs'!$D49*31) + ('augjul cfs'!$E49*30) + ('augjul cfs'!$F49*31)) * 1.983471 / 1000</f>
        <v>7993.8621795690005</v>
      </c>
      <c r="G49" s="6">
        <f xml:space="preserve"> 'augjul cfs'!$G49*31*1.983471/1000</f>
        <v>2479.4875103250001</v>
      </c>
      <c r="H49" s="6">
        <f xml:space="preserve"> ('augjul cfs'!$G49*31 + 'augjul cfs'!$H49*28)*1.983471/1000</f>
        <v>4218.4679409809996</v>
      </c>
      <c r="I49" s="6">
        <f xml:space="preserve"> ('augjul cfs'!$G49*31 + 'augjul cfs'!$H49*28 + 'augjul cfs'!$I49*31)*1.983471/1000</f>
        <v>6529.6638873690008</v>
      </c>
      <c r="J49" s="6">
        <f xml:space="preserve"> ('augjul cfs'!$G49*31 + 'augjul cfs'!$H49*28 + 'augjul cfs'!$I49*31 + 'augjul cfs'!$J49*30)*1.983471/1000</f>
        <v>8802.6026451090002</v>
      </c>
      <c r="K49" s="6">
        <f xml:space="preserve"> ('augjul cfs'!$G49*31 + 'augjul cfs'!$H49*28 + 'augjul cfs'!$I49*31 + 'augjul cfs'!$J49*30 + 'augjul cfs'!$K49*31)*1.983471/1000</f>
        <v>13263.097684451999</v>
      </c>
      <c r="L49" s="6">
        <f xml:space="preserve"> ('augjul cfs'!$G49*31 + 'augjul cfs'!$H49*28 + 'augjul cfs'!$I49*31 + 'augjul cfs'!$J49*30 + 'augjul cfs'!$K49*31 + 'augjul cfs'!$L49*30)*1.983471/1000</f>
        <v>16615.262848001999</v>
      </c>
      <c r="M49" s="6">
        <f xml:space="preserve"> ('augjul cfs'!$G49*31 + 'augjul cfs'!$H49*28 + 'augjul cfs'!$I49*31 + 'augjul cfs'!$J49*30 + 'augjul cfs'!$K49*31 + 'augjul cfs'!$L49*30 + 'augjul cfs'!$M49*31)*1.983471/1000</f>
        <v>18231.464440287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25135.863520215</v>
      </c>
      <c r="O49" s="23" t="s">
        <v>85</v>
      </c>
    </row>
    <row r="50" spans="1:15" x14ac:dyDescent="0.2">
      <c r="A50" t="s">
        <v>49</v>
      </c>
      <c r="B50" s="6">
        <f>'augjul cfs'!B50*31*1.983471/1000</f>
        <v>872.386082988</v>
      </c>
      <c r="C50" s="6">
        <f xml:space="preserve"> (('augjul cfs'!B50*31) + ('augjul cfs'!C50*30)) * 1.983471 / 1000</f>
        <v>1916.5645562279999</v>
      </c>
      <c r="D50" s="6">
        <f xml:space="preserve"> (('augjul cfs'!$B50*31) + ('augjul cfs'!$C50*30) + ('augjul cfs'!$D50*31)) * 1.983471 / 1000</f>
        <v>3160.766162463</v>
      </c>
      <c r="E50" s="6">
        <f xml:space="preserve"> (('augjul cfs'!$B50*31) + ('augjul cfs'!$C50*30) + ('augjul cfs'!$D50*31) + ('augjul cfs'!$E50*30)) * 1.983471 / 1000</f>
        <v>5447.6288866229997</v>
      </c>
      <c r="F50" s="6">
        <f xml:space="preserve"> (('augjul cfs'!$B50*31) + ('augjul cfs'!$C50*30) + ('augjul cfs'!$D50*31) + ('augjul cfs'!$E50*30) + ('augjul cfs'!$F50*31)) * 1.983471 / 1000</f>
        <v>8013.8139143580001</v>
      </c>
      <c r="G50" s="6">
        <f xml:space="preserve"> 'augjul cfs'!$G50*31*1.983471/1000</f>
        <v>4199.9720739059994</v>
      </c>
      <c r="H50" s="6">
        <f xml:space="preserve"> ('augjul cfs'!$G50*31 + 'augjul cfs'!$H50*28)*1.983471/1000</f>
        <v>6740.0764414619998</v>
      </c>
      <c r="I50" s="6">
        <f xml:space="preserve"> ('augjul cfs'!$G50*31 + 'augjul cfs'!$H50*28 + 'augjul cfs'!$I50*31)*1.983471/1000</f>
        <v>11736.927824328</v>
      </c>
      <c r="J50" s="6">
        <f xml:space="preserve"> ('augjul cfs'!$G50*31 + 'augjul cfs'!$H50*28 + 'augjul cfs'!$I50*31 + 'augjul cfs'!$J50*30)*1.983471/1000</f>
        <v>19361.013488837998</v>
      </c>
      <c r="K50" s="6">
        <f xml:space="preserve"> ('augjul cfs'!$G50*31 + 'augjul cfs'!$H50*28 + 'augjul cfs'!$I50*31 + 'augjul cfs'!$J50*30 + 'augjul cfs'!$K50*31)*1.983471/1000</f>
        <v>28511.044881248999</v>
      </c>
      <c r="L50" s="6">
        <f xml:space="preserve"> ('augjul cfs'!$G50*31 + 'augjul cfs'!$H50*28 + 'augjul cfs'!$I50*31 + 'augjul cfs'!$J50*30 + 'augjul cfs'!$K50*31 + 'augjul cfs'!$L50*30)*1.983471/1000</f>
        <v>42731.341868648997</v>
      </c>
      <c r="M50" s="6">
        <f xml:space="preserve"> ('augjul cfs'!$G50*31 + 'augjul cfs'!$H50*28 + 'augjul cfs'!$I50*31 + 'augjul cfs'!$J50*30 + 'augjul cfs'!$K50*31 + 'augjul cfs'!$L50*30 + 'augjul cfs'!$M50*31)*1.983471/1000</f>
        <v>47372.671942533001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56373.199208318998</v>
      </c>
      <c r="O50" s="23" t="s">
        <v>49</v>
      </c>
    </row>
    <row r="51" spans="1:15" x14ac:dyDescent="0.2">
      <c r="A51" t="s">
        <v>74</v>
      </c>
      <c r="B51" s="6">
        <f>'augjul cfs'!B51*31*1.983471/1000</f>
        <v>1710.3391094160002</v>
      </c>
      <c r="C51" s="6">
        <f xml:space="preserve"> (('augjul cfs'!B51*31) + ('augjul cfs'!C51*30)) * 1.983471 / 1000</f>
        <v>2903.277907656</v>
      </c>
      <c r="D51" s="6">
        <f xml:space="preserve"> (('augjul cfs'!$B51*31) + ('augjul cfs'!$C51*30) + ('augjul cfs'!$D51*31)) * 1.983471 / 1000</f>
        <v>4230.1188496350005</v>
      </c>
      <c r="E51" s="6">
        <f xml:space="preserve"> (('augjul cfs'!$B51*31) + ('augjul cfs'!$C51*30) + ('augjul cfs'!$D51*31) + ('augjul cfs'!$E51*30)) * 1.983471 / 1000</f>
        <v>5581.1006171549998</v>
      </c>
      <c r="F51" s="6">
        <f xml:space="preserve"> (('augjul cfs'!$B51*31) + ('augjul cfs'!$C51*30) + ('augjul cfs'!$D51*31) + ('augjul cfs'!$E51*30) + ('augjul cfs'!$F51*31)) * 1.983471 / 1000</f>
        <v>6921.3458561520001</v>
      </c>
      <c r="G51" s="6">
        <f xml:space="preserve"> 'augjul cfs'!$G51*31*1.983471/1000</f>
        <v>1915.892159559</v>
      </c>
      <c r="H51" s="6">
        <f xml:space="preserve"> ('augjul cfs'!$G51*31 + 'augjul cfs'!$H51*28)*1.983471/1000</f>
        <v>3761.1707680469999</v>
      </c>
      <c r="I51" s="6">
        <f xml:space="preserve"> ('augjul cfs'!$G51*31 + 'augjul cfs'!$H51*28 + 'augjul cfs'!$I51*31)*1.983471/1000</f>
        <v>6846.1266854189998</v>
      </c>
      <c r="J51" s="6">
        <f xml:space="preserve"> ('augjul cfs'!$G51*31 + 'augjul cfs'!$H51*28 + 'augjul cfs'!$I51*31 + 'augjul cfs'!$J51*30)*1.983471/1000</f>
        <v>10710.622408268999</v>
      </c>
      <c r="K51" s="6">
        <f xml:space="preserve"> ('augjul cfs'!$G51*31 + 'augjul cfs'!$H51*28 + 'augjul cfs'!$I51*31 + 'augjul cfs'!$J51*30 + 'augjul cfs'!$K51*31)*1.983471/1000</f>
        <v>18406.164599025</v>
      </c>
      <c r="L51" s="6">
        <f xml:space="preserve"> ('augjul cfs'!$G51*31 + 'augjul cfs'!$H51*28 + 'augjul cfs'!$I51*31 + 'augjul cfs'!$J51*30 + 'augjul cfs'!$K51*31 + 'augjul cfs'!$L51*30)*1.983471/1000</f>
        <v>29400.385674345001</v>
      </c>
      <c r="M51" s="6">
        <f xml:space="preserve"> ('augjul cfs'!$G51*31 + 'augjul cfs'!$H51*28 + 'augjul cfs'!$I51*31 + 'augjul cfs'!$J51*30 + 'augjul cfs'!$K51*31 + 'augjul cfs'!$L51*30 + 'augjul cfs'!$M51*31)*1.983471/1000</f>
        <v>35037.814884428997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42332.892296814003</v>
      </c>
      <c r="O51" s="23" t="s">
        <v>74</v>
      </c>
    </row>
    <row r="52" spans="1:15" x14ac:dyDescent="0.2">
      <c r="A52" t="s">
        <v>30</v>
      </c>
      <c r="B52" s="6">
        <f>'augjul cfs'!B52*31*1.983471/1000</f>
        <v>1942.331827989</v>
      </c>
      <c r="C52" s="6">
        <f xml:space="preserve"> (('augjul cfs'!B52*31) + ('augjul cfs'!C52*30)) * 1.983471 / 1000</f>
        <v>3277.009463889</v>
      </c>
      <c r="D52" s="6">
        <f xml:space="preserve"> (('augjul cfs'!$B52*31) + ('augjul cfs'!$C52*30) + ('augjul cfs'!$D52*31)) * 1.983471 / 1000</f>
        <v>5102.5148499779998</v>
      </c>
      <c r="E52" s="6">
        <f xml:space="preserve"> (('augjul cfs'!$B52*31) + ('augjul cfs'!$C52*30) + ('augjul cfs'!$D52*31) + ('augjul cfs'!$E52*30)) * 1.983471 / 1000</f>
        <v>7104.5908079580004</v>
      </c>
      <c r="F52" s="6">
        <f xml:space="preserve"> (('augjul cfs'!$B52*31) + ('augjul cfs'!$C52*30) + ('augjul cfs'!$D52*31) + ('augjul cfs'!$E52*30) + ('augjul cfs'!$F52*31)) * 1.983471 / 1000</f>
        <v>10917.436945968</v>
      </c>
      <c r="G52" s="6">
        <f xml:space="preserve"> 'augjul cfs'!$G52*31*1.983471/1000</f>
        <v>3103.3407100709996</v>
      </c>
      <c r="H52" s="6">
        <f xml:space="preserve"> ('augjul cfs'!$G52*31 + 'augjul cfs'!$H52*29)*1.983471/1000</f>
        <v>5516.3898757800007</v>
      </c>
      <c r="I52" s="6">
        <f xml:space="preserve"> ('augjul cfs'!$G52*31 + 'augjul cfs'!$H52*29 + 'augjul cfs'!$I52*31)*1.983471/1000</f>
        <v>9045.2247847709987</v>
      </c>
      <c r="J52" s="6">
        <f xml:space="preserve"> ('augjul cfs'!$G52*31 + 'augjul cfs'!$H52*29 + 'augjul cfs'!$I52*31 + 'augjul cfs'!$J52*30)*1.983471/1000</f>
        <v>15794.183209371</v>
      </c>
      <c r="K52" s="6">
        <f xml:space="preserve"> ('augjul cfs'!$G52*31 + 'augjul cfs'!$H52*29 + 'augjul cfs'!$I52*31 + 'augjul cfs'!$J52*30 + 'augjul cfs'!$K52*31)*1.983471/1000</f>
        <v>27098.924603625001</v>
      </c>
      <c r="L52" s="6">
        <f xml:space="preserve"> ('augjul cfs'!$G52*31 + 'augjul cfs'!$H52*29 + 'augjul cfs'!$I52*31 + 'augjul cfs'!$J52*30 + 'augjul cfs'!$K52*31 + 'augjul cfs'!$L52*30)*1.983471/1000</f>
        <v>34477.317715365003</v>
      </c>
      <c r="M52" s="6">
        <f xml:space="preserve"> ('augjul cfs'!$G52*31 + 'augjul cfs'!$H52*29 + 'augjul cfs'!$I52*31 + 'augjul cfs'!$J52*30 + 'augjul cfs'!$K52*31 + 'augjul cfs'!$L52*30 + 'augjul cfs'!$M52*31)*1.983471/1000</f>
        <v>37585.20850791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48701.510239809002</v>
      </c>
      <c r="O52" s="23" t="s">
        <v>30</v>
      </c>
    </row>
    <row r="53" spans="1:15" x14ac:dyDescent="0.2">
      <c r="A53" t="s">
        <v>46</v>
      </c>
      <c r="B53" s="6">
        <f>'augjul cfs'!B53*31*1.983471/1000</f>
        <v>1955.3057117999999</v>
      </c>
      <c r="C53" s="6">
        <f xml:space="preserve"> (('augjul cfs'!B53*31) + ('augjul cfs'!C53*30)) * 1.983471 / 1000</f>
        <v>3475.8742498199999</v>
      </c>
      <c r="D53" s="6">
        <f xml:space="preserve"> (('augjul cfs'!$B53*31) + ('augjul cfs'!$C53*30) + ('augjul cfs'!$D53*31)) * 1.983471 / 1000</f>
        <v>4900.9723781970006</v>
      </c>
      <c r="E53" s="6">
        <f xml:space="preserve"> (('augjul cfs'!$B53*31) + ('augjul cfs'!$C53*30) + ('augjul cfs'!$D53*31) + ('augjul cfs'!$E53*30)) * 1.983471 / 1000</f>
        <v>6330.3210849269999</v>
      </c>
      <c r="F53" s="6">
        <f xml:space="preserve"> (('augjul cfs'!$B53*31) + ('augjul cfs'!$C53*30) + ('augjul cfs'!$D53*31) + ('augjul cfs'!$E53*30) + ('augjul cfs'!$F53*31)) * 1.983471 / 1000</f>
        <v>7906.3712737590004</v>
      </c>
      <c r="G53" s="6">
        <f xml:space="preserve"> 'augjul cfs'!$G53*31*1.983471/1000</f>
        <v>1568.7331643129999</v>
      </c>
      <c r="H53" s="6">
        <f xml:space="preserve"> ('augjul cfs'!$G53*31 + 'augjul cfs'!$H53*28)*1.983471/1000</f>
        <v>2851.6977443010001</v>
      </c>
      <c r="I53" s="6">
        <f xml:space="preserve"> ('augjul cfs'!$G53*31 + 'augjul cfs'!$H53*28 + 'augjul cfs'!$I53*31)*1.983471/1000</f>
        <v>4232.4633123570002</v>
      </c>
      <c r="J53" s="6">
        <f xml:space="preserve"> ('augjul cfs'!$G53*31 + 'augjul cfs'!$H53*28 + 'augjul cfs'!$I53*31 + 'augjul cfs'!$J53*30)*1.983471/1000</f>
        <v>6284.1062106270001</v>
      </c>
      <c r="K53" s="6">
        <f xml:space="preserve"> ('augjul cfs'!$G53*31 + 'augjul cfs'!$H53*28 + 'augjul cfs'!$I53*31 + 'augjul cfs'!$J53*30 + 'augjul cfs'!$K53*31)*1.983471/1000</f>
        <v>9312.9854358869998</v>
      </c>
      <c r="L53" s="6">
        <f xml:space="preserve"> ('augjul cfs'!$G53*31 + 'augjul cfs'!$H53*28 + 'augjul cfs'!$I53*31 + 'augjul cfs'!$J53*30 + 'augjul cfs'!$K53*31 + 'augjul cfs'!$L53*30)*1.983471/1000</f>
        <v>11763.841542327</v>
      </c>
      <c r="M53" s="6">
        <f xml:space="preserve"> ('augjul cfs'!$G53*31 + 'augjul cfs'!$H53*28 + 'augjul cfs'!$I53*31 + 'augjul cfs'!$J53*30 + 'augjul cfs'!$K53*31 + 'augjul cfs'!$L53*30 + 'augjul cfs'!$M53*31)*1.983471/1000</f>
        <v>12809.991585741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18986.835651630001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819.62972132999994</v>
      </c>
      <c r="C54" s="6">
        <f xml:space="preserve"> (('augjul cfs'!B54*31) + ('augjul cfs'!C54*30)) * 1.983471 / 1000</f>
        <v>1746.3470419499999</v>
      </c>
      <c r="D54" s="6">
        <f xml:space="preserve"> (('augjul cfs'!$B54*31) + ('augjul cfs'!$C54*30) + ('augjul cfs'!$D54*31)) * 1.983471 / 1000</f>
        <v>2977.2058387679999</v>
      </c>
      <c r="E54" s="6">
        <f xml:space="preserve"> (('augjul cfs'!$B54*31) + ('augjul cfs'!$C54*30) + ('augjul cfs'!$D54*31) + ('augjul cfs'!$E54*30)) * 1.983471 / 1000</f>
        <v>4459.8702459779997</v>
      </c>
      <c r="F54" s="6">
        <f xml:space="preserve"> (('augjul cfs'!$B54*31) + ('augjul cfs'!$C54*30) + ('augjul cfs'!$D54*31) + ('augjul cfs'!$E54*30) + ('augjul cfs'!$F54*31)) * 1.983471 / 1000</f>
        <v>7780.6926007859993</v>
      </c>
      <c r="G54" s="6">
        <f xml:space="preserve"> 'augjul cfs'!$G54*31*1.983471/1000</f>
        <v>2160.3668611349999</v>
      </c>
      <c r="H54" s="6">
        <f xml:space="preserve"> ('augjul cfs'!$G54*31 + 'augjul cfs'!$H54*28)*1.983471/1000</f>
        <v>4306.3238054550002</v>
      </c>
      <c r="I54" s="6">
        <f xml:space="preserve"> ('augjul cfs'!$G54*31 + 'augjul cfs'!$H54*28 + 'augjul cfs'!$I54*31)*1.983471/1000</f>
        <v>7843.1521025759994</v>
      </c>
      <c r="J54" s="6">
        <f xml:space="preserve"> ('augjul cfs'!$G54*31 + 'augjul cfs'!$H54*28 + 'augjul cfs'!$I54*31 + 'augjul cfs'!$J54*30)*1.983471/1000</f>
        <v>12821.089105985999</v>
      </c>
      <c r="K54" s="6">
        <f xml:space="preserve"> ('augjul cfs'!$G54*31 + 'augjul cfs'!$H54*28 + 'augjul cfs'!$I54*31 + 'augjul cfs'!$J54*30 + 'augjul cfs'!$K54*31)*1.983471/1000</f>
        <v>19489.419434436</v>
      </c>
      <c r="L54" s="6">
        <f xml:space="preserve"> ('augjul cfs'!$G54*31 + 'augjul cfs'!$H54*28 + 'augjul cfs'!$I54*31 + 'augjul cfs'!$J54*30 + 'augjul cfs'!$K54*31 + 'augjul cfs'!$L54*30)*1.983471/1000</f>
        <v>26269.558023155998</v>
      </c>
      <c r="M54" s="6">
        <f xml:space="preserve"> ('augjul cfs'!$G54*31 + 'augjul cfs'!$H54*28 + 'augjul cfs'!$I54*31 + 'augjul cfs'!$J54*30 + 'augjul cfs'!$K54*31 + 'augjul cfs'!$L54*30 + 'augjul cfs'!$M54*31)*1.983471/1000</f>
        <v>29648.916574116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38787.981355368</v>
      </c>
      <c r="O54" s="23" t="s">
        <v>64</v>
      </c>
    </row>
    <row r="55" spans="1:15" x14ac:dyDescent="0.2">
      <c r="A55" t="s">
        <v>56</v>
      </c>
      <c r="B55" s="6">
        <f>'augjul cfs'!B55*31*1.983471/1000</f>
        <v>1662.9936566460001</v>
      </c>
      <c r="C55" s="6">
        <f xml:space="preserve"> (('augjul cfs'!B55*31) + ('augjul cfs'!C55*30)) * 1.983471 / 1000</f>
        <v>3104.7192224159999</v>
      </c>
      <c r="D55" s="6">
        <f xml:space="preserve"> (('augjul cfs'!$B55*31) + ('augjul cfs'!$C55*30) + ('augjul cfs'!$D55*31)) * 1.983471 / 1000</f>
        <v>4357.0371919830004</v>
      </c>
      <c r="E55" s="6">
        <f xml:space="preserve"> (('augjul cfs'!$B55*31) + ('augjul cfs'!$C55*30) + ('augjul cfs'!$D55*31) + ('augjul cfs'!$E55*30)) * 1.983471 / 1000</f>
        <v>5587.2255756029999</v>
      </c>
      <c r="F55" s="6">
        <f xml:space="preserve"> (('augjul cfs'!$B55*31) + ('augjul cfs'!$C55*30) + ('augjul cfs'!$D55*31) + ('augjul cfs'!$E55*30) + ('augjul cfs'!$F55*31)) * 1.983471 / 1000</f>
        <v>6783.4053654569998</v>
      </c>
      <c r="G55" s="6">
        <f xml:space="preserve"> 'augjul cfs'!$G55*31*1.983471/1000</f>
        <v>1430.5705248660001</v>
      </c>
      <c r="H55" s="6">
        <f xml:space="preserve"> ('augjul cfs'!$G55*31 + 'augjul cfs'!$H55*28)*1.983471/1000</f>
        <v>3354.656403126</v>
      </c>
      <c r="I55" s="6">
        <f xml:space="preserve"> ('augjul cfs'!$G55*31 + 'augjul cfs'!$H55*28 + 'augjul cfs'!$I55*31)*1.983471/1000</f>
        <v>6718.3971034319993</v>
      </c>
      <c r="J55" s="6">
        <f xml:space="preserve"> ('augjul cfs'!$G55*31 + 'augjul cfs'!$H55*28 + 'augjul cfs'!$I55*31 + 'augjul cfs'!$J55*30)*1.983471/1000</f>
        <v>10257.583747572</v>
      </c>
      <c r="K55" s="6">
        <f xml:space="preserve"> ('augjul cfs'!$G55*31 + 'augjul cfs'!$H55*28 + 'augjul cfs'!$I55*31 + 'augjul cfs'!$J55*30 + 'augjul cfs'!$K55*31)*1.983471/1000</f>
        <v>17571.164960916001</v>
      </c>
      <c r="L55" s="6">
        <f xml:space="preserve"> ('augjul cfs'!$G55*31 + 'augjul cfs'!$H55*28 + 'augjul cfs'!$I55*31 + 'augjul cfs'!$J55*30 + 'augjul cfs'!$K55*31 + 'augjul cfs'!$L55*30)*1.983471/1000</f>
        <v>21953.941656065999</v>
      </c>
      <c r="M55" s="6">
        <f xml:space="preserve"> ('augjul cfs'!$G55*31 + 'augjul cfs'!$H55*28 + 'augjul cfs'!$I55*31 + 'augjul cfs'!$J55*30 + 'augjul cfs'!$K55*31 + 'augjul cfs'!$L55*30 + 'augjul cfs'!$M55*31)*1.983471/1000</f>
        <v>23684.448698610002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29420.273938062001</v>
      </c>
      <c r="O55" s="23" t="s">
        <v>56</v>
      </c>
    </row>
    <row r="56" spans="1:15" x14ac:dyDescent="0.2">
      <c r="A56" t="s">
        <v>53</v>
      </c>
      <c r="B56" s="6">
        <f>'augjul cfs'!B56*31*1.983471/1000</f>
        <v>1076.0945051009999</v>
      </c>
      <c r="C56" s="6">
        <f xml:space="preserve"> (('augjul cfs'!B56*31) + ('augjul cfs'!C56*30)) * 1.983471 / 1000</f>
        <v>2057.1390964110001</v>
      </c>
      <c r="D56" s="6">
        <f xml:space="preserve"> (('augjul cfs'!$B56*31) + ('augjul cfs'!$C56*30) + ('augjul cfs'!$D56*31)) * 1.983471 / 1000</f>
        <v>3200.0091361979999</v>
      </c>
      <c r="E56" s="6">
        <f xml:space="preserve"> (('augjul cfs'!$B56*31) + ('augjul cfs'!$C56*30) + ('augjul cfs'!$D56*31) + ('augjul cfs'!$E56*30)) * 1.983471 / 1000</f>
        <v>4345.9396717379996</v>
      </c>
      <c r="F56" s="6">
        <f xml:space="preserve"> (('augjul cfs'!$B56*31) + ('augjul cfs'!$C56*30) + ('augjul cfs'!$D56*31) + ('augjul cfs'!$E56*30) + ('augjul cfs'!$F56*31)) * 1.983471 / 1000</f>
        <v>5682.4341670739996</v>
      </c>
      <c r="G56" s="6">
        <f xml:space="preserve"> 'augjul cfs'!$G56*31*1.983471/1000</f>
        <v>1733.4584473919999</v>
      </c>
      <c r="H56" s="6">
        <f xml:space="preserve"> ('augjul cfs'!$G56*31 + 'augjul cfs'!$H56*29)*1.983471/1000</f>
        <v>3738.8011821090004</v>
      </c>
      <c r="I56" s="6">
        <f xml:space="preserve"> ('augjul cfs'!$G56*31 + 'augjul cfs'!$H56*29 + 'augjul cfs'!$I56*31)*1.983471/1000</f>
        <v>6132.0830758319998</v>
      </c>
      <c r="J56" s="6">
        <f xml:space="preserve"> ('augjul cfs'!$G56*31 + 'augjul cfs'!$H56*29 + 'augjul cfs'!$I56*31 + 'augjul cfs'!$J56*30)*1.983471/1000</f>
        <v>10331.051513412001</v>
      </c>
      <c r="K56" s="6">
        <f xml:space="preserve"> ('augjul cfs'!$G56*31 + 'augjul cfs'!$H56*29 + 'augjul cfs'!$I56*31 + 'augjul cfs'!$J56*30 + 'augjul cfs'!$K56*31)*1.983471/1000</f>
        <v>17715.527930709002</v>
      </c>
      <c r="L56" s="6">
        <f xml:space="preserve"> ('augjul cfs'!$G56*31 + 'augjul cfs'!$H56*29 + 'augjul cfs'!$I56*31 + 'augjul cfs'!$J56*30 + 'augjul cfs'!$K56*31 + 'augjul cfs'!$L56*30)*1.983471/1000</f>
        <v>23589.180603009001</v>
      </c>
      <c r="M56" s="6">
        <f xml:space="preserve"> ('augjul cfs'!$G56*31 + 'augjul cfs'!$H56*29 + 'augjul cfs'!$I56*31 + 'augjul cfs'!$J56*30 + 'augjul cfs'!$K56*31 + 'augjul cfs'!$L56*30 + 'augjul cfs'!$M56*31)*1.983471/1000</f>
        <v>26192.996042555998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32379.699942785999</v>
      </c>
      <c r="O56" s="22" t="s">
        <v>53</v>
      </c>
    </row>
    <row r="57" spans="1:15" x14ac:dyDescent="0.2">
      <c r="A57" t="s">
        <v>50</v>
      </c>
      <c r="B57" s="6">
        <f>'augjul cfs'!B57*31*1.983471/1000</f>
        <v>1187.7559885169999</v>
      </c>
      <c r="C57" s="6">
        <f xml:space="preserve"> (('augjul cfs'!B57*31) + ('augjul cfs'!C57*30)) * 1.983471 / 1000</f>
        <v>2561.4088295669999</v>
      </c>
      <c r="D57" s="6">
        <f xml:space="preserve"> (('augjul cfs'!$B57*31) + ('augjul cfs'!$C57*30) + ('augjul cfs'!$D57*31)) * 1.983471 / 1000</f>
        <v>3831.4352282219998</v>
      </c>
      <c r="E57" s="6">
        <f xml:space="preserve"> (('augjul cfs'!$B57*31) + ('augjul cfs'!$C57*30) + ('augjul cfs'!$D57*31) + ('augjul cfs'!$E57*30)) * 1.983471 / 1000</f>
        <v>5330.2847587919996</v>
      </c>
      <c r="F57" s="6">
        <f xml:space="preserve"> (('augjul cfs'!$B57*31) + ('augjul cfs'!$C57*30) + ('augjul cfs'!$D57*31) + ('augjul cfs'!$E57*30) + ('augjul cfs'!$F57*31)) * 1.983471 / 1000</f>
        <v>7728.5471481959994</v>
      </c>
      <c r="G57" s="6">
        <f xml:space="preserve"> 'augjul cfs'!$G57*31*1.983471/1000</f>
        <v>2313.4709876249999</v>
      </c>
      <c r="H57" s="6">
        <f xml:space="preserve"> ('augjul cfs'!$G57*31 + 'augjul cfs'!$H57*28)*1.983471/1000</f>
        <v>5100.2715442770004</v>
      </c>
      <c r="I57" s="6">
        <f xml:space="preserve"> ('augjul cfs'!$G57*31 + 'augjul cfs'!$H57*28 + 'augjul cfs'!$I57*31)*1.983471/1000</f>
        <v>7567.4000468009999</v>
      </c>
      <c r="J57" s="6">
        <f xml:space="preserve"> ('augjul cfs'!$G57*31 + 'augjul cfs'!$H57*28 + 'augjul cfs'!$I57*31 + 'augjul cfs'!$J57*30)*1.983471/1000</f>
        <v>10956.041242040999</v>
      </c>
      <c r="K57" s="6">
        <f xml:space="preserve"> ('augjul cfs'!$G57*31 + 'augjul cfs'!$H57*28 + 'augjul cfs'!$I57*31 + 'augjul cfs'!$J57*30 + 'augjul cfs'!$K57*31)*1.983471/1000</f>
        <v>16601.156402249999</v>
      </c>
      <c r="L57" s="6">
        <f xml:space="preserve"> ('augjul cfs'!$G57*31 + 'augjul cfs'!$H57*28 + 'augjul cfs'!$I57*31 + 'augjul cfs'!$J57*30 + 'augjul cfs'!$K57*31 + 'augjul cfs'!$L57*30)*1.983471/1000</f>
        <v>23164.46194125</v>
      </c>
      <c r="M57" s="6">
        <f xml:space="preserve"> ('augjul cfs'!$G57*31 + 'augjul cfs'!$H57*28 + 'augjul cfs'!$I57*31 + 'augjul cfs'!$J57*30 + 'augjul cfs'!$K57*31 + 'augjul cfs'!$L57*30 + 'augjul cfs'!$M57*31)*1.983471/1000</f>
        <v>25487.033093823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32717.582244164998</v>
      </c>
      <c r="O57" s="22" t="s">
        <v>50</v>
      </c>
    </row>
    <row r="58" spans="1:15" x14ac:dyDescent="0.2">
      <c r="A58" t="s">
        <v>73</v>
      </c>
      <c r="B58" s="6">
        <f>'augjul cfs'!B58*31*1.983471/1000</f>
        <v>1074.987728283</v>
      </c>
      <c r="C58" s="6">
        <f xml:space="preserve"> (('augjul cfs'!B58*31) + ('augjul cfs'!C58*30)) * 1.983471 / 1000</f>
        <v>2063.4108317129999</v>
      </c>
      <c r="D58" s="6">
        <f xml:space="preserve"> (('augjul cfs'!$B58*31) + ('augjul cfs'!$C58*30) + ('augjul cfs'!$D58*31)) * 1.983471 / 1000</f>
        <v>3387.2388812429999</v>
      </c>
      <c r="E58" s="6">
        <f xml:space="preserve"> (('augjul cfs'!$B58*31) + ('augjul cfs'!$C58*30) + ('augjul cfs'!$D58*31) + ('augjul cfs'!$E58*30)) * 1.983471 / 1000</f>
        <v>4888.7660976630004</v>
      </c>
      <c r="F58" s="6">
        <f xml:space="preserve"> (('augjul cfs'!$B58*31) + ('augjul cfs'!$C58*30) + ('augjul cfs'!$D58*31) + ('augjul cfs'!$E58*30) + ('augjul cfs'!$F58*31)) * 1.983471 / 1000</f>
        <v>6954.5650284599997</v>
      </c>
      <c r="G58" s="6">
        <f xml:space="preserve"> 'augjul cfs'!$G58*31*1.983471/1000</f>
        <v>1817.9424111660001</v>
      </c>
      <c r="H58" s="6">
        <f xml:space="preserve"> ('augjul cfs'!$G58*31 + 'augjul cfs'!$H58*28)*1.983471/1000</f>
        <v>6152.5643973779997</v>
      </c>
      <c r="I58" s="6">
        <f xml:space="preserve"> ('augjul cfs'!$G58*31 + 'augjul cfs'!$H58*28 + 'augjul cfs'!$I58*31)*1.983471/1000</f>
        <v>10974.668018201999</v>
      </c>
      <c r="J58" s="6">
        <f xml:space="preserve"> ('augjul cfs'!$G58*31 + 'augjul cfs'!$H58*28 + 'augjul cfs'!$I58*31 + 'augjul cfs'!$J58*30)*1.983471/1000</f>
        <v>16899.494242302</v>
      </c>
      <c r="K58" s="6">
        <f xml:space="preserve"> ('augjul cfs'!$G58*31 + 'augjul cfs'!$H58*28 + 'augjul cfs'!$I58*31 + 'augjul cfs'!$J58*30 + 'augjul cfs'!$K58*31)*1.983471/1000</f>
        <v>26931.626758659</v>
      </c>
      <c r="L58" s="6">
        <f xml:space="preserve"> ('augjul cfs'!$G58*31 + 'augjul cfs'!$H58*28 + 'augjul cfs'!$I58*31 + 'augjul cfs'!$J58*30 + 'augjul cfs'!$K58*31 + 'augjul cfs'!$L58*30)*1.983471/1000</f>
        <v>37499.679254919</v>
      </c>
      <c r="M58" s="6">
        <f xml:space="preserve"> ('augjul cfs'!$G58*31 + 'augjul cfs'!$H58*28 + 'augjul cfs'!$I58*31 + 'augjul cfs'!$J58*30 + 'augjul cfs'!$K58*31 + 'augjul cfs'!$L58*30 + 'augjul cfs'!$M58*31)*1.983471/1000</f>
        <v>42764.801040947998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51033.514780458005</v>
      </c>
      <c r="O58" s="22" t="s">
        <v>73</v>
      </c>
    </row>
    <row r="59" spans="1:15" x14ac:dyDescent="0.2">
      <c r="A59" t="s">
        <v>75</v>
      </c>
      <c r="B59" s="6">
        <f>'augjul cfs'!B59*31*1.983471/1000</f>
        <v>1947.4967864729999</v>
      </c>
      <c r="C59" s="6">
        <f xml:space="preserve"> (('augjul cfs'!B59*31) + ('augjul cfs'!C59*30)) * 1.983471 / 1000</f>
        <v>3377.5595427630001</v>
      </c>
      <c r="D59" s="6">
        <f xml:space="preserve"> (('augjul cfs'!$B59*31) + ('augjul cfs'!$C59*30) + ('augjul cfs'!$D59*31)) * 1.983471 / 1000</f>
        <v>5159.3472445409998</v>
      </c>
      <c r="E59" s="6">
        <f xml:space="preserve"> (('augjul cfs'!$B59*31) + ('augjul cfs'!$C59*30) + ('augjul cfs'!$D59*31) + ('augjul cfs'!$E59*30)) * 1.983471 / 1000</f>
        <v>7004.8083323609999</v>
      </c>
      <c r="F59" s="6">
        <f xml:space="preserve"> (('augjul cfs'!$B59*31) + ('augjul cfs'!$C59*30) + ('augjul cfs'!$D59*31) + ('augjul cfs'!$E59*30) + ('augjul cfs'!$F59*31)) * 1.983471 / 1000</f>
        <v>9511.780800333001</v>
      </c>
      <c r="G59" s="6">
        <f xml:space="preserve"> 'augjul cfs'!$G59*31*1.983471/1000</f>
        <v>3045.6038527319997</v>
      </c>
      <c r="H59" s="6">
        <f xml:space="preserve"> ('augjul cfs'!$G59*31 + 'augjul cfs'!$H59*28)*1.983471/1000</f>
        <v>6301.7491851719997</v>
      </c>
      <c r="I59" s="6">
        <f xml:space="preserve"> ('augjul cfs'!$G59*31 + 'augjul cfs'!$H59*28 + 'augjul cfs'!$I59*31)*1.983471/1000</f>
        <v>12456.965483277001</v>
      </c>
      <c r="J59" s="6">
        <f xml:space="preserve"> ('augjul cfs'!$G59*31 + 'augjul cfs'!$H59*28 + 'augjul cfs'!$I59*31 + 'augjul cfs'!$J59*30)*1.983471/1000</f>
        <v>17868.866106777001</v>
      </c>
      <c r="K59" s="6">
        <f xml:space="preserve"> ('augjul cfs'!$G59*31 + 'augjul cfs'!$H59*28 + 'augjul cfs'!$I59*31 + 'augjul cfs'!$J59*30 + 'augjul cfs'!$K59*31)*1.983471/1000</f>
        <v>26239.911082119001</v>
      </c>
      <c r="L59" s="6">
        <f xml:space="preserve"> ('augjul cfs'!$G59*31 + 'augjul cfs'!$H59*28 + 'augjul cfs'!$I59*31 + 'augjul cfs'!$J59*30 + 'augjul cfs'!$K59*31 + 'augjul cfs'!$L59*30)*1.983471/1000</f>
        <v>34289.391771998999</v>
      </c>
      <c r="M59" s="6">
        <f xml:space="preserve"> ('augjul cfs'!$G59*31 + 'augjul cfs'!$H59*28 + 'augjul cfs'!$I59*31 + 'augjul cfs'!$J59*30 + 'augjul cfs'!$K59*31 + 'augjul cfs'!$L59*30 + 'augjul cfs'!$M59*31)*1.983471/1000</f>
        <v>38150.198238789002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47542.758547724996</v>
      </c>
      <c r="O59" s="22" t="s">
        <v>75</v>
      </c>
    </row>
    <row r="60" spans="1:15" x14ac:dyDescent="0.2">
      <c r="A60" t="s">
        <v>32</v>
      </c>
      <c r="B60" s="6">
        <f>'augjul cfs'!B60*31*1.983471/1000</f>
        <v>1929.8498449860001</v>
      </c>
      <c r="C60" s="6">
        <f xml:space="preserve"> (('augjul cfs'!B60*31) + ('augjul cfs'!C60*30)) * 1.983471 / 1000</f>
        <v>3258.3390513660001</v>
      </c>
      <c r="D60" s="6">
        <f xml:space="preserve"> (('augjul cfs'!$B60*31) + ('augjul cfs'!$C60*30) + ('augjul cfs'!$D60*31)) * 1.983471 / 1000</f>
        <v>4825.4735380530001</v>
      </c>
      <c r="E60" s="6">
        <f xml:space="preserve"> (('augjul cfs'!$B60*31) + ('augjul cfs'!$C60*30) + ('augjul cfs'!$D60*31) + ('augjul cfs'!$E60*30)) * 1.983471 / 1000</f>
        <v>7061.2817186729999</v>
      </c>
      <c r="F60" s="6">
        <f xml:space="preserve"> (('augjul cfs'!$B60*31) + ('augjul cfs'!$C60*30) + ('augjul cfs'!$D60*31) + ('augjul cfs'!$E60*30) + ('augjul cfs'!$F60*31)) * 1.983471 / 1000</f>
        <v>9516.7275770069991</v>
      </c>
      <c r="G60" s="6">
        <f xml:space="preserve"> 'augjul cfs'!$G60*31*1.983471/1000</f>
        <v>3250.4805392640001</v>
      </c>
      <c r="H60" s="6">
        <f xml:space="preserve"> ('augjul cfs'!$G60*31 + 'augjul cfs'!$H60*29)*1.983471/1000</f>
        <v>5953.4338263330001</v>
      </c>
      <c r="I60" s="6">
        <f xml:space="preserve"> ('augjul cfs'!$G60*31 + 'augjul cfs'!$H60*29 + 'augjul cfs'!$I60*31)*1.983471/1000</f>
        <v>11861.654431220999</v>
      </c>
      <c r="J60" s="6">
        <f xml:space="preserve"> ('augjul cfs'!$G60*31 + 'augjul cfs'!$H60*29 + 'augjul cfs'!$I60*31 + 'augjul cfs'!$J60*30)*1.983471/1000</f>
        <v>19267.835971671</v>
      </c>
      <c r="K60" s="6">
        <f xml:space="preserve"> ('augjul cfs'!$G60*31 + 'augjul cfs'!$H60*29 + 'augjul cfs'!$I60*31 + 'augjul cfs'!$J60*30 + 'augjul cfs'!$K60*31)*1.983471/1000</f>
        <v>29329.482536508</v>
      </c>
      <c r="L60" s="6">
        <f xml:space="preserve"> ('augjul cfs'!$G60*31 + 'augjul cfs'!$H60*29 + 'augjul cfs'!$I60*31 + 'augjul cfs'!$J60*30 + 'augjul cfs'!$K60*31 + 'augjul cfs'!$L60*30)*1.983471/1000</f>
        <v>40412.543277917997</v>
      </c>
      <c r="M60" s="6">
        <f xml:space="preserve"> ('augjul cfs'!$G60*31 + 'augjul cfs'!$H60*29 + 'augjul cfs'!$I60*31 + 'augjul cfs'!$J60*30 + 'augjul cfs'!$K60*31 + 'augjul cfs'!$L60*30 + 'augjul cfs'!$M60*31)*1.983471/1000</f>
        <v>44654.634358509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54449.867049039</v>
      </c>
      <c r="O60" s="22" t="s">
        <v>32</v>
      </c>
    </row>
    <row r="61" spans="1:15" x14ac:dyDescent="0.2">
      <c r="A61" t="s">
        <v>45</v>
      </c>
      <c r="B61" s="6">
        <f>'augjul cfs'!B61*31*1.983471/1000</f>
        <v>2006.278933029</v>
      </c>
      <c r="C61" s="6">
        <f xml:space="preserve"> (('augjul cfs'!B61*31) + ('augjul cfs'!C61*30)) * 1.983471 / 1000</f>
        <v>3536.8441648889998</v>
      </c>
      <c r="D61" s="6">
        <f xml:space="preserve"> (('augjul cfs'!$B61*31) + ('augjul cfs'!$C61*30) + ('augjul cfs'!$D61*31)) * 1.983471 / 1000</f>
        <v>5174.6279051249994</v>
      </c>
      <c r="E61" s="6">
        <f xml:space="preserve"> (('augjul cfs'!$B61*31) + ('augjul cfs'!$C61*30) + ('augjul cfs'!$D61*31) + ('augjul cfs'!$E61*30)) * 1.983471 / 1000</f>
        <v>7395.3815408549999</v>
      </c>
      <c r="F61" s="6">
        <f xml:space="preserve"> (('augjul cfs'!$B61*31) + ('augjul cfs'!$C61*30) + ('augjul cfs'!$D61*31) + ('augjul cfs'!$E61*30) + ('augjul cfs'!$F61*31)) * 1.983471 / 1000</f>
        <v>9464.5622897069989</v>
      </c>
      <c r="G61" s="6">
        <f xml:space="preserve"> 'augjul cfs'!$G61*31*1.983471/1000</f>
        <v>2057.3751294600002</v>
      </c>
      <c r="H61" s="6">
        <f xml:space="preserve"> ('augjul cfs'!$G61*31 + 'augjul cfs'!$H61*28)*1.983471/1000</f>
        <v>3869.9423342159998</v>
      </c>
      <c r="I61" s="6">
        <f xml:space="preserve"> ('augjul cfs'!$G61*31 + 'augjul cfs'!$H61*28 + 'augjul cfs'!$I61*31)*1.983471/1000</f>
        <v>6544.0995893070003</v>
      </c>
      <c r="J61" s="6">
        <f xml:space="preserve"> ('augjul cfs'!$G61*31 + 'augjul cfs'!$H61*28 + 'augjul cfs'!$I61*31 + 'augjul cfs'!$J61*30)*1.983471/1000</f>
        <v>12321.772099917</v>
      </c>
      <c r="K61" s="6">
        <f xml:space="preserve"> ('augjul cfs'!$G61*31 + 'augjul cfs'!$H61*28 + 'augjul cfs'!$I61*31 + 'augjul cfs'!$J61*30 + 'augjul cfs'!$K61*31)*1.983471/1000</f>
        <v>19352.202910656</v>
      </c>
      <c r="L61" s="6">
        <f xml:space="preserve"> ('augjul cfs'!$G61*31 + 'augjul cfs'!$H61*28 + 'augjul cfs'!$I61*31 + 'augjul cfs'!$J61*30 + 'augjul cfs'!$K61*31 + 'augjul cfs'!$L61*30)*1.983471/1000</f>
        <v>23998.285381056001</v>
      </c>
      <c r="M61" s="6">
        <f xml:space="preserve"> ('augjul cfs'!$G61*31 + 'augjul cfs'!$H61*28 + 'augjul cfs'!$I61*31 + 'augjul cfs'!$J61*30 + 'augjul cfs'!$K61*31 + 'augjul cfs'!$L61*30 + 'augjul cfs'!$M61*31)*1.983471/1000</f>
        <v>25683.230111258999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34398.304164608999</v>
      </c>
      <c r="O61" s="22" t="s">
        <v>45</v>
      </c>
    </row>
    <row r="62" spans="1:15" x14ac:dyDescent="0.2">
      <c r="A62" t="s">
        <v>67</v>
      </c>
      <c r="B62" s="6">
        <f>'augjul cfs'!B62*31*1.983471/1000</f>
        <v>1173.3064022820001</v>
      </c>
      <c r="C62" s="6">
        <f xml:space="preserve"> (('augjul cfs'!B62*31) + ('augjul cfs'!C62*30)) * 1.983471 / 1000</f>
        <v>2787.3559285320002</v>
      </c>
      <c r="D62" s="6">
        <f xml:space="preserve"> (('augjul cfs'!$B62*31) + ('augjul cfs'!$C62*30) + ('augjul cfs'!$D62*31)) * 1.983471 / 1000</f>
        <v>4475.9284271940005</v>
      </c>
      <c r="E62" s="6">
        <f xml:space="preserve"> (('augjul cfs'!$B62*31) + ('augjul cfs'!$C62*30) + ('augjul cfs'!$D62*31) + ('augjul cfs'!$E62*30)) * 1.983471 / 1000</f>
        <v>6294.7316647739999</v>
      </c>
      <c r="F62" s="6">
        <f xml:space="preserve"> (('augjul cfs'!$B62*31) + ('augjul cfs'!$C62*30) + ('augjul cfs'!$D62*31) + ('augjul cfs'!$E62*30) + ('augjul cfs'!$F62*31)) * 1.983471 / 1000</f>
        <v>7616.5306234710006</v>
      </c>
      <c r="G62" s="6">
        <f xml:space="preserve"> 'augjul cfs'!$G62*31*1.983471/1000</f>
        <v>1866.5176159560001</v>
      </c>
      <c r="H62" s="6">
        <f xml:space="preserve"> ('augjul cfs'!$G62*31 + 'augjul cfs'!$H62*28)*1.983471/1000</f>
        <v>6547.8582668519994</v>
      </c>
      <c r="I62" s="6">
        <f xml:space="preserve"> ('augjul cfs'!$G62*31 + 'augjul cfs'!$H62*28 + 'augjul cfs'!$I62*31)*1.983471/1000</f>
        <v>14033.297324991001</v>
      </c>
      <c r="J62" s="6">
        <f xml:space="preserve"> ('augjul cfs'!$G62*31 + 'augjul cfs'!$H62*28 + 'augjul cfs'!$I62*31 + 'augjul cfs'!$J62*30)*1.983471/1000</f>
        <v>20673.958232990997</v>
      </c>
      <c r="K62" s="6">
        <f xml:space="preserve"> ('augjul cfs'!$G62*31 + 'augjul cfs'!$H62*28 + 'augjul cfs'!$I62*31 + 'augjul cfs'!$J62*30 + 'augjul cfs'!$K62*31)*1.983471/1000</f>
        <v>28635.065372465997</v>
      </c>
      <c r="L62" s="6">
        <f xml:space="preserve"> ('augjul cfs'!$G62*31 + 'augjul cfs'!$H62*28 + 'augjul cfs'!$I62*31 + 'augjul cfs'!$J62*30 + 'augjul cfs'!$K62*31 + 'augjul cfs'!$L62*30)*1.983471/1000</f>
        <v>35781.451881335997</v>
      </c>
      <c r="M62" s="6">
        <f xml:space="preserve"> ('augjul cfs'!$G62*31 + 'augjul cfs'!$H62*28 + 'augjul cfs'!$I62*31 + 'augjul cfs'!$J62*30 + 'augjul cfs'!$K62*31 + 'augjul cfs'!$L62*30 + 'augjul cfs'!$M62*31)*1.983471/1000</f>
        <v>37982.769484737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45715.658450952003</v>
      </c>
      <c r="O62" s="22" t="s">
        <v>67</v>
      </c>
    </row>
    <row r="63" spans="1:15" x14ac:dyDescent="0.2">
      <c r="A63" t="s">
        <v>34</v>
      </c>
      <c r="B63" s="6">
        <f>'augjul cfs'!B63*31*1.983471/1000</f>
        <v>1428.7258968359999</v>
      </c>
      <c r="C63" s="6">
        <f xml:space="preserve"> (('augjul cfs'!B63*31) + ('augjul cfs'!C63*30)) * 1.983471 / 1000</f>
        <v>2903.7142712760001</v>
      </c>
      <c r="D63" s="6">
        <f xml:space="preserve"> (('augjul cfs'!$B63*31) + ('augjul cfs'!$C63*30) + ('augjul cfs'!$D63*31)) * 1.983471 / 1000</f>
        <v>4578.8209853190001</v>
      </c>
      <c r="E63" s="6">
        <f xml:space="preserve"> (('augjul cfs'!$B63*31) + ('augjul cfs'!$C63*30) + ('augjul cfs'!$D63*31) + ('augjul cfs'!$E63*30)) * 1.983471 / 1000</f>
        <v>6609.8159504790001</v>
      </c>
      <c r="F63" s="6">
        <f xml:space="preserve"> (('augjul cfs'!$B63*31) + ('augjul cfs'!$C63*30) + ('augjul cfs'!$D63*31) + ('augjul cfs'!$E63*30) + ('augjul cfs'!$F63*31)) * 1.983471 / 1000</f>
        <v>8524.047944811</v>
      </c>
      <c r="G63" s="6">
        <f xml:space="preserve"> 'augjul cfs'!$G63*31*1.983471/1000</f>
        <v>1794.7000979879999</v>
      </c>
      <c r="H63" s="6">
        <f xml:space="preserve"> ('augjul cfs'!$G63*31 + 'augjul cfs'!$H63*28)*1.983471/1000</f>
        <v>3564.0593704799999</v>
      </c>
      <c r="I63" s="6">
        <f xml:space="preserve"> ('augjul cfs'!$G63*31 + 'augjul cfs'!$H63*28 + 'augjul cfs'!$I63*31)*1.983471/1000</f>
        <v>6408.4757927400005</v>
      </c>
      <c r="J63" s="6">
        <f xml:space="preserve"> ('augjul cfs'!$G63*31 + 'augjul cfs'!$H63*28 + 'augjul cfs'!$I63*31 + 'augjul cfs'!$J63*30)*1.983471/1000</f>
        <v>9648.7136877599987</v>
      </c>
      <c r="K63" s="6">
        <f xml:space="preserve"> ('augjul cfs'!$G63*31 + 'augjul cfs'!$H63*28 + 'augjul cfs'!$I63*31 + 'augjul cfs'!$J63*30 + 'augjul cfs'!$K63*31)*1.983471/1000</f>
        <v>13706.464940553</v>
      </c>
      <c r="L63" s="6">
        <f xml:space="preserve"> ('augjul cfs'!$G63*31 + 'augjul cfs'!$H63*28 + 'augjul cfs'!$I63*31 + 'augjul cfs'!$J63*30 + 'augjul cfs'!$K63*31 + 'augjul cfs'!$L63*30)*1.983471/1000</f>
        <v>15738.709492442998</v>
      </c>
      <c r="M63" s="6">
        <f xml:space="preserve"> ('augjul cfs'!$G63*31 + 'augjul cfs'!$H63*28 + 'augjul cfs'!$I63*31 + 'augjul cfs'!$J63*30 + 'augjul cfs'!$K63*31 + 'augjul cfs'!$L63*30 + 'augjul cfs'!$M63*31)*1.983471/1000</f>
        <v>16978.053578199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24309.729997475999</v>
      </c>
      <c r="O63" s="22" t="s">
        <v>34</v>
      </c>
    </row>
    <row r="64" spans="1:15" x14ac:dyDescent="0.2">
      <c r="A64" t="s">
        <v>66</v>
      </c>
      <c r="B64" s="6">
        <f>'augjul cfs'!B64*31*1.983471/1000</f>
        <v>891.07831369200005</v>
      </c>
      <c r="C64" s="6">
        <f xml:space="preserve"> (('augjul cfs'!B64*31) + ('augjul cfs'!C64*30)) * 1.983471 / 1000</f>
        <v>1711.342745742</v>
      </c>
      <c r="D64" s="6">
        <f xml:space="preserve"> (('augjul cfs'!$B64*31) + ('augjul cfs'!$C64*30) + ('augjul cfs'!$D64*31)) * 1.983471 / 1000</f>
        <v>2734.5579139830002</v>
      </c>
      <c r="E64" s="6">
        <f xml:space="preserve"> (('augjul cfs'!$B64*31) + ('augjul cfs'!$C64*30) + ('augjul cfs'!$D64*31) + ('augjul cfs'!$E64*30)) * 1.983471 / 1000</f>
        <v>3808.4289480929997</v>
      </c>
      <c r="F64" s="6">
        <f xml:space="preserve"> (('augjul cfs'!$B64*31) + ('augjul cfs'!$C64*30) + ('augjul cfs'!$D64*31) + ('augjul cfs'!$E64*30) + ('augjul cfs'!$F64*31)) * 1.983471 / 1000</f>
        <v>4990.9584905249994</v>
      </c>
      <c r="G64" s="6">
        <f xml:space="preserve"> 'augjul cfs'!$G64*31*1.983471/1000</f>
        <v>1164.513675339</v>
      </c>
      <c r="H64" s="6">
        <f xml:space="preserve"> ('augjul cfs'!$G64*31 + 'augjul cfs'!$H64*29)*1.983471/1000</f>
        <v>2498.0151129359997</v>
      </c>
      <c r="I64" s="6">
        <f xml:space="preserve"> ('augjul cfs'!$G64*31 + 'augjul cfs'!$H64*29 + 'augjul cfs'!$I64*31)*1.983471/1000</f>
        <v>4343.6269445519993</v>
      </c>
      <c r="J64" s="6">
        <f xml:space="preserve"> ('augjul cfs'!$G64*31 + 'augjul cfs'!$H64*29 + 'augjul cfs'!$I64*31 + 'augjul cfs'!$J64*30)*1.983471/1000</f>
        <v>7840.6251605219995</v>
      </c>
      <c r="K64" s="6">
        <f xml:space="preserve"> ('augjul cfs'!$G64*31 + 'augjul cfs'!$H64*29 + 'augjul cfs'!$I64*31 + 'augjul cfs'!$J64*30 + 'augjul cfs'!$K64*31)*1.983471/1000</f>
        <v>12403.620030732</v>
      </c>
      <c r="L64" s="6">
        <f xml:space="preserve"> ('augjul cfs'!$G64*31 + 'augjul cfs'!$H64*29 + 'augjul cfs'!$I64*31 + 'augjul cfs'!$J64*30 + 'augjul cfs'!$K64*31 + 'augjul cfs'!$L64*30)*1.983471/1000</f>
        <v>15783.097589952</v>
      </c>
      <c r="M64" s="6">
        <f xml:space="preserve"> ('augjul cfs'!$G64*31 + 'augjul cfs'!$H64*29 + 'augjul cfs'!$I64*31 + 'augjul cfs'!$J64*30 + 'augjul cfs'!$K64*31 + 'augjul cfs'!$L64*30 + 'augjul cfs'!$M64*31)*1.983471/1000</f>
        <v>17009.898205104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21825.311578245</v>
      </c>
      <c r="O64" s="22" t="s">
        <v>66</v>
      </c>
    </row>
    <row r="65" spans="1:15" x14ac:dyDescent="0.2">
      <c r="A65" t="s">
        <v>51</v>
      </c>
      <c r="B65" s="6">
        <f>'augjul cfs'!B65*31*1.983471/1000</f>
        <v>752.48526103799998</v>
      </c>
      <c r="C65" s="6">
        <f xml:space="preserve"> (('augjul cfs'!B65*31) + ('augjul cfs'!C65*30)) * 1.983471 / 1000</f>
        <v>1535.7976283579999</v>
      </c>
      <c r="D65" s="6">
        <f xml:space="preserve"> (('augjul cfs'!$B65*31) + ('augjul cfs'!$C65*30) + ('augjul cfs'!$D65*31)) * 1.983471 / 1000</f>
        <v>2494.5123031500002</v>
      </c>
      <c r="E65" s="6">
        <f xml:space="preserve"> (('augjul cfs'!$B65*31) + ('augjul cfs'!$C65*30) + ('augjul cfs'!$D65*31) + ('augjul cfs'!$E65*30)) * 1.983471 / 1000</f>
        <v>3741.0048183900003</v>
      </c>
      <c r="F65" s="6">
        <f xml:space="preserve"> (('augjul cfs'!$B65*31) + ('augjul cfs'!$C65*30) + ('augjul cfs'!$D65*31) + ('augjul cfs'!$E65*30) + ('augjul cfs'!$F65*31)) * 1.983471 / 1000</f>
        <v>4962.0870866489995</v>
      </c>
      <c r="G65" s="6">
        <f xml:space="preserve"> 'augjul cfs'!$G65*31*1.983471/1000</f>
        <v>1214.3801197500002</v>
      </c>
      <c r="H65" s="6">
        <f xml:space="preserve"> ('augjul cfs'!$G65*31 + 'augjul cfs'!$H65*28)*1.983471/1000</f>
        <v>2376.3291670859999</v>
      </c>
      <c r="I65" s="6">
        <f xml:space="preserve"> ('augjul cfs'!$G65*31 + 'augjul cfs'!$H65*28 + 'augjul cfs'!$I65*31)*1.983471/1000</f>
        <v>6235.0450554419995</v>
      </c>
      <c r="J65" s="6">
        <f xml:space="preserve"> ('augjul cfs'!$G65*31 + 'augjul cfs'!$H65*28 + 'augjul cfs'!$I65*31 + 'augjul cfs'!$J65*30)*1.983471/1000</f>
        <v>11967.077898342</v>
      </c>
      <c r="K65" s="6">
        <f xml:space="preserve"> ('augjul cfs'!$G65*31 + 'augjul cfs'!$H65*28 + 'augjul cfs'!$I65*31 + 'augjul cfs'!$J65*30 + 'augjul cfs'!$K65*31)*1.983471/1000</f>
        <v>18089.582792714999</v>
      </c>
      <c r="L65" s="6">
        <f xml:space="preserve"> ('augjul cfs'!$G65*31 + 'augjul cfs'!$H65*28 + 'augjul cfs'!$I65*31 + 'augjul cfs'!$J65*30 + 'augjul cfs'!$K65*31 + 'augjul cfs'!$L65*30)*1.983471/1000</f>
        <v>23000.339633355001</v>
      </c>
      <c r="M65" s="6">
        <f xml:space="preserve"> ('augjul cfs'!$G65*31 + 'augjul cfs'!$H65*28 + 'augjul cfs'!$I65*31 + 'augjul cfs'!$J65*30 + 'augjul cfs'!$K65*31 + 'augjul cfs'!$L65*30 + 'augjul cfs'!$M65*31)*1.983471/1000</f>
        <v>24751.19907183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30333.826961654999</v>
      </c>
      <c r="O65" s="22" t="s">
        <v>51</v>
      </c>
    </row>
    <row r="66" spans="1:15" x14ac:dyDescent="0.2">
      <c r="A66" t="s">
        <v>101</v>
      </c>
      <c r="B66" s="6">
        <f>'augjul cfs'!B66*31*1.983471/1000</f>
        <v>1083.6574800239998</v>
      </c>
      <c r="C66" s="6">
        <f xml:space="preserve"> (('augjul cfs'!B66*31) + ('augjul cfs'!C66*30)) * 1.983471 / 1000</f>
        <v>2156.3384315340004</v>
      </c>
      <c r="D66" s="6">
        <f xml:space="preserve"> (('augjul cfs'!$B66*31) + ('augjul cfs'!$C66*30) + ('augjul cfs'!$D66*31)) * 1.983471 / 1000</f>
        <v>3398.8183849410002</v>
      </c>
      <c r="E66" s="6">
        <f xml:space="preserve"> (('augjul cfs'!$B66*31) + ('augjul cfs'!$C66*30) + ('augjul cfs'!$D66*31) + ('augjul cfs'!$E66*30)) * 1.983471 / 1000</f>
        <v>4831.4398188209998</v>
      </c>
      <c r="F66" s="6">
        <f xml:space="preserve"> (('augjul cfs'!$B66*31) + ('augjul cfs'!$C66*30) + ('augjul cfs'!$D66*31) + ('augjul cfs'!$E66*30) + ('augjul cfs'!$F66*31)) * 1.983471 / 1000</f>
        <v>6281.4404256029993</v>
      </c>
      <c r="G66" s="6">
        <f xml:space="preserve"> 'augjul cfs'!$G66*31*1.983471/1000</f>
        <v>1536.0217605810001</v>
      </c>
      <c r="H66" s="6">
        <f xml:space="preserve"> ('augjul cfs'!$G66*31 + 'augjul cfs'!$H66*28)*1.983471/1000</f>
        <v>2918.6755930290001</v>
      </c>
      <c r="I66" s="6">
        <f xml:space="preserve"> ('augjul cfs'!$G66*31 + 'augjul cfs'!$H66*28 + 'augjul cfs'!$I66*31)*1.983471/1000</f>
        <v>5309.9283959189997</v>
      </c>
      <c r="J66" s="6">
        <f xml:space="preserve"> ('augjul cfs'!$G66*31 + 'augjul cfs'!$H66*28 + 'augjul cfs'!$I66*31 + 'augjul cfs'!$J66*30)*1.983471/1000</f>
        <v>9830.5166561490005</v>
      </c>
      <c r="K66" s="6">
        <f xml:space="preserve"> ('augjul cfs'!$G66*31 + 'augjul cfs'!$H66*28 + 'augjul cfs'!$I66*31 + 'augjul cfs'!$J66*30 + 'augjul cfs'!$K66*31)*1.983471/1000</f>
        <v>14370.392188383001</v>
      </c>
      <c r="L66" s="6">
        <f xml:space="preserve"> ('augjul cfs'!$G66*31 + 'augjul cfs'!$H66*28 + 'augjul cfs'!$I66*31 + 'augjul cfs'!$J66*30 + 'augjul cfs'!$K66*31 + 'augjul cfs'!$L66*30)*1.983471/1000</f>
        <v>19331.072994093</v>
      </c>
      <c r="M66" s="6">
        <f xml:space="preserve"> ('augjul cfs'!$G66*31 + 'augjul cfs'!$H66*28 + 'augjul cfs'!$I66*31 + 'augjul cfs'!$J66*30 + 'augjul cfs'!$K66*31 + 'augjul cfs'!$L66*30 + 'augjul cfs'!$M66*31)*1.983471/1000</f>
        <v>21040.797227499002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27087.620802395999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1058.0786380080001</v>
      </c>
      <c r="C67" s="6">
        <f xml:space="preserve"> (('augjul cfs'!B67*31) + ('augjul cfs'!C67*30)) * 1.983471 / 1000</f>
        <v>1921.721580828</v>
      </c>
      <c r="D67" s="6">
        <f xml:space="preserve"> (('augjul cfs'!$B67*31) + ('augjul cfs'!$C67*30) + ('augjul cfs'!$D67*31)) * 1.983471 / 1000</f>
        <v>3173.4861619859998</v>
      </c>
      <c r="E67" s="6">
        <f xml:space="preserve"> (('augjul cfs'!$B67*31) + ('augjul cfs'!$C67*30) + ('augjul cfs'!$D67*31) + ('augjul cfs'!$E67*30)) * 1.983471 / 1000</f>
        <v>4801.5786629160002</v>
      </c>
      <c r="F67" s="6">
        <f xml:space="preserve"> (('augjul cfs'!$B67*31) + ('augjul cfs'!$C67*30) + ('augjul cfs'!$D67*31) + ('augjul cfs'!$E67*30) + ('augjul cfs'!$F67*31)) * 1.983471 / 1000</f>
        <v>6046.9485335700001</v>
      </c>
      <c r="G67" s="6">
        <f xml:space="preserve"> 'augjul cfs'!$G67*31*1.983471/1000</f>
        <v>1491.0128366489998</v>
      </c>
      <c r="H67" s="6">
        <f xml:space="preserve"> ('augjul cfs'!$G67*31 + 'augjul cfs'!$H67*28)*1.983471/1000</f>
        <v>3410.9334258090003</v>
      </c>
      <c r="I67" s="6">
        <f xml:space="preserve"> ('augjul cfs'!$G67*31 + 'augjul cfs'!$H67*28 + 'augjul cfs'!$I67*31)*1.983471/1000</f>
        <v>5344.7799648599994</v>
      </c>
      <c r="J67" s="6">
        <f xml:space="preserve"> ('augjul cfs'!$G67*31 + 'augjul cfs'!$H67*28 + 'augjul cfs'!$I67*31 + 'augjul cfs'!$J67*30)*1.983471/1000</f>
        <v>7950.5848258200003</v>
      </c>
      <c r="K67" s="6">
        <f xml:space="preserve"> ('augjul cfs'!$G67*31 + 'augjul cfs'!$H67*28 + 'augjul cfs'!$I67*31 + 'augjul cfs'!$J67*30 + 'augjul cfs'!$K67*31)*1.983471/1000</f>
        <v>13246.388924748</v>
      </c>
      <c r="L67" s="6">
        <f xml:space="preserve"> ('augjul cfs'!$G67*31 + 'augjul cfs'!$H67*28 + 'augjul cfs'!$I67*31 + 'augjul cfs'!$J67*30 + 'augjul cfs'!$K67*31 + 'augjul cfs'!$L67*30)*1.983471/1000</f>
        <v>18265.859810897997</v>
      </c>
      <c r="M67" s="6">
        <f xml:space="preserve"> ('augjul cfs'!$G67*31 + 'augjul cfs'!$H67*28 + 'augjul cfs'!$I67*31 + 'augjul cfs'!$J67*30 + 'augjul cfs'!$K67*31 + 'augjul cfs'!$L67*30 + 'augjul cfs'!$M67*31)*1.983471/1000</f>
        <v>20554.551295320001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26521.714707915002</v>
      </c>
      <c r="O67" s="22" t="s">
        <v>117</v>
      </c>
    </row>
    <row r="68" spans="1:15" x14ac:dyDescent="0.2">
      <c r="A68" t="s">
        <v>118</v>
      </c>
      <c r="B68" s="6">
        <f>'augjul cfs'!B68*31*1.983471/1000</f>
        <v>955.086906333</v>
      </c>
      <c r="C68" s="6">
        <f xml:space="preserve"> (('augjul cfs'!B68*31) + ('augjul cfs'!C68*30)) * 1.983471 / 1000</f>
        <v>1841.9364598530001</v>
      </c>
      <c r="D68" s="6">
        <f xml:space="preserve"> (('augjul cfs'!$B68*31) + ('augjul cfs'!$C68*30) + ('augjul cfs'!$D68*31)) * 1.983471 / 1000</f>
        <v>2835.4531168109997</v>
      </c>
      <c r="E68" s="6">
        <f xml:space="preserve"> (('augjul cfs'!$B68*31) + ('augjul cfs'!$C68*30) + ('augjul cfs'!$D68*31) + ('augjul cfs'!$E68*30)) * 1.983471 / 1000</f>
        <v>4148.4712493910001</v>
      </c>
      <c r="F68" s="6">
        <f xml:space="preserve"> (('augjul cfs'!$B68*31) + ('augjul cfs'!$C68*30) + ('augjul cfs'!$D68*31) + ('augjul cfs'!$E68*30) + ('augjul cfs'!$F68*31)) * 1.983471 / 1000</f>
        <v>5542.5796268640006</v>
      </c>
      <c r="G68" s="6">
        <f xml:space="preserve"> 'augjul cfs'!$G68*31*1.983471/1000</f>
        <v>1192.5520213949999</v>
      </c>
      <c r="H68" s="6">
        <f xml:space="preserve"> ('augjul cfs'!$G68*31 + 'augjul cfs'!$H68*29)*1.983471/1000</f>
        <v>3001.0590610139998</v>
      </c>
      <c r="I68" s="6">
        <f xml:space="preserve"> ('augjul cfs'!$G68*31 + 'augjul cfs'!$H68*29 + 'augjul cfs'!$I68*31)*1.983471/1000</f>
        <v>5170.1571614909999</v>
      </c>
      <c r="J68" s="6">
        <f xml:space="preserve"> ('augjul cfs'!$G68*31 + 'augjul cfs'!$H68*29 + 'augjul cfs'!$I68*31 + 'augjul cfs'!$J68*30)*1.983471/1000</f>
        <v>7921.1520996509998</v>
      </c>
      <c r="K68" s="6">
        <f xml:space="preserve"> ('augjul cfs'!$G68*31 + 'augjul cfs'!$H68*29 + 'augjul cfs'!$I68*31 + 'augjul cfs'!$J68*30 + 'augjul cfs'!$K68*31)*1.983471/1000</f>
        <v>11526.047171079001</v>
      </c>
      <c r="L68" s="6">
        <f xml:space="preserve"> ('augjul cfs'!$G68*31 + 'augjul cfs'!$H68*29 + 'augjul cfs'!$I68*31 + 'augjul cfs'!$J68*30 + 'augjul cfs'!$K68*31 + 'augjul cfs'!$L68*30)*1.983471/1000</f>
        <v>13173.061985348999</v>
      </c>
      <c r="M68" s="6">
        <f xml:space="preserve"> ('augjul cfs'!$G68*31 + 'augjul cfs'!$H68*29 + 'augjul cfs'!$I68*31 + 'augjul cfs'!$J68*30 + 'augjul cfs'!$K68*31 + 'augjul cfs'!$L68*30 + 'augjul cfs'!$M68*31)*1.983471/1000</f>
        <v>14344.769710005001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19465.415468394</v>
      </c>
      <c r="O68" s="22" t="s">
        <v>118</v>
      </c>
    </row>
    <row r="69" spans="1:15" x14ac:dyDescent="0.2">
      <c r="A69" t="s">
        <v>119</v>
      </c>
      <c r="B69" s="6">
        <f>'augjul cfs'!B69*31*1.983471/1000</f>
        <v>663.94311559799996</v>
      </c>
      <c r="C69" s="6">
        <f xml:space="preserve"> (('augjul cfs'!B69*31) + ('augjul cfs'!C69*30)) * 1.983471 / 1000</f>
        <v>1420.002591378</v>
      </c>
      <c r="D69" s="6">
        <f xml:space="preserve"> (('augjul cfs'!$B69*31) + ('augjul cfs'!$C69*30) + ('augjul cfs'!$D69*31)) * 1.983471 / 1000</f>
        <v>2350.1870193059999</v>
      </c>
      <c r="E69" s="6">
        <f xml:space="preserve"> (('augjul cfs'!$B69*31) + ('augjul cfs'!$C69*30) + ('augjul cfs'!$D69*31) + ('augjul cfs'!$E69*30)) * 1.983471 / 1000</f>
        <v>3489.0365633760002</v>
      </c>
      <c r="F69" s="6">
        <f xml:space="preserve"> (('augjul cfs'!$B69*31) + ('augjul cfs'!$C69*30) + ('augjul cfs'!$D69*31) + ('augjul cfs'!$E69*30) + ('augjul cfs'!$F69*31)) * 1.983471 / 1000</f>
        <v>4584.5611503929995</v>
      </c>
      <c r="G69" s="6">
        <f xml:space="preserve"> 'augjul cfs'!$G69*31*1.983471/1000</f>
        <v>1128.8508667589999</v>
      </c>
      <c r="H69" s="6">
        <f xml:space="preserve"> ('augjul cfs'!$G69*31 + 'augjul cfs'!$H69*28)*1.983471/1000</f>
        <v>2229.1536354149998</v>
      </c>
      <c r="I69" s="6">
        <f xml:space="preserve"> ('augjul cfs'!$G69*31 + 'augjul cfs'!$H69*28 + 'augjul cfs'!$I69*31)*1.983471/1000</f>
        <v>5739.9111897120001</v>
      </c>
      <c r="J69" s="6">
        <f xml:space="preserve"> ('augjul cfs'!$G69*31 + 'augjul cfs'!$H69*28 + 'augjul cfs'!$I69*31 + 'augjul cfs'!$J69*30)*1.983471/1000</f>
        <v>10026.529210782001</v>
      </c>
      <c r="K69" s="6">
        <f xml:space="preserve"> ('augjul cfs'!$G69*31 + 'augjul cfs'!$H69*28 + 'augjul cfs'!$I69*31 + 'augjul cfs'!$J69*30 + 'augjul cfs'!$K69*31)*1.983471/1000</f>
        <v>18728.992355514001</v>
      </c>
      <c r="L69" s="6">
        <f xml:space="preserve"> ('augjul cfs'!$G69*31 + 'augjul cfs'!$H69*28 + 'augjul cfs'!$I69*31 + 'augjul cfs'!$J69*30 + 'augjul cfs'!$K69*31 + 'augjul cfs'!$L69*30)*1.983471/1000</f>
        <v>24587.709491183999</v>
      </c>
      <c r="M69" s="6">
        <f xml:space="preserve"> ('augjul cfs'!$G69*31 + 'augjul cfs'!$H69*28 + 'augjul cfs'!$I69*31 + 'augjul cfs'!$J69*30 + 'augjul cfs'!$K69*31 + 'augjul cfs'!$L69*30 + 'augjul cfs'!$M69*31)*1.983471/1000</f>
        <v>27139.198982280002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33081.110825573996</v>
      </c>
      <c r="O69" s="22" t="s">
        <v>119</v>
      </c>
    </row>
    <row r="70" spans="1:15" x14ac:dyDescent="0.2">
      <c r="A70" t="s">
        <v>120</v>
      </c>
      <c r="B70" s="6">
        <f>'augjul cfs'!B70*31*1.983471/1000</f>
        <v>1582.629362139</v>
      </c>
      <c r="C70" s="6">
        <f xml:space="preserve"> (('augjul cfs'!B70*31) + ('augjul cfs'!C70*30)) * 1.983471 / 1000</f>
        <v>2777.353284279</v>
      </c>
      <c r="D70" s="6">
        <f xml:space="preserve"> (('augjul cfs'!$B70*31) + ('augjul cfs'!$C70*30) + ('augjul cfs'!$D70*31)) * 1.983471 / 1000</f>
        <v>4058.9393519219998</v>
      </c>
      <c r="E70" s="6">
        <f xml:space="preserve"> (('augjul cfs'!$B70*31) + ('augjul cfs'!$C70*30) + ('augjul cfs'!$D70*31) + ('augjul cfs'!$E70*30)) * 1.983471 / 1000</f>
        <v>5200.883110752</v>
      </c>
      <c r="F70" s="6">
        <f xml:space="preserve"> (('augjul cfs'!$B70*31) + ('augjul cfs'!$C70*30) + ('augjul cfs'!$D70*31) + ('augjul cfs'!$E70*30) + ('augjul cfs'!$F70*31)) * 1.983471 / 1000</f>
        <v>6419.690337774</v>
      </c>
      <c r="G70" s="6">
        <f xml:space="preserve"> 'augjul cfs'!$G70*31*1.983471/1000</f>
        <v>1355.3097012420001</v>
      </c>
      <c r="H70" s="6">
        <f xml:space="preserve"> ('augjul cfs'!$G70*31 + 'augjul cfs'!$H70*28)*1.983471/1000</f>
        <v>2536.0858553100002</v>
      </c>
      <c r="I70" s="6">
        <f xml:space="preserve"> ('augjul cfs'!$G70*31 + 'augjul cfs'!$H70*28 + 'augjul cfs'!$I70*31)*1.983471/1000</f>
        <v>4675.1780064989998</v>
      </c>
      <c r="J70" s="6">
        <f xml:space="preserve"> ('augjul cfs'!$G70*31 + 'augjul cfs'!$H70*28 + 'augjul cfs'!$I70*31 + 'augjul cfs'!$J70*30)*1.983471/1000</f>
        <v>8093.8687873890003</v>
      </c>
      <c r="K70" s="6">
        <f xml:space="preserve"> ('augjul cfs'!$G70*31 + 'augjul cfs'!$H70*28 + 'augjul cfs'!$I70*31 + 'augjul cfs'!$J70*30 + 'augjul cfs'!$K70*31)*1.983471/1000</f>
        <v>12369.16317252</v>
      </c>
      <c r="L70" s="6">
        <f xml:space="preserve"> ('augjul cfs'!$G70*31 + 'augjul cfs'!$H70*28 + 'augjul cfs'!$I70*31 + 'augjul cfs'!$J70*30 + 'augjul cfs'!$K70*31 + 'augjul cfs'!$L70*30)*1.983471/1000</f>
        <v>14944.442414790001</v>
      </c>
      <c r="M70" s="6">
        <f xml:space="preserve"> ('augjul cfs'!$G70*31 + 'augjul cfs'!$H70*28 + 'augjul cfs'!$I70*31 + 'augjul cfs'!$J70*30 + 'augjul cfs'!$K70*31 + 'augjul cfs'!$L70*30 + 'augjul cfs'!$M70*31)*1.983471/1000</f>
        <v>16093.399727075999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21253.889450913</v>
      </c>
      <c r="O70" s="22" t="s">
        <v>120</v>
      </c>
    </row>
    <row r="71" spans="1:15" x14ac:dyDescent="0.2">
      <c r="A71" t="s">
        <v>121</v>
      </c>
      <c r="B71" s="6">
        <f>'augjul cfs'!B71*31*1.983471/1000</f>
        <v>775.48162381200007</v>
      </c>
      <c r="C71" s="6">
        <f xml:space="preserve"> (('augjul cfs'!B71*31) + ('augjul cfs'!C71*30)) * 1.983471 / 1000</f>
        <v>1518.152670342</v>
      </c>
      <c r="D71" s="6">
        <f xml:space="preserve"> (('augjul cfs'!$B71*31) + ('augjul cfs'!$C71*30) + ('augjul cfs'!$D71*31)) * 1.983471 / 1000</f>
        <v>2530.2385828020001</v>
      </c>
      <c r="E71" s="6">
        <f xml:space="preserve"> (('augjul cfs'!$B71*31) + ('augjul cfs'!$C71*30) + ('augjul cfs'!$D71*31) + ('augjul cfs'!$E71*30)) * 1.983471 / 1000</f>
        <v>3646.6550698620003</v>
      </c>
      <c r="F71" s="6">
        <f xml:space="preserve"> (('augjul cfs'!$B71*31) + ('augjul cfs'!$C71*30) + ('augjul cfs'!$D71*31) + ('augjul cfs'!$E71*30) + ('augjul cfs'!$F71*31)) * 1.983471 / 1000</f>
        <v>4996.1234490090001</v>
      </c>
      <c r="G71" s="6">
        <f xml:space="preserve"> 'augjul cfs'!$G71*31*1.983471/1000</f>
        <v>1842.4144763639999</v>
      </c>
      <c r="H71" s="6">
        <f xml:space="preserve"> ('augjul cfs'!$G71*31 + 'augjul cfs'!$H71*28)*1.983471/1000</f>
        <v>5052.4639427640004</v>
      </c>
      <c r="I71" s="6">
        <f xml:space="preserve"> ('augjul cfs'!$G71*31 + 'augjul cfs'!$H71*28 + 'augjul cfs'!$I71*31)*1.983471/1000</f>
        <v>8587.8165374609998</v>
      </c>
      <c r="J71" s="6">
        <f xml:space="preserve"> ('augjul cfs'!$G71*31 + 'augjul cfs'!$H71*28 + 'augjul cfs'!$I71*31 + 'augjul cfs'!$J71*30)*1.983471/1000</f>
        <v>12094.513926620999</v>
      </c>
      <c r="K71" s="6">
        <f xml:space="preserve"> ('augjul cfs'!$G71*31 + 'augjul cfs'!$H71*28 + 'augjul cfs'!$I71*31 + 'augjul cfs'!$J71*30 + 'augjul cfs'!$K71*31)*1.983471/1000</f>
        <v>19233.16291512</v>
      </c>
      <c r="L71" s="6">
        <f xml:space="preserve"> ('augjul cfs'!$G71*31 + 'augjul cfs'!$H71*28 + 'augjul cfs'!$I71*31 + 'augjul cfs'!$J71*30 + 'augjul cfs'!$K71*31 + 'augjul cfs'!$L71*30)*1.983471/1000</f>
        <v>26088.990757199997</v>
      </c>
      <c r="M71" s="6">
        <f xml:space="preserve"> ('augjul cfs'!$G71*31 + 'augjul cfs'!$H71*28 + 'augjul cfs'!$I71*31 + 'augjul cfs'!$J71*30 + 'augjul cfs'!$K71*31 + 'augjul cfs'!$L71*30 + 'augjul cfs'!$M71*31)*1.983471/1000</f>
        <v>29411.965178042999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35795.030723802003</v>
      </c>
      <c r="O71" s="22" t="s">
        <v>121</v>
      </c>
    </row>
    <row r="72" spans="1:15" x14ac:dyDescent="0.2">
      <c r="A72" t="s">
        <v>122</v>
      </c>
      <c r="B72" s="6">
        <f>'augjul cfs'!B72*31*1.983471/1000</f>
        <v>1696.5658867919999</v>
      </c>
      <c r="C72" s="6">
        <f xml:space="preserve"> (('augjul cfs'!B72*31) + ('augjul cfs'!C72*30)) * 1.983471 / 1000</f>
        <v>2905.094767092</v>
      </c>
      <c r="D72" s="6">
        <f xml:space="preserve"> (('augjul cfs'!$B72*31) + ('augjul cfs'!$C72*30) + ('augjul cfs'!$D72*31)) * 1.983471 / 1000</f>
        <v>4527.4451194769999</v>
      </c>
      <c r="E72" s="6">
        <f xml:space="preserve"> (('augjul cfs'!$B72*31) + ('augjul cfs'!$C72*30) + ('augjul cfs'!$D72*31) + ('augjul cfs'!$E72*30)) * 1.983471 / 1000</f>
        <v>7270.0499753069998</v>
      </c>
      <c r="F72" s="6">
        <f xml:space="preserve"> (('augjul cfs'!$B72*31) + ('augjul cfs'!$C72*30) + ('augjul cfs'!$D72*31) + ('augjul cfs'!$E72*30) + ('augjul cfs'!$F72*31)) * 1.983471 / 1000</f>
        <v>11408.411473011</v>
      </c>
      <c r="G72" s="6">
        <f xml:space="preserve"> 'augjul cfs'!$G72*31*1.983471/1000</f>
        <v>3271.8782244119998</v>
      </c>
      <c r="H72" s="6">
        <f xml:space="preserve"> ('augjul cfs'!$G72*31 + 'augjul cfs'!$H72*29)*1.983471/1000</f>
        <v>9248.8499011020012</v>
      </c>
      <c r="I72" s="6">
        <f xml:space="preserve"> ('augjul cfs'!$G72*31 + 'augjul cfs'!$H72*29 + 'augjul cfs'!$I72*31)*1.983471/1000</f>
        <v>14311.984917845999</v>
      </c>
      <c r="J72" s="6">
        <f xml:space="preserve"> ('augjul cfs'!$G72*31 + 'augjul cfs'!$H72*29 + 'augjul cfs'!$I72*31 + 'augjul cfs'!$J72*30)*1.983471/1000</f>
        <v>21864.903642876001</v>
      </c>
      <c r="K72" s="6">
        <f xml:space="preserve"> ('augjul cfs'!$G72*31 + 'augjul cfs'!$H72*29 + 'augjul cfs'!$I72*31 + 'augjul cfs'!$J72*30 + 'augjul cfs'!$K72*31)*1.983471/1000</f>
        <v>31407.041466864001</v>
      </c>
      <c r="L72" s="6">
        <f xml:space="preserve"> ('augjul cfs'!$G72*31 + 'augjul cfs'!$H72*29 + 'augjul cfs'!$I72*31 + 'augjul cfs'!$J72*30 + 'augjul cfs'!$K72*31 + 'augjul cfs'!$L72*30)*1.983471/1000</f>
        <v>40539.199802094001</v>
      </c>
      <c r="M72" s="6">
        <f xml:space="preserve"> ('augjul cfs'!$G72*31 + 'augjul cfs'!$H72*29 + 'augjul cfs'!$I72*31 + 'augjul cfs'!$J72*30 + 'augjul cfs'!$K72*31 + 'augjul cfs'!$L72*30 + 'augjul cfs'!$M72*31)*1.983471/1000</f>
        <v>43927.720005602998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55301.543711316001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1537.4359754039999</v>
      </c>
      <c r="C73" s="6">
        <f xml:space="preserve"> (('augjul cfs'!B73*31) + ('augjul cfs'!C73*30)) * 1.983471 / 1000</f>
        <v>2870.506999794</v>
      </c>
      <c r="D73" s="6">
        <f xml:space="preserve"> (('augjul cfs'!$B73*31) + ('augjul cfs'!$C73*30) + ('augjul cfs'!$D73*31)) * 1.983471 / 1000</f>
        <v>4252.6867826730004</v>
      </c>
      <c r="E73" s="6">
        <f xml:space="preserve"> (('augjul cfs'!$B73*31) + ('augjul cfs'!$C73*30) + ('augjul cfs'!$D73*31) + ('augjul cfs'!$E73*30)) * 1.983471 / 1000</f>
        <v>5914.8751500930002</v>
      </c>
      <c r="F73" s="6">
        <f xml:space="preserve"> (('augjul cfs'!$B73*31) + ('augjul cfs'!$C73*30) + ('augjul cfs'!$D73*31) + ('augjul cfs'!$E73*30) + ('augjul cfs'!$F73*31)) * 1.983471 / 1000</f>
        <v>8333.8588610340012</v>
      </c>
      <c r="G73" s="6">
        <f xml:space="preserve"> 'augjul cfs'!$G73*31*1.983471/1000</f>
        <v>5506.5835951560002</v>
      </c>
      <c r="H73" s="6">
        <f xml:space="preserve"> ('augjul cfs'!$G73*31 + 'augjul cfs'!$H73*28)*1.983471/1000</f>
        <v>9062.4631312319998</v>
      </c>
      <c r="I73" s="6">
        <f xml:space="preserve"> ('augjul cfs'!$G73*31 + 'augjul cfs'!$H73*28 + 'augjul cfs'!$I73*31)*1.983471/1000</f>
        <v>14805.896965439999</v>
      </c>
      <c r="J73" s="6">
        <f xml:space="preserve"> ('augjul cfs'!$G73*31 + 'augjul cfs'!$H73*28 + 'augjul cfs'!$I73*31 + 'augjul cfs'!$J73*30)*1.983471/1000</f>
        <v>22793.969393160001</v>
      </c>
      <c r="K73" s="6">
        <f xml:space="preserve"> ('augjul cfs'!$G73*31 + 'augjul cfs'!$H73*28 + 'augjul cfs'!$I73*31 + 'augjul cfs'!$J73*30 + 'augjul cfs'!$K73*31)*1.983471/1000</f>
        <v>36572.72590125</v>
      </c>
      <c r="L73" s="6">
        <f xml:space="preserve"> ('augjul cfs'!$G73*31 + 'augjul cfs'!$H73*28 + 'augjul cfs'!$I73*31 + 'augjul cfs'!$J73*30 + 'augjul cfs'!$K73*31 + 'augjul cfs'!$L73*30)*1.983471/1000</f>
        <v>47691.786641309998</v>
      </c>
      <c r="M73" s="6">
        <f xml:space="preserve"> ('augjul cfs'!$G73*31 + 'augjul cfs'!$H73*28 + 'augjul cfs'!$I73*31 + 'augjul cfs'!$J73*30 + 'augjul cfs'!$K73*31 + 'augjul cfs'!$L73*30 + 'augjul cfs'!$M73*31)*1.983471/1000</f>
        <v>51366.162701868001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60268.319723408997</v>
      </c>
      <c r="O73" s="22" t="s">
        <v>123</v>
      </c>
    </row>
    <row r="74" spans="1:15" x14ac:dyDescent="0.2">
      <c r="A74" t="s">
        <v>124</v>
      </c>
      <c r="B74" s="6">
        <f>'augjul cfs'!B74*31*1.983471/1000</f>
        <v>1955.3671994010001</v>
      </c>
      <c r="C74" s="6">
        <f xml:space="preserve"> (('augjul cfs'!B74*31) + ('augjul cfs'!C74*30)) * 1.983471 / 1000</f>
        <v>3438.8051603009999</v>
      </c>
      <c r="D74" s="6">
        <f xml:space="preserve"> (('augjul cfs'!$B74*31) + ('augjul cfs'!$C74*30) + ('augjul cfs'!$D74*31)) * 1.983471 / 1000</f>
        <v>5081.8768342230005</v>
      </c>
      <c r="E74" s="6">
        <f xml:space="preserve"> (('augjul cfs'!$B74*31) + ('augjul cfs'!$C74*30) + ('augjul cfs'!$D74*31) + ('augjul cfs'!$E74*30)) * 1.983471 / 1000</f>
        <v>7046.1676696530003</v>
      </c>
      <c r="F74" s="6">
        <f xml:space="preserve"> (('augjul cfs'!$B74*31) + ('augjul cfs'!$C74*30) + ('augjul cfs'!$D74*31) + ('augjul cfs'!$E74*30) + ('augjul cfs'!$F74*31)) * 1.983471 / 1000</f>
        <v>8964.7037960550006</v>
      </c>
      <c r="G74" s="6">
        <f xml:space="preserve"> 'augjul cfs'!$G74*31*1.983471/1000</f>
        <v>2441.3037101039999</v>
      </c>
      <c r="H74" s="6">
        <f xml:space="preserve"> ('augjul cfs'!$G74*31 + 'augjul cfs'!$H74*28)*1.983471/1000</f>
        <v>4804.4665966919993</v>
      </c>
      <c r="I74" s="6">
        <f xml:space="preserve"> ('augjul cfs'!$G74*31 + 'augjul cfs'!$H74*28 + 'augjul cfs'!$I74*31)*1.983471/1000</f>
        <v>8349.4727447459991</v>
      </c>
      <c r="J74" s="6">
        <f xml:space="preserve"> ('augjul cfs'!$G74*31 + 'augjul cfs'!$H74*28 + 'augjul cfs'!$I74*31 + 'augjul cfs'!$J74*30)*1.983471/1000</f>
        <v>12801.512247216</v>
      </c>
      <c r="K74" s="6">
        <f xml:space="preserve"> ('augjul cfs'!$G74*31 + 'augjul cfs'!$H74*28 + 'augjul cfs'!$I74*31 + 'augjul cfs'!$J74*30 + 'augjul cfs'!$K74*31)*1.983471/1000</f>
        <v>22364.678830745997</v>
      </c>
      <c r="L74" s="6">
        <f xml:space="preserve"> ('augjul cfs'!$G74*31 + 'augjul cfs'!$H74*28 + 'augjul cfs'!$I74*31 + 'augjul cfs'!$J74*30 + 'augjul cfs'!$K74*31 + 'augjul cfs'!$L74*30)*1.983471/1000</f>
        <v>28768.810821996001</v>
      </c>
      <c r="M74" s="6">
        <f xml:space="preserve"> ('augjul cfs'!$G74*31 + 'augjul cfs'!$H74*28 + 'augjul cfs'!$I74*31 + 'augjul cfs'!$J74*30 + 'augjul cfs'!$K74*31 + 'augjul cfs'!$L74*30 + 'augjul cfs'!$M74*31)*1.983471/1000</f>
        <v>31922.079464079001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40431.860301986999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1574.9434120139999</v>
      </c>
      <c r="C75" s="6">
        <f xml:space="preserve"> (('augjul cfs'!B75*31) + ('augjul cfs'!C75*30)) * 1.983471 / 1000</f>
        <v>2983.882202154</v>
      </c>
      <c r="D75" s="6">
        <f xml:space="preserve"> (('augjul cfs'!$B75*31) + ('augjul cfs'!$C75*30) + ('augjul cfs'!$D75*31)) * 1.983471 / 1000</f>
        <v>4369.1363650829999</v>
      </c>
      <c r="E75" s="6">
        <f xml:space="preserve"> (('augjul cfs'!$B75*31) + ('augjul cfs'!$C75*30) + ('augjul cfs'!$D75*31) + ('augjul cfs'!$E75*30)) * 1.983471 / 1000</f>
        <v>5926.9544884829993</v>
      </c>
      <c r="F75" s="6">
        <f xml:space="preserve"> (('augjul cfs'!$B75*31) + ('augjul cfs'!$C75*30) + ('augjul cfs'!$D75*31) + ('augjul cfs'!$E75*30) + ('augjul cfs'!$F75*31)) * 1.983471 / 1000</f>
        <v>8075.9461434329996</v>
      </c>
      <c r="G75" s="6">
        <f xml:space="preserve"> 'augjul cfs'!$G75*31*1.983471/1000</f>
        <v>3083.5417025489996</v>
      </c>
      <c r="H75" s="6">
        <f xml:space="preserve"> ('augjul cfs'!$G75*31 + 'augjul cfs'!$H75*28)*1.983471/1000</f>
        <v>5704.3416042689996</v>
      </c>
      <c r="I75" s="6">
        <f xml:space="preserve"> ('augjul cfs'!$G75*31 + 'augjul cfs'!$H75*28 + 'augjul cfs'!$I75*31)*1.983471/1000</f>
        <v>10835.789345723999</v>
      </c>
      <c r="J75" s="6">
        <f xml:space="preserve"> ('augjul cfs'!$G75*31 + 'augjul cfs'!$H75*28 + 'augjul cfs'!$I75*31 + 'augjul cfs'!$J75*30)*1.983471/1000</f>
        <v>16425.131284883999</v>
      </c>
      <c r="K75" s="6">
        <f xml:space="preserve"> ('augjul cfs'!$G75*31 + 'augjul cfs'!$H75*28 + 'augjul cfs'!$I75*31 + 'augjul cfs'!$J75*30 + 'augjul cfs'!$K75*31)*1.983471/1000</f>
        <v>24584.351474781</v>
      </c>
      <c r="L75" s="6">
        <f xml:space="preserve"> ('augjul cfs'!$G75*31 + 'augjul cfs'!$H75*28 + 'augjul cfs'!$I75*31 + 'augjul cfs'!$J75*30 + 'augjul cfs'!$K75*31 + 'augjul cfs'!$L75*30)*1.983471/1000</f>
        <v>34109.951117570999</v>
      </c>
      <c r="M75" s="6">
        <f xml:space="preserve"> ('augjul cfs'!$G75*31 + 'augjul cfs'!$H75*28 + 'augjul cfs'!$I75*31 + 'augjul cfs'!$J75*30 + 'augjul cfs'!$K75*31 + 'augjul cfs'!$L75*30 + 'augjul cfs'!$M75*31)*1.983471/1000</f>
        <v>37576.068673542002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45466.076311550998</v>
      </c>
      <c r="O75" s="22" t="s">
        <v>125</v>
      </c>
    </row>
    <row r="76" spans="1:15" x14ac:dyDescent="0.2">
      <c r="A76" t="s">
        <v>126</v>
      </c>
      <c r="B76" s="6">
        <f>'augjul cfs'!B76*31*1.983471/1000</f>
        <v>1602.9817580700001</v>
      </c>
      <c r="C76" s="6">
        <f xml:space="preserve"> (('augjul cfs'!B76*31) + ('augjul cfs'!C76*30)) * 1.983471 / 1000</f>
        <v>2797.9436967299998</v>
      </c>
      <c r="D76" s="6">
        <f xml:space="preserve"> (('augjul cfs'!$B76*31) + ('augjul cfs'!$C76*30) + ('augjul cfs'!$D76*31)) * 1.983471 / 1000</f>
        <v>4170.0395130449997</v>
      </c>
      <c r="E76" s="6">
        <f xml:space="preserve"> (('augjul cfs'!$B76*31) + ('augjul cfs'!$C76*30) + ('augjul cfs'!$D76*31) + ('augjul cfs'!$E76*30)) * 1.983471 / 1000</f>
        <v>5706.8526785549993</v>
      </c>
      <c r="F76" s="6">
        <f xml:space="preserve"> (('augjul cfs'!$B76*31) + ('augjul cfs'!$C76*30) + ('augjul cfs'!$D76*31) + ('augjul cfs'!$E76*30) + ('augjul cfs'!$F76*31)) * 1.983471 / 1000</f>
        <v>7699.6658269649997</v>
      </c>
      <c r="G76" s="6">
        <f xml:space="preserve"> 'augjul cfs'!$G76*31*1.983471/1000</f>
        <v>2212.446859182</v>
      </c>
      <c r="H76" s="6">
        <f xml:space="preserve"> ('augjul cfs'!$G76*31 + 'augjul cfs'!$H76*29)*1.983471/1000</f>
        <v>5026.2999768030004</v>
      </c>
      <c r="I76" s="6">
        <f xml:space="preserve"> ('augjul cfs'!$G76*31 + 'augjul cfs'!$H76*29 + 'augjul cfs'!$I76*31)*1.983471/1000</f>
        <v>8445.8099312159993</v>
      </c>
      <c r="J76" s="6">
        <f xml:space="preserve"> ('augjul cfs'!$G76*31 + 'augjul cfs'!$H76*29 + 'augjul cfs'!$I76*31 + 'augjul cfs'!$J76*30)*1.983471/1000</f>
        <v>13784.044441775999</v>
      </c>
      <c r="K76" s="6">
        <f xml:space="preserve"> ('augjul cfs'!$G76*31 + 'augjul cfs'!$H76*29 + 'augjul cfs'!$I76*31 + 'augjul cfs'!$J76*30 + 'augjul cfs'!$K76*31)*1.983471/1000</f>
        <v>20062.973793092999</v>
      </c>
      <c r="L76" s="6">
        <f xml:space="preserve"> ('augjul cfs'!$G76*31 + 'augjul cfs'!$H76*29 + 'augjul cfs'!$I76*31 + 'augjul cfs'!$J76*30 + 'augjul cfs'!$K76*31 + 'augjul cfs'!$L76*30)*1.983471/1000</f>
        <v>24476.990156493001</v>
      </c>
      <c r="M76" s="6">
        <f xml:space="preserve"> ('augjul cfs'!$G76*31 + 'augjul cfs'!$H76*29 + 'augjul cfs'!$I76*31 + 'augjul cfs'!$J76*30 + 'augjul cfs'!$K76*31 + 'augjul cfs'!$L76*30 + 'augjul cfs'!$M76*31)*1.983471/1000</f>
        <v>26233.444966658997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33237.493629627003</v>
      </c>
      <c r="O76" s="22" t="s">
        <v>126</v>
      </c>
    </row>
    <row r="77" spans="1:15" x14ac:dyDescent="0.2">
      <c r="A77" t="s">
        <v>127</v>
      </c>
      <c r="B77" s="6">
        <f>'augjul cfs'!B77*31*1.983471/1000</f>
        <v>934.79599800300002</v>
      </c>
      <c r="C77" s="6">
        <f xml:space="preserve"> (('augjul cfs'!B77*31) + ('augjul cfs'!C77*30)) * 1.983471 / 1000</f>
        <v>2102.326532733</v>
      </c>
      <c r="D77" s="6">
        <f xml:space="preserve"> (('augjul cfs'!$B77*31) + ('augjul cfs'!$C77*30) + ('augjul cfs'!$D77*31)) * 1.983471 / 1000</f>
        <v>3660.4838296739999</v>
      </c>
      <c r="E77" s="6">
        <f xml:space="preserve"> (('augjul cfs'!$B77*31) + ('augjul cfs'!$C77*30) + ('augjul cfs'!$D77*31) + ('augjul cfs'!$E77*30)) * 1.983471 / 1000</f>
        <v>4947.0226244040005</v>
      </c>
      <c r="F77" s="6">
        <f xml:space="preserve"> (('augjul cfs'!$B77*31) + ('augjul cfs'!$C77*30) + ('augjul cfs'!$D77*31) + ('augjul cfs'!$E77*30) + ('augjul cfs'!$F77*31)) * 1.983471 / 1000</f>
        <v>6166.998115845</v>
      </c>
      <c r="G77" s="6">
        <f xml:space="preserve"> 'augjul cfs'!$G77*31*1.983471/1000</f>
        <v>1187.0796249059999</v>
      </c>
      <c r="H77" s="6">
        <f xml:space="preserve"> ('augjul cfs'!$G77*31 + 'augjul cfs'!$H77*28)*1.983471/1000</f>
        <v>2430.890487354</v>
      </c>
      <c r="I77" s="6">
        <f xml:space="preserve"> ('augjul cfs'!$G77*31 + 'augjul cfs'!$H77*28 + 'augjul cfs'!$I77*31)*1.983471/1000</f>
        <v>4589.2282576559992</v>
      </c>
      <c r="J77" s="6">
        <f xml:space="preserve"> ('augjul cfs'!$G77*31 + 'augjul cfs'!$H77*28 + 'augjul cfs'!$I77*31 + 'augjul cfs'!$J77*30)*1.983471/1000</f>
        <v>7095.3041967359995</v>
      </c>
      <c r="K77" s="6">
        <f xml:space="preserve"> ('augjul cfs'!$G77*31 + 'augjul cfs'!$H77*28 + 'augjul cfs'!$I77*31 + 'augjul cfs'!$J77*30 + 'augjul cfs'!$K77*31)*1.983471/1000</f>
        <v>11904.49542135</v>
      </c>
      <c r="L77" s="6">
        <f xml:space="preserve"> ('augjul cfs'!$G77*31 + 'augjul cfs'!$H77*28 + 'augjul cfs'!$I77*31 + 'augjul cfs'!$J77*30 + 'augjul cfs'!$K77*31 + 'augjul cfs'!$L77*30)*1.983471/1000</f>
        <v>14521.60606701</v>
      </c>
      <c r="M77" s="6">
        <f xml:space="preserve"> ('augjul cfs'!$G77*31 + 'augjul cfs'!$H77*28 + 'augjul cfs'!$I77*31 + 'augjul cfs'!$J77*30 + 'augjul cfs'!$K77*31 + 'augjul cfs'!$L77*30 + 'augjul cfs'!$M77*31)*1.983471/1000</f>
        <v>15802.700233844998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21488.421012366001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840.47401806899995</v>
      </c>
      <c r="C78" s="6">
        <f xml:space="preserve"> (('augjul cfs'!B78*31) + ('augjul cfs'!C78*30)) * 1.983471 / 1000</f>
        <v>1621.0491954089998</v>
      </c>
      <c r="D78" s="6">
        <f xml:space="preserve"> (('augjul cfs'!$B78*31) + ('augjul cfs'!$C78*30) + ('augjul cfs'!$D78*31)) * 1.983471 / 1000</f>
        <v>2686.3218827339997</v>
      </c>
      <c r="E78" s="6">
        <f xml:space="preserve"> (('augjul cfs'!$B78*31) + ('augjul cfs'!$C78*30) + ('augjul cfs'!$D78*31) + ('augjul cfs'!$E78*30)) * 1.983471 / 1000</f>
        <v>3953.819355864</v>
      </c>
      <c r="F78" s="6">
        <f xml:space="preserve"> (('augjul cfs'!$B78*31) + ('augjul cfs'!$C78*30) + ('augjul cfs'!$D78*31) + ('augjul cfs'!$E78*30) + ('augjul cfs'!$F78*31)) * 1.983471 / 1000</f>
        <v>5242.1690596170001</v>
      </c>
      <c r="G78" s="6">
        <f xml:space="preserve"> 'augjul cfs'!$G78*31*1.983471/1000</f>
        <v>1624.8713440260001</v>
      </c>
      <c r="H78" s="6">
        <f xml:space="preserve"> ('augjul cfs'!$G78*31 + 'augjul cfs'!$H78*28)*1.983471/1000</f>
        <v>3010.357573062</v>
      </c>
      <c r="I78" s="6">
        <f xml:space="preserve"> ('augjul cfs'!$G78*31 + 'augjul cfs'!$H78*28 + 'augjul cfs'!$I78*31)*1.983471/1000</f>
        <v>5315.4047593499999</v>
      </c>
      <c r="J78" s="6">
        <f xml:space="preserve"> ('augjul cfs'!$G78*31 + 'augjul cfs'!$H78*28 + 'augjul cfs'!$I78*31 + 'augjul cfs'!$J78*30)*1.983471/1000</f>
        <v>9964.4624362499999</v>
      </c>
      <c r="K78" s="6">
        <f xml:space="preserve"> ('augjul cfs'!$G78*31 + 'augjul cfs'!$H78*28 + 'augjul cfs'!$I78*31 + 'augjul cfs'!$J78*30 + 'augjul cfs'!$K78*31)*1.983471/1000</f>
        <v>15914.863535424</v>
      </c>
      <c r="L78" s="6">
        <f xml:space="preserve"> ('augjul cfs'!$G78*31 + 'augjul cfs'!$H78*28 + 'augjul cfs'!$I78*31 + 'augjul cfs'!$J78*30 + 'augjul cfs'!$K78*31 + 'augjul cfs'!$L78*30)*1.983471/1000</f>
        <v>22365.408748073998</v>
      </c>
      <c r="M78" s="6">
        <f xml:space="preserve"> ('augjul cfs'!$G78*31 + 'augjul cfs'!$H78*28 + 'augjul cfs'!$I78*31 + 'augjul cfs'!$J78*30 + 'augjul cfs'!$K78*31 + 'augjul cfs'!$L78*30 + 'augjul cfs'!$M78*31)*1.983471/1000</f>
        <v>24415.405365414001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29959.998215342999</v>
      </c>
      <c r="O78" s="22" t="s">
        <v>128</v>
      </c>
    </row>
    <row r="79" spans="1:15" x14ac:dyDescent="0.2">
      <c r="A79" t="s">
        <v>129</v>
      </c>
      <c r="B79" s="6">
        <f>'augjul cfs'!B79*31*1.983471/1000</f>
        <v>979.558971531</v>
      </c>
      <c r="C79" s="6">
        <f xml:space="preserve"> (('augjul cfs'!B79*31) + ('augjul cfs'!C79*30)) * 1.983471 / 1000</f>
        <v>1923.472985721</v>
      </c>
      <c r="D79" s="6">
        <f xml:space="preserve"> (('augjul cfs'!$B79*31) + ('augjul cfs'!$C79*30) + ('augjul cfs'!$D79*31)) * 1.983471 / 1000</f>
        <v>2880.4045200840001</v>
      </c>
      <c r="E79" s="6">
        <f xml:space="preserve"> (('augjul cfs'!$B79*31) + ('augjul cfs'!$C79*30) + ('augjul cfs'!$D79*31) + ('augjul cfs'!$E79*30)) * 1.983471 / 1000</f>
        <v>3897.9846472140002</v>
      </c>
      <c r="F79" s="6">
        <f xml:space="preserve"> (('augjul cfs'!$B79*31) + ('augjul cfs'!$C79*30) + ('augjul cfs'!$D79*31) + ('augjul cfs'!$E79*30) + ('augjul cfs'!$F79*31)) * 1.983471 / 1000</f>
        <v>5055.4887360389994</v>
      </c>
      <c r="G79" s="6">
        <f xml:space="preserve"> 'augjul cfs'!$G79*31*1.983471/1000</f>
        <v>1771.45778481</v>
      </c>
      <c r="H79" s="6">
        <f xml:space="preserve"> ('augjul cfs'!$G79*31 + 'augjul cfs'!$H79*28)*1.983471/1000</f>
        <v>4031.7657992220002</v>
      </c>
      <c r="I79" s="6">
        <f xml:space="preserve"> ('augjul cfs'!$G79*31 + 'augjul cfs'!$H79*28 + 'augjul cfs'!$I79*31)*1.983471/1000</f>
        <v>7387.02121059</v>
      </c>
      <c r="J79" s="6">
        <f xml:space="preserve"> ('augjul cfs'!$G79*31 + 'augjul cfs'!$H79*28 + 'augjul cfs'!$I79*31 + 'augjul cfs'!$J79*30)*1.983471/1000</f>
        <v>11386.650812669999</v>
      </c>
      <c r="K79" s="6">
        <f xml:space="preserve"> ('augjul cfs'!$G79*31 + 'augjul cfs'!$H79*28 + 'augjul cfs'!$I79*31 + 'augjul cfs'!$J79*30 + 'augjul cfs'!$K79*31)*1.983471/1000</f>
        <v>17645.904131667001</v>
      </c>
      <c r="L79" s="6">
        <f xml:space="preserve"> ('augjul cfs'!$G79*31 + 'augjul cfs'!$H79*28 + 'augjul cfs'!$I79*31 + 'augjul cfs'!$J79*30 + 'augjul cfs'!$K79*31 + 'augjul cfs'!$L79*30)*1.983471/1000</f>
        <v>23460.231186356999</v>
      </c>
      <c r="M79" s="6">
        <f xml:space="preserve"> ('augjul cfs'!$G79*31 + 'augjul cfs'!$H79*28 + 'augjul cfs'!$I79*31 + 'augjul cfs'!$J79*30 + 'augjul cfs'!$K79*31 + 'augjul cfs'!$L79*30 + 'augjul cfs'!$M79*31)*1.983471/1000</f>
        <v>24982.356749111997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29824.909955945997</v>
      </c>
      <c r="O79" s="22" t="s">
        <v>129</v>
      </c>
    </row>
    <row r="80" spans="1:15" x14ac:dyDescent="0.2">
      <c r="A80" t="s">
        <v>130</v>
      </c>
      <c r="B80" s="6">
        <f>'augjul cfs'!B80*31*1.983471/1000</f>
        <v>877.182115866</v>
      </c>
      <c r="C80" s="6">
        <f xml:space="preserve"> (('augjul cfs'!B80*31) + ('augjul cfs'!C80*30)) * 1.983471 / 1000</f>
        <v>1710.537456516</v>
      </c>
      <c r="D80" s="6">
        <f xml:space="preserve"> (('augjul cfs'!$B80*31) + ('augjul cfs'!$C80*30) + ('augjul cfs'!$D80*31)) * 1.983471 / 1000</f>
        <v>2645.39494212</v>
      </c>
      <c r="E80" s="6">
        <f xml:space="preserve"> (('augjul cfs'!$B80*31) + ('augjul cfs'!$C80*30) + ('augjul cfs'!$D80*31) + ('augjul cfs'!$E80*30)) * 1.983471 / 1000</f>
        <v>3687.0742418999998</v>
      </c>
      <c r="F80" s="6">
        <f xml:space="preserve"> (('augjul cfs'!$B80*31) + ('augjul cfs'!$C80*30) + ('augjul cfs'!$D80*31) + ('augjul cfs'!$E80*30) + ('augjul cfs'!$F80*31)) * 1.983471 / 1000</f>
        <v>4989.8735318879999</v>
      </c>
      <c r="G80" s="6">
        <f xml:space="preserve"> 'augjul cfs'!$G80*31*1.983471/1000</f>
        <v>1279.9873900170001</v>
      </c>
      <c r="H80" s="6">
        <f xml:space="preserve"> ('augjul cfs'!$G80*31 + 'augjul cfs'!$H80*29)*1.983471/1000</f>
        <v>2968.2187316669997</v>
      </c>
      <c r="I80" s="6">
        <f xml:space="preserve"> ('augjul cfs'!$G80*31 + 'augjul cfs'!$H80*29 + 'augjul cfs'!$I80*31)*1.983471/1000</f>
        <v>5977.7908502129994</v>
      </c>
      <c r="J80" s="6">
        <f xml:space="preserve"> ('augjul cfs'!$G80*31 + 'augjul cfs'!$H80*29 + 'augjul cfs'!$I80*31 + 'augjul cfs'!$J80*30)*1.983471/1000</f>
        <v>9675.8535214530002</v>
      </c>
      <c r="K80" s="6">
        <f xml:space="preserve"> ('augjul cfs'!$G80*31 + 'augjul cfs'!$H80*29 + 'augjul cfs'!$I80*31 + 'augjul cfs'!$J80*30 + 'augjul cfs'!$K80*31)*1.983471/1000</f>
        <v>15542.20107006</v>
      </c>
      <c r="L80" s="6">
        <f xml:space="preserve"> ('augjul cfs'!$G80*31 + 'augjul cfs'!$H80*29 + 'augjul cfs'!$I80*31 + 'augjul cfs'!$J80*30 + 'augjul cfs'!$K80*31 + 'augjul cfs'!$L80*30)*1.983471/1000</f>
        <v>20206.194283590001</v>
      </c>
      <c r="M80" s="6">
        <f xml:space="preserve"> ('augjul cfs'!$G80*31 + 'augjul cfs'!$H80*29 + 'augjul cfs'!$I80*31 + 'augjul cfs'!$J80*30 + 'augjul cfs'!$K80*31 + 'augjul cfs'!$L80*30 + 'augjul cfs'!$M80*31)*1.983471/1000</f>
        <v>21833.340668853001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27430.443930036003</v>
      </c>
      <c r="O80" s="22" t="s">
        <v>130</v>
      </c>
    </row>
    <row r="81" spans="1:15" x14ac:dyDescent="0.2">
      <c r="A81" t="s">
        <v>131</v>
      </c>
      <c r="B81" s="6">
        <f>'augjul cfs'!B81*31*1.983471/1000</f>
        <v>1059.4928528309999</v>
      </c>
      <c r="C81" s="6">
        <f xml:space="preserve"> (('augjul cfs'!B81*31) + ('augjul cfs'!C81*30)) * 1.983471 / 1000</f>
        <v>2317.7671858109998</v>
      </c>
      <c r="D81" s="6">
        <f xml:space="preserve"> (('augjul cfs'!$B81*31) + ('augjul cfs'!$C81*30) + ('augjul cfs'!$D81*31)) * 1.983471 / 1000</f>
        <v>3607.777054791</v>
      </c>
      <c r="E81" s="6">
        <f xml:space="preserve"> (('augjul cfs'!$B81*31) + ('augjul cfs'!$C81*30) + ('augjul cfs'!$D81*31) + ('augjul cfs'!$E81*30)) * 1.983471 / 1000</f>
        <v>5032.2464228609997</v>
      </c>
      <c r="F81" s="6">
        <f xml:space="preserve"> (('augjul cfs'!$B81*31) + ('augjul cfs'!$C81*30) + ('augjul cfs'!$D81*31) + ('augjul cfs'!$E81*30) + ('augjul cfs'!$F81*31)) * 1.983471 / 1000</f>
        <v>6793.8661915109997</v>
      </c>
      <c r="G81" s="6">
        <f xml:space="preserve"> 'augjul cfs'!$G81*31*1.983471/1000</f>
        <v>1707.7566301740001</v>
      </c>
      <c r="H81" s="6">
        <f xml:space="preserve"> ('augjul cfs'!$G81*31 + 'augjul cfs'!$H81*28)*1.983471/1000</f>
        <v>3082.1909587980003</v>
      </c>
      <c r="I81" s="6">
        <f xml:space="preserve"> ('augjul cfs'!$G81*31 + 'augjul cfs'!$H81*28 + 'augjul cfs'!$I81*31)*1.983471/1000</f>
        <v>5001.7108868159994</v>
      </c>
      <c r="J81" s="6">
        <f xml:space="preserve"> ('augjul cfs'!$G81*31 + 'augjul cfs'!$H81*28 + 'augjul cfs'!$I81*31 + 'augjul cfs'!$J81*30)*1.983471/1000</f>
        <v>7850.5901188260004</v>
      </c>
      <c r="K81" s="6">
        <f xml:space="preserve"> ('augjul cfs'!$G81*31 + 'augjul cfs'!$H81*28 + 'augjul cfs'!$I81*31 + 'augjul cfs'!$J81*30 + 'augjul cfs'!$K81*31)*1.983471/1000</f>
        <v>13757.888409699</v>
      </c>
      <c r="L81" s="6">
        <f xml:space="preserve"> ('augjul cfs'!$G81*31 + 'augjul cfs'!$H81*28 + 'augjul cfs'!$I81*31 + 'augjul cfs'!$J81*30 + 'augjul cfs'!$K81*31 + 'augjul cfs'!$L81*30)*1.983471/1000</f>
        <v>17317.544474559003</v>
      </c>
      <c r="M81" s="6">
        <f xml:space="preserve"> ('augjul cfs'!$G81*31 + 'augjul cfs'!$H81*28 + 'augjul cfs'!$I81*31 + 'augjul cfs'!$J81*30 + 'augjul cfs'!$K81*31 + 'augjul cfs'!$L81*30 + 'augjul cfs'!$M81*31)*1.983471/1000</f>
        <v>18857.194003599001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25134.899553309002</v>
      </c>
      <c r="O81" s="22" t="s">
        <v>131</v>
      </c>
    </row>
    <row r="82" spans="1:15" x14ac:dyDescent="0.2">
      <c r="A82" t="s">
        <v>132</v>
      </c>
      <c r="B82" s="6">
        <f>'augjul cfs'!B82*31*1.983471/1000</f>
        <v>907.55699075999996</v>
      </c>
      <c r="C82" s="6">
        <f xml:space="preserve"> (('augjul cfs'!B82*31) + ('augjul cfs'!C82*30)) * 1.983471 / 1000</f>
        <v>1801.6065440100001</v>
      </c>
      <c r="D82" s="6">
        <f xml:space="preserve"> (('augjul cfs'!$B82*31) + ('augjul cfs'!$C82*30) + ('augjul cfs'!$D82*31)) * 1.983471 / 1000</f>
        <v>2919.3281549880003</v>
      </c>
      <c r="E82" s="6">
        <f xml:space="preserve"> (('augjul cfs'!$B82*31) + ('augjul cfs'!$C82*30) + ('augjul cfs'!$D82*31) + ('augjul cfs'!$E82*30)) * 1.983471 / 1000</f>
        <v>4126.4289361680003</v>
      </c>
      <c r="F82" s="6">
        <f xml:space="preserve"> (('augjul cfs'!$B82*31) + ('augjul cfs'!$C82*30) + ('augjul cfs'!$D82*31) + ('augjul cfs'!$E82*30) + ('augjul cfs'!$F82*31)) * 1.983471 / 1000</f>
        <v>5816.907550461</v>
      </c>
      <c r="G82" s="6">
        <f xml:space="preserve"> 'augjul cfs'!$G82*31*1.983471/1000</f>
        <v>2747.5119630839999</v>
      </c>
      <c r="H82" s="6">
        <f xml:space="preserve"> ('augjul cfs'!$G82*31 + 'augjul cfs'!$H82*28)*1.983471/1000</f>
        <v>4600.1214803879993</v>
      </c>
      <c r="I82" s="6">
        <f xml:space="preserve"> ('augjul cfs'!$G82*31 + 'augjul cfs'!$H82*28 + 'augjul cfs'!$I82*31)*1.983471/1000</f>
        <v>7773.558055599</v>
      </c>
      <c r="J82" s="6">
        <f xml:space="preserve"> ('augjul cfs'!$G82*31 + 'augjul cfs'!$H82*28 + 'augjul cfs'!$I82*31 + 'augjul cfs'!$J82*30)*1.983471/1000</f>
        <v>14834.139609009</v>
      </c>
      <c r="K82" s="6">
        <f xml:space="preserve"> ('augjul cfs'!$G82*31 + 'augjul cfs'!$H82*28 + 'augjul cfs'!$I82*31 + 'augjul cfs'!$J82*30 + 'augjul cfs'!$K82*31)*1.983471/1000</f>
        <v>24575.189822232001</v>
      </c>
      <c r="L82" s="6">
        <f xml:space="preserve"> ('augjul cfs'!$G82*31 + 'augjul cfs'!$H82*28 + 'augjul cfs'!$I82*31 + 'augjul cfs'!$J82*30 + 'augjul cfs'!$K82*31 + 'augjul cfs'!$L82*30)*1.983471/1000</f>
        <v>30532.564805441998</v>
      </c>
      <c r="M82" s="6">
        <f xml:space="preserve"> ('augjul cfs'!$G82*31 + 'augjul cfs'!$H82*28 + 'augjul cfs'!$I82*31 + 'augjul cfs'!$J82*30 + 'augjul cfs'!$K82*31 + 'augjul cfs'!$L82*30 + 'augjul cfs'!$M82*31)*1.983471/1000</f>
        <v>32424.169362606001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38608.272932355001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1104.8092147679999</v>
      </c>
      <c r="C83" s="6">
        <f xml:space="preserve"> (('augjul cfs'!B83*31) + ('augjul cfs'!C83*30)) * 1.983471 / 1000</f>
        <v>2168.8025632980002</v>
      </c>
      <c r="D83" s="6">
        <f xml:space="preserve"> (('augjul cfs'!$B83*31) + ('augjul cfs'!$C83*30) + ('augjul cfs'!$D83*31)) * 1.983471 / 1000</f>
        <v>3384.5354102699998</v>
      </c>
      <c r="E83" s="6">
        <f xml:space="preserve"> (('augjul cfs'!$B83*31) + ('augjul cfs'!$C83*30) + ('augjul cfs'!$D83*31) + ('augjul cfs'!$E83*30)) * 1.983471 / 1000</f>
        <v>5356.2642619500002</v>
      </c>
      <c r="F83" s="6">
        <f xml:space="preserve"> (('augjul cfs'!$B83*31) + ('augjul cfs'!$C83*30) + ('augjul cfs'!$D83*31) + ('augjul cfs'!$E83*30) + ('augjul cfs'!$F83*31)) * 1.983471 / 1000</f>
        <v>7069.9851894209996</v>
      </c>
      <c r="G83" s="6">
        <f xml:space="preserve"> 'augjul cfs'!$G83*31*1.983471/1000</f>
        <v>1529.81151288</v>
      </c>
      <c r="H83" s="6">
        <f xml:space="preserve"> ('augjul cfs'!$G83*31 + 'augjul cfs'!$H83*28)*1.983471/1000</f>
        <v>3434.2372265879999</v>
      </c>
      <c r="I83" s="6">
        <f xml:space="preserve"> ('augjul cfs'!$G83*31 + 'augjul cfs'!$H83*28 + 'augjul cfs'!$I83*31)*1.983471/1000</f>
        <v>6772.0301592719998</v>
      </c>
      <c r="J83" s="6">
        <f xml:space="preserve"> ('augjul cfs'!$G83*31 + 'augjul cfs'!$H83*28 + 'augjul cfs'!$I83*31 + 'augjul cfs'!$J83*30)*1.983471/1000</f>
        <v>9970.4961550320004</v>
      </c>
      <c r="K83" s="6">
        <f xml:space="preserve"> ('augjul cfs'!$G83*31 + 'augjul cfs'!$H83*28 + 'augjul cfs'!$I83*31 + 'augjul cfs'!$J83*30 + 'augjul cfs'!$K83*31)*1.983471/1000</f>
        <v>15288.128352315</v>
      </c>
      <c r="L83" s="6">
        <f xml:space="preserve"> ('augjul cfs'!$G83*31 + 'augjul cfs'!$H83*28 + 'augjul cfs'!$I83*31 + 'augjul cfs'!$J83*30 + 'augjul cfs'!$K83*31 + 'augjul cfs'!$L83*30)*1.983471/1000</f>
        <v>18218.647250685</v>
      </c>
      <c r="M83" s="6">
        <f xml:space="preserve"> ('augjul cfs'!$G83*31 + 'augjul cfs'!$H83*28 + 'augjul cfs'!$I83*31 + 'augjul cfs'!$J83*30 + 'augjul cfs'!$K83*31 + 'augjul cfs'!$L83*30 + 'augjul cfs'!$M83*31)*1.983471/1000</f>
        <v>19528.271664383999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26209.567942761001</v>
      </c>
      <c r="O83" s="22" t="s">
        <v>133</v>
      </c>
    </row>
    <row r="84" spans="1:15" x14ac:dyDescent="0.2">
      <c r="A84" t="s">
        <v>134</v>
      </c>
      <c r="B84" s="6">
        <f>'augjul cfs'!B84*31*1.983471/1000</f>
        <v>870.29550455399999</v>
      </c>
      <c r="C84" s="6">
        <f xml:space="preserve"> (('augjul cfs'!B84*31) + ('augjul cfs'!C84*30)) * 1.983471 / 1000</f>
        <v>1780.113652254</v>
      </c>
      <c r="D84" s="6">
        <f xml:space="preserve"> (('augjul cfs'!$B84*31) + ('augjul cfs'!$C84*30) + ('augjul cfs'!$D84*31)) * 1.983471 / 1000</f>
        <v>3004.0858377600002</v>
      </c>
      <c r="E84" s="6">
        <f xml:space="preserve"> (('augjul cfs'!$B84*31) + ('augjul cfs'!$C84*30) + ('augjul cfs'!$D84*31) + ('augjul cfs'!$E84*30)) * 1.983471 / 1000</f>
        <v>4369.2890923499999</v>
      </c>
      <c r="F84" s="6">
        <f xml:space="preserve"> (('augjul cfs'!$B84*31) + ('augjul cfs'!$C84*30) + ('augjul cfs'!$D84*31) + ('augjul cfs'!$E84*30) + ('augjul cfs'!$F84*31)) * 1.983471 / 1000</f>
        <v>5848.1273840009999</v>
      </c>
      <c r="G84" s="6">
        <f xml:space="preserve"> 'augjul cfs'!$G84*31*1.983471/1000</f>
        <v>1300.5857363519999</v>
      </c>
      <c r="H84" s="6">
        <f xml:space="preserve"> ('augjul cfs'!$G84*31 + 'augjul cfs'!$H84*29)*1.983471/1000</f>
        <v>2737.969484103</v>
      </c>
      <c r="I84" s="6">
        <f xml:space="preserve"> ('augjul cfs'!$G84*31 + 'augjul cfs'!$H84*29 + 'augjul cfs'!$I84*31)*1.983471/1000</f>
        <v>4939.8404759129999</v>
      </c>
      <c r="J84" s="6">
        <f xml:space="preserve"> ('augjul cfs'!$G84*31 + 'augjul cfs'!$H84*29 + 'augjul cfs'!$I84*31 + 'augjul cfs'!$J84*30)*1.983471/1000</f>
        <v>7643.9461596330002</v>
      </c>
      <c r="K84" s="6">
        <f xml:space="preserve"> ('augjul cfs'!$G84*31 + 'augjul cfs'!$H84*29 + 'augjul cfs'!$I84*31 + 'augjul cfs'!$J84*30 + 'augjul cfs'!$K84*31)*1.983471/1000</f>
        <v>16595.803014020999</v>
      </c>
      <c r="L84" s="6">
        <f xml:space="preserve"> ('augjul cfs'!$G84*31 + 'augjul cfs'!$H84*29 + 'augjul cfs'!$I84*31 + 'augjul cfs'!$J84*30 + 'augjul cfs'!$K84*31 + 'augjul cfs'!$L84*30)*1.983471/1000</f>
        <v>25211.763021500999</v>
      </c>
      <c r="M84" s="6">
        <f xml:space="preserve"> ('augjul cfs'!$G84*31 + 'augjul cfs'!$H84*29 + 'augjul cfs'!$I84*31 + 'augjul cfs'!$J84*30 + 'augjul cfs'!$K84*31 + 'augjul cfs'!$L84*30 + 'augjul cfs'!$M84*31)*1.983471/1000</f>
        <v>28356.607862247001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34879.920675474001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1321.9834214999998</v>
      </c>
      <c r="C85" s="6">
        <f xml:space="preserve"> (('augjul cfs'!B85*31) + ('augjul cfs'!C85*30)) * 1.983471 / 1000</f>
        <v>2455.29908148</v>
      </c>
      <c r="D85" s="6">
        <f xml:space="preserve"> (('augjul cfs'!$B85*31) + ('augjul cfs'!$C85*30) + ('augjul cfs'!$D85*31)) * 1.983471 / 1000</f>
        <v>3630.6345745950002</v>
      </c>
      <c r="E85" s="6">
        <f xml:space="preserve"> (('augjul cfs'!$B85*31) + ('augjul cfs'!$C85*30) + ('augjul cfs'!$D85*31) + ('augjul cfs'!$E85*30)) * 1.983471 / 1000</f>
        <v>5252.4791418750001</v>
      </c>
      <c r="F85" s="6">
        <f xml:space="preserve"> (('augjul cfs'!$B85*31) + ('augjul cfs'!$C85*30) + ('augjul cfs'!$D85*31) + ('augjul cfs'!$E85*30) + ('augjul cfs'!$F85*31)) * 1.983471 / 1000</f>
        <v>6634.5359495519997</v>
      </c>
      <c r="G85" s="6">
        <f xml:space="preserve"> 'augjul cfs'!$G85*31*1.983471/1000</f>
        <v>2063.8928151660002</v>
      </c>
      <c r="H85" s="6">
        <f xml:space="preserve"> ('augjul cfs'!$G85*31 + 'augjul cfs'!$H85*28)*1.983471/1000</f>
        <v>3513.524496342</v>
      </c>
      <c r="I85" s="6">
        <f xml:space="preserve"> ('augjul cfs'!$G85*31 + 'augjul cfs'!$H85*28 + 'augjul cfs'!$I85*31)*1.983471/1000</f>
        <v>6286.0004254320002</v>
      </c>
      <c r="J85" s="6">
        <f xml:space="preserve"> ('augjul cfs'!$G85*31 + 'augjul cfs'!$H85*28 + 'augjul cfs'!$I85*31 + 'augjul cfs'!$J85*30)*1.983471/1000</f>
        <v>11046.152313041999</v>
      </c>
      <c r="K85" s="6">
        <f xml:space="preserve"> ('augjul cfs'!$G85*31 + 'augjul cfs'!$H85*28 + 'augjul cfs'!$I85*31 + 'augjul cfs'!$J85*30 + 'augjul cfs'!$K85*31)*1.983471/1000</f>
        <v>19174.382752034999</v>
      </c>
      <c r="L85" s="6">
        <f xml:space="preserve"> ('augjul cfs'!$G85*31 + 'augjul cfs'!$H85*28 + 'augjul cfs'!$I85*31 + 'augjul cfs'!$J85*30 + 'augjul cfs'!$K85*31 + 'augjul cfs'!$L85*30)*1.983471/1000</f>
        <v>25955.294894445</v>
      </c>
      <c r="M85" s="6">
        <f xml:space="preserve"> ('augjul cfs'!$G85*31 + 'augjul cfs'!$H85*28 + 'augjul cfs'!$I85*31 + 'augjul cfs'!$J85*30 + 'augjul cfs'!$K85*31 + 'augjul cfs'!$L85*30 + 'augjul cfs'!$M85*31)*1.983471/1000</f>
        <v>28173.706050924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34778.142828051001</v>
      </c>
      <c r="O85" s="22" t="s">
        <v>137</v>
      </c>
    </row>
    <row r="86" spans="1:15" x14ac:dyDescent="0.2">
      <c r="A86" t="s">
        <v>138</v>
      </c>
      <c r="B86" s="6">
        <f>'augjul cfs'!B86*31*1.983471/1000</f>
        <v>1359.1834201050001</v>
      </c>
      <c r="C86" s="6">
        <f xml:space="preserve"> (('augjul cfs'!B86*31) + ('augjul cfs'!C86*30)) * 1.983471 / 1000</f>
        <v>2425.1999090550003</v>
      </c>
      <c r="D86" s="6">
        <f xml:space="preserve"> (('augjul cfs'!$B86*31) + ('augjul cfs'!$C86*30) + ('augjul cfs'!$D86*31)) * 1.983471 / 1000</f>
        <v>3687.2329195799998</v>
      </c>
      <c r="E86" s="6">
        <f xml:space="preserve"> (('augjul cfs'!$B86*31) + ('augjul cfs'!$C86*30) + ('augjul cfs'!$D86*31) + ('augjul cfs'!$E86*30)) * 1.983471 / 1000</f>
        <v>4917.9568403700005</v>
      </c>
      <c r="F86" s="6">
        <f xml:space="preserve"> (('augjul cfs'!$B86*31) + ('augjul cfs'!$C86*30) + ('augjul cfs'!$D86*31) + ('augjul cfs'!$E86*30) + ('augjul cfs'!$F86*31)) * 1.983471 / 1000</f>
        <v>6061.3802685660003</v>
      </c>
      <c r="G86" s="6">
        <f xml:space="preserve"> 'augjul cfs'!$G86*31*1.983471/1000</f>
        <v>1649.5278720270001</v>
      </c>
      <c r="H86" s="6">
        <f xml:space="preserve"> ('augjul cfs'!$G86*31 + 'augjul cfs'!$H86*28)*1.983471/1000</f>
        <v>3164.0269887869999</v>
      </c>
      <c r="I86" s="6">
        <f xml:space="preserve"> ('augjul cfs'!$G86*31 + 'augjul cfs'!$H86*28 + 'augjul cfs'!$I86*31)*1.983471/1000</f>
        <v>5152.3515423239996</v>
      </c>
      <c r="J86" s="6">
        <f xml:space="preserve"> ('augjul cfs'!$G86*31 + 'augjul cfs'!$H86*28 + 'augjul cfs'!$I86*31 + 'augjul cfs'!$J86*30)*1.983471/1000</f>
        <v>8154.9299421240003</v>
      </c>
      <c r="K86" s="6">
        <f xml:space="preserve"> ('augjul cfs'!$G86*31 + 'augjul cfs'!$H86*28 + 'augjul cfs'!$I86*31 + 'augjul cfs'!$J86*30 + 'augjul cfs'!$K86*31)*1.983471/1000</f>
        <v>12577.610106852</v>
      </c>
      <c r="L86" s="6">
        <f xml:space="preserve"> ('augjul cfs'!$G86*31 + 'augjul cfs'!$H86*28 + 'augjul cfs'!$I86*31 + 'augjul cfs'!$J86*30 + 'augjul cfs'!$K86*31 + 'augjul cfs'!$L86*30)*1.983471/1000</f>
        <v>20457.027993191998</v>
      </c>
      <c r="M86" s="6">
        <f xml:space="preserve"> ('augjul cfs'!$G86*31 + 'augjul cfs'!$H86*28 + 'augjul cfs'!$I86*31 + 'augjul cfs'!$J86*30 + 'augjul cfs'!$K86*31 + 'augjul cfs'!$L86*30 + 'augjul cfs'!$M86*31)*1.983471/1000</f>
        <v>23029.300293426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28993.264367298001</v>
      </c>
      <c r="O86" s="22" t="s">
        <v>138</v>
      </c>
    </row>
    <row r="87" spans="1:15" x14ac:dyDescent="0.2">
      <c r="A87" t="s">
        <v>139</v>
      </c>
      <c r="B87" s="6">
        <f>'augjul cfs'!B87*31*1.983471/1000</f>
        <v>1167.0961545810001</v>
      </c>
      <c r="C87" s="6">
        <f xml:space="preserve"> (('augjul cfs'!B87*31) + ('augjul cfs'!C87*30)) * 1.983471 / 1000</f>
        <v>2327.783714361</v>
      </c>
      <c r="D87" s="6">
        <f xml:space="preserve"> (('augjul cfs'!$B87*31) + ('augjul cfs'!$C87*30) + ('augjul cfs'!$D87*31)) * 1.983471 / 1000</f>
        <v>3558.9499491840002</v>
      </c>
      <c r="E87" s="6">
        <f xml:space="preserve"> (('augjul cfs'!$B87*31) + ('augjul cfs'!$C87*30) + ('augjul cfs'!$D87*31) + ('augjul cfs'!$E87*30)) * 1.983471 / 1000</f>
        <v>4941.8259303839995</v>
      </c>
      <c r="F87" s="6">
        <f xml:space="preserve"> (('augjul cfs'!$B87*31) + ('augjul cfs'!$C87*30) + ('augjul cfs'!$D87*31) + ('augjul cfs'!$E87*30) + ('augjul cfs'!$F87*31)) * 1.983471 / 1000</f>
        <v>6696.0056993130002</v>
      </c>
      <c r="G87" s="6">
        <f xml:space="preserve"> 'augjul cfs'!$G87*31*1.983471/1000</f>
        <v>2827.8147699900001</v>
      </c>
      <c r="H87" s="6">
        <f xml:space="preserve"> ('augjul cfs'!$G87*31 + 'augjul cfs'!$H87*28)*1.983471/1000</f>
        <v>4758.0097389299999</v>
      </c>
      <c r="I87" s="6">
        <f xml:space="preserve"> ('augjul cfs'!$G87*31 + 'augjul cfs'!$H87*28 + 'augjul cfs'!$I87*31)*1.983471/1000</f>
        <v>8648.5147170029995</v>
      </c>
      <c r="J87" s="6">
        <f xml:space="preserve"> ('augjul cfs'!$G87*31 + 'augjul cfs'!$H87*28 + 'augjul cfs'!$I87*31 + 'augjul cfs'!$J87*30)*1.983471/1000</f>
        <v>14419.522765053</v>
      </c>
      <c r="K87" s="6">
        <f xml:space="preserve"> ('augjul cfs'!$G87*31 + 'augjul cfs'!$H87*28 + 'augjul cfs'!$I87*31 + 'augjul cfs'!$J87*30 + 'augjul cfs'!$K87*31)*1.983471/1000</f>
        <v>24058.134635009999</v>
      </c>
      <c r="L87" s="6">
        <f xml:space="preserve"> ('augjul cfs'!$G87*31 + 'augjul cfs'!$H87*28 + 'augjul cfs'!$I87*31 + 'augjul cfs'!$J87*30 + 'augjul cfs'!$K87*31 + 'augjul cfs'!$L87*30)*1.983471/1000</f>
        <v>35866.84824177</v>
      </c>
      <c r="M87" s="6">
        <f xml:space="preserve"> ('augjul cfs'!$G87*31 + 'augjul cfs'!$H87*28 + 'augjul cfs'!$I87*31 + 'augjul cfs'!$J87*30 + 'augjul cfs'!$K87*31 + 'augjul cfs'!$L87*30 + 'augjul cfs'!$M87*31)*1.983471/1000</f>
        <v>41549.101912983002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48975.389898959998</v>
      </c>
      <c r="O87" s="22" t="s">
        <v>139</v>
      </c>
    </row>
    <row r="88" spans="1:15" x14ac:dyDescent="0.2">
      <c r="A88" t="s">
        <v>140</v>
      </c>
      <c r="B88" s="6">
        <f>'augjul cfs'!B88*31*1.983471/1000</f>
        <v>1816.0362955350001</v>
      </c>
      <c r="C88" s="6">
        <f xml:space="preserve"> (('augjul cfs'!B88*31) + ('augjul cfs'!C88*30)) * 1.983471 / 1000</f>
        <v>3058.0660010250003</v>
      </c>
      <c r="D88" s="6">
        <f xml:space="preserve"> (('augjul cfs'!$B88*31) + ('augjul cfs'!$C88*30) + ('augjul cfs'!$D88*31)) * 1.983471 / 1000</f>
        <v>4593.2269351920004</v>
      </c>
      <c r="E88" s="6">
        <f xml:space="preserve"> (('augjul cfs'!$B88*31) + ('augjul cfs'!$C88*30) + ('augjul cfs'!$D88*31) + ('augjul cfs'!$E88*30)) * 1.983471 / 1000</f>
        <v>5942.721099462</v>
      </c>
      <c r="F88" s="6">
        <f xml:space="preserve"> (('augjul cfs'!$B88*31) + ('augjul cfs'!$C88*30) + ('augjul cfs'!$D88*31) + ('augjul cfs'!$E88*30) + ('augjul cfs'!$F88*31)) * 1.983471 / 1000</f>
        <v>7541.6446758660004</v>
      </c>
      <c r="G88" s="6">
        <f xml:space="preserve"> 'augjul cfs'!$G88*31*1.983471/1000</f>
        <v>2243.3751224850002</v>
      </c>
      <c r="H88" s="6">
        <f xml:space="preserve"> ('augjul cfs'!$G88*31 + 'augjul cfs'!$H88*29)*1.983471/1000</f>
        <v>4391.7717361350005</v>
      </c>
      <c r="I88" s="6">
        <f xml:space="preserve"> ('augjul cfs'!$G88*31 + 'augjul cfs'!$H88*29 + 'augjul cfs'!$I88*31)*1.983471/1000</f>
        <v>8158.1332477890001</v>
      </c>
      <c r="J88" s="6">
        <f xml:space="preserve"> ('augjul cfs'!$G88*31 + 'augjul cfs'!$H88*29 + 'augjul cfs'!$I88*31 + 'augjul cfs'!$J88*30)*1.983471/1000</f>
        <v>15247.038767078999</v>
      </c>
      <c r="K88" s="6">
        <f xml:space="preserve"> ('augjul cfs'!$G88*31 + 'augjul cfs'!$H88*29 + 'augjul cfs'!$I88*31 + 'augjul cfs'!$J88*30 + 'augjul cfs'!$K88*31)*1.983471/1000</f>
        <v>22727.804767542002</v>
      </c>
      <c r="L88" s="6">
        <f xml:space="preserve"> ('augjul cfs'!$G88*31 + 'augjul cfs'!$H88*29 + 'augjul cfs'!$I88*31 + 'augjul cfs'!$J88*30 + 'augjul cfs'!$K88*31 + 'augjul cfs'!$L88*30)*1.983471/1000</f>
        <v>28472.869014911998</v>
      </c>
      <c r="M88" s="6">
        <f xml:space="preserve"> ('augjul cfs'!$G88*31 + 'augjul cfs'!$H88*29 + 'augjul cfs'!$I88*31 + 'augjul cfs'!$J88*30 + 'augjul cfs'!$K88*31 + 'augjul cfs'!$L88*30 + 'augjul cfs'!$M88*31)*1.983471/1000</f>
        <v>30981.317185307998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37537.517931185997</v>
      </c>
      <c r="O88" s="22" t="s">
        <v>140</v>
      </c>
    </row>
    <row r="89" spans="1:15" x14ac:dyDescent="0.2">
      <c r="A89" t="s">
        <v>141</v>
      </c>
      <c r="B89" s="6">
        <f>'augjul cfs'!B89*31*1.983471/1000</f>
        <v>1054.327894347</v>
      </c>
      <c r="C89" s="6">
        <f xml:space="preserve"> (('augjul cfs'!B89*31) + ('augjul cfs'!C89*30)) * 1.983471 / 1000</f>
        <v>2072.6220710369998</v>
      </c>
      <c r="D89" s="6">
        <f xml:space="preserve"> (('augjul cfs'!$B89*31) + ('augjul cfs'!$C89*30) + ('augjul cfs'!$D89*31)) * 1.983471 / 1000</f>
        <v>3341.4802052730001</v>
      </c>
      <c r="E89" s="6">
        <f xml:space="preserve"> (('augjul cfs'!$B89*31) + ('augjul cfs'!$C89*30) + ('augjul cfs'!$D89*31) + ('augjul cfs'!$E89*30)) * 1.983471 / 1000</f>
        <v>4886.5049407229999</v>
      </c>
      <c r="F89" s="6">
        <f xml:space="preserve"> (('augjul cfs'!$B89*31) + ('augjul cfs'!$C89*30) + ('augjul cfs'!$D89*31) + ('augjul cfs'!$E89*30) + ('augjul cfs'!$F89*31)) * 1.983471 / 1000</f>
        <v>7124.3461791179998</v>
      </c>
      <c r="G89" s="6">
        <f xml:space="preserve"> 'augjul cfs'!$G89*31*1.983471/1000</f>
        <v>1393.0016006549999</v>
      </c>
      <c r="H89" s="6">
        <f xml:space="preserve"> ('augjul cfs'!$G89*31 + 'augjul cfs'!$H89*28)*1.983471/1000</f>
        <v>3008.1341020709997</v>
      </c>
      <c r="I89" s="6">
        <f xml:space="preserve"> ('augjul cfs'!$G89*31 + 'augjul cfs'!$H89*28 + 'augjul cfs'!$I89*31)*1.983471/1000</f>
        <v>5401.3545081930006</v>
      </c>
      <c r="J89" s="6">
        <f xml:space="preserve"> ('augjul cfs'!$G89*31 + 'augjul cfs'!$H89*28 + 'augjul cfs'!$I89*31 + 'augjul cfs'!$J89*30)*1.983471/1000</f>
        <v>8923.9990041930014</v>
      </c>
      <c r="K89" s="6">
        <f xml:space="preserve"> ('augjul cfs'!$G89*31 + 'augjul cfs'!$H89*28 + 'augjul cfs'!$I89*31 + 'augjul cfs'!$J89*30 + 'augjul cfs'!$K89*31)*1.983471/1000</f>
        <v>14713.056638343001</v>
      </c>
      <c r="L89" s="6">
        <f xml:space="preserve"> ('augjul cfs'!$G89*31 + 'augjul cfs'!$H89*28 + 'augjul cfs'!$I89*31 + 'augjul cfs'!$J89*30 + 'augjul cfs'!$K89*31 + 'augjul cfs'!$L89*30)*1.983471/1000</f>
        <v>18129.962295332996</v>
      </c>
      <c r="M89" s="6">
        <f xml:space="preserve"> ('augjul cfs'!$G89*31 + 'augjul cfs'!$H89*28 + 'augjul cfs'!$I89*31 + 'augjul cfs'!$J89*30 + 'augjul cfs'!$K89*31 + 'augjul cfs'!$L89*30 + 'augjul cfs'!$M89*31)*1.983471/1000</f>
        <v>19563.730175451001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26422.023471983997</v>
      </c>
      <c r="O89" s="22" t="s">
        <v>141</v>
      </c>
    </row>
    <row r="90" spans="1:15" x14ac:dyDescent="0.2">
      <c r="A90" t="s">
        <v>142</v>
      </c>
      <c r="B90" s="6">
        <f>'augjul cfs'!B90*31*1.983471/1000</f>
        <v>840.04360486199994</v>
      </c>
      <c r="C90" s="6">
        <f xml:space="preserve"> (('augjul cfs'!B90*31) + ('augjul cfs'!C90*30)) * 1.983471 / 1000</f>
        <v>1806.5691884519999</v>
      </c>
      <c r="D90" s="6">
        <f xml:space="preserve"> (('augjul cfs'!$B90*31) + ('augjul cfs'!$C90*30) + ('augjul cfs'!$D90*31)) * 1.983471 / 1000</f>
        <v>3139.0669897229996</v>
      </c>
      <c r="E90" s="6">
        <f xml:space="preserve"> (('augjul cfs'!$B90*31) + ('augjul cfs'!$C90*30) + ('augjul cfs'!$D90*31) + ('augjul cfs'!$E90*30)) * 1.983471 / 1000</f>
        <v>4418.8223136329998</v>
      </c>
      <c r="F90" s="6">
        <f xml:space="preserve"> (('augjul cfs'!$B90*31) + ('augjul cfs'!$C90*30) + ('augjul cfs'!$D90*31) + ('augjul cfs'!$E90*30) + ('augjul cfs'!$F90*31)) * 1.983471 / 1000</f>
        <v>5822.8301948669996</v>
      </c>
      <c r="G90" s="6">
        <f xml:space="preserve"> 'augjul cfs'!$G90*31*1.983471/1000</f>
        <v>1336.7404457399998</v>
      </c>
      <c r="H90" s="6">
        <f xml:space="preserve"> ('augjul cfs'!$G90*31 + 'augjul cfs'!$H90*28)*1.983471/1000</f>
        <v>3023.4603824880001</v>
      </c>
      <c r="I90" s="6">
        <f xml:space="preserve"> ('augjul cfs'!$G90*31 + 'augjul cfs'!$H90*28 + 'augjul cfs'!$I90*31)*1.983471/1000</f>
        <v>7387.850301468</v>
      </c>
      <c r="J90" s="6">
        <f xml:space="preserve"> ('augjul cfs'!$G90*31 + 'augjul cfs'!$H90*28 + 'augjul cfs'!$I90*31 + 'augjul cfs'!$J90*30)*1.983471/1000</f>
        <v>11577.595598897999</v>
      </c>
      <c r="K90" s="6">
        <f xml:space="preserve"> ('augjul cfs'!$G90*31 + 'augjul cfs'!$H90*28 + 'augjul cfs'!$I90*31 + 'augjul cfs'!$J90*30 + 'augjul cfs'!$K90*31)*1.983471/1000</f>
        <v>19362.417786305999</v>
      </c>
      <c r="L90" s="6">
        <f xml:space="preserve"> ('augjul cfs'!$G90*31 + 'augjul cfs'!$H90*28 + 'augjul cfs'!$I90*31 + 'augjul cfs'!$J90*30 + 'augjul cfs'!$K90*31 + 'augjul cfs'!$L90*30)*1.983471/1000</f>
        <v>24979.845674826</v>
      </c>
      <c r="M90" s="6">
        <f xml:space="preserve"> ('augjul cfs'!$G90*31 + 'augjul cfs'!$H90*28 + 'augjul cfs'!$I90*31 + 'augjul cfs'!$J90*30 + 'augjul cfs'!$K90*31 + 'augjul cfs'!$L90*30 + 'augjul cfs'!$M90*31)*1.983471/1000</f>
        <v>27299.957323359002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33344.924369399996</v>
      </c>
      <c r="O90" s="22" t="s">
        <v>142</v>
      </c>
    </row>
    <row r="91" spans="1:15" x14ac:dyDescent="0.2">
      <c r="A91" t="s">
        <v>143</v>
      </c>
      <c r="B91" s="6">
        <f>'augjul cfs'!B91*31*1.983471/1000</f>
        <v>1118.8283877959998</v>
      </c>
      <c r="C91" s="6">
        <f xml:space="preserve"> (('augjul cfs'!B91*31) + ('augjul cfs'!C91*30)) * 1.983471 / 1000</f>
        <v>2028.7060396259999</v>
      </c>
      <c r="D91" s="6">
        <f xml:space="preserve"> (('augjul cfs'!$B91*31) + ('augjul cfs'!$C91*30) + ('augjul cfs'!$D91*31)) * 1.983471 / 1000</f>
        <v>3224.3324410710002</v>
      </c>
      <c r="E91" s="6">
        <f xml:space="preserve"> (('augjul cfs'!$B91*31) + ('augjul cfs'!$C91*30) + ('augjul cfs'!$D91*31) + ('augjul cfs'!$E91*30)) * 1.983471 / 1000</f>
        <v>4726.7522194410003</v>
      </c>
      <c r="F91" s="6">
        <f xml:space="preserve"> (('augjul cfs'!$B91*31) + ('augjul cfs'!$C91*30) + ('augjul cfs'!$D91*31) + ('augjul cfs'!$E91*30) + ('augjul cfs'!$F91*31)) * 1.983471 / 1000</f>
        <v>6763.4060273639998</v>
      </c>
      <c r="G91" s="6">
        <f xml:space="preserve"> 'augjul cfs'!$G91*31*1.983471/1000</f>
        <v>2186.3761163579998</v>
      </c>
      <c r="H91" s="6">
        <f xml:space="preserve"> ('augjul cfs'!$G91*31 + 'augjul cfs'!$H91*28)*1.983471/1000</f>
        <v>5480.1201250740005</v>
      </c>
      <c r="I91" s="6">
        <f xml:space="preserve"> ('augjul cfs'!$G91*31 + 'augjul cfs'!$H91*28 + 'augjul cfs'!$I91*31)*1.983471/1000</f>
        <v>8730.4162015349993</v>
      </c>
      <c r="J91" s="6">
        <f xml:space="preserve"> ('augjul cfs'!$G91*31 + 'augjul cfs'!$H91*28 + 'augjul cfs'!$I91*31 + 'augjul cfs'!$J91*30)*1.983471/1000</f>
        <v>11820.108647654999</v>
      </c>
      <c r="K91" s="6">
        <f xml:space="preserve"> ('augjul cfs'!$G91*31 + 'augjul cfs'!$H91*28 + 'augjul cfs'!$I91*31 + 'augjul cfs'!$J91*30 + 'augjul cfs'!$K91*31)*1.983471/1000</f>
        <v>15887.083040598</v>
      </c>
      <c r="L91" s="6">
        <f xml:space="preserve"> ('augjul cfs'!$G91*31 + 'augjul cfs'!$H91*28 + 'augjul cfs'!$I91*31 + 'augjul cfs'!$J91*30 + 'augjul cfs'!$K91*31 + 'augjul cfs'!$L91*30)*1.983471/1000</f>
        <v>18181.502789267997</v>
      </c>
      <c r="M91" s="6">
        <f xml:space="preserve"> ('augjul cfs'!$G91*31 + 'augjul cfs'!$H91*28 + 'augjul cfs'!$I91*31 + 'augjul cfs'!$J91*30 + 'augjul cfs'!$K91*31 + 'augjul cfs'!$L91*30 + 'augjul cfs'!$M91*31)*1.983471/1000</f>
        <v>19388.504396898003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25789.117710593997</v>
      </c>
      <c r="O91" s="22" t="s">
        <v>143</v>
      </c>
    </row>
    <row r="92" spans="1:15" x14ac:dyDescent="0.2">
      <c r="A92" t="s">
        <v>144</v>
      </c>
      <c r="B92" s="6">
        <f>'augjul cfs'!B92*31*1.983471/1000</f>
        <v>775.85054941800001</v>
      </c>
      <c r="C92" s="6">
        <f xml:space="preserve"> (('augjul cfs'!B92*31) + ('augjul cfs'!C92*30)) * 1.983471 / 1000</f>
        <v>1665.9133259580001</v>
      </c>
      <c r="D92" s="6">
        <f xml:space="preserve"> (('augjul cfs'!$B92*31) + ('augjul cfs'!$C92*30) + ('augjul cfs'!$D92*31)) * 1.983471 / 1000</f>
        <v>2674.7403955649997</v>
      </c>
      <c r="E92" s="6">
        <f xml:space="preserve"> (('augjul cfs'!$B92*31) + ('augjul cfs'!$C92*30) + ('augjul cfs'!$D92*31) + ('augjul cfs'!$E92*30)) * 1.983471 / 1000</f>
        <v>3908.7370435049997</v>
      </c>
      <c r="F92" s="6">
        <f xml:space="preserve"> (('augjul cfs'!$B92*31) + ('augjul cfs'!$C92*30) + ('augjul cfs'!$D92*31) + ('augjul cfs'!$E92*30) + ('augjul cfs'!$F92*31)) * 1.983471 / 1000</f>
        <v>5553.6533454569999</v>
      </c>
      <c r="G92" s="6">
        <f xml:space="preserve"> 'augjul cfs'!$G92*31*1.983471/1000</f>
        <v>1622.288864784</v>
      </c>
      <c r="H92" s="6">
        <f xml:space="preserve"> ('augjul cfs'!$G92*31 + 'augjul cfs'!$H92*29)*1.983471/1000</f>
        <v>4121.6190189930003</v>
      </c>
      <c r="I92" s="6">
        <f xml:space="preserve"> ('augjul cfs'!$G92*31 + 'augjul cfs'!$H92*29 + 'augjul cfs'!$I92*31)*1.983471/1000</f>
        <v>7885.8899522129996</v>
      </c>
      <c r="J92" s="6">
        <f xml:space="preserve"> ('augjul cfs'!$G92*31 + 'augjul cfs'!$H92*29 + 'augjul cfs'!$I92*31 + 'augjul cfs'!$J92*30)*1.983471/1000</f>
        <v>13304.455038272999</v>
      </c>
      <c r="K92" s="6">
        <f xml:space="preserve"> ('augjul cfs'!$G92*31 + 'augjul cfs'!$H92*29 + 'augjul cfs'!$I92*31 + 'augjul cfs'!$J92*30 + 'augjul cfs'!$K92*31)*1.983471/1000</f>
        <v>19420.380759339001</v>
      </c>
      <c r="L92" s="6">
        <f xml:space="preserve"> ('augjul cfs'!$G92*31 + 'augjul cfs'!$H92*29 + 'augjul cfs'!$I92*31 + 'augjul cfs'!$J92*30 + 'augjul cfs'!$K92*31 + 'augjul cfs'!$L92*30)*1.983471/1000</f>
        <v>22587.369070328998</v>
      </c>
      <c r="M92" s="6">
        <f xml:space="preserve"> ('augjul cfs'!$G92*31 + 'augjul cfs'!$H92*29 + 'augjul cfs'!$I92*31 + 'augjul cfs'!$J92*30 + 'augjul cfs'!$K92*31 + 'augjul cfs'!$L92*30 + 'augjul cfs'!$M92*31)*1.983471/1000</f>
        <v>24133.782235479001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29880.034581978001</v>
      </c>
      <c r="O92" s="22" t="s">
        <v>144</v>
      </c>
    </row>
    <row r="93" spans="1:15" x14ac:dyDescent="0.2">
      <c r="A93" t="s">
        <v>145</v>
      </c>
      <c r="B93" s="6">
        <f>'augjul cfs'!B93*31*1.983471/1000</f>
        <v>880.50244631999999</v>
      </c>
      <c r="C93" s="6">
        <f xml:space="preserve"> (('augjul cfs'!B93*31) + ('augjul cfs'!C93*30)) * 1.983471 / 1000</f>
        <v>1858.5123270000001</v>
      </c>
      <c r="D93" s="6">
        <f xml:space="preserve"> (('augjul cfs'!$B93*31) + ('augjul cfs'!$C93*30) + ('augjul cfs'!$D93*31)) * 1.983471 / 1000</f>
        <v>3323.7618588299997</v>
      </c>
      <c r="E93" s="6">
        <f xml:space="preserve"> (('augjul cfs'!$B93*31) + ('augjul cfs'!$C93*30) + ('augjul cfs'!$D93*31) + ('augjul cfs'!$E93*30)) * 1.983471 / 1000</f>
        <v>4981.66592889</v>
      </c>
      <c r="F93" s="6">
        <f xml:space="preserve"> (('augjul cfs'!$B93*31) + ('augjul cfs'!$C93*30) + ('augjul cfs'!$D93*31) + ('augjul cfs'!$E93*30) + ('augjul cfs'!$F93*31)) * 1.983471 / 1000</f>
        <v>6334.0857128850002</v>
      </c>
      <c r="G93" s="6">
        <f xml:space="preserve"> 'augjul cfs'!$G93*31*1.983471/1000</f>
        <v>1383.593997702</v>
      </c>
      <c r="H93" s="6">
        <f xml:space="preserve"> ('augjul cfs'!$G93*31 + 'augjul cfs'!$H93*28)*1.983471/1000</f>
        <v>4894.9327090020006</v>
      </c>
      <c r="I93" s="6">
        <f xml:space="preserve"> ('augjul cfs'!$G93*31 + 'augjul cfs'!$H93*28 + 'augjul cfs'!$I93*31)*1.983471/1000</f>
        <v>13307.358839817001</v>
      </c>
      <c r="J93" s="6">
        <f xml:space="preserve"> ('augjul cfs'!$G93*31 + 'augjul cfs'!$H93*28 + 'augjul cfs'!$I93*31 + 'augjul cfs'!$J93*30)*1.983471/1000</f>
        <v>21235.094079717001</v>
      </c>
      <c r="K93" s="6">
        <f xml:space="preserve"> ('augjul cfs'!$G93*31 + 'augjul cfs'!$H93*28 + 'augjul cfs'!$I93*31 + 'augjul cfs'!$J93*30 + 'augjul cfs'!$K93*31)*1.983471/1000</f>
        <v>31852.773020396999</v>
      </c>
      <c r="L93" s="6">
        <f xml:space="preserve"> ('augjul cfs'!$G93*31 + 'augjul cfs'!$H93*28 + 'augjul cfs'!$I93*31 + 'augjul cfs'!$J93*30 + 'augjul cfs'!$K93*31 + 'augjul cfs'!$L93*30)*1.983471/1000</f>
        <v>40129.321470356997</v>
      </c>
      <c r="M93" s="6">
        <f xml:space="preserve"> ('augjul cfs'!$G93*31 + 'augjul cfs'!$H93*28 + 'augjul cfs'!$I93*31 + 'augjul cfs'!$J93*30 + 'augjul cfs'!$K93*31 + 'augjul cfs'!$L93*30 + 'augjul cfs'!$M93*31)*1.983471/1000</f>
        <v>42542.709809606997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49686.182599578002</v>
      </c>
      <c r="O93" s="22" t="s">
        <v>145</v>
      </c>
    </row>
    <row r="94" spans="1:15" x14ac:dyDescent="0.2">
      <c r="A94" t="s">
        <v>146</v>
      </c>
      <c r="B94" s="6">
        <f>'augjul cfs'!B94*31*1.983471/1000</f>
        <v>1406.5903604760001</v>
      </c>
      <c r="C94" s="6">
        <f xml:space="preserve"> (('augjul cfs'!B94*31) + ('augjul cfs'!C94*30)) * 1.983471 / 1000</f>
        <v>2667.8994040859998</v>
      </c>
      <c r="D94" s="6">
        <f xml:space="preserve"> (('augjul cfs'!$B94*31) + ('augjul cfs'!$C94*30) + ('augjul cfs'!$D94*31)) * 1.983471 / 1000</f>
        <v>4143.8477784899997</v>
      </c>
      <c r="E94" s="6">
        <f xml:space="preserve"> (('augjul cfs'!$B94*31) + ('augjul cfs'!$C94*30) + ('augjul cfs'!$D94*31) + ('augjul cfs'!$E94*30)) * 1.983471 / 1000</f>
        <v>6070.5320037599995</v>
      </c>
      <c r="F94" s="6">
        <f xml:space="preserve"> (('augjul cfs'!$B94*31) + ('augjul cfs'!$C94*30) + ('augjul cfs'!$D94*31) + ('augjul cfs'!$E94*30) + ('augjul cfs'!$F94*31)) * 1.983471 / 1000</f>
        <v>7850.4135899069997</v>
      </c>
      <c r="G94" s="6">
        <f xml:space="preserve"> 'augjul cfs'!$G94*31*1.983471/1000</f>
        <v>2764.1136153540001</v>
      </c>
      <c r="H94" s="6">
        <f xml:space="preserve"> ('augjul cfs'!$G94*31 + 'augjul cfs'!$H94*28)*1.983471/1000</f>
        <v>5806.0520136780005</v>
      </c>
      <c r="I94" s="6">
        <f xml:space="preserve"> ('augjul cfs'!$G94*31 + 'augjul cfs'!$H94*28 + 'augjul cfs'!$I94*31)*1.983471/1000</f>
        <v>9317.7318819900011</v>
      </c>
      <c r="J94" s="6">
        <f xml:space="preserve"> ('augjul cfs'!$G94*31 + 'augjul cfs'!$H94*28 + 'augjul cfs'!$I94*31 + 'augjul cfs'!$J94*30)*1.983471/1000</f>
        <v>15232.02587508</v>
      </c>
      <c r="K94" s="6">
        <f xml:space="preserve"> ('augjul cfs'!$G94*31 + 'augjul cfs'!$H94*28 + 'augjul cfs'!$I94*31 + 'augjul cfs'!$J94*30 + 'augjul cfs'!$K94*31)*1.983471/1000</f>
        <v>25687.008623514001</v>
      </c>
      <c r="L94" s="6">
        <f xml:space="preserve"> ('augjul cfs'!$G94*31 + 'augjul cfs'!$H94*28 + 'augjul cfs'!$I94*31 + 'augjul cfs'!$J94*30 + 'augjul cfs'!$K94*31 + 'augjul cfs'!$L94*30)*1.983471/1000</f>
        <v>30838.578678263999</v>
      </c>
      <c r="M94" s="6">
        <f xml:space="preserve"> ('augjul cfs'!$G94*31 + 'augjul cfs'!$H94*28 + 'augjul cfs'!$I94*31 + 'augjul cfs'!$J94*30 + 'augjul cfs'!$K94*31 + 'augjul cfs'!$L94*30 + 'augjul cfs'!$M94*31)*1.983471/1000</f>
        <v>32691.077121192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40023.332714001001</v>
      </c>
      <c r="O94" s="22" t="s">
        <v>146</v>
      </c>
    </row>
    <row r="96" spans="1:15" x14ac:dyDescent="0.2">
      <c r="A96" t="s">
        <v>114</v>
      </c>
      <c r="B96" s="10">
        <f>AVERAGE(B5:B94)</f>
        <v>1251.0636225066005</v>
      </c>
      <c r="C96" s="10">
        <f t="shared" ref="C96:N96" si="0">AVERAGE(C5:C94)</f>
        <v>2382.7396131266</v>
      </c>
      <c r="D96" s="10">
        <f t="shared" si="0"/>
        <v>3715.0406540743993</v>
      </c>
      <c r="E96" s="10">
        <f t="shared" si="0"/>
        <v>5246.8230759714015</v>
      </c>
      <c r="F96" s="10">
        <f t="shared" si="0"/>
        <v>7029.3083204229661</v>
      </c>
      <c r="G96" s="10">
        <f t="shared" si="0"/>
        <v>1943.0300538581339</v>
      </c>
      <c r="H96" s="10">
        <f t="shared" si="0"/>
        <v>4018.3606426998999</v>
      </c>
      <c r="I96" s="10">
        <f t="shared" si="0"/>
        <v>7146.7452526582019</v>
      </c>
      <c r="J96" s="10">
        <f t="shared" si="0"/>
        <v>11808.883259646198</v>
      </c>
      <c r="K96" s="10">
        <f t="shared" si="0"/>
        <v>19114.690390637108</v>
      </c>
      <c r="L96" s="10">
        <f t="shared" si="0"/>
        <v>25383.018089459078</v>
      </c>
      <c r="M96" s="10">
        <f t="shared" si="0"/>
        <v>27845.75501088057</v>
      </c>
      <c r="N96" s="10">
        <f t="shared" si="0"/>
        <v>34874.400697719568</v>
      </c>
    </row>
    <row r="97" spans="1:14" x14ac:dyDescent="0.2">
      <c r="A97" t="s">
        <v>115</v>
      </c>
      <c r="B97" s="10">
        <f>MEDIAN(B5:B94)</f>
        <v>1174.0749972945</v>
      </c>
      <c r="C97" s="10">
        <f t="shared" ref="C97:N97" si="1">MEDIAN(C5:C94)</f>
        <v>2350.5033829304998</v>
      </c>
      <c r="D97" s="10">
        <f t="shared" si="1"/>
        <v>3628.3902771584999</v>
      </c>
      <c r="E97" s="10">
        <f t="shared" si="1"/>
        <v>5176.1730290340001</v>
      </c>
      <c r="F97" s="10">
        <f t="shared" si="1"/>
        <v>6788.6357784840002</v>
      </c>
      <c r="G97" s="10">
        <f t="shared" si="1"/>
        <v>1697.4574570065001</v>
      </c>
      <c r="H97" s="10">
        <f t="shared" si="1"/>
        <v>3625.8097813875002</v>
      </c>
      <c r="I97" s="10">
        <f t="shared" si="1"/>
        <v>6668.6387581905001</v>
      </c>
      <c r="J97" s="10">
        <f t="shared" si="1"/>
        <v>10991.137769650501</v>
      </c>
      <c r="K97" s="10">
        <f t="shared" si="1"/>
        <v>17971.2122186415</v>
      </c>
      <c r="L97" s="10">
        <f t="shared" si="1"/>
        <v>24019.452983568</v>
      </c>
      <c r="M97" s="10">
        <f t="shared" si="1"/>
        <v>26545.293219427498</v>
      </c>
      <c r="N97" s="10">
        <f t="shared" si="1"/>
        <v>33358.419906083996</v>
      </c>
    </row>
    <row r="98" spans="1:14" x14ac:dyDescent="0.2">
      <c r="A98" t="s">
        <v>116</v>
      </c>
      <c r="B98" s="10">
        <f>STDEV(B5:B94)</f>
        <v>358.25783516373696</v>
      </c>
      <c r="C98" s="10">
        <f t="shared" ref="C98:N98" si="2">STDEV(C5:C94)</f>
        <v>561.42000613717744</v>
      </c>
      <c r="D98" s="10">
        <f t="shared" si="2"/>
        <v>788.44975019545313</v>
      </c>
      <c r="E98" s="10">
        <f t="shared" si="2"/>
        <v>1055.0105343618786</v>
      </c>
      <c r="F98" s="10">
        <f t="shared" si="2"/>
        <v>1532.5070461673865</v>
      </c>
      <c r="G98" s="10">
        <f t="shared" si="2"/>
        <v>828.74101685375115</v>
      </c>
      <c r="H98" s="10">
        <f t="shared" si="2"/>
        <v>1521.288774154162</v>
      </c>
      <c r="I98" s="10">
        <f t="shared" si="2"/>
        <v>2593.2829585764548</v>
      </c>
      <c r="J98" s="10">
        <f t="shared" si="2"/>
        <v>3916.5056236336491</v>
      </c>
      <c r="K98" s="10">
        <f t="shared" si="2"/>
        <v>5832.431775776914</v>
      </c>
      <c r="L98" s="10">
        <f t="shared" si="2"/>
        <v>7828.9177399060081</v>
      </c>
      <c r="M98" s="10">
        <f t="shared" si="2"/>
        <v>8654.3556373108459</v>
      </c>
      <c r="N98" s="10">
        <f t="shared" si="2"/>
        <v>9726.341048134389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1965-66</v>
      </c>
      <c r="C6" s="18">
        <f>LARGE('augdate &amp; jandate kaf'!$B$5:$B$94,'augdate &amp; jandate kaf rank'!$A6)</f>
        <v>2141.2442172239998</v>
      </c>
      <c r="D6" s="5" t="str">
        <f>VLOOKUP(E6,'augdate &amp; jandate kaf'!$C$5:$O$94,13,FALSE)</f>
        <v>1965-66</v>
      </c>
      <c r="E6" s="18">
        <f>LARGE('augdate &amp; jandate kaf'!$C$5:$C$94,'augdate &amp; jandate kaf rank'!$A6)</f>
        <v>3745.7730826739999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5615.9045827919999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7976.1954033720003</v>
      </c>
      <c r="J6" s="5" t="str">
        <f>VLOOKUP(K6,'augdate &amp; jandate kaf'!$F$5:$O$94,10,FALSE)</f>
        <v>1995-96</v>
      </c>
      <c r="K6" s="18">
        <f>LARGE('augdate &amp; jandate kaf'!$F$5:$F$94,'augdate &amp; jandate kaf rank'!$A6)</f>
        <v>11408.411473011</v>
      </c>
      <c r="L6" s="5" t="str">
        <f>VLOOKUP(M6,'augdate &amp; jandate kaf'!$G$5:$O$94,9,FALSE)</f>
        <v>1996-97</v>
      </c>
      <c r="M6" s="18">
        <f>LARGE('augdate &amp; jandate kaf'!$G$5:$G$94,'augdate &amp; jandate kaf rank'!$A6)</f>
        <v>5506.5835951560002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9248.8499011020012</v>
      </c>
      <c r="P6" s="5" t="str">
        <f>VLOOKUP(Q6,'augdate &amp; jandate kaf'!$I$5:$O$94,7,FALSE)</f>
        <v>1996-97</v>
      </c>
      <c r="Q6" s="18">
        <f>LARGE('augdate &amp; jandate kaf'!$I$5:$I$94,'augdate &amp; jandate kaf rank'!$A6)</f>
        <v>14805.896965439999</v>
      </c>
      <c r="R6" s="5" t="str">
        <f>VLOOKUP(S6,'augdate &amp; jandate kaf'!$J$5:$O$94,6,FALSE)</f>
        <v>1996-97</v>
      </c>
      <c r="S6" s="18">
        <f>LARGE('augdate &amp; jandate kaf'!$J$5:$J$94,'augdate &amp; jandate kaf rank'!$A6)</f>
        <v>22793.969393160001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36572.72590125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47691.786641309998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51366.162701868001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60268.319723408997</v>
      </c>
    </row>
    <row r="7" spans="1:27" x14ac:dyDescent="0.2">
      <c r="A7" s="5">
        <v>2</v>
      </c>
      <c r="B7" s="5" t="str">
        <f>VLOOKUP(C7,'augdate &amp; jandate kaf'!$B$5:$O$94,14,FALSE)</f>
        <v>1984-85</v>
      </c>
      <c r="C7" s="18">
        <f>LARGE('augdate &amp; jandate kaf'!$B$5:$B$94,'augdate &amp; jandate kaf rank'!$A7)</f>
        <v>2006.278933029</v>
      </c>
      <c r="D7" s="5" t="str">
        <f>VLOOKUP(E7,'augdate &amp; jandate kaf'!$C$5:$O$94,13,FALSE)</f>
        <v>1984-85</v>
      </c>
      <c r="E7" s="18">
        <f>LARGE('augdate &amp; jandate kaf'!$C$5:$C$94,'augdate &amp; jandate kaf rank'!$A7)</f>
        <v>3536.8441648889998</v>
      </c>
      <c r="F7" s="5" t="str">
        <f>VLOOKUP(G7,'augdate &amp; jandate kaf'!$D$5:$O$94,12,FALSE)</f>
        <v>1965-66</v>
      </c>
      <c r="G7" s="18">
        <f>LARGE('augdate &amp; jandate kaf'!$D$5:$D$94,'augdate &amp; jandate kaf rank'!$A7)</f>
        <v>5305.1601316349997</v>
      </c>
      <c r="H7" s="5" t="str">
        <f>VLOOKUP(I7,'augdate &amp; jandate kaf'!$E$5:$O$94,11,FALSE)</f>
        <v>1984-85</v>
      </c>
      <c r="I7" s="18">
        <f>LARGE('augdate &amp; jandate kaf'!$E$5:$E$94,'augdate &amp; jandate kaf rank'!$A7)</f>
        <v>7395.3815408549999</v>
      </c>
      <c r="J7" s="5" t="str">
        <f>VLOOKUP(K7,'augdate &amp; jandate kaf'!$F$5:$O$94,10,FALSE)</f>
        <v>1975-76</v>
      </c>
      <c r="K7" s="18">
        <f>LARGE('augdate &amp; jandate kaf'!$F$5:$F$94,'augdate &amp; jandate kaf rank'!$A7)</f>
        <v>10917.436945968</v>
      </c>
      <c r="L7" s="5" t="str">
        <f>VLOOKUP(M7,'augdate &amp; jandate kaf'!$G$5:$O$94,9,FALSE)</f>
        <v>1973-74</v>
      </c>
      <c r="M7" s="18">
        <f>LARGE('augdate &amp; jandate kaf'!$G$5:$G$94,'augdate &amp; jandate kaf rank'!$A7)</f>
        <v>4199.9720739059994</v>
      </c>
      <c r="N7" s="5" t="str">
        <f>VLOOKUP(O7,'augdate &amp; jandate kaf'!$H$5:$O$94,8,FALSE)</f>
        <v>1996-97</v>
      </c>
      <c r="O7" s="18">
        <f>LARGE('augdate &amp; jandate kaf'!$H$5:$H$94,'augdate &amp; jandate kaf rank'!$A7)</f>
        <v>9062.4631312319998</v>
      </c>
      <c r="P7" s="5" t="str">
        <f>VLOOKUP(Q7,'augdate &amp; jandate kaf'!$I$5:$O$94,7,FALSE)</f>
        <v>1995-96</v>
      </c>
      <c r="Q7" s="18">
        <f>LARGE('augdate &amp; jandate kaf'!$I$5:$I$94,'augdate &amp; jandate kaf rank'!$A7)</f>
        <v>14311.984917845999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21864.903642876001</v>
      </c>
      <c r="T7" s="5" t="str">
        <f>VLOOKUP(U7,'augdate &amp; jandate kaf'!$K$5:$O$94,5,FALSE)</f>
        <v>2016-17</v>
      </c>
      <c r="U7" s="18">
        <f>LARGE('augdate &amp; jandate kaf'!$K$5:$K$94,'augdate &amp; jandate kaf rank'!$A7)</f>
        <v>31852.773020396999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42731.341868648997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47372.671942533001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56373.199208318998</v>
      </c>
    </row>
    <row r="8" spans="1:27" x14ac:dyDescent="0.2">
      <c r="A8" s="5">
        <v>3</v>
      </c>
      <c r="B8" s="5" t="str">
        <f>VLOOKUP(C8,'augdate &amp; jandate kaf'!$B$5:$O$94,14,FALSE)</f>
        <v>1997-98</v>
      </c>
      <c r="C8" s="18">
        <f>LARGE('augdate &amp; jandate kaf'!$B$5:$B$94,'augdate &amp; jandate kaf rank'!$A8)</f>
        <v>1955.3671994010001</v>
      </c>
      <c r="D8" s="5" t="str">
        <f>VLOOKUP(E8,'augdate &amp; jandate kaf'!$C$5:$O$94,13,FALSE)</f>
        <v>1976-77</v>
      </c>
      <c r="E8" s="18">
        <f>LARGE('augdate &amp; jandate kaf'!$C$5:$C$94,'augdate &amp; jandate kaf rank'!$A8)</f>
        <v>3475.8742498199999</v>
      </c>
      <c r="F8" s="5" t="str">
        <f>VLOOKUP(G8,'augdate &amp; jandate kaf'!$D$5:$O$94,12,FALSE)</f>
        <v>1984-85</v>
      </c>
      <c r="G8" s="18">
        <f>LARGE('augdate &amp; jandate kaf'!$D$5:$D$94,'augdate &amp; jandate kaf rank'!$A8)</f>
        <v>5174.6279051249994</v>
      </c>
      <c r="H8" s="5" t="str">
        <f>VLOOKUP(I8,'augdate &amp; jandate kaf'!$E$5:$O$94,11,FALSE)</f>
        <v>1995-96</v>
      </c>
      <c r="I8" s="18">
        <f>LARGE('augdate &amp; jandate kaf'!$E$5:$E$94,'augdate &amp; jandate kaf rank'!$A8)</f>
        <v>7270.0499753069998</v>
      </c>
      <c r="J8" s="5" t="str">
        <f>VLOOKUP(K8,'augdate &amp; jandate kaf'!$F$5:$O$94,10,FALSE)</f>
        <v>1964-65</v>
      </c>
      <c r="K8" s="18">
        <f>LARGE('augdate &amp; jandate kaf'!$F$5:$F$94,'augdate &amp; jandate kaf rank'!$A8)</f>
        <v>10128.864413556001</v>
      </c>
      <c r="L8" s="5" t="str">
        <f>VLOOKUP(M8,'augdate &amp; jandate kaf'!$G$5:$O$94,9,FALSE)</f>
        <v>1970-71</v>
      </c>
      <c r="M8" s="18">
        <f>LARGE('augdate &amp; jandate kaf'!$G$5:$G$94,'augdate &amp; jandate kaf rank'!$A8)</f>
        <v>4066.0520789279999</v>
      </c>
      <c r="N8" s="5" t="str">
        <f>VLOOKUP(O8,'augdate &amp; jandate kaf'!$H$5:$O$94,8,FALSE)</f>
        <v>1970-71</v>
      </c>
      <c r="O8" s="18">
        <f>LARGE('augdate &amp; jandate kaf'!$H$5:$H$94,'augdate &amp; jandate kaf rank'!$A8)</f>
        <v>7662.0850019279997</v>
      </c>
      <c r="P8" s="5" t="str">
        <f>VLOOKUP(Q8,'augdate &amp; jandate kaf'!$I$5:$O$94,7,FALSE)</f>
        <v>1971-72</v>
      </c>
      <c r="Q8" s="18">
        <f>LARGE('augdate &amp; jandate kaf'!$I$5:$I$94,'augdate &amp; jandate kaf rank'!$A8)</f>
        <v>14126.564098353001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21235.094079717001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31407.041466864001</v>
      </c>
      <c r="V8" s="5" t="str">
        <f>VLOOKUP(W8,'augdate &amp; jandate kaf'!$L$5:$O$94,4,FALSE)</f>
        <v>1970-71</v>
      </c>
      <c r="W8" s="18">
        <f>LARGE('augdate &amp; jandate kaf'!$L$5:$L$94,'augdate &amp; jandate kaf rank'!$A8)</f>
        <v>41900.803056819001</v>
      </c>
      <c r="X8" s="5" t="str">
        <f>VLOOKUP(Y8,'augdate &amp; jandate kaf'!$M$5:$O$94,3,FALSE)</f>
        <v>1970-71</v>
      </c>
      <c r="Y8" s="18">
        <f>LARGE('augdate &amp; jandate kaf'!$M$5:$M$94,'augdate &amp; jandate kaf rank'!$A8)</f>
        <v>46203.520911995998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55301.543711316001</v>
      </c>
    </row>
    <row r="9" spans="1:27" x14ac:dyDescent="0.2">
      <c r="A9" s="5">
        <v>4</v>
      </c>
      <c r="B9" s="5" t="str">
        <f>VLOOKUP(C9,'augdate &amp; jandate kaf'!$B$5:$O$94,14,FALSE)</f>
        <v>1976-77</v>
      </c>
      <c r="C9" s="18">
        <f>LARGE('augdate &amp; jandate kaf'!$B$5:$B$94,'augdate &amp; jandate kaf rank'!$A9)</f>
        <v>1955.3057117999999</v>
      </c>
      <c r="D9" s="5" t="str">
        <f>VLOOKUP(E9,'augdate &amp; jandate kaf'!$C$5:$O$94,13,FALSE)</f>
        <v>1997-98</v>
      </c>
      <c r="E9" s="18">
        <f>LARGE('augdate &amp; jandate kaf'!$C$5:$C$94,'augdate &amp; jandate kaf rank'!$A9)</f>
        <v>3438.8051603009999</v>
      </c>
      <c r="F9" s="5" t="str">
        <f>VLOOKUP(G9,'augdate &amp; jandate kaf'!$D$5:$O$94,12,FALSE)</f>
        <v>1982-83</v>
      </c>
      <c r="G9" s="18">
        <f>LARGE('augdate &amp; jandate kaf'!$D$5:$D$94,'augdate &amp; jandate kaf rank'!$A9)</f>
        <v>5159.3472445409998</v>
      </c>
      <c r="H9" s="5" t="str">
        <f>VLOOKUP(I9,'augdate &amp; jandate kaf'!$E$5:$O$94,11,FALSE)</f>
        <v>1975-76</v>
      </c>
      <c r="I9" s="18">
        <f>LARGE('augdate &amp; jandate kaf'!$E$5:$E$94,'augdate &amp; jandate kaf rank'!$A9)</f>
        <v>7104.5908079580004</v>
      </c>
      <c r="J9" s="5" t="str">
        <f>VLOOKUP(K9,'augdate &amp; jandate kaf'!$F$5:$O$94,10,FALSE)</f>
        <v>1959-60</v>
      </c>
      <c r="K9" s="18">
        <f>LARGE('augdate &amp; jandate kaf'!$F$5:$F$94,'augdate &amp; jandate kaf rank'!$A9)</f>
        <v>9842.7130193280009</v>
      </c>
      <c r="L9" s="5" t="str">
        <f>VLOOKUP(M9,'augdate &amp; jandate kaf'!$G$5:$O$94,9,FALSE)</f>
        <v>1964-65</v>
      </c>
      <c r="M9" s="18">
        <f>LARGE('augdate &amp; jandate kaf'!$G$5:$G$94,'augdate &amp; jandate kaf rank'!$A9)</f>
        <v>3794.6458081139999</v>
      </c>
      <c r="N9" s="5" t="str">
        <f>VLOOKUP(O9,'augdate &amp; jandate kaf'!$H$5:$O$94,8,FALSE)</f>
        <v>1964-65</v>
      </c>
      <c r="O9" s="18">
        <f>LARGE('augdate &amp; jandate kaf'!$H$5:$H$94,'augdate &amp; jandate kaf rank'!$A9)</f>
        <v>7372.6291450139997</v>
      </c>
      <c r="P9" s="5" t="str">
        <f>VLOOKUP(Q9,'augdate &amp; jandate kaf'!$I$5:$O$94,7,FALSE)</f>
        <v>1985-86</v>
      </c>
      <c r="Q9" s="18">
        <f>LARGE('augdate &amp; jandate kaf'!$I$5:$I$94,'augdate &amp; jandate kaf rank'!$A9)</f>
        <v>14033.297324991001</v>
      </c>
      <c r="R9" s="5" t="str">
        <f>VLOOKUP(S9,'augdate &amp; jandate kaf'!$J$5:$O$94,6,FALSE)</f>
        <v>1985-86</v>
      </c>
      <c r="S9" s="18">
        <f>LARGE('augdate &amp; jandate kaf'!$J$5:$J$94,'augdate &amp; jandate kaf rank'!$A9)</f>
        <v>20673.958232990997</v>
      </c>
      <c r="T9" s="5" t="str">
        <f>VLOOKUP(U9,'augdate &amp; jandate kaf'!$K$5:$O$94,5,FALSE)</f>
        <v>1970-71</v>
      </c>
      <c r="U9" s="18">
        <f>LARGE('augdate &amp; jandate kaf'!$K$5:$K$94,'augdate &amp; jandate kaf rank'!$A9)</f>
        <v>31005.775366209</v>
      </c>
      <c r="V9" s="5" t="str">
        <f>VLOOKUP(W9,'augdate &amp; jandate kaf'!$L$5:$O$94,4,FALSE)</f>
        <v>1971-72</v>
      </c>
      <c r="W9" s="18">
        <f>LARGE('augdate &amp; jandate kaf'!$L$5:$L$94,'augdate &amp; jandate kaf rank'!$A9)</f>
        <v>41504.811005552998</v>
      </c>
      <c r="X9" s="5" t="str">
        <f>VLOOKUP(Y9,'augdate &amp; jandate kaf'!$M$5:$O$94,3,FALSE)</f>
        <v>1971-72</v>
      </c>
      <c r="Y9" s="18">
        <f>LARGE('augdate &amp; jandate kaf'!$M$5:$M$94,'augdate &amp; jandate kaf rank'!$A9)</f>
        <v>44963.181123798</v>
      </c>
      <c r="Z9" s="5" t="str">
        <f>VLOOKUP(AA9,'augdate &amp; jandate kaf'!$N$5:$O$94,2,FALSE)</f>
        <v>1970-71</v>
      </c>
      <c r="AA9" s="18">
        <f>LARGE('augdate &amp; jandate kaf'!$N$5:$N$94,'augdate &amp; jandate kaf rank'!$A9)</f>
        <v>54522.733823165996</v>
      </c>
    </row>
    <row r="10" spans="1:27" x14ac:dyDescent="0.2">
      <c r="A10" s="5">
        <v>5</v>
      </c>
      <c r="B10" s="5" t="str">
        <f>VLOOKUP(C10,'augdate &amp; jandate kaf'!$B$5:$O$94,14,FALSE)</f>
        <v>1982-83</v>
      </c>
      <c r="C10" s="18">
        <f>LARGE('augdate &amp; jandate kaf'!$B$5:$B$94,'augdate &amp; jandate kaf rank'!$A10)</f>
        <v>1947.4967864729999</v>
      </c>
      <c r="D10" s="5" t="str">
        <f>VLOOKUP(E10,'augdate &amp; jandate kaf'!$C$5:$O$94,13,FALSE)</f>
        <v>1982-83</v>
      </c>
      <c r="E10" s="18">
        <f>LARGE('augdate &amp; jandate kaf'!$C$5:$C$94,'augdate &amp; jandate kaf rank'!$A10)</f>
        <v>3377.5595427630001</v>
      </c>
      <c r="F10" s="5" t="str">
        <f>VLOOKUP(G10,'augdate &amp; jandate kaf'!$D$5:$O$94,12,FALSE)</f>
        <v>1975-76</v>
      </c>
      <c r="G10" s="18">
        <f>LARGE('augdate &amp; jandate kaf'!$D$5:$D$94,'augdate &amp; jandate kaf rank'!$A10)</f>
        <v>5102.5148499779998</v>
      </c>
      <c r="H10" s="5" t="str">
        <f>VLOOKUP(I10,'augdate &amp; jandate kaf'!$E$5:$O$94,11,FALSE)</f>
        <v>1983-84</v>
      </c>
      <c r="I10" s="18">
        <f>LARGE('augdate &amp; jandate kaf'!$E$5:$E$94,'augdate &amp; jandate kaf rank'!$A10)</f>
        <v>7061.2817186729999</v>
      </c>
      <c r="J10" s="5" t="str">
        <f>VLOOKUP(K10,'augdate &amp; jandate kaf'!$F$5:$O$94,10,FALSE)</f>
        <v>1946-47</v>
      </c>
      <c r="K10" s="18">
        <f>LARGE('augdate &amp; jandate kaf'!$F$5:$F$94,'augdate &amp; jandate kaf rank'!$A10)</f>
        <v>9818.5305408960012</v>
      </c>
      <c r="L10" s="5" t="str">
        <f>VLOOKUP(M10,'augdate &amp; jandate kaf'!$G$5:$O$94,9,FALSE)</f>
        <v>1995-96</v>
      </c>
      <c r="M10" s="18">
        <f>LARGE('augdate &amp; jandate kaf'!$G$5:$G$94,'augdate &amp; jandate kaf rank'!$A10)</f>
        <v>3271.8782244119998</v>
      </c>
      <c r="N10" s="5" t="str">
        <f>VLOOKUP(O10,'augdate &amp; jandate kaf'!$H$5:$O$94,8,FALSE)</f>
        <v>1973-74</v>
      </c>
      <c r="O10" s="18">
        <f>LARGE('augdate &amp; jandate kaf'!$H$5:$H$94,'augdate &amp; jandate kaf rank'!$A10)</f>
        <v>6740.0764414619998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13307.358839817001</v>
      </c>
      <c r="R10" s="5" t="str">
        <f>VLOOKUP(S10,'augdate &amp; jandate kaf'!$J$5:$O$94,6,FALSE)</f>
        <v>1971-72</v>
      </c>
      <c r="S10" s="18">
        <f>LARGE('augdate &amp; jandate kaf'!$J$5:$J$94,'augdate &amp; jandate kaf rank'!$A10)</f>
        <v>19610.940752193001</v>
      </c>
      <c r="T10" s="5" t="str">
        <f>VLOOKUP(U10,'augdate &amp; jandate kaf'!$K$5:$O$94,5,FALSE)</f>
        <v>1971-72</v>
      </c>
      <c r="U10" s="18">
        <f>LARGE('augdate &amp; jandate kaf'!$K$5:$K$94,'augdate &amp; jandate kaf rank'!$A10)</f>
        <v>29943.932100242997</v>
      </c>
      <c r="V10" s="5" t="str">
        <f>VLOOKUP(W10,'augdate &amp; jandate kaf'!$L$5:$O$94,4,FALSE)</f>
        <v>1995-96</v>
      </c>
      <c r="W10" s="18">
        <f>LARGE('augdate &amp; jandate kaf'!$L$5:$L$94,'augdate &amp; jandate kaf rank'!$A10)</f>
        <v>40539.199802094001</v>
      </c>
      <c r="X10" s="5" t="str">
        <f>VLOOKUP(Y10,'augdate &amp; jandate kaf'!$M$5:$O$94,3,FALSE)</f>
        <v>1983-84</v>
      </c>
      <c r="Y10" s="18">
        <f>LARGE('augdate &amp; jandate kaf'!$M$5:$M$94,'augdate &amp; jandate kaf rank'!$A10)</f>
        <v>44654.634358509</v>
      </c>
      <c r="Z10" s="5" t="str">
        <f>VLOOKUP(AA10,'augdate &amp; jandate kaf'!$N$5:$O$94,2,FALSE)</f>
        <v>1983-84</v>
      </c>
      <c r="AA10" s="18">
        <f>LARGE('augdate &amp; jandate kaf'!$N$5:$N$94,'augdate &amp; jandate kaf rank'!$A10)</f>
        <v>54449.867049039</v>
      </c>
    </row>
    <row r="11" spans="1:27" x14ac:dyDescent="0.2">
      <c r="A11" s="5">
        <v>6</v>
      </c>
      <c r="B11" s="5" t="str">
        <f>VLOOKUP(C11,'augdate &amp; jandate kaf'!$B$5:$O$94,14,FALSE)</f>
        <v>1975-76</v>
      </c>
      <c r="C11" s="18">
        <f>LARGE('augdate &amp; jandate kaf'!$B$5:$B$94,'augdate &amp; jandate kaf rank'!$A11)</f>
        <v>1942.331827989</v>
      </c>
      <c r="D11" s="5" t="str">
        <f>VLOOKUP(E11,'augdate &amp; jandate kaf'!$C$5:$O$94,13,FALSE)</f>
        <v>1975-76</v>
      </c>
      <c r="E11" s="18">
        <f>LARGE('augdate &amp; jandate kaf'!$C$5:$C$94,'augdate &amp; jandate kaf rank'!$A11)</f>
        <v>3277.009463889</v>
      </c>
      <c r="F11" s="5" t="str">
        <f>VLOOKUP(G11,'augdate &amp; jandate kaf'!$D$5:$O$94,12,FALSE)</f>
        <v>1997-98</v>
      </c>
      <c r="G11" s="18">
        <f>LARGE('augdate &amp; jandate kaf'!$D$5:$D$94,'augdate &amp; jandate kaf rank'!$A11)</f>
        <v>5081.8768342230005</v>
      </c>
      <c r="H11" s="5" t="str">
        <f>VLOOKUP(I11,'augdate &amp; jandate kaf'!$E$5:$O$94,11,FALSE)</f>
        <v>1997-98</v>
      </c>
      <c r="I11" s="18">
        <f>LARGE('augdate &amp; jandate kaf'!$E$5:$E$94,'augdate &amp; jandate kaf rank'!$A11)</f>
        <v>7046.1676696530003</v>
      </c>
      <c r="J11" s="5" t="str">
        <f>VLOOKUP(K11,'augdate &amp; jandate kaf'!$F$5:$O$94,10,FALSE)</f>
        <v>1983-84</v>
      </c>
      <c r="K11" s="18">
        <f>LARGE('augdate &amp; jandate kaf'!$F$5:$F$94,'augdate &amp; jandate kaf rank'!$A11)</f>
        <v>9516.7275770069991</v>
      </c>
      <c r="L11" s="5" t="str">
        <f>VLOOKUP(M11,'augdate &amp; jandate kaf'!$G$5:$O$94,9,FALSE)</f>
        <v>1983-84</v>
      </c>
      <c r="M11" s="18">
        <f>LARGE('augdate &amp; jandate kaf'!$G$5:$G$94,'augdate &amp; jandate kaf rank'!$A11)</f>
        <v>3250.4805392640001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6547.8582668519994</v>
      </c>
      <c r="P11" s="5" t="str">
        <f>VLOOKUP(Q11,'augdate &amp; jandate kaf'!$I$5:$O$94,7,FALSE)</f>
        <v>1982-83</v>
      </c>
      <c r="Q11" s="18">
        <f>LARGE('augdate &amp; jandate kaf'!$I$5:$I$94,'augdate &amp; jandate kaf rank'!$A11)</f>
        <v>12456.965483277001</v>
      </c>
      <c r="R11" s="5" t="str">
        <f>VLOOKUP(S11,'augdate &amp; jandate kaf'!$J$5:$O$94,6,FALSE)</f>
        <v>1973-74</v>
      </c>
      <c r="S11" s="18">
        <f>LARGE('augdate &amp; jandate kaf'!$J$5:$J$94,'augdate &amp; jandate kaf rank'!$A11)</f>
        <v>19361.013488837998</v>
      </c>
      <c r="T11" s="5" t="str">
        <f>VLOOKUP(U11,'augdate &amp; jandate kaf'!$K$5:$O$94,5,FALSE)</f>
        <v>1983-84</v>
      </c>
      <c r="U11" s="18">
        <f>LARGE('augdate &amp; jandate kaf'!$K$5:$K$94,'augdate &amp; jandate kaf rank'!$A11)</f>
        <v>29329.482536508</v>
      </c>
      <c r="V11" s="5" t="str">
        <f>VLOOKUP(W11,'augdate &amp; jandate kaf'!$L$5:$O$94,4,FALSE)</f>
        <v>1983-84</v>
      </c>
      <c r="W11" s="18">
        <f>LARGE('augdate &amp; jandate kaf'!$L$5:$L$94,'augdate &amp; jandate kaf rank'!$A11)</f>
        <v>40412.543277917997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43927.720005602998</v>
      </c>
      <c r="Z11" s="5" t="str">
        <f>VLOOKUP(AA11,'augdate &amp; jandate kaf'!$N$5:$O$94,2,FALSE)</f>
        <v>1964-65</v>
      </c>
      <c r="AA11" s="18">
        <f>LARGE('augdate &amp; jandate kaf'!$N$5:$N$94,'augdate &amp; jandate kaf rank'!$A11)</f>
        <v>53001.649582685997</v>
      </c>
    </row>
    <row r="12" spans="1:27" x14ac:dyDescent="0.2">
      <c r="A12" s="5">
        <v>7</v>
      </c>
      <c r="B12" s="5" t="str">
        <f>VLOOKUP(C12,'augdate &amp; jandate kaf'!$B$5:$O$94,14,FALSE)</f>
        <v>1983-84</v>
      </c>
      <c r="C12" s="18">
        <f>LARGE('augdate &amp; jandate kaf'!$B$5:$B$94,'augdate &amp; jandate kaf rank'!$A12)</f>
        <v>1929.8498449860001</v>
      </c>
      <c r="D12" s="5" t="str">
        <f>VLOOKUP(E12,'augdate &amp; jandate kaf'!$C$5:$O$94,13,FALSE)</f>
        <v>1983-84</v>
      </c>
      <c r="E12" s="18">
        <f>LARGE('augdate &amp; jandate kaf'!$C$5:$C$94,'augdate &amp; jandate kaf rank'!$A12)</f>
        <v>3258.3390513660001</v>
      </c>
      <c r="F12" s="5" t="str">
        <f>VLOOKUP(G12,'augdate &amp; jandate kaf'!$D$5:$O$94,12,FALSE)</f>
        <v>1976-77</v>
      </c>
      <c r="G12" s="18">
        <f>LARGE('augdate &amp; jandate kaf'!$D$5:$D$94,'augdate &amp; jandate kaf rank'!$A12)</f>
        <v>4900.9723781970006</v>
      </c>
      <c r="H12" s="5" t="str">
        <f>VLOOKUP(I12,'augdate &amp; jandate kaf'!$E$5:$O$94,11,FALSE)</f>
        <v>1982-83</v>
      </c>
      <c r="I12" s="18">
        <f>LARGE('augdate &amp; jandate kaf'!$E$5:$E$94,'augdate &amp; jandate kaf rank'!$A12)</f>
        <v>7004.8083323609999</v>
      </c>
      <c r="J12" s="5" t="str">
        <f>VLOOKUP(K12,'augdate &amp; jandate kaf'!$F$5:$O$94,10,FALSE)</f>
        <v>1982-83</v>
      </c>
      <c r="K12" s="18">
        <f>LARGE('augdate &amp; jandate kaf'!$F$5:$F$94,'augdate &amp; jandate kaf rank'!$A12)</f>
        <v>9511.780800333001</v>
      </c>
      <c r="L12" s="5" t="str">
        <f>VLOOKUP(M12,'augdate &amp; jandate kaf'!$G$5:$O$94,9,FALSE)</f>
        <v>1968-69</v>
      </c>
      <c r="M12" s="18">
        <f>LARGE('augdate &amp; jandate kaf'!$G$5:$G$94,'augdate &amp; jandate kaf rank'!$A12)</f>
        <v>3249.4967376479999</v>
      </c>
      <c r="N12" s="5" t="str">
        <f>VLOOKUP(O12,'augdate &amp; jandate kaf'!$H$5:$O$94,8,FALSE)</f>
        <v>1982-83</v>
      </c>
      <c r="O12" s="18">
        <f>LARGE('augdate &amp; jandate kaf'!$H$5:$H$94,'augdate &amp; jandate kaf rank'!$A12)</f>
        <v>6301.7491851719997</v>
      </c>
      <c r="P12" s="5" t="str">
        <f>VLOOKUP(Q12,'augdate &amp; jandate kaf'!$I$5:$O$94,7,FALSE)</f>
        <v>1983-84</v>
      </c>
      <c r="Q12" s="18">
        <f>LARGE('augdate &amp; jandate kaf'!$I$5:$I$94,'augdate &amp; jandate kaf rank'!$A12)</f>
        <v>11861.654431220999</v>
      </c>
      <c r="R12" s="5" t="str">
        <f>VLOOKUP(S12,'augdate &amp; jandate kaf'!$J$5:$O$94,6,FALSE)</f>
        <v>1983-84</v>
      </c>
      <c r="S12" s="18">
        <f>LARGE('augdate &amp; jandate kaf'!$J$5:$J$94,'augdate &amp; jandate kaf rank'!$A12)</f>
        <v>19267.835971671</v>
      </c>
      <c r="T12" s="5" t="str">
        <f>VLOOKUP(U12,'augdate &amp; jandate kaf'!$K$5:$O$94,5,FALSE)</f>
        <v>1985-86</v>
      </c>
      <c r="U12" s="18">
        <f>LARGE('augdate &amp; jandate kaf'!$K$5:$K$94,'augdate &amp; jandate kaf rank'!$A12)</f>
        <v>28635.065372465997</v>
      </c>
      <c r="V12" s="5" t="str">
        <f>VLOOKUP(W12,'augdate &amp; jandate kaf'!$L$5:$O$94,4,FALSE)</f>
        <v>2016-17</v>
      </c>
      <c r="W12" s="18">
        <f>LARGE('augdate &amp; jandate kaf'!$L$5:$L$94,'augdate &amp; jandate kaf rank'!$A12)</f>
        <v>40129.321470356997</v>
      </c>
      <c r="X12" s="5" t="str">
        <f>VLOOKUP(Y12,'augdate &amp; jandate kaf'!$M$5:$O$94,3,FALSE)</f>
        <v>1981-82</v>
      </c>
      <c r="Y12" s="18">
        <f>LARGE('augdate &amp; jandate kaf'!$M$5:$M$94,'augdate &amp; jandate kaf rank'!$A12)</f>
        <v>42764.801040947998</v>
      </c>
      <c r="Z12" s="5" t="str">
        <f>VLOOKUP(AA12,'augdate &amp; jandate kaf'!$N$5:$O$94,2,FALSE)</f>
        <v>1971-72</v>
      </c>
      <c r="AA12" s="18">
        <f>LARGE('augdate &amp; jandate kaf'!$N$5:$N$94,'augdate &amp; jandate kaf rank'!$A12)</f>
        <v>52878.245950949997</v>
      </c>
    </row>
    <row r="13" spans="1:27" x14ac:dyDescent="0.2">
      <c r="A13" s="5">
        <v>8</v>
      </c>
      <c r="B13" s="5" t="str">
        <f>VLOOKUP(C13,'augdate &amp; jandate kaf'!$B$5:$O$94,14,FALSE)</f>
        <v>2011-12</v>
      </c>
      <c r="C13" s="18">
        <f>LARGE('augdate &amp; jandate kaf'!$B$5:$B$94,'augdate &amp; jandate kaf rank'!$A13)</f>
        <v>1816.0362955350001</v>
      </c>
      <c r="D13" s="5" t="str">
        <f>VLOOKUP(E13,'augdate &amp; jandate kaf'!$C$5:$O$94,13,FALSE)</f>
        <v>1964-65</v>
      </c>
      <c r="E13" s="18">
        <f>LARGE('augdate &amp; jandate kaf'!$C$5:$C$94,'augdate &amp; jandate kaf rank'!$A13)</f>
        <v>3122.3007093599999</v>
      </c>
      <c r="F13" s="5" t="str">
        <f>VLOOKUP(G13,'augdate &amp; jandate kaf'!$D$5:$O$94,12,FALSE)</f>
        <v>1983-84</v>
      </c>
      <c r="G13" s="18">
        <f>LARGE('augdate &amp; jandate kaf'!$D$5:$D$94,'augdate &amp; jandate kaf rank'!$A13)</f>
        <v>4825.4735380530001</v>
      </c>
      <c r="H13" s="5" t="str">
        <f>VLOOKUP(I13,'augdate &amp; jandate kaf'!$E$5:$O$94,11,FALSE)</f>
        <v>1968-69</v>
      </c>
      <c r="I13" s="18">
        <f>LARGE('augdate &amp; jandate kaf'!$E$5:$E$94,'augdate &amp; jandate kaf rank'!$A13)</f>
        <v>6949.7273426909996</v>
      </c>
      <c r="J13" s="5" t="str">
        <f>VLOOKUP(K13,'augdate &amp; jandate kaf'!$F$5:$O$94,10,FALSE)</f>
        <v>1984-85</v>
      </c>
      <c r="K13" s="18">
        <f>LARGE('augdate &amp; jandate kaf'!$F$5:$F$94,'augdate &amp; jandate kaf rank'!$A13)</f>
        <v>9464.5622897069989</v>
      </c>
      <c r="L13" s="5" t="str">
        <f>VLOOKUP(M13,'augdate &amp; jandate kaf'!$G$5:$O$94,9,FALSE)</f>
        <v>1933-34</v>
      </c>
      <c r="M13" s="18">
        <f>LARGE('augdate &amp; jandate kaf'!$G$5:$G$94,'augdate &amp; jandate kaf rank'!$A13)</f>
        <v>3171.7764099840001</v>
      </c>
      <c r="N13" s="5" t="str">
        <f>VLOOKUP(O13,'augdate &amp; jandate kaf'!$H$5:$O$94,8,FALSE)</f>
        <v>1981-82</v>
      </c>
      <c r="O13" s="18">
        <f>LARGE('augdate &amp; jandate kaf'!$H$5:$H$94,'augdate &amp; jandate kaf rank'!$A13)</f>
        <v>6152.5643973779997</v>
      </c>
      <c r="P13" s="5" t="str">
        <f>VLOOKUP(Q13,'augdate &amp; jandate kaf'!$I$5:$O$94,7,FALSE)</f>
        <v>1973-74</v>
      </c>
      <c r="Q13" s="18">
        <f>LARGE('augdate &amp; jandate kaf'!$I$5:$I$94,'augdate &amp; jandate kaf rank'!$A13)</f>
        <v>11736.927824328</v>
      </c>
      <c r="R13" s="5" t="str">
        <f>VLOOKUP(S13,'augdate &amp; jandate kaf'!$J$5:$O$94,6,FALSE)</f>
        <v>1964-65</v>
      </c>
      <c r="S13" s="18">
        <f>LARGE('augdate &amp; jandate kaf'!$J$5:$J$94,'augdate &amp; jandate kaf rank'!$A13)</f>
        <v>18629.172193967999</v>
      </c>
      <c r="T13" s="5" t="str">
        <f>VLOOKUP(U13,'augdate &amp; jandate kaf'!$K$5:$O$94,5,FALSE)</f>
        <v>1973-74</v>
      </c>
      <c r="U13" s="18">
        <f>LARGE('augdate &amp; jandate kaf'!$K$5:$K$94,'augdate &amp; jandate kaf rank'!$A13)</f>
        <v>28511.044881248999</v>
      </c>
      <c r="V13" s="5" t="str">
        <f>VLOOKUP(W13,'augdate &amp; jandate kaf'!$L$5:$O$94,4,FALSE)</f>
        <v>1964-65</v>
      </c>
      <c r="W13" s="18">
        <f>LARGE('augdate &amp; jandate kaf'!$L$5:$L$94,'augdate &amp; jandate kaf rank'!$A13)</f>
        <v>38360.898396176999</v>
      </c>
      <c r="X13" s="5" t="str">
        <f>VLOOKUP(Y13,'augdate &amp; jandate kaf'!$M$5:$O$94,3,FALSE)</f>
        <v>2016-17</v>
      </c>
      <c r="Y13" s="18">
        <f>LARGE('augdate &amp; jandate kaf'!$M$5:$M$94,'augdate &amp; jandate kaf rank'!$A13)</f>
        <v>42542.709809606997</v>
      </c>
      <c r="Z13" s="5" t="str">
        <f>VLOOKUP(AA13,'augdate &amp; jandate kaf'!$N$5:$O$94,2,FALSE)</f>
        <v>1981-82</v>
      </c>
      <c r="AA13" s="18">
        <f>LARGE('augdate &amp; jandate kaf'!$N$5:$N$94,'augdate &amp; jandate kaf rank'!$A13)</f>
        <v>51033.514780458005</v>
      </c>
    </row>
    <row r="14" spans="1:27" x14ac:dyDescent="0.2">
      <c r="A14" s="5">
        <v>9</v>
      </c>
      <c r="B14" s="5" t="str">
        <f>VLOOKUP(C14,'augdate &amp; jandate kaf'!$B$5:$O$94,14,FALSE)</f>
        <v>1974-75</v>
      </c>
      <c r="C14" s="18">
        <f>LARGE('augdate &amp; jandate kaf'!$B$5:$B$94,'augdate &amp; jandate kaf rank'!$A14)</f>
        <v>1710.3391094160002</v>
      </c>
      <c r="D14" s="5" t="str">
        <f>VLOOKUP(E14,'augdate &amp; jandate kaf'!$C$5:$O$94,13,FALSE)</f>
        <v>1978-79</v>
      </c>
      <c r="E14" s="18">
        <f>LARGE('augdate &amp; jandate kaf'!$C$5:$C$94,'augdate &amp; jandate kaf rank'!$A14)</f>
        <v>3104.7192224159999</v>
      </c>
      <c r="F14" s="5" t="str">
        <f>VLOOKUP(G14,'augdate &amp; jandate kaf'!$D$5:$O$94,12,FALSE)</f>
        <v>1968-69</v>
      </c>
      <c r="G14" s="18">
        <f>LARGE('augdate &amp; jandate kaf'!$D$5:$D$94,'augdate &amp; jandate kaf rank'!$A14)</f>
        <v>4771.3406475210004</v>
      </c>
      <c r="H14" s="5" t="str">
        <f>VLOOKUP(I14,'augdate &amp; jandate kaf'!$E$5:$O$94,11,FALSE)</f>
        <v>1965-66</v>
      </c>
      <c r="I14" s="18">
        <f>LARGE('augdate &amp; jandate kaf'!$E$5:$E$94,'augdate &amp; jandate kaf rank'!$A14)</f>
        <v>6895.2294934949996</v>
      </c>
      <c r="J14" s="5" t="str">
        <f>VLOOKUP(K14,'augdate &amp; jandate kaf'!$F$5:$O$94,10,FALSE)</f>
        <v>1950-51</v>
      </c>
      <c r="K14" s="18">
        <f>LARGE('augdate &amp; jandate kaf'!$F$5:$F$94,'augdate &amp; jandate kaf rank'!$A14)</f>
        <v>9322.6568404830014</v>
      </c>
      <c r="L14" s="5" t="str">
        <f>VLOOKUP(M14,'augdate &amp; jandate kaf'!$G$5:$O$94,9,FALSE)</f>
        <v>1969-70</v>
      </c>
      <c r="M14" s="18">
        <f>LARGE('augdate &amp; jandate kaf'!$G$5:$G$94,'augdate &amp; jandate kaf rank'!$A14)</f>
        <v>3139.55690706</v>
      </c>
      <c r="N14" s="5" t="str">
        <f>VLOOKUP(O14,'augdate &amp; jandate kaf'!$H$5:$O$94,8,FALSE)</f>
        <v>1983-84</v>
      </c>
      <c r="O14" s="18">
        <f>LARGE('augdate &amp; jandate kaf'!$H$5:$H$94,'augdate &amp; jandate kaf rank'!$A14)</f>
        <v>5953.4338263330001</v>
      </c>
      <c r="P14" s="5" t="str">
        <f>VLOOKUP(Q14,'augdate &amp; jandate kaf'!$I$5:$O$94,7,FALSE)</f>
        <v>1970-71</v>
      </c>
      <c r="Q14" s="18">
        <f>LARGE('augdate &amp; jandate kaf'!$I$5:$I$94,'augdate &amp; jandate kaf rank'!$A14)</f>
        <v>11669.662372305</v>
      </c>
      <c r="R14" s="5" t="str">
        <f>VLOOKUP(S14,'augdate &amp; jandate kaf'!$J$5:$O$94,6,FALSE)</f>
        <v>1970-71</v>
      </c>
      <c r="S14" s="18">
        <f>LARGE('augdate &amp; jandate kaf'!$J$5:$J$94,'augdate &amp; jandate kaf rank'!$A14)</f>
        <v>18034.105108845</v>
      </c>
      <c r="T14" s="5" t="str">
        <f>VLOOKUP(U14,'augdate &amp; jandate kaf'!$K$5:$O$94,5,FALSE)</f>
        <v>1964-65</v>
      </c>
      <c r="U14" s="18">
        <f>LARGE('augdate &amp; jandate kaf'!$K$5:$K$94,'augdate &amp; jandate kaf rank'!$A14)</f>
        <v>28403.179761326999</v>
      </c>
      <c r="V14" s="5" t="str">
        <f>VLOOKUP(W14,'augdate &amp; jandate kaf'!$L$5:$O$94,4,FALSE)</f>
        <v>1981-82</v>
      </c>
      <c r="W14" s="18">
        <f>LARGE('augdate &amp; jandate kaf'!$L$5:$L$94,'augdate &amp; jandate kaf rank'!$A14)</f>
        <v>37499.679254919</v>
      </c>
      <c r="X14" s="5" t="str">
        <f>VLOOKUP(Y14,'augdate &amp; jandate kaf'!$M$5:$O$94,3,FALSE)</f>
        <v>1964-65</v>
      </c>
      <c r="Y14" s="18">
        <f>LARGE('augdate &amp; jandate kaf'!$M$5:$M$94,'augdate &amp; jandate kaf rank'!$A14)</f>
        <v>42249.312795815997</v>
      </c>
      <c r="Z14" s="5" t="str">
        <f>VLOOKUP(AA14,'augdate &amp; jandate kaf'!$N$5:$O$94,2,FALSE)</f>
        <v>2016-17</v>
      </c>
      <c r="AA14" s="18">
        <f>LARGE('augdate &amp; jandate kaf'!$N$5:$N$94,'augdate &amp; jandate kaf rank'!$A14)</f>
        <v>49686.182599578002</v>
      </c>
    </row>
    <row r="15" spans="1:27" x14ac:dyDescent="0.2">
      <c r="A15" s="5">
        <v>10</v>
      </c>
      <c r="B15" s="5" t="str">
        <f>VLOOKUP(C15,'augdate &amp; jandate kaf'!$B$5:$O$94,14,FALSE)</f>
        <v>1971-72</v>
      </c>
      <c r="C15" s="18">
        <f>LARGE('augdate &amp; jandate kaf'!$B$5:$B$94,'augdate &amp; jandate kaf rank'!$A15)</f>
        <v>1707.0802665629999</v>
      </c>
      <c r="D15" s="5" t="str">
        <f>VLOOKUP(E15,'augdate &amp; jandate kaf'!$C$5:$O$94,13,FALSE)</f>
        <v>2011-12</v>
      </c>
      <c r="E15" s="18">
        <f>LARGE('augdate &amp; jandate kaf'!$C$5:$C$94,'augdate &amp; jandate kaf rank'!$A15)</f>
        <v>3058.0660010250003</v>
      </c>
      <c r="F15" s="5" t="str">
        <f>VLOOKUP(G15,'augdate &amp; jandate kaf'!$D$5:$O$94,12,FALSE)</f>
        <v>1950-51</v>
      </c>
      <c r="G15" s="18">
        <f>LARGE('augdate &amp; jandate kaf'!$D$5:$D$94,'augdate &amp; jandate kaf rank'!$A15)</f>
        <v>4621.6679258610002</v>
      </c>
      <c r="H15" s="5" t="str">
        <f>VLOOKUP(I15,'augdate &amp; jandate kaf'!$E$5:$O$94,11,FALSE)</f>
        <v>1950-51</v>
      </c>
      <c r="I15" s="18">
        <f>LARGE('augdate &amp; jandate kaf'!$E$5:$E$94,'augdate &amp; jandate kaf rank'!$A15)</f>
        <v>6768.3389197409997</v>
      </c>
      <c r="J15" s="5" t="str">
        <f>VLOOKUP(K15,'augdate &amp; jandate kaf'!$F$5:$O$94,10,FALSE)</f>
        <v>1997-98</v>
      </c>
      <c r="K15" s="18">
        <f>LARGE('augdate &amp; jandate kaf'!$F$5:$F$94,'augdate &amp; jandate kaf rank'!$A15)</f>
        <v>8964.7037960550006</v>
      </c>
      <c r="L15" s="5" t="str">
        <f>VLOOKUP(M15,'augdate &amp; jandate kaf'!$G$5:$O$94,9,FALSE)</f>
        <v>1975-76</v>
      </c>
      <c r="M15" s="18">
        <f>LARGE('augdate &amp; jandate kaf'!$G$5:$G$94,'augdate &amp; jandate kaf rank'!$A15)</f>
        <v>3103.3407100709996</v>
      </c>
      <c r="N15" s="5" t="str">
        <f>VLOOKUP(O15,'augdate &amp; jandate kaf'!$H$5:$O$94,8,FALSE)</f>
        <v>1971-72</v>
      </c>
      <c r="O15" s="18">
        <f>LARGE('augdate &amp; jandate kaf'!$H$5:$H$94,'augdate &amp; jandate kaf rank'!$A15)</f>
        <v>5934.5095295219999</v>
      </c>
      <c r="P15" s="5" t="str">
        <f>VLOOKUP(Q15,'augdate &amp; jandate kaf'!$I$5:$O$94,7,FALSE)</f>
        <v>1981-82</v>
      </c>
      <c r="Q15" s="18">
        <f>LARGE('augdate &amp; jandate kaf'!$I$5:$I$94,'augdate &amp; jandate kaf rank'!$A15)</f>
        <v>10974.668018201999</v>
      </c>
      <c r="R15" s="5" t="str">
        <f>VLOOKUP(S15,'augdate &amp; jandate kaf'!$J$5:$O$94,6,FALSE)</f>
        <v>1982-83</v>
      </c>
      <c r="S15" s="18">
        <f>LARGE('augdate &amp; jandate kaf'!$J$5:$J$94,'augdate &amp; jandate kaf rank'!$A15)</f>
        <v>17868.866106777001</v>
      </c>
      <c r="T15" s="5" t="str">
        <f>VLOOKUP(U15,'augdate &amp; jandate kaf'!$K$5:$O$94,5,FALSE)</f>
        <v>1951-52</v>
      </c>
      <c r="U15" s="18">
        <f>LARGE('augdate &amp; jandate kaf'!$K$5:$K$94,'augdate &amp; jandate kaf rank'!$A15)</f>
        <v>27148.418155487998</v>
      </c>
      <c r="V15" s="5" t="str">
        <f>VLOOKUP(W15,'augdate &amp; jandate kaf'!$L$5:$O$94,4,FALSE)</f>
        <v>2010-11</v>
      </c>
      <c r="W15" s="18">
        <f>LARGE('augdate &amp; jandate kaf'!$L$5:$L$94,'augdate &amp; jandate kaf rank'!$A15)</f>
        <v>35866.84824177</v>
      </c>
      <c r="X15" s="5" t="str">
        <f>VLOOKUP(Y15,'augdate &amp; jandate kaf'!$M$5:$O$94,3,FALSE)</f>
        <v>2010-11</v>
      </c>
      <c r="Y15" s="18">
        <f>LARGE('augdate &amp; jandate kaf'!$M$5:$M$94,'augdate &amp; jandate kaf rank'!$A15)</f>
        <v>41549.101912983002</v>
      </c>
      <c r="Z15" s="5" t="str">
        <f>VLOOKUP(AA15,'augdate &amp; jandate kaf'!$N$5:$O$94,2,FALSE)</f>
        <v>2010-11</v>
      </c>
      <c r="AA15" s="18">
        <f>LARGE('augdate &amp; jandate kaf'!$N$5:$N$94,'augdate &amp; jandate kaf rank'!$A15)</f>
        <v>48975.389898959998</v>
      </c>
    </row>
    <row r="16" spans="1:27" x14ac:dyDescent="0.2">
      <c r="A16" s="5">
        <v>11</v>
      </c>
      <c r="B16" s="5" t="str">
        <f>VLOOKUP(C16,'augdate &amp; jandate kaf'!$B$5:$O$94,14,FALSE)</f>
        <v>1995-96</v>
      </c>
      <c r="C16" s="18">
        <f>LARGE('augdate &amp; jandate kaf'!$B$5:$B$94,'augdate &amp; jandate kaf rank'!$A16)</f>
        <v>1696.5658867919999</v>
      </c>
      <c r="D16" s="5" t="str">
        <f>VLOOKUP(E16,'augdate &amp; jandate kaf'!$C$5:$O$94,13,FALSE)</f>
        <v>1971-72</v>
      </c>
      <c r="E16" s="18">
        <f>LARGE('augdate &amp; jandate kaf'!$C$5:$C$94,'augdate &amp; jandate kaf rank'!$A16)</f>
        <v>3030.1545971129999</v>
      </c>
      <c r="F16" s="5" t="str">
        <f>VLOOKUP(G16,'augdate &amp; jandate kaf'!$D$5:$O$94,12,FALSE)</f>
        <v>2011-12</v>
      </c>
      <c r="G16" s="18">
        <f>LARGE('augdate &amp; jandate kaf'!$D$5:$D$94,'augdate &amp; jandate kaf rank'!$A16)</f>
        <v>4593.2269351920004</v>
      </c>
      <c r="H16" s="5" t="str">
        <f>VLOOKUP(I16,'augdate &amp; jandate kaf'!$E$5:$O$94,11,FALSE)</f>
        <v>1986-87</v>
      </c>
      <c r="I16" s="18">
        <f>LARGE('augdate &amp; jandate kaf'!$E$5:$E$94,'augdate &amp; jandate kaf rank'!$A16)</f>
        <v>6609.8159504790001</v>
      </c>
      <c r="J16" s="5" t="str">
        <f>VLOOKUP(K16,'augdate &amp; jandate kaf'!$F$5:$O$94,10,FALSE)</f>
        <v>1958-59</v>
      </c>
      <c r="K16" s="18">
        <f>LARGE('augdate &amp; jandate kaf'!$F$5:$F$94,'augdate &amp; jandate kaf rank'!$A16)</f>
        <v>8874.927931653001</v>
      </c>
      <c r="L16" s="5" t="str">
        <f>VLOOKUP(M16,'augdate &amp; jandate kaf'!$G$5:$O$94,9,FALSE)</f>
        <v>1998-99</v>
      </c>
      <c r="M16" s="18">
        <f>LARGE('augdate &amp; jandate kaf'!$G$5:$G$94,'augdate &amp; jandate kaf rank'!$A16)</f>
        <v>3083.5417025489996</v>
      </c>
      <c r="N16" s="5" t="str">
        <f>VLOOKUP(O16,'augdate &amp; jandate kaf'!$H$5:$O$94,8,FALSE)</f>
        <v>2017-18</v>
      </c>
      <c r="O16" s="18">
        <f>LARGE('augdate &amp; jandate kaf'!$H$5:$H$94,'augdate &amp; jandate kaf rank'!$A16)</f>
        <v>5806.0520136780005</v>
      </c>
      <c r="P16" s="5" t="str">
        <f>VLOOKUP(Q16,'augdate &amp; jandate kaf'!$I$5:$O$94,7,FALSE)</f>
        <v>1998-99</v>
      </c>
      <c r="Q16" s="18">
        <f>LARGE('augdate &amp; jandate kaf'!$I$5:$I$94,'augdate &amp; jandate kaf rank'!$A16)</f>
        <v>10835.789345723999</v>
      </c>
      <c r="R16" s="5" t="str">
        <f>VLOOKUP(S16,'augdate &amp; jandate kaf'!$J$5:$O$94,6,FALSE)</f>
        <v>1981-82</v>
      </c>
      <c r="S16" s="18">
        <f>LARGE('augdate &amp; jandate kaf'!$J$5:$J$94,'augdate &amp; jandate kaf rank'!$A16)</f>
        <v>16899.494242302</v>
      </c>
      <c r="T16" s="5" t="str">
        <f>VLOOKUP(U16,'augdate &amp; jandate kaf'!$K$5:$O$94,5,FALSE)</f>
        <v>1955-56</v>
      </c>
      <c r="U16" s="18">
        <f>LARGE('augdate &amp; jandate kaf'!$K$5:$K$94,'augdate &amp; jandate kaf rank'!$A16)</f>
        <v>27115.909065797998</v>
      </c>
      <c r="V16" s="5" t="str">
        <f>VLOOKUP(W16,'augdate &amp; jandate kaf'!$L$5:$O$94,4,FALSE)</f>
        <v>1985-86</v>
      </c>
      <c r="W16" s="18">
        <f>LARGE('augdate &amp; jandate kaf'!$L$5:$L$94,'augdate &amp; jandate kaf rank'!$A16)</f>
        <v>35781.451881335997</v>
      </c>
      <c r="X16" s="5" t="str">
        <f>VLOOKUP(Y16,'augdate &amp; jandate kaf'!$M$5:$O$94,3,FALSE)</f>
        <v>1942-43</v>
      </c>
      <c r="Y16" s="18">
        <f>LARGE('augdate &amp; jandate kaf'!$M$5:$M$94,'augdate &amp; jandate kaf rank'!$A16)</f>
        <v>38445.511285566005</v>
      </c>
      <c r="Z16" s="5" t="str">
        <f>VLOOKUP(AA16,'augdate &amp; jandate kaf'!$N$5:$O$94,2,FALSE)</f>
        <v>1975-76</v>
      </c>
      <c r="AA16" s="18">
        <f>LARGE('augdate &amp; jandate kaf'!$N$5:$N$94,'augdate &amp; jandate kaf rank'!$A16)</f>
        <v>48701.510239809002</v>
      </c>
    </row>
    <row r="17" spans="1:27" x14ac:dyDescent="0.2">
      <c r="A17" s="5">
        <v>12</v>
      </c>
      <c r="B17" s="5" t="str">
        <f>VLOOKUP(C17,'augdate &amp; jandate kaf'!$B$5:$O$94,14,FALSE)</f>
        <v>1964-65</v>
      </c>
      <c r="C17" s="18">
        <f>LARGE('augdate &amp; jandate kaf'!$B$5:$B$94,'augdate &amp; jandate kaf rank'!$A17)</f>
        <v>1671.23299518</v>
      </c>
      <c r="D17" s="5" t="str">
        <f>VLOOKUP(E17,'augdate &amp; jandate kaf'!$C$5:$O$94,13,FALSE)</f>
        <v>1972-73</v>
      </c>
      <c r="E17" s="18">
        <f>LARGE('augdate &amp; jandate kaf'!$C$5:$C$94,'augdate &amp; jandate kaf rank'!$A17)</f>
        <v>3006.0276558690002</v>
      </c>
      <c r="F17" s="5" t="str">
        <f>VLOOKUP(G17,'augdate &amp; jandate kaf'!$D$5:$O$94,12,FALSE)</f>
        <v>1986-87</v>
      </c>
      <c r="G17" s="18">
        <f>LARGE('augdate &amp; jandate kaf'!$D$5:$D$94,'augdate &amp; jandate kaf rank'!$A17)</f>
        <v>4578.8209853190001</v>
      </c>
      <c r="H17" s="5" t="str">
        <f>VLOOKUP(I17,'augdate &amp; jandate kaf'!$E$5:$O$94,11,FALSE)</f>
        <v>1962-63</v>
      </c>
      <c r="I17" s="18">
        <f>LARGE('augdate &amp; jandate kaf'!$E$5:$E$94,'augdate &amp; jandate kaf rank'!$A17)</f>
        <v>6436.7422379609998</v>
      </c>
      <c r="J17" s="5" t="str">
        <f>VLOOKUP(K17,'augdate &amp; jandate kaf'!$F$5:$O$94,10,FALSE)</f>
        <v>1968-69</v>
      </c>
      <c r="K17" s="18">
        <f>LARGE('augdate &amp; jandate kaf'!$F$5:$F$94,'augdate &amp; jandate kaf rank'!$A17)</f>
        <v>8837.581156193999</v>
      </c>
      <c r="L17" s="5" t="str">
        <f>VLOOKUP(M17,'augdate &amp; jandate kaf'!$G$5:$O$94,9,FALSE)</f>
        <v>1982-83</v>
      </c>
      <c r="M17" s="18">
        <f>LARGE('augdate &amp; jandate kaf'!$G$5:$G$94,'augdate &amp; jandate kaf rank'!$A17)</f>
        <v>3045.6038527319997</v>
      </c>
      <c r="N17" s="5" t="str">
        <f>VLOOKUP(O17,'augdate &amp; jandate kaf'!$H$5:$O$94,8,FALSE)</f>
        <v>1998-99</v>
      </c>
      <c r="O17" s="18">
        <f>LARGE('augdate &amp; jandate kaf'!$H$5:$H$94,'augdate &amp; jandate kaf rank'!$A17)</f>
        <v>5704.3416042689996</v>
      </c>
      <c r="P17" s="5" t="str">
        <f>VLOOKUP(Q17,'augdate &amp; jandate kaf'!$I$5:$O$94,7,FALSE)</f>
        <v>1964-65</v>
      </c>
      <c r="Q17" s="18">
        <f>LARGE('augdate &amp; jandate kaf'!$I$5:$I$94,'augdate &amp; jandate kaf rank'!$A17)</f>
        <v>10822.944387528001</v>
      </c>
      <c r="R17" s="5" t="str">
        <f>VLOOKUP(S17,'augdate &amp; jandate kaf'!$J$5:$O$94,6,FALSE)</f>
        <v>1942-43</v>
      </c>
      <c r="S17" s="18">
        <f>LARGE('augdate &amp; jandate kaf'!$J$5:$J$94,'augdate &amp; jandate kaf rank'!$A17)</f>
        <v>16717.453257393001</v>
      </c>
      <c r="T17" s="5" t="str">
        <f>VLOOKUP(U17,'augdate &amp; jandate kaf'!$K$5:$O$94,5,FALSE)</f>
        <v>1975-76</v>
      </c>
      <c r="U17" s="18">
        <f>LARGE('augdate &amp; jandate kaf'!$K$5:$K$94,'augdate &amp; jandate kaf rank'!$A17)</f>
        <v>27098.924603625001</v>
      </c>
      <c r="V17" s="5" t="str">
        <f>VLOOKUP(W17,'augdate &amp; jandate kaf'!$L$5:$O$94,4,FALSE)</f>
        <v>1955-56</v>
      </c>
      <c r="W17" s="18">
        <f>LARGE('augdate &amp; jandate kaf'!$L$5:$L$94,'augdate &amp; jandate kaf rank'!$A17)</f>
        <v>35591.558334738002</v>
      </c>
      <c r="X17" s="5" t="str">
        <f>VLOOKUP(Y17,'augdate &amp; jandate kaf'!$M$5:$O$94,3,FALSE)</f>
        <v>1955-56</v>
      </c>
      <c r="Y17" s="18">
        <f>LARGE('augdate &amp; jandate kaf'!$M$5:$M$94,'augdate &amp; jandate kaf rank'!$A17)</f>
        <v>38433.699715760995</v>
      </c>
      <c r="Z17" s="5" t="str">
        <f>VLOOKUP(AA17,'augdate &amp; jandate kaf'!$N$5:$O$94,2,FALSE)</f>
        <v>1982-83</v>
      </c>
      <c r="AA17" s="18">
        <f>LARGE('augdate &amp; jandate kaf'!$N$5:$N$94,'augdate &amp; jandate kaf rank'!$A17)</f>
        <v>47542.758547724996</v>
      </c>
    </row>
    <row r="18" spans="1:27" x14ac:dyDescent="0.2">
      <c r="A18" s="5">
        <v>13</v>
      </c>
      <c r="B18" s="5" t="str">
        <f>VLOOKUP(C18,'augdate &amp; jandate kaf'!$B$5:$O$94,14,FALSE)</f>
        <v>1978-79</v>
      </c>
      <c r="C18" s="18">
        <f>LARGE('augdate &amp; jandate kaf'!$B$5:$B$94,'augdate &amp; jandate kaf rank'!$A18)</f>
        <v>1662.9936566460001</v>
      </c>
      <c r="D18" s="5" t="str">
        <f>VLOOKUP(E18,'augdate &amp; jandate kaf'!$C$5:$O$94,13,FALSE)</f>
        <v>1998-99</v>
      </c>
      <c r="E18" s="18">
        <f>LARGE('augdate &amp; jandate kaf'!$C$5:$C$94,'augdate &amp; jandate kaf rank'!$A18)</f>
        <v>2983.882202154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4543.340656071</v>
      </c>
      <c r="H18" s="5" t="str">
        <f>VLOOKUP(I18,'augdate &amp; jandate kaf'!$E$5:$O$94,11,FALSE)</f>
        <v>1976-77</v>
      </c>
      <c r="I18" s="18">
        <f>LARGE('augdate &amp; jandate kaf'!$E$5:$E$94,'augdate &amp; jandate kaf rank'!$A18)</f>
        <v>6330.3210849269999</v>
      </c>
      <c r="J18" s="5" t="str">
        <f>VLOOKUP(K18,'augdate &amp; jandate kaf'!$F$5:$O$94,10,FALSE)</f>
        <v>1962-63</v>
      </c>
      <c r="K18" s="18">
        <f>LARGE('augdate &amp; jandate kaf'!$F$5:$F$94,'augdate &amp; jandate kaf rank'!$A18)</f>
        <v>8786.7368605799984</v>
      </c>
      <c r="L18" s="5" t="str">
        <f>VLOOKUP(M18,'augdate &amp; jandate kaf'!$G$5:$O$94,9,FALSE)</f>
        <v>1971-72</v>
      </c>
      <c r="M18" s="18">
        <f>LARGE('augdate &amp; jandate kaf'!$G$5:$G$94,'augdate &amp; jandate kaf rank'!$A18)</f>
        <v>2904.5512960379997</v>
      </c>
      <c r="N18" s="5" t="str">
        <f>VLOOKUP(O18,'augdate &amp; jandate kaf'!$H$5:$O$94,8,FALSE)</f>
        <v>1950-51</v>
      </c>
      <c r="O18" s="18">
        <f>LARGE('augdate &amp; jandate kaf'!$H$5:$H$94,'augdate &amp; jandate kaf rank'!$A18)</f>
        <v>5594.9730133290004</v>
      </c>
      <c r="P18" s="5" t="str">
        <f>VLOOKUP(Q18,'augdate &amp; jandate kaf'!$I$5:$O$94,7,FALSE)</f>
        <v>2017-18</v>
      </c>
      <c r="Q18" s="18">
        <f>LARGE('augdate &amp; jandate kaf'!$I$5:$I$94,'augdate &amp; jandate kaf rank'!$A18)</f>
        <v>9317.7318819900011</v>
      </c>
      <c r="R18" s="5" t="str">
        <f>VLOOKUP(S18,'augdate &amp; jandate kaf'!$J$5:$O$94,6,FALSE)</f>
        <v>1998-99</v>
      </c>
      <c r="S18" s="18">
        <f>LARGE('augdate &amp; jandate kaf'!$J$5:$J$94,'augdate &amp; jandate kaf rank'!$A18)</f>
        <v>16425.131284883999</v>
      </c>
      <c r="T18" s="5" t="str">
        <f>VLOOKUP(U18,'augdate &amp; jandate kaf'!$K$5:$O$94,5,FALSE)</f>
        <v>1981-82</v>
      </c>
      <c r="U18" s="18">
        <f>LARGE('augdate &amp; jandate kaf'!$K$5:$K$94,'augdate &amp; jandate kaf rank'!$A18)</f>
        <v>26931.626758659</v>
      </c>
      <c r="V18" s="5" t="str">
        <f>VLOOKUP(W18,'augdate &amp; jandate kaf'!$L$5:$O$94,4,FALSE)</f>
        <v>1975-76</v>
      </c>
      <c r="W18" s="18">
        <f>LARGE('augdate &amp; jandate kaf'!$L$5:$L$94,'augdate &amp; jandate kaf rank'!$A18)</f>
        <v>34477.317715365003</v>
      </c>
      <c r="X18" s="5" t="str">
        <f>VLOOKUP(Y18,'augdate &amp; jandate kaf'!$M$5:$O$94,3,FALSE)</f>
        <v>1982-83</v>
      </c>
      <c r="Y18" s="18">
        <f>LARGE('augdate &amp; jandate kaf'!$M$5:$M$94,'augdate &amp; jandate kaf rank'!$A18)</f>
        <v>38150.198238789002</v>
      </c>
      <c r="Z18" s="5" t="str">
        <f>VLOOKUP(AA18,'augdate &amp; jandate kaf'!$N$5:$O$94,2,FALSE)</f>
        <v>1955-56</v>
      </c>
      <c r="AA18" s="18">
        <f>LARGE('augdate &amp; jandate kaf'!$N$5:$N$94,'augdate &amp; jandate kaf rank'!$A18)</f>
        <v>47516.759209857002</v>
      </c>
    </row>
    <row r="19" spans="1:27" x14ac:dyDescent="0.2">
      <c r="A19" s="5">
        <v>14</v>
      </c>
      <c r="B19" s="5" t="str">
        <f>VLOOKUP(C19,'augdate &amp; jandate kaf'!$B$5:$O$94,14,FALSE)</f>
        <v>1953-54</v>
      </c>
      <c r="C19" s="18">
        <f>LARGE('augdate &amp; jandate kaf'!$B$5:$B$94,'augdate &amp; jandate kaf rank'!$A19)</f>
        <v>1657.3367973539998</v>
      </c>
      <c r="D19" s="5" t="str">
        <f>VLOOKUP(E19,'augdate &amp; jandate kaf'!$C$5:$O$94,13,FALSE)</f>
        <v>1968-69</v>
      </c>
      <c r="E19" s="18">
        <f>LARGE('augdate &amp; jandate kaf'!$C$5:$C$94,'augdate &amp; jandate kaf rank'!$A19)</f>
        <v>2969.999888625</v>
      </c>
      <c r="F19" s="5" t="str">
        <f>VLOOKUP(G19,'augdate &amp; jandate kaf'!$D$5:$O$94,12,FALSE)</f>
        <v>1951-52</v>
      </c>
      <c r="G19" s="18">
        <f>LARGE('augdate &amp; jandate kaf'!$D$5:$D$94,'augdate &amp; jandate kaf rank'!$A19)</f>
        <v>4542.7277635319997</v>
      </c>
      <c r="H19" s="5" t="str">
        <f>VLOOKUP(I19,'augdate &amp; jandate kaf'!$E$5:$O$94,11,FALSE)</f>
        <v>1985-86</v>
      </c>
      <c r="I19" s="18">
        <f>LARGE('augdate &amp; jandate kaf'!$E$5:$E$94,'augdate &amp; jandate kaf rank'!$A19)</f>
        <v>6294.7316647739999</v>
      </c>
      <c r="J19" s="5" t="str">
        <f>VLOOKUP(K19,'augdate &amp; jandate kaf'!$F$5:$O$94,10,FALSE)</f>
        <v>1941-42</v>
      </c>
      <c r="K19" s="18">
        <f>LARGE('augdate &amp; jandate kaf'!$F$5:$F$94,'augdate &amp; jandate kaf rank'!$A19)</f>
        <v>8682.4895917620015</v>
      </c>
      <c r="L19" s="5" t="str">
        <f>VLOOKUP(M19,'augdate &amp; jandate kaf'!$G$5:$O$94,9,FALSE)</f>
        <v>2010-11</v>
      </c>
      <c r="M19" s="18">
        <f>LARGE('augdate &amp; jandate kaf'!$G$5:$G$94,'augdate &amp; jandate kaf rank'!$A19)</f>
        <v>2827.8147699900001</v>
      </c>
      <c r="N19" s="5" t="str">
        <f>VLOOKUP(O19,'augdate &amp; jandate kaf'!$H$5:$O$94,8,FALSE)</f>
        <v>1969-70</v>
      </c>
      <c r="O19" s="18">
        <f>LARGE('augdate &amp; jandate kaf'!$H$5:$H$94,'augdate &amp; jandate kaf rank'!$A19)</f>
        <v>5550.9260728319996</v>
      </c>
      <c r="P19" s="5" t="str">
        <f>VLOOKUP(Q19,'augdate &amp; jandate kaf'!$I$5:$O$94,7,FALSE)</f>
        <v>1975-76</v>
      </c>
      <c r="Q19" s="18">
        <f>LARGE('augdate &amp; jandate kaf'!$I$5:$I$94,'augdate &amp; jandate kaf rank'!$A19)</f>
        <v>9045.2247847709987</v>
      </c>
      <c r="R19" s="5" t="str">
        <f>VLOOKUP(S19,'augdate &amp; jandate kaf'!$J$5:$O$94,6,FALSE)</f>
        <v>1975-76</v>
      </c>
      <c r="S19" s="18">
        <f>LARGE('augdate &amp; jandate kaf'!$J$5:$J$94,'augdate &amp; jandate kaf rank'!$A19)</f>
        <v>15794.183209371</v>
      </c>
      <c r="T19" s="5" t="str">
        <f>VLOOKUP(U19,'augdate &amp; jandate kaf'!$K$5:$O$94,5,FALSE)</f>
        <v>1982-83</v>
      </c>
      <c r="U19" s="18">
        <f>LARGE('augdate &amp; jandate kaf'!$K$5:$K$94,'augdate &amp; jandate kaf rank'!$A19)</f>
        <v>26239.911082119001</v>
      </c>
      <c r="V19" s="5" t="str">
        <f>VLOOKUP(W19,'augdate &amp; jandate kaf'!$L$5:$O$94,4,FALSE)</f>
        <v>1982-83</v>
      </c>
      <c r="W19" s="18">
        <f>LARGE('augdate &amp; jandate kaf'!$L$5:$L$94,'augdate &amp; jandate kaf rank'!$A19)</f>
        <v>34289.391771998999</v>
      </c>
      <c r="X19" s="5" t="str">
        <f>VLOOKUP(Y19,'augdate &amp; jandate kaf'!$M$5:$O$94,3,FALSE)</f>
        <v>1985-86</v>
      </c>
      <c r="Y19" s="18">
        <f>LARGE('augdate &amp; jandate kaf'!$M$5:$M$94,'augdate &amp; jandate kaf rank'!$A19)</f>
        <v>37982.769484737</v>
      </c>
      <c r="Z19" s="5" t="str">
        <f>VLOOKUP(AA19,'augdate &amp; jandate kaf'!$N$5:$O$94,2,FALSE)</f>
        <v>1942-43</v>
      </c>
      <c r="AA19" s="18">
        <f>LARGE('augdate &amp; jandate kaf'!$N$5:$N$94,'augdate &amp; jandate kaf rank'!$A19)</f>
        <v>45841.493818134004</v>
      </c>
    </row>
    <row r="20" spans="1:27" x14ac:dyDescent="0.2">
      <c r="A20" s="5">
        <v>15</v>
      </c>
      <c r="B20" s="5" t="str">
        <f>VLOOKUP(C20,'augdate &amp; jandate kaf'!$B$5:$O$94,14,FALSE)</f>
        <v>1972-73</v>
      </c>
      <c r="C20" s="18">
        <f>LARGE('augdate &amp; jandate kaf'!$B$5:$B$94,'augdate &amp; jandate kaf rank'!$A20)</f>
        <v>1639.8128310690001</v>
      </c>
      <c r="D20" s="5" t="str">
        <f>VLOOKUP(E20,'augdate &amp; jandate kaf'!$C$5:$O$94,13,FALSE)</f>
        <v>1959-60</v>
      </c>
      <c r="E20" s="18">
        <f>LARGE('augdate &amp; jandate kaf'!$C$5:$C$94,'augdate &amp; jandate kaf rank'!$A20)</f>
        <v>2957.4266659559999</v>
      </c>
      <c r="F20" s="5" t="str">
        <f>VLOOKUP(G20,'augdate &amp; jandate kaf'!$D$5:$O$94,12,FALSE)</f>
        <v>1995-96</v>
      </c>
      <c r="G20" s="18">
        <f>LARGE('augdate &amp; jandate kaf'!$D$5:$D$94,'augdate &amp; jandate kaf rank'!$A20)</f>
        <v>4527.4451194769999</v>
      </c>
      <c r="H20" s="5" t="str">
        <f>VLOOKUP(I20,'augdate &amp; jandate kaf'!$E$5:$O$94,11,FALSE)</f>
        <v>1946-47</v>
      </c>
      <c r="I20" s="18">
        <f>LARGE('augdate &amp; jandate kaf'!$E$5:$E$94,'augdate &amp; jandate kaf rank'!$A20)</f>
        <v>6290.5564583189998</v>
      </c>
      <c r="J20" s="5" t="str">
        <f>VLOOKUP(K20,'augdate &amp; jandate kaf'!$F$5:$O$94,10,FALSE)</f>
        <v>1955-56</v>
      </c>
      <c r="K20" s="18">
        <f>LARGE('augdate &amp; jandate kaf'!$F$5:$F$94,'augdate &amp; jandate kaf rank'!$A20)</f>
        <v>8535.1494319979993</v>
      </c>
      <c r="L20" s="5" t="str">
        <f>VLOOKUP(M20,'augdate &amp; jandate kaf'!$G$5:$O$94,9,FALSE)</f>
        <v>2017-18</v>
      </c>
      <c r="M20" s="18">
        <f>LARGE('augdate &amp; jandate kaf'!$G$5:$G$94,'augdate &amp; jandate kaf rank'!$A20)</f>
        <v>2764.1136153540001</v>
      </c>
      <c r="N20" s="5" t="str">
        <f>VLOOKUP(O20,'augdate &amp; jandate kaf'!$H$5:$O$94,8,FALSE)</f>
        <v>1975-76</v>
      </c>
      <c r="O20" s="18">
        <f>LARGE('augdate &amp; jandate kaf'!$H$5:$H$94,'augdate &amp; jandate kaf rank'!$A20)</f>
        <v>5516.3898757800007</v>
      </c>
      <c r="P20" s="5" t="str">
        <f>VLOOKUP(Q20,'augdate &amp; jandate kaf'!$I$5:$O$94,7,FALSE)</f>
        <v>1950-51</v>
      </c>
      <c r="Q20" s="18">
        <f>LARGE('augdate &amp; jandate kaf'!$I$5:$I$94,'augdate &amp; jandate kaf rank'!$A20)</f>
        <v>8733.0542179650001</v>
      </c>
      <c r="R20" s="5" t="str">
        <f>VLOOKUP(S20,'augdate &amp; jandate kaf'!$J$5:$O$94,6,FALSE)</f>
        <v>1950-51</v>
      </c>
      <c r="S20" s="18">
        <f>LARGE('augdate &amp; jandate kaf'!$J$5:$J$94,'augdate &amp; jandate kaf rank'!$A20)</f>
        <v>15573.708506895</v>
      </c>
      <c r="T20" s="5" t="str">
        <f>VLOOKUP(U20,'augdate &amp; jandate kaf'!$K$5:$O$94,5,FALSE)</f>
        <v>2017-18</v>
      </c>
      <c r="U20" s="18">
        <f>LARGE('augdate &amp; jandate kaf'!$K$5:$K$94,'augdate &amp; jandate kaf rank'!$A20)</f>
        <v>25687.008623514001</v>
      </c>
      <c r="V20" s="5" t="str">
        <f>VLOOKUP(W20,'augdate &amp; jandate kaf'!$L$5:$O$94,4,FALSE)</f>
        <v>1998-99</v>
      </c>
      <c r="W20" s="18">
        <f>LARGE('augdate &amp; jandate kaf'!$L$5:$L$94,'augdate &amp; jandate kaf rank'!$A20)</f>
        <v>34109.951117570999</v>
      </c>
      <c r="X20" s="5" t="str">
        <f>VLOOKUP(Y20,'augdate &amp; jandate kaf'!$M$5:$O$94,3,FALSE)</f>
        <v>1975-76</v>
      </c>
      <c r="Y20" s="18">
        <f>LARGE('augdate &amp; jandate kaf'!$M$5:$M$94,'augdate &amp; jandate kaf rank'!$A20)</f>
        <v>37585.20850791</v>
      </c>
      <c r="Z20" s="5" t="str">
        <f>VLOOKUP(AA20,'augdate &amp; jandate kaf'!$N$5:$O$94,2,FALSE)</f>
        <v>1985-86</v>
      </c>
      <c r="AA20" s="18">
        <f>LARGE('augdate &amp; jandate kaf'!$N$5:$N$94,'augdate &amp; jandate kaf rank'!$A20)</f>
        <v>45715.658450952003</v>
      </c>
    </row>
    <row r="21" spans="1:27" x14ac:dyDescent="0.2">
      <c r="A21" s="5">
        <v>16</v>
      </c>
      <c r="B21" s="5" t="str">
        <f>VLOOKUP(C21,'augdate &amp; jandate kaf'!$B$5:$O$94,14,FALSE)</f>
        <v>1956-57</v>
      </c>
      <c r="C21" s="18">
        <f>LARGE('augdate &amp; jandate kaf'!$B$5:$B$94,'augdate &amp; jandate kaf rank'!$A21)</f>
        <v>1618.96853433</v>
      </c>
      <c r="D21" s="5" t="str">
        <f>VLOOKUP(E21,'augdate &amp; jandate kaf'!$C$5:$O$94,13,FALSE)</f>
        <v>1995-96</v>
      </c>
      <c r="E21" s="18">
        <f>LARGE('augdate &amp; jandate kaf'!$C$5:$C$94,'augdate &amp; jandate kaf rank'!$A21)</f>
        <v>2905.094767092</v>
      </c>
      <c r="F21" s="5" t="str">
        <f>VLOOKUP(G21,'augdate &amp; jandate kaf'!$D$5:$O$94,12,FALSE)</f>
        <v>1971-72</v>
      </c>
      <c r="G21" s="18">
        <f>LARGE('augdate &amp; jandate kaf'!$D$5:$D$94,'augdate &amp; jandate kaf rank'!$A21)</f>
        <v>4523.5039625999998</v>
      </c>
      <c r="H21" s="5" t="str">
        <f>VLOOKUP(I21,'augdate &amp; jandate kaf'!$E$5:$O$94,11,FALSE)</f>
        <v>1970-71</v>
      </c>
      <c r="I21" s="18">
        <f>LARGE('augdate &amp; jandate kaf'!$E$5:$E$94,'augdate &amp; jandate kaf rank'!$A21)</f>
        <v>6223.8979484219999</v>
      </c>
      <c r="J21" s="5" t="str">
        <f>VLOOKUP(K21,'augdate &amp; jandate kaf'!$F$5:$O$94,10,FALSE)</f>
        <v>1986-87</v>
      </c>
      <c r="K21" s="18">
        <f>LARGE('augdate &amp; jandate kaf'!$F$5:$F$94,'augdate &amp; jandate kaf rank'!$A21)</f>
        <v>8524.047944811</v>
      </c>
      <c r="L21" s="5" t="str">
        <f>VLOOKUP(M21,'augdate &amp; jandate kaf'!$G$5:$O$94,9,FALSE)</f>
        <v>2005-06</v>
      </c>
      <c r="M21" s="18">
        <f>LARGE('augdate &amp; jandate kaf'!$G$5:$G$94,'augdate &amp; jandate kaf rank'!$A21)</f>
        <v>2747.5119630839999</v>
      </c>
      <c r="N21" s="5" t="str">
        <f>VLOOKUP(O21,'augdate &amp; jandate kaf'!$H$5:$O$94,8,FALSE)</f>
        <v>2014-15</v>
      </c>
      <c r="O21" s="18">
        <f>LARGE('augdate &amp; jandate kaf'!$H$5:$H$94,'augdate &amp; jandate kaf rank'!$A21)</f>
        <v>5480.1201250740005</v>
      </c>
      <c r="P21" s="5" t="str">
        <f>VLOOKUP(Q21,'augdate &amp; jandate kaf'!$I$5:$O$94,7,FALSE)</f>
        <v>2014-15</v>
      </c>
      <c r="Q21" s="18">
        <f>LARGE('augdate &amp; jandate kaf'!$I$5:$I$94,'augdate &amp; jandate kaf rank'!$A21)</f>
        <v>8730.4162015349993</v>
      </c>
      <c r="R21" s="5" t="str">
        <f>VLOOKUP(S21,'augdate &amp; jandate kaf'!$J$5:$O$94,6,FALSE)</f>
        <v>1968-69</v>
      </c>
      <c r="S21" s="18">
        <f>LARGE('augdate &amp; jandate kaf'!$J$5:$J$94,'augdate &amp; jandate kaf rank'!$A21)</f>
        <v>15541.352144471999</v>
      </c>
      <c r="T21" s="5" t="str">
        <f>VLOOKUP(U21,'augdate &amp; jandate kaf'!$K$5:$O$94,5,FALSE)</f>
        <v>1968-69</v>
      </c>
      <c r="U21" s="18">
        <f>LARGE('augdate &amp; jandate kaf'!$K$5:$K$94,'augdate &amp; jandate kaf rank'!$A21)</f>
        <v>25188.879716574</v>
      </c>
      <c r="V21" s="5" t="str">
        <f>VLOOKUP(W21,'augdate &amp; jandate kaf'!$L$5:$O$94,4,FALSE)</f>
        <v>1951-52</v>
      </c>
      <c r="W21" s="18">
        <f>LARGE('augdate &amp; jandate kaf'!$L$5:$L$94,'augdate &amp; jandate kaf rank'!$A21)</f>
        <v>33881.012944337999</v>
      </c>
      <c r="X21" s="5" t="str">
        <f>VLOOKUP(Y21,'augdate &amp; jandate kaf'!$M$5:$O$94,3,FALSE)</f>
        <v>1998-99</v>
      </c>
      <c r="Y21" s="18">
        <f>LARGE('augdate &amp; jandate kaf'!$M$5:$M$94,'augdate &amp; jandate kaf rank'!$A21)</f>
        <v>37576.068673542002</v>
      </c>
      <c r="Z21" s="5" t="str">
        <f>VLOOKUP(AA21,'augdate &amp; jandate kaf'!$N$5:$O$94,2,FALSE)</f>
        <v>1998-99</v>
      </c>
      <c r="AA21" s="18">
        <f>LARGE('augdate &amp; jandate kaf'!$N$5:$N$94,'augdate &amp; jandate kaf rank'!$A21)</f>
        <v>45466.076311550998</v>
      </c>
    </row>
    <row r="22" spans="1:27" x14ac:dyDescent="0.2">
      <c r="A22" s="5">
        <v>17</v>
      </c>
      <c r="B22" s="5" t="str">
        <f>VLOOKUP(C22,'augdate &amp; jandate kaf'!$B$5:$O$94,14,FALSE)</f>
        <v>1999-2000</v>
      </c>
      <c r="C22" s="18">
        <f>LARGE('augdate &amp; jandate kaf'!$B$5:$B$94,'augdate &amp; jandate kaf rank'!$A22)</f>
        <v>1602.9817580700001</v>
      </c>
      <c r="D22" s="5" t="str">
        <f>VLOOKUP(E22,'augdate &amp; jandate kaf'!$C$5:$O$94,13,FALSE)</f>
        <v>1986-87</v>
      </c>
      <c r="E22" s="18">
        <f>LARGE('augdate &amp; jandate kaf'!$C$5:$C$94,'augdate &amp; jandate kaf rank'!$A22)</f>
        <v>2903.7142712760001</v>
      </c>
      <c r="F22" s="5" t="str">
        <f>VLOOKUP(G22,'augdate &amp; jandate kaf'!$D$5:$O$94,12,FALSE)</f>
        <v>1972-73</v>
      </c>
      <c r="G22" s="18">
        <f>LARGE('augdate &amp; jandate kaf'!$D$5:$D$94,'augdate &amp; jandate kaf rank'!$A22)</f>
        <v>4491.9985092359993</v>
      </c>
      <c r="H22" s="5" t="str">
        <f>VLOOKUP(I22,'augdate &amp; jandate kaf'!$E$5:$O$94,11,FALSE)</f>
        <v>1951-52</v>
      </c>
      <c r="I22" s="18">
        <f>LARGE('augdate &amp; jandate kaf'!$E$5:$E$94,'augdate &amp; jandate kaf rank'!$A22)</f>
        <v>6187.4814208619991</v>
      </c>
      <c r="J22" s="5" t="str">
        <f>VLOOKUP(K22,'augdate &amp; jandate kaf'!$F$5:$O$94,10,FALSE)</f>
        <v>1996-97</v>
      </c>
      <c r="K22" s="18">
        <f>LARGE('augdate &amp; jandate kaf'!$F$5:$F$94,'augdate &amp; jandate kaf rank'!$A22)</f>
        <v>8333.8588610340012</v>
      </c>
      <c r="L22" s="5" t="str">
        <f>VLOOKUP(M22,'augdate &amp; jandate kaf'!$G$5:$O$94,9,FALSE)</f>
        <v>1958-59</v>
      </c>
      <c r="M22" s="18">
        <f>LARGE('augdate &amp; jandate kaf'!$G$5:$G$94,'augdate &amp; jandate kaf rank'!$A22)</f>
        <v>2731.6481620260001</v>
      </c>
      <c r="N22" s="5" t="str">
        <f>VLOOKUP(O22,'augdate &amp; jandate kaf'!$H$5:$O$94,8,FALSE)</f>
        <v>1968-69</v>
      </c>
      <c r="O22" s="18">
        <f>LARGE('augdate &amp; jandate kaf'!$H$5:$H$94,'augdate &amp; jandate kaf rank'!$A22)</f>
        <v>5225.0655891840006</v>
      </c>
      <c r="P22" s="5" t="str">
        <f>VLOOKUP(Q22,'augdate &amp; jandate kaf'!$I$5:$O$94,7,FALSE)</f>
        <v>2010-11</v>
      </c>
      <c r="Q22" s="18">
        <f>LARGE('augdate &amp; jandate kaf'!$I$5:$I$94,'augdate &amp; jandate kaf rank'!$A22)</f>
        <v>8648.5147170029995</v>
      </c>
      <c r="R22" s="5" t="str">
        <f>VLOOKUP(S22,'augdate &amp; jandate kaf'!$J$5:$O$94,6,FALSE)</f>
        <v>1951-52</v>
      </c>
      <c r="S22" s="18">
        <f>LARGE('augdate &amp; jandate kaf'!$J$5:$J$94,'augdate &amp; jandate kaf rank'!$A22)</f>
        <v>15460.793469806998</v>
      </c>
      <c r="T22" s="5" t="str">
        <f>VLOOKUP(U22,'augdate &amp; jandate kaf'!$K$5:$O$94,5,FALSE)</f>
        <v>1942-43</v>
      </c>
      <c r="U22" s="18">
        <f>LARGE('augdate &amp; jandate kaf'!$K$5:$K$94,'augdate &amp; jandate kaf rank'!$A22)</f>
        <v>24791.574607505998</v>
      </c>
      <c r="V22" s="5" t="str">
        <f>VLOOKUP(W22,'augdate &amp; jandate kaf'!$L$5:$O$94,4,FALSE)</f>
        <v>1942-43</v>
      </c>
      <c r="W22" s="18">
        <f>LARGE('augdate &amp; jandate kaf'!$L$5:$L$94,'augdate &amp; jandate kaf rank'!$A22)</f>
        <v>33568.314774245999</v>
      </c>
      <c r="X22" s="5" t="str">
        <f>VLOOKUP(Y22,'augdate &amp; jandate kaf'!$M$5:$O$94,3,FALSE)</f>
        <v>1951-52</v>
      </c>
      <c r="Y22" s="18">
        <f>LARGE('augdate &amp; jandate kaf'!$M$5:$M$94,'augdate &amp; jandate kaf rank'!$A22)</f>
        <v>36945.001589768995</v>
      </c>
      <c r="Z22" s="5" t="str">
        <f>VLOOKUP(AA22,'augdate &amp; jandate kaf'!$N$5:$O$94,2,FALSE)</f>
        <v>1951-52</v>
      </c>
      <c r="AA22" s="18">
        <f>LARGE('augdate &amp; jandate kaf'!$N$5:$N$94,'augdate &amp; jandate kaf rank'!$A22)</f>
        <v>45066.519962898004</v>
      </c>
    </row>
    <row r="23" spans="1:27" x14ac:dyDescent="0.2">
      <c r="A23" s="5">
        <v>18</v>
      </c>
      <c r="B23" s="5" t="str">
        <f>VLOOKUP(C23,'augdate &amp; jandate kaf'!$B$5:$O$94,14,FALSE)</f>
        <v>1993-94</v>
      </c>
      <c r="C23" s="18">
        <f>LARGE('augdate &amp; jandate kaf'!$B$5:$B$94,'augdate &amp; jandate kaf rank'!$A23)</f>
        <v>1582.629362139</v>
      </c>
      <c r="D23" s="5" t="str">
        <f>VLOOKUP(E23,'augdate &amp; jandate kaf'!$C$5:$O$94,13,FALSE)</f>
        <v>1974-75</v>
      </c>
      <c r="E23" s="18">
        <f>LARGE('augdate &amp; jandate kaf'!$C$5:$C$94,'augdate &amp; jandate kaf rank'!$A23)</f>
        <v>2903.277907656</v>
      </c>
      <c r="F23" s="5" t="str">
        <f>VLOOKUP(G23,'augdate &amp; jandate kaf'!$D$5:$O$94,12,FALSE)</f>
        <v>1985-86</v>
      </c>
      <c r="G23" s="18">
        <f>LARGE('augdate &amp; jandate kaf'!$D$5:$D$94,'augdate &amp; jandate kaf rank'!$A23)</f>
        <v>4475.9284271940005</v>
      </c>
      <c r="H23" s="5" t="str">
        <f>VLOOKUP(I23,'augdate &amp; jandate kaf'!$E$5:$O$94,11,FALSE)</f>
        <v>1958-59</v>
      </c>
      <c r="I23" s="18">
        <f>LARGE('augdate &amp; jandate kaf'!$E$5:$E$94,'augdate &amp; jandate kaf rank'!$A23)</f>
        <v>6153.7941493979997</v>
      </c>
      <c r="J23" s="5" t="str">
        <f>VLOOKUP(K23,'augdate &amp; jandate kaf'!$F$5:$O$94,10,FALSE)</f>
        <v>1965-66</v>
      </c>
      <c r="K23" s="18">
        <f>LARGE('augdate &amp; jandate kaf'!$F$5:$F$94,'augdate &amp; jandate kaf rank'!$A23)</f>
        <v>8330.2271256330005</v>
      </c>
      <c r="L23" s="5" t="str">
        <f>VLOOKUP(M23,'augdate &amp; jandate kaf'!$G$5:$O$94,9,FALSE)</f>
        <v>1955-56</v>
      </c>
      <c r="M23" s="18">
        <f>LARGE('augdate &amp; jandate kaf'!$G$5:$G$94,'augdate &amp; jandate kaf rank'!$A23)</f>
        <v>2538.8230452899998</v>
      </c>
      <c r="N23" s="5" t="str">
        <f>VLOOKUP(O23,'augdate &amp; jandate kaf'!$H$5:$O$94,8,FALSE)</f>
        <v>1933-34</v>
      </c>
      <c r="O23" s="18">
        <f>LARGE('augdate &amp; jandate kaf'!$H$5:$H$94,'augdate &amp; jandate kaf rank'!$A23)</f>
        <v>5149.7333606040002</v>
      </c>
      <c r="P23" s="5" t="str">
        <f>VLOOKUP(Q23,'augdate &amp; jandate kaf'!$I$5:$O$94,7,FALSE)</f>
        <v>1994-95</v>
      </c>
      <c r="Q23" s="18">
        <f>LARGE('augdate &amp; jandate kaf'!$I$5:$I$94,'augdate &amp; jandate kaf rank'!$A23)</f>
        <v>8587.8165374609998</v>
      </c>
      <c r="R23" s="5" t="str">
        <f>VLOOKUP(S23,'augdate &amp; jandate kaf'!$J$5:$O$94,6,FALSE)</f>
        <v>1955-56</v>
      </c>
      <c r="S23" s="18">
        <f>LARGE('augdate &amp; jandate kaf'!$J$5:$J$94,'augdate &amp; jandate kaf rank'!$A23)</f>
        <v>15248.310171990001</v>
      </c>
      <c r="T23" s="5" t="str">
        <f>VLOOKUP(U23,'augdate &amp; jandate kaf'!$K$5:$O$94,5,FALSE)</f>
        <v>1950-51</v>
      </c>
      <c r="U23" s="18">
        <f>LARGE('augdate &amp; jandate kaf'!$K$5:$K$94,'augdate &amp; jandate kaf rank'!$A23)</f>
        <v>24686.662875902999</v>
      </c>
      <c r="V23" s="5" t="str">
        <f>VLOOKUP(W23,'augdate &amp; jandate kaf'!$L$5:$O$94,4,FALSE)</f>
        <v>1947-48</v>
      </c>
      <c r="W23" s="18">
        <f>LARGE('augdate &amp; jandate kaf'!$L$5:$L$94,'augdate &amp; jandate kaf rank'!$A23)</f>
        <v>32438.609031486001</v>
      </c>
      <c r="X23" s="5" t="str">
        <f>VLOOKUP(Y23,'augdate &amp; jandate kaf'!$M$5:$O$94,3,FALSE)</f>
        <v>1947-48</v>
      </c>
      <c r="Y23" s="18">
        <f>LARGE('augdate &amp; jandate kaf'!$M$5:$M$94,'augdate &amp; jandate kaf rank'!$A23)</f>
        <v>35321.209253967005</v>
      </c>
      <c r="Z23" s="5" t="str">
        <f>VLOOKUP(AA23,'augdate &amp; jandate kaf'!$N$5:$O$94,2,FALSE)</f>
        <v>1947-48</v>
      </c>
      <c r="AA23" s="18">
        <f>LARGE('augdate &amp; jandate kaf'!$N$5:$N$94,'augdate &amp; jandate kaf rank'!$A23)</f>
        <v>43757.940838416005</v>
      </c>
    </row>
    <row r="24" spans="1:27" x14ac:dyDescent="0.2">
      <c r="A24" s="5">
        <v>19</v>
      </c>
      <c r="B24" s="5" t="str">
        <f>VLOOKUP(C24,'augdate &amp; jandate kaf'!$B$5:$O$94,14,FALSE)</f>
        <v>1950-51</v>
      </c>
      <c r="C24" s="18">
        <f>LARGE('augdate &amp; jandate kaf'!$B$5:$B$94,'augdate &amp; jandate kaf rank'!$A24)</f>
        <v>1582.2604365330001</v>
      </c>
      <c r="D24" s="5" t="str">
        <f>VLOOKUP(E24,'augdate &amp; jandate kaf'!$C$5:$O$94,13,FALSE)</f>
        <v>1956-57</v>
      </c>
      <c r="E24" s="18">
        <f>LARGE('augdate &amp; jandate kaf'!$C$5:$C$94,'augdate &amp; jandate kaf rank'!$A24)</f>
        <v>2894.4990650099999</v>
      </c>
      <c r="F24" s="5" t="str">
        <f>VLOOKUP(G24,'augdate &amp; jandate kaf'!$D$5:$O$94,12,FALSE)</f>
        <v>1970-71</v>
      </c>
      <c r="G24" s="18">
        <f>LARGE('augdate &amp; jandate kaf'!$D$5:$D$94,'augdate &amp; jandate kaf rank'!$A24)</f>
        <v>4407.4748760419998</v>
      </c>
      <c r="H24" s="5" t="str">
        <f>VLOOKUP(I24,'augdate &amp; jandate kaf'!$E$5:$O$94,11,FALSE)</f>
        <v>1947-48</v>
      </c>
      <c r="I24" s="18">
        <f>LARGE('augdate &amp; jandate kaf'!$E$5:$E$94,'augdate &amp; jandate kaf rank'!$A24)</f>
        <v>6151.4120007269994</v>
      </c>
      <c r="J24" s="5" t="str">
        <f>VLOOKUP(K24,'augdate &amp; jandate kaf'!$F$5:$O$94,10,FALSE)</f>
        <v>1947-48</v>
      </c>
      <c r="K24" s="18">
        <f>LARGE('augdate &amp; jandate kaf'!$F$5:$F$94,'augdate &amp; jandate kaf rank'!$A24)</f>
        <v>8192.6773787250004</v>
      </c>
      <c r="L24" s="5" t="str">
        <f>VLOOKUP(M24,'augdate &amp; jandate kaf'!$G$5:$O$94,9,FALSE)</f>
        <v>1972-73</v>
      </c>
      <c r="M24" s="18">
        <f>LARGE('augdate &amp; jandate kaf'!$G$5:$G$94,'augdate &amp; jandate kaf rank'!$A24)</f>
        <v>2479.4875103250001</v>
      </c>
      <c r="N24" s="5" t="str">
        <f>VLOOKUP(O24,'augdate &amp; jandate kaf'!$H$5:$O$94,8,FALSE)</f>
        <v>1980-81</v>
      </c>
      <c r="O24" s="18">
        <f>LARGE('augdate &amp; jandate kaf'!$H$5:$H$94,'augdate &amp; jandate kaf rank'!$A24)</f>
        <v>5100.2715442770004</v>
      </c>
      <c r="P24" s="5" t="str">
        <f>VLOOKUP(Q24,'augdate &amp; jandate kaf'!$I$5:$O$94,7,FALSE)</f>
        <v>1933-34</v>
      </c>
      <c r="Q24" s="18">
        <f>LARGE('augdate &amp; jandate kaf'!$I$5:$I$94,'augdate &amp; jandate kaf rank'!$A24)</f>
        <v>8494.597367403001</v>
      </c>
      <c r="R24" s="5" t="str">
        <f>VLOOKUP(S24,'augdate &amp; jandate kaf'!$J$5:$O$94,6,FALSE)</f>
        <v>2011-12</v>
      </c>
      <c r="S24" s="18">
        <f>LARGE('augdate &amp; jandate kaf'!$J$5:$J$94,'augdate &amp; jandate kaf rank'!$A24)</f>
        <v>15247.038767078999</v>
      </c>
      <c r="T24" s="5" t="str">
        <f>VLOOKUP(U24,'augdate &amp; jandate kaf'!$K$5:$O$94,5,FALSE)</f>
        <v>1998-99</v>
      </c>
      <c r="U24" s="18">
        <f>LARGE('augdate &amp; jandate kaf'!$K$5:$K$94,'augdate &amp; jandate kaf rank'!$A24)</f>
        <v>24584.351474781</v>
      </c>
      <c r="V24" s="5" t="str">
        <f>VLOOKUP(W24,'augdate &amp; jandate kaf'!$L$5:$O$94,4,FALSE)</f>
        <v>1956-57</v>
      </c>
      <c r="W24" s="18">
        <f>LARGE('augdate &amp; jandate kaf'!$L$5:$L$94,'augdate &amp; jandate kaf rank'!$A24)</f>
        <v>31535.957164509</v>
      </c>
      <c r="X24" s="5" t="str">
        <f>VLOOKUP(Y24,'augdate &amp; jandate kaf'!$M$5:$O$94,3,FALSE)</f>
        <v>1974-75</v>
      </c>
      <c r="Y24" s="18">
        <f>LARGE('augdate &amp; jandate kaf'!$M$5:$M$94,'augdate &amp; jandate kaf rank'!$A24)</f>
        <v>35037.814884428997</v>
      </c>
      <c r="Z24" s="5" t="str">
        <f>VLOOKUP(AA24,'augdate &amp; jandate kaf'!$N$5:$O$94,2,FALSE)</f>
        <v>1950-51</v>
      </c>
      <c r="AA24" s="18">
        <f>LARGE('augdate &amp; jandate kaf'!$N$5:$N$94,'augdate &amp; jandate kaf rank'!$A24)</f>
        <v>42711.126332216998</v>
      </c>
    </row>
    <row r="25" spans="1:27" x14ac:dyDescent="0.2">
      <c r="A25" s="5">
        <v>20</v>
      </c>
      <c r="B25" s="5" t="str">
        <f>VLOOKUP(C25,'augdate &amp; jandate kaf'!$B$5:$O$94,14,FALSE)</f>
        <v>1943-44</v>
      </c>
      <c r="C25" s="18">
        <f>LARGE('augdate &amp; jandate kaf'!$B$5:$B$94,'augdate &amp; jandate kaf rank'!$A25)</f>
        <v>1581.5840729219999</v>
      </c>
      <c r="D25" s="5" t="str">
        <f>VLOOKUP(E25,'augdate &amp; jandate kaf'!$C$5:$O$94,13,FALSE)</f>
        <v>1970-71</v>
      </c>
      <c r="E25" s="18">
        <f>LARGE('augdate &amp; jandate kaf'!$C$5:$C$94,'augdate &amp; jandate kaf rank'!$A25)</f>
        <v>2887.2554289179998</v>
      </c>
      <c r="F25" s="5" t="str">
        <f>VLOOKUP(G25,'augdate &amp; jandate kaf'!$D$5:$O$94,12,FALSE)</f>
        <v>1956-57</v>
      </c>
      <c r="G25" s="18">
        <f>LARGE('augdate &amp; jandate kaf'!$D$5:$D$94,'augdate &amp; jandate kaf rank'!$A25)</f>
        <v>4403.1588431460004</v>
      </c>
      <c r="H25" s="5" t="str">
        <f>VLOOKUP(I25,'augdate &amp; jandate kaf'!$E$5:$O$94,11,FALSE)</f>
        <v>1964-65</v>
      </c>
      <c r="I25" s="18">
        <f>LARGE('augdate &amp; jandate kaf'!$E$5:$E$94,'augdate &amp; jandate kaf rank'!$A25)</f>
        <v>6091.2810938910006</v>
      </c>
      <c r="J25" s="5" t="str">
        <f>VLOOKUP(K25,'augdate &amp; jandate kaf'!$F$5:$O$94,10,FALSE)</f>
        <v>1970-71</v>
      </c>
      <c r="K25" s="18">
        <f>LARGE('augdate &amp; jandate kaf'!$F$5:$F$94,'augdate &amp; jandate kaf rank'!$A25)</f>
        <v>8176.3137429750004</v>
      </c>
      <c r="L25" s="5" t="str">
        <f>VLOOKUP(M25,'augdate &amp; jandate kaf'!$G$5:$O$94,9,FALSE)</f>
        <v>1997-98</v>
      </c>
      <c r="M25" s="18">
        <f>LARGE('augdate &amp; jandate kaf'!$G$5:$G$94,'augdate &amp; jandate kaf rank'!$A25)</f>
        <v>2441.3037101039999</v>
      </c>
      <c r="N25" s="5" t="str">
        <f>VLOOKUP(O25,'augdate &amp; jandate kaf'!$H$5:$O$94,8,FALSE)</f>
        <v>1994-95</v>
      </c>
      <c r="O25" s="18">
        <f>LARGE('augdate &amp; jandate kaf'!$H$5:$H$94,'augdate &amp; jandate kaf rank'!$A25)</f>
        <v>5052.4639427640004</v>
      </c>
      <c r="P25" s="5" t="str">
        <f>VLOOKUP(Q25,'augdate &amp; jandate kaf'!$I$5:$O$94,7,FALSE)</f>
        <v>1999-2000</v>
      </c>
      <c r="Q25" s="18">
        <f>LARGE('augdate &amp; jandate kaf'!$I$5:$I$94,'augdate &amp; jandate kaf rank'!$A25)</f>
        <v>8445.8099312159993</v>
      </c>
      <c r="R25" s="5" t="str">
        <f>VLOOKUP(S25,'augdate &amp; jandate kaf'!$J$5:$O$94,6,FALSE)</f>
        <v>2017-18</v>
      </c>
      <c r="S25" s="18">
        <f>LARGE('augdate &amp; jandate kaf'!$J$5:$J$94,'augdate &amp; jandate kaf rank'!$A25)</f>
        <v>15232.02587508</v>
      </c>
      <c r="T25" s="5" t="str">
        <f>VLOOKUP(U25,'augdate &amp; jandate kaf'!$K$5:$O$94,5,FALSE)</f>
        <v>2005-06</v>
      </c>
      <c r="U25" s="18">
        <f>LARGE('augdate &amp; jandate kaf'!$K$5:$K$94,'augdate &amp; jandate kaf rank'!$A25)</f>
        <v>24575.189822232001</v>
      </c>
      <c r="V25" s="5" t="str">
        <f>VLOOKUP(W25,'augdate &amp; jandate kaf'!$L$5:$O$94,4,FALSE)</f>
        <v>2017-18</v>
      </c>
      <c r="W25" s="18">
        <f>LARGE('augdate &amp; jandate kaf'!$L$5:$L$94,'augdate &amp; jandate kaf rank'!$A25)</f>
        <v>30838.578678263999</v>
      </c>
      <c r="X25" s="5" t="str">
        <f>VLOOKUP(Y25,'augdate &amp; jandate kaf'!$M$5:$O$94,3,FALSE)</f>
        <v>1956-57</v>
      </c>
      <c r="Y25" s="18">
        <f>LARGE('augdate &amp; jandate kaf'!$M$5:$M$94,'augdate &amp; jandate kaf rank'!$A25)</f>
        <v>33950.267817773994</v>
      </c>
      <c r="Z25" s="5" t="str">
        <f>VLOOKUP(AA25,'augdate &amp; jandate kaf'!$N$5:$O$94,2,FALSE)</f>
        <v>1974-75</v>
      </c>
      <c r="AA25" s="18">
        <f>LARGE('augdate &amp; jandate kaf'!$N$5:$N$94,'augdate &amp; jandate kaf rank'!$A25)</f>
        <v>42332.892296814003</v>
      </c>
    </row>
    <row r="26" spans="1:27" x14ac:dyDescent="0.2">
      <c r="A26" s="5">
        <v>21</v>
      </c>
      <c r="B26" s="5" t="str">
        <f>VLOOKUP(C26,'augdate &amp; jandate kaf'!$B$5:$O$94,14,FALSE)</f>
        <v>1998-99</v>
      </c>
      <c r="C26" s="18">
        <f>LARGE('augdate &amp; jandate kaf'!$B$5:$B$94,'augdate &amp; jandate kaf rank'!$A26)</f>
        <v>1574.9434120139999</v>
      </c>
      <c r="D26" s="5" t="str">
        <f>VLOOKUP(E26,'augdate &amp; jandate kaf'!$C$5:$O$94,13,FALSE)</f>
        <v>1953-54</v>
      </c>
      <c r="E26" s="18">
        <f>LARGE('augdate &amp; jandate kaf'!$C$5:$C$94,'augdate &amp; jandate kaf rank'!$A26)</f>
        <v>2876.9929499639998</v>
      </c>
      <c r="F26" s="5" t="str">
        <f>VLOOKUP(G26,'augdate &amp; jandate kaf'!$D$5:$O$94,12,FALSE)</f>
        <v>1962-63</v>
      </c>
      <c r="G26" s="18">
        <f>LARGE('augdate &amp; jandate kaf'!$D$5:$D$94,'augdate &amp; jandate kaf rank'!$A26)</f>
        <v>4398.8447937209994</v>
      </c>
      <c r="H26" s="5" t="str">
        <f>VLOOKUP(I26,'augdate &amp; jandate kaf'!$E$5:$O$94,11,FALSE)</f>
        <v>2017-18</v>
      </c>
      <c r="I26" s="18">
        <f>LARGE('augdate &amp; jandate kaf'!$E$5:$E$94,'augdate &amp; jandate kaf rank'!$A26)</f>
        <v>6070.5320037599995</v>
      </c>
      <c r="J26" s="5" t="str">
        <f>VLOOKUP(K26,'augdate &amp; jandate kaf'!$F$5:$O$94,10,FALSE)</f>
        <v>1951-52</v>
      </c>
      <c r="K26" s="18">
        <f>LARGE('augdate &amp; jandate kaf'!$F$5:$F$94,'augdate &amp; jandate kaf rank'!$A26)</f>
        <v>8156.3758924829999</v>
      </c>
      <c r="L26" s="5" t="str">
        <f>VLOOKUP(M26,'augdate &amp; jandate kaf'!$G$5:$O$94,9,FALSE)</f>
        <v>1952-53</v>
      </c>
      <c r="M26" s="18">
        <f>LARGE('augdate &amp; jandate kaf'!$G$5:$G$94,'augdate &amp; jandate kaf rank'!$A26)</f>
        <v>2401.8901578629998</v>
      </c>
      <c r="N26" s="5" t="str">
        <f>VLOOKUP(O26,'augdate &amp; jandate kaf'!$H$5:$O$94,8,FALSE)</f>
        <v>1999-2000</v>
      </c>
      <c r="O26" s="18">
        <f>LARGE('augdate &amp; jandate kaf'!$H$5:$H$94,'augdate &amp; jandate kaf rank'!$A26)</f>
        <v>5026.2999768030004</v>
      </c>
      <c r="P26" s="5" t="str">
        <f>VLOOKUP(Q26,'augdate &amp; jandate kaf'!$I$5:$O$94,7,FALSE)</f>
        <v>1997-98</v>
      </c>
      <c r="Q26" s="18">
        <f>LARGE('augdate &amp; jandate kaf'!$I$5:$I$94,'augdate &amp; jandate kaf rank'!$A26)</f>
        <v>8349.4727447459991</v>
      </c>
      <c r="R26" s="5" t="str">
        <f>VLOOKUP(S26,'augdate &amp; jandate kaf'!$J$5:$O$94,6,FALSE)</f>
        <v>2005-06</v>
      </c>
      <c r="S26" s="18">
        <f>LARGE('augdate &amp; jandate kaf'!$J$5:$J$94,'augdate &amp; jandate kaf rank'!$A26)</f>
        <v>14834.139609009</v>
      </c>
      <c r="T26" s="5" t="str">
        <f>VLOOKUP(U26,'augdate &amp; jandate kaf'!$K$5:$O$94,5,FALSE)</f>
        <v>2010-11</v>
      </c>
      <c r="U26" s="18">
        <f>LARGE('augdate &amp; jandate kaf'!$K$5:$K$94,'augdate &amp; jandate kaf rank'!$A26)</f>
        <v>24058.134635009999</v>
      </c>
      <c r="V26" s="5" t="str">
        <f>VLOOKUP(W26,'augdate &amp; jandate kaf'!$L$5:$O$94,4,FALSE)</f>
        <v>1968-69</v>
      </c>
      <c r="W26" s="18">
        <f>LARGE('augdate &amp; jandate kaf'!$L$5:$L$94,'augdate &amp; jandate kaf rank'!$A26)</f>
        <v>30582.453068033999</v>
      </c>
      <c r="X26" s="5" t="str">
        <f>VLOOKUP(Y26,'augdate &amp; jandate kaf'!$M$5:$O$94,3,FALSE)</f>
        <v>1950-51</v>
      </c>
      <c r="Y26" s="18">
        <f>LARGE('augdate &amp; jandate kaf'!$M$5:$M$94,'augdate &amp; jandate kaf rank'!$A26)</f>
        <v>33500.981884209003</v>
      </c>
      <c r="Z26" s="5" t="str">
        <f>VLOOKUP(AA26,'augdate &amp; jandate kaf'!$N$5:$O$94,2,FALSE)</f>
        <v>1956-57</v>
      </c>
      <c r="AA26" s="18">
        <f>LARGE('augdate &amp; jandate kaf'!$N$5:$N$94,'augdate &amp; jandate kaf rank'!$A26)</f>
        <v>41476.578279339003</v>
      </c>
    </row>
    <row r="27" spans="1:27" x14ac:dyDescent="0.2">
      <c r="A27" s="5">
        <v>22</v>
      </c>
      <c r="B27" s="5" t="str">
        <f>VLOOKUP(C27,'augdate &amp; jandate kaf'!$B$5:$O$94,14,FALSE)</f>
        <v>1951-52</v>
      </c>
      <c r="C27" s="18">
        <f>LARGE('augdate &amp; jandate kaf'!$B$5:$B$94,'augdate &amp; jandate kaf rank'!$A27)</f>
        <v>1565.9662222679999</v>
      </c>
      <c r="D27" s="5" t="str">
        <f>VLOOKUP(E27,'augdate &amp; jandate kaf'!$C$5:$O$94,13,FALSE)</f>
        <v>1950-51</v>
      </c>
      <c r="E27" s="18">
        <f>LARGE('augdate &amp; jandate kaf'!$C$5:$C$94,'augdate &amp; jandate kaf rank'!$A27)</f>
        <v>2871.2389005929999</v>
      </c>
      <c r="F27" s="5" t="str">
        <f>VLOOKUP(G27,'augdate &amp; jandate kaf'!$D$5:$O$94,12,FALSE)</f>
        <v>1998-99</v>
      </c>
      <c r="G27" s="18">
        <f>LARGE('augdate &amp; jandate kaf'!$D$5:$D$94,'augdate &amp; jandate kaf rank'!$A27)</f>
        <v>4369.1363650829999</v>
      </c>
      <c r="H27" s="5" t="str">
        <f>VLOOKUP(I27,'augdate &amp; jandate kaf'!$E$5:$O$94,11,FALSE)</f>
        <v>1971-72</v>
      </c>
      <c r="I27" s="18">
        <f>LARGE('augdate &amp; jandate kaf'!$E$5:$E$94,'augdate &amp; jandate kaf rank'!$A27)</f>
        <v>6010.5716754300001</v>
      </c>
      <c r="J27" s="5" t="str">
        <f>VLOOKUP(K27,'augdate &amp; jandate kaf'!$F$5:$O$94,10,FALSE)</f>
        <v>1998-99</v>
      </c>
      <c r="K27" s="18">
        <f>LARGE('augdate &amp; jandate kaf'!$F$5:$F$94,'augdate &amp; jandate kaf rank'!$A27)</f>
        <v>8075.9461434329996</v>
      </c>
      <c r="L27" s="5" t="str">
        <f>VLOOKUP(M27,'augdate &amp; jandate kaf'!$G$5:$O$94,9,FALSE)</f>
        <v>1950-51</v>
      </c>
      <c r="M27" s="18">
        <f>LARGE('augdate &amp; jandate kaf'!$G$5:$G$94,'augdate &amp; jandate kaf rank'!$A27)</f>
        <v>2376.926191857</v>
      </c>
      <c r="N27" s="5" t="str">
        <f>VLOOKUP(O27,'augdate &amp; jandate kaf'!$H$5:$O$94,8,FALSE)</f>
        <v>2016-17</v>
      </c>
      <c r="O27" s="18">
        <f>LARGE('augdate &amp; jandate kaf'!$H$5:$H$94,'augdate &amp; jandate kaf rank'!$A27)</f>
        <v>4894.9327090020006</v>
      </c>
      <c r="P27" s="5" t="str">
        <f>VLOOKUP(Q27,'augdate &amp; jandate kaf'!$I$5:$O$94,7,FALSE)</f>
        <v>1968-69</v>
      </c>
      <c r="Q27" s="18">
        <f>LARGE('augdate &amp; jandate kaf'!$I$5:$I$94,'augdate &amp; jandate kaf rank'!$A27)</f>
        <v>8196.6383703119991</v>
      </c>
      <c r="R27" s="5" t="str">
        <f>VLOOKUP(S27,'augdate &amp; jandate kaf'!$J$5:$O$94,6,FALSE)</f>
        <v>2010-11</v>
      </c>
      <c r="S27" s="18">
        <f>LARGE('augdate &amp; jandate kaf'!$J$5:$J$94,'augdate &amp; jandate kaf rank'!$A27)</f>
        <v>14419.522765053</v>
      </c>
      <c r="T27" s="5" t="str">
        <f>VLOOKUP(U27,'augdate &amp; jandate kaf'!$K$5:$O$94,5,FALSE)</f>
        <v>1956-57</v>
      </c>
      <c r="U27" s="18">
        <f>LARGE('augdate &amp; jandate kaf'!$K$5:$K$94,'augdate &amp; jandate kaf rank'!$A27)</f>
        <v>24021.478107459003</v>
      </c>
      <c r="V27" s="5" t="str">
        <f>VLOOKUP(W27,'augdate &amp; jandate kaf'!$L$5:$O$94,4,FALSE)</f>
        <v>1950-51</v>
      </c>
      <c r="W27" s="18">
        <f>LARGE('augdate &amp; jandate kaf'!$L$5:$L$94,'augdate &amp; jandate kaf rank'!$A27)</f>
        <v>30576.262655043</v>
      </c>
      <c r="X27" s="5" t="str">
        <f>VLOOKUP(Y27,'augdate &amp; jandate kaf'!$M$5:$O$94,3,FALSE)</f>
        <v>1949-50</v>
      </c>
      <c r="Y27" s="18">
        <f>LARGE('augdate &amp; jandate kaf'!$M$5:$M$94,'augdate &amp; jandate kaf rank'!$A27)</f>
        <v>33488.763702848999</v>
      </c>
      <c r="Z27" s="5" t="str">
        <f>VLOOKUP(AA27,'augdate &amp; jandate kaf'!$N$5:$O$94,2,FALSE)</f>
        <v>1968-69</v>
      </c>
      <c r="AA27" s="18">
        <f>LARGE('augdate &amp; jandate kaf'!$N$5:$N$94,'augdate &amp; jandate kaf rank'!$A27)</f>
        <v>41268.599444163003</v>
      </c>
    </row>
    <row r="28" spans="1:27" x14ac:dyDescent="0.2">
      <c r="A28" s="5">
        <v>23</v>
      </c>
      <c r="B28" s="5" t="str">
        <f>VLOOKUP(C28,'augdate &amp; jandate kaf'!$B$5:$O$94,14,FALSE)</f>
        <v>1996-97</v>
      </c>
      <c r="C28" s="18">
        <f>LARGE('augdate &amp; jandate kaf'!$B$5:$B$94,'augdate &amp; jandate kaf rank'!$A28)</f>
        <v>1537.4359754039999</v>
      </c>
      <c r="D28" s="5" t="str">
        <f>VLOOKUP(E28,'augdate &amp; jandate kaf'!$C$5:$O$94,13,FALSE)</f>
        <v>1996-97</v>
      </c>
      <c r="E28" s="18">
        <f>LARGE('augdate &amp; jandate kaf'!$C$5:$C$94,'augdate &amp; jandate kaf rank'!$A28)</f>
        <v>2870.506999794</v>
      </c>
      <c r="F28" s="5" t="str">
        <f>VLOOKUP(G28,'augdate &amp; jandate kaf'!$D$5:$O$94,12,FALSE)</f>
        <v>1978-79</v>
      </c>
      <c r="G28" s="18">
        <f>LARGE('augdate &amp; jandate kaf'!$D$5:$D$94,'augdate &amp; jandate kaf rank'!$A28)</f>
        <v>4357.0371919830004</v>
      </c>
      <c r="H28" s="5" t="str">
        <f>VLOOKUP(I28,'augdate &amp; jandate kaf'!$E$5:$O$94,11,FALSE)</f>
        <v>1956-57</v>
      </c>
      <c r="I28" s="18">
        <f>LARGE('augdate &amp; jandate kaf'!$E$5:$E$94,'augdate &amp; jandate kaf rank'!$A28)</f>
        <v>5983.7670483359998</v>
      </c>
      <c r="J28" s="5" t="str">
        <f>VLOOKUP(K28,'augdate &amp; jandate kaf'!$F$5:$O$94,10,FALSE)</f>
        <v>1933-34</v>
      </c>
      <c r="K28" s="18">
        <f>LARGE('augdate &amp; jandate kaf'!$F$5:$F$94,'augdate &amp; jandate kaf rank'!$A28)</f>
        <v>8073.1891187429992</v>
      </c>
      <c r="L28" s="5" t="str">
        <f>VLOOKUP(M28,'augdate &amp; jandate kaf'!$G$5:$O$94,9,FALSE)</f>
        <v>1947-48</v>
      </c>
      <c r="M28" s="18">
        <f>LARGE('augdate &amp; jandate kaf'!$G$5:$G$94,'augdate &amp; jandate kaf rank'!$A28)</f>
        <v>2333.5159455510002</v>
      </c>
      <c r="N28" s="5" t="str">
        <f>VLOOKUP(O28,'augdate &amp; jandate kaf'!$H$5:$O$94,8,FALSE)</f>
        <v>1967-68</v>
      </c>
      <c r="O28" s="18">
        <f>LARGE('augdate &amp; jandate kaf'!$H$5:$H$94,'augdate &amp; jandate kaf rank'!$A28)</f>
        <v>4840.5875870730006</v>
      </c>
      <c r="P28" s="5" t="str">
        <f>VLOOKUP(Q28,'augdate &amp; jandate kaf'!$I$5:$O$94,7,FALSE)</f>
        <v>2011-12</v>
      </c>
      <c r="Q28" s="18">
        <f>LARGE('augdate &amp; jandate kaf'!$I$5:$I$94,'augdate &amp; jandate kaf rank'!$A28)</f>
        <v>8158.1332477890001</v>
      </c>
      <c r="R28" s="5" t="str">
        <f>VLOOKUP(S28,'augdate &amp; jandate kaf'!$J$5:$O$94,6,FALSE)</f>
        <v>1933-34</v>
      </c>
      <c r="S28" s="18">
        <f>LARGE('augdate &amp; jandate kaf'!$J$5:$J$94,'augdate &amp; jandate kaf rank'!$A28)</f>
        <v>13860.679810803</v>
      </c>
      <c r="T28" s="5" t="str">
        <f>VLOOKUP(U28,'augdate &amp; jandate kaf'!$K$5:$O$94,5,FALSE)</f>
        <v>2011-12</v>
      </c>
      <c r="U28" s="18">
        <f>LARGE('augdate &amp; jandate kaf'!$K$5:$K$94,'augdate &amp; jandate kaf rank'!$A28)</f>
        <v>22727.804767542002</v>
      </c>
      <c r="V28" s="5" t="str">
        <f>VLOOKUP(W28,'augdate &amp; jandate kaf'!$L$5:$O$94,4,FALSE)</f>
        <v>2005-06</v>
      </c>
      <c r="W28" s="18">
        <f>LARGE('augdate &amp; jandate kaf'!$L$5:$L$94,'augdate &amp; jandate kaf rank'!$A28)</f>
        <v>30532.564805441998</v>
      </c>
      <c r="X28" s="5" t="str">
        <f>VLOOKUP(Y28,'augdate &amp; jandate kaf'!$M$5:$O$94,3,FALSE)</f>
        <v>1968-69</v>
      </c>
      <c r="Y28" s="18">
        <f>LARGE('augdate &amp; jandate kaf'!$M$5:$M$94,'augdate &amp; jandate kaf rank'!$A28)</f>
        <v>33002.789506196998</v>
      </c>
      <c r="Z28" s="5" t="str">
        <f>VLOOKUP(AA28,'augdate &amp; jandate kaf'!$N$5:$O$94,2,FALSE)</f>
        <v>1949-50</v>
      </c>
      <c r="AA28" s="18">
        <f>LARGE('augdate &amp; jandate kaf'!$N$5:$N$94,'augdate &amp; jandate kaf rank'!$A28)</f>
        <v>40797.013346144995</v>
      </c>
    </row>
    <row r="29" spans="1:27" x14ac:dyDescent="0.2">
      <c r="A29" s="5">
        <v>24</v>
      </c>
      <c r="B29" s="5" t="str">
        <f>VLOOKUP(C29,'augdate &amp; jandate kaf'!$B$5:$O$94,14,FALSE)</f>
        <v>1948-49</v>
      </c>
      <c r="C29" s="18">
        <f>LARGE('augdate &amp; jandate kaf'!$B$5:$B$94,'augdate &amp; jandate kaf rank'!$A29)</f>
        <v>1511.9186209889999</v>
      </c>
      <c r="D29" s="5" t="str">
        <f>VLOOKUP(E29,'augdate &amp; jandate kaf'!$C$5:$O$94,13,FALSE)</f>
        <v>1943-44</v>
      </c>
      <c r="E29" s="18">
        <f>LARGE('augdate &amp; jandate kaf'!$C$5:$C$94,'augdate &amp; jandate kaf rank'!$A29)</f>
        <v>2805.7625394119996</v>
      </c>
      <c r="F29" s="5" t="str">
        <f>VLOOKUP(G29,'augdate &amp; jandate kaf'!$D$5:$O$94,12,FALSE)</f>
        <v>1946-47</v>
      </c>
      <c r="G29" s="18">
        <f>LARGE('augdate &amp; jandate kaf'!$D$5:$D$94,'augdate &amp; jandate kaf rank'!$A29)</f>
        <v>4299.548268519</v>
      </c>
      <c r="H29" s="5" t="str">
        <f>VLOOKUP(I29,'augdate &amp; jandate kaf'!$E$5:$O$94,11,FALSE)</f>
        <v>1941-42</v>
      </c>
      <c r="I29" s="18">
        <f>LARGE('augdate &amp; jandate kaf'!$E$5:$E$94,'augdate &amp; jandate kaf rank'!$A29)</f>
        <v>5952.9320081700007</v>
      </c>
      <c r="J29" s="5" t="str">
        <f>VLOOKUP(K29,'augdate &amp; jandate kaf'!$F$5:$O$94,10,FALSE)</f>
        <v>1973-74</v>
      </c>
      <c r="K29" s="18">
        <f>LARGE('augdate &amp; jandate kaf'!$F$5:$F$94,'augdate &amp; jandate kaf rank'!$A29)</f>
        <v>8013.8139143580001</v>
      </c>
      <c r="L29" s="5" t="str">
        <f>VLOOKUP(M29,'augdate &amp; jandate kaf'!$G$5:$O$94,9,FALSE)</f>
        <v>1980-81</v>
      </c>
      <c r="M29" s="18">
        <f>LARGE('augdate &amp; jandate kaf'!$G$5:$G$94,'augdate &amp; jandate kaf rank'!$A29)</f>
        <v>2313.4709876249999</v>
      </c>
      <c r="N29" s="5" t="str">
        <f>VLOOKUP(O29,'augdate &amp; jandate kaf'!$H$5:$O$94,8,FALSE)</f>
        <v>1997-98</v>
      </c>
      <c r="O29" s="18">
        <f>LARGE('augdate &amp; jandate kaf'!$H$5:$H$94,'augdate &amp; jandate kaf rank'!$A29)</f>
        <v>4804.4665966919993</v>
      </c>
      <c r="P29" s="5" t="str">
        <f>VLOOKUP(Q29,'augdate &amp; jandate kaf'!$I$5:$O$94,7,FALSE)</f>
        <v>1969-70</v>
      </c>
      <c r="Q29" s="18">
        <f>LARGE('augdate &amp; jandate kaf'!$I$5:$I$94,'augdate &amp; jandate kaf rank'!$A29)</f>
        <v>7936.952429637</v>
      </c>
      <c r="R29" s="5" t="str">
        <f>VLOOKUP(S29,'augdate &amp; jandate kaf'!$J$5:$O$94,6,FALSE)</f>
        <v>1999-2000</v>
      </c>
      <c r="S29" s="18">
        <f>LARGE('augdate &amp; jandate kaf'!$J$5:$J$94,'augdate &amp; jandate kaf rank'!$A29)</f>
        <v>13784.044441775999</v>
      </c>
      <c r="T29" s="5" t="str">
        <f>VLOOKUP(U29,'augdate &amp; jandate kaf'!$K$5:$O$94,5,FALSE)</f>
        <v>1948-49</v>
      </c>
      <c r="U29" s="18">
        <f>LARGE('augdate &amp; jandate kaf'!$K$5:$K$94,'augdate &amp; jandate kaf rank'!$A29)</f>
        <v>22670.294025897001</v>
      </c>
      <c r="V29" s="5" t="str">
        <f>VLOOKUP(W29,'augdate &amp; jandate kaf'!$L$5:$O$94,4,FALSE)</f>
        <v>1974-75</v>
      </c>
      <c r="W29" s="18">
        <f>LARGE('augdate &amp; jandate kaf'!$L$5:$L$94,'augdate &amp; jandate kaf rank'!$A29)</f>
        <v>29400.385674345001</v>
      </c>
      <c r="X29" s="5" t="str">
        <f>VLOOKUP(Y29,'augdate &amp; jandate kaf'!$M$5:$O$94,3,FALSE)</f>
        <v>2017-18</v>
      </c>
      <c r="Y29" s="18">
        <f>LARGE('augdate &amp; jandate kaf'!$M$5:$M$94,'augdate &amp; jandate kaf rank'!$A29)</f>
        <v>32691.077121192</v>
      </c>
      <c r="Z29" s="5" t="str">
        <f>VLOOKUP(AA29,'augdate &amp; jandate kaf'!$N$5:$O$94,2,FALSE)</f>
        <v>1997-98</v>
      </c>
      <c r="AA29" s="18">
        <f>LARGE('augdate &amp; jandate kaf'!$N$5:$N$94,'augdate &amp; jandate kaf rank'!$A29)</f>
        <v>40431.860301986999</v>
      </c>
    </row>
    <row r="30" spans="1:27" x14ac:dyDescent="0.2">
      <c r="A30" s="5">
        <v>25</v>
      </c>
      <c r="B30" s="5" t="str">
        <f>VLOOKUP(C30,'augdate &amp; jandate kaf'!$B$5:$O$94,14,FALSE)</f>
        <v>1954-55</v>
      </c>
      <c r="C30" s="18">
        <f>LARGE('augdate &amp; jandate kaf'!$B$5:$B$94,'augdate &amp; jandate kaf rank'!$A30)</f>
        <v>1485.5404401599999</v>
      </c>
      <c r="D30" s="5" t="str">
        <f>VLOOKUP(E30,'augdate &amp; jandate kaf'!$C$5:$O$94,13,FALSE)</f>
        <v>1999-2000</v>
      </c>
      <c r="E30" s="18">
        <f>LARGE('augdate &amp; jandate kaf'!$C$5:$C$94,'augdate &amp; jandate kaf rank'!$A30)</f>
        <v>2797.9436967299998</v>
      </c>
      <c r="F30" s="5" t="str">
        <f>VLOOKUP(G30,'augdate &amp; jandate kaf'!$D$5:$O$94,12,FALSE)</f>
        <v>1996-97</v>
      </c>
      <c r="G30" s="18">
        <f>LARGE('augdate &amp; jandate kaf'!$D$5:$D$94,'augdate &amp; jandate kaf rank'!$A30)</f>
        <v>4252.6867826730004</v>
      </c>
      <c r="H30" s="5" t="str">
        <f>VLOOKUP(I30,'augdate &amp; jandate kaf'!$E$5:$O$94,11,FALSE)</f>
        <v>2011-12</v>
      </c>
      <c r="I30" s="18">
        <f>LARGE('augdate &amp; jandate kaf'!$E$5:$E$94,'augdate &amp; jandate kaf rank'!$A30)</f>
        <v>5942.721099462</v>
      </c>
      <c r="J30" s="5" t="str">
        <f>VLOOKUP(K30,'augdate &amp; jandate kaf'!$F$5:$O$94,10,FALSE)</f>
        <v>1972-73</v>
      </c>
      <c r="K30" s="18">
        <f>LARGE('augdate &amp; jandate kaf'!$F$5:$F$94,'augdate &amp; jandate kaf rank'!$A30)</f>
        <v>7993.8621795690005</v>
      </c>
      <c r="L30" s="5" t="str">
        <f>VLOOKUP(M30,'augdate &amp; jandate kaf'!$G$5:$O$94,9,FALSE)</f>
        <v>2011-12</v>
      </c>
      <c r="M30" s="18">
        <f>LARGE('augdate &amp; jandate kaf'!$G$5:$G$94,'augdate &amp; jandate kaf rank'!$A30)</f>
        <v>2243.3751224850002</v>
      </c>
      <c r="N30" s="5" t="str">
        <f>VLOOKUP(O30,'augdate &amp; jandate kaf'!$H$5:$O$94,8,FALSE)</f>
        <v>2010-11</v>
      </c>
      <c r="O30" s="18">
        <f>LARGE('augdate &amp; jandate kaf'!$H$5:$H$94,'augdate &amp; jandate kaf rank'!$A30)</f>
        <v>4758.0097389299999</v>
      </c>
      <c r="P30" s="5" t="str">
        <f>VLOOKUP(Q30,'augdate &amp; jandate kaf'!$I$5:$O$94,7,FALSE)</f>
        <v>2015-16</v>
      </c>
      <c r="Q30" s="18">
        <f>LARGE('augdate &amp; jandate kaf'!$I$5:$I$94,'augdate &amp; jandate kaf rank'!$A30)</f>
        <v>7885.8899522129996</v>
      </c>
      <c r="R30" s="5" t="str">
        <f>VLOOKUP(S30,'augdate &amp; jandate kaf'!$J$5:$O$94,6,FALSE)</f>
        <v>2015-16</v>
      </c>
      <c r="S30" s="18">
        <f>LARGE('augdate &amp; jandate kaf'!$J$5:$J$94,'augdate &amp; jandate kaf rank'!$A30)</f>
        <v>13304.455038272999</v>
      </c>
      <c r="T30" s="5" t="str">
        <f>VLOOKUP(U30,'augdate &amp; jandate kaf'!$K$5:$O$94,5,FALSE)</f>
        <v>1997-98</v>
      </c>
      <c r="U30" s="18">
        <f>LARGE('augdate &amp; jandate kaf'!$K$5:$K$94,'augdate &amp; jandate kaf rank'!$A30)</f>
        <v>22364.678830745997</v>
      </c>
      <c r="V30" s="5" t="str">
        <f>VLOOKUP(W30,'augdate &amp; jandate kaf'!$L$5:$O$94,4,FALSE)</f>
        <v>1949-50</v>
      </c>
      <c r="W30" s="18">
        <f>LARGE('augdate &amp; jandate kaf'!$L$5:$L$94,'augdate &amp; jandate kaf rank'!$A30)</f>
        <v>29274.895431116998</v>
      </c>
      <c r="X30" s="5" t="str">
        <f>VLOOKUP(Y30,'augdate &amp; jandate kaf'!$M$5:$O$94,3,FALSE)</f>
        <v>2005-06</v>
      </c>
      <c r="Y30" s="18">
        <f>LARGE('augdate &amp; jandate kaf'!$M$5:$M$94,'augdate &amp; jandate kaf rank'!$A30)</f>
        <v>32424.169362606001</v>
      </c>
      <c r="Z30" s="5" t="str">
        <f>VLOOKUP(AA30,'augdate &amp; jandate kaf'!$N$5:$O$94,2,FALSE)</f>
        <v>2017-18</v>
      </c>
      <c r="AA30" s="18">
        <f>LARGE('augdate &amp; jandate kaf'!$N$5:$N$94,'augdate &amp; jandate kaf rank'!$A30)</f>
        <v>40023.332714001001</v>
      </c>
    </row>
    <row r="31" spans="1:27" x14ac:dyDescent="0.2">
      <c r="A31" s="5">
        <v>26</v>
      </c>
      <c r="B31" s="5" t="str">
        <f>VLOOKUP(C31,'augdate &amp; jandate kaf'!$B$5:$O$94,14,FALSE)</f>
        <v>1968-69</v>
      </c>
      <c r="C31" s="18">
        <f>LARGE('augdate &amp; jandate kaf'!$B$5:$B$94,'augdate &amp; jandate kaf rank'!$A31)</f>
        <v>1484.0032501350001</v>
      </c>
      <c r="D31" s="5" t="str">
        <f>VLOOKUP(E31,'augdate &amp; jandate kaf'!$C$5:$O$94,13,FALSE)</f>
        <v>1985-86</v>
      </c>
      <c r="E31" s="18">
        <f>LARGE('augdate &amp; jandate kaf'!$C$5:$C$94,'augdate &amp; jandate kaf rank'!$A31)</f>
        <v>2787.3559285320002</v>
      </c>
      <c r="F31" s="5" t="str">
        <f>VLOOKUP(G31,'augdate &amp; jandate kaf'!$D$5:$O$94,12,FALSE)</f>
        <v>1947-48</v>
      </c>
      <c r="G31" s="18">
        <f>LARGE('augdate &amp; jandate kaf'!$D$5:$D$94,'augdate &amp; jandate kaf rank'!$A31)</f>
        <v>4231.0947173670002</v>
      </c>
      <c r="H31" s="5" t="str">
        <f>VLOOKUP(I31,'augdate &amp; jandate kaf'!$E$5:$O$94,11,FALSE)</f>
        <v>1972-73</v>
      </c>
      <c r="I31" s="18">
        <f>LARGE('augdate &amp; jandate kaf'!$E$5:$E$94,'augdate &amp; jandate kaf rank'!$A31)</f>
        <v>5935.6877112959992</v>
      </c>
      <c r="J31" s="5" t="str">
        <f>VLOOKUP(K31,'augdate &amp; jandate kaf'!$F$5:$O$94,10,FALSE)</f>
        <v>1971-72</v>
      </c>
      <c r="K31" s="18">
        <f>LARGE('augdate &amp; jandate kaf'!$F$5:$F$94,'augdate &amp; jandate kaf rank'!$A31)</f>
        <v>7939.191768396</v>
      </c>
      <c r="L31" s="5" t="str">
        <f>VLOOKUP(M31,'augdate &amp; jandate kaf'!$G$5:$O$94,9,FALSE)</f>
        <v>1999-2000</v>
      </c>
      <c r="M31" s="18">
        <f>LARGE('augdate &amp; jandate kaf'!$G$5:$G$94,'augdate &amp; jandate kaf rank'!$A31)</f>
        <v>2212.446859182</v>
      </c>
      <c r="N31" s="5" t="str">
        <f>VLOOKUP(O31,'augdate &amp; jandate kaf'!$H$5:$O$94,8,FALSE)</f>
        <v>1958-59</v>
      </c>
      <c r="O31" s="18">
        <f>LARGE('augdate &amp; jandate kaf'!$H$5:$H$94,'augdate &amp; jandate kaf rank'!$A31)</f>
        <v>4747.5925492380002</v>
      </c>
      <c r="P31" s="5" t="str">
        <f>VLOOKUP(Q31,'augdate &amp; jandate kaf'!$I$5:$O$94,7,FALSE)</f>
        <v>1977-78</v>
      </c>
      <c r="Q31" s="18">
        <f>LARGE('augdate &amp; jandate kaf'!$I$5:$I$94,'augdate &amp; jandate kaf rank'!$A31)</f>
        <v>7843.1521025759994</v>
      </c>
      <c r="R31" s="5" t="str">
        <f>VLOOKUP(S31,'augdate &amp; jandate kaf'!$J$5:$O$94,6,FALSE)</f>
        <v>1977-78</v>
      </c>
      <c r="S31" s="18">
        <f>LARGE('augdate &amp; jandate kaf'!$J$5:$J$94,'augdate &amp; jandate kaf rank'!$A31)</f>
        <v>12821.089105985999</v>
      </c>
      <c r="T31" s="5" t="str">
        <f>VLOOKUP(U31,'augdate &amp; jandate kaf'!$K$5:$O$94,5,FALSE)</f>
        <v>1947-48</v>
      </c>
      <c r="U31" s="18">
        <f>LARGE('augdate &amp; jandate kaf'!$K$5:$K$94,'augdate &amp; jandate kaf rank'!$A31)</f>
        <v>22243.052389026001</v>
      </c>
      <c r="V31" s="5" t="str">
        <f>VLOOKUP(W31,'augdate &amp; jandate kaf'!$L$5:$O$94,4,FALSE)</f>
        <v>1997-98</v>
      </c>
      <c r="W31" s="18">
        <f>LARGE('augdate &amp; jandate kaf'!$L$5:$L$94,'augdate &amp; jandate kaf rank'!$A31)</f>
        <v>28768.810821996001</v>
      </c>
      <c r="X31" s="5" t="str">
        <f>VLOOKUP(Y31,'augdate &amp; jandate kaf'!$M$5:$O$94,3,FALSE)</f>
        <v>1997-98</v>
      </c>
      <c r="Y31" s="18">
        <f>LARGE('augdate &amp; jandate kaf'!$M$5:$M$94,'augdate &amp; jandate kaf rank'!$A31)</f>
        <v>31922.079464079001</v>
      </c>
      <c r="Z31" s="5" t="str">
        <f>VLOOKUP(AA31,'augdate &amp; jandate kaf'!$N$5:$O$94,2,FALSE)</f>
        <v>1977-78</v>
      </c>
      <c r="AA31" s="18">
        <f>LARGE('augdate &amp; jandate kaf'!$N$5:$N$94,'augdate &amp; jandate kaf rank'!$A31)</f>
        <v>38787.981355368</v>
      </c>
    </row>
    <row r="32" spans="1:27" x14ac:dyDescent="0.2">
      <c r="A32" s="5">
        <v>27</v>
      </c>
      <c r="B32" s="5" t="str">
        <f>VLOOKUP(C32,'augdate &amp; jandate kaf'!$B$5:$O$94,14,FALSE)</f>
        <v>1952-53</v>
      </c>
      <c r="C32" s="18">
        <f>LARGE('augdate &amp; jandate kaf'!$B$5:$B$94,'augdate &amp; jandate kaf rank'!$A32)</f>
        <v>1474.1037463740001</v>
      </c>
      <c r="D32" s="5" t="str">
        <f>VLOOKUP(E32,'augdate &amp; jandate kaf'!$C$5:$O$94,13,FALSE)</f>
        <v>1993-94</v>
      </c>
      <c r="E32" s="18">
        <f>LARGE('augdate &amp; jandate kaf'!$C$5:$C$94,'augdate &amp; jandate kaf rank'!$A32)</f>
        <v>2777.353284279</v>
      </c>
      <c r="F32" s="5" t="str">
        <f>VLOOKUP(G32,'augdate &amp; jandate kaf'!$D$5:$O$94,12,FALSE)</f>
        <v>1974-75</v>
      </c>
      <c r="G32" s="18">
        <f>LARGE('augdate &amp; jandate kaf'!$D$5:$D$94,'augdate &amp; jandate kaf rank'!$A32)</f>
        <v>4230.1188496350005</v>
      </c>
      <c r="H32" s="5" t="str">
        <f>VLOOKUP(I32,'augdate &amp; jandate kaf'!$E$5:$O$94,11,FALSE)</f>
        <v>1998-99</v>
      </c>
      <c r="I32" s="18">
        <f>LARGE('augdate &amp; jandate kaf'!$E$5:$E$94,'augdate &amp; jandate kaf rank'!$A32)</f>
        <v>5926.9544884829993</v>
      </c>
      <c r="J32" s="5" t="str">
        <f>VLOOKUP(K32,'augdate &amp; jandate kaf'!$F$5:$O$94,10,FALSE)</f>
        <v>1976-77</v>
      </c>
      <c r="K32" s="18">
        <f>LARGE('augdate &amp; jandate kaf'!$F$5:$F$94,'augdate &amp; jandate kaf rank'!$A32)</f>
        <v>7906.3712737590004</v>
      </c>
      <c r="L32" s="5" t="str">
        <f>VLOOKUP(M32,'augdate &amp; jandate kaf'!$G$5:$O$94,9,FALSE)</f>
        <v>2014-15</v>
      </c>
      <c r="M32" s="18">
        <f>LARGE('augdate &amp; jandate kaf'!$G$5:$G$94,'augdate &amp; jandate kaf rank'!$A32)</f>
        <v>2186.3761163579998</v>
      </c>
      <c r="N32" s="5" t="str">
        <f>VLOOKUP(O32,'augdate &amp; jandate kaf'!$H$5:$O$94,8,FALSE)</f>
        <v>1952-53</v>
      </c>
      <c r="O32" s="18">
        <f>LARGE('augdate &amp; jandate kaf'!$H$5:$H$94,'augdate &amp; jandate kaf rank'!$A32)</f>
        <v>4635.5403220349999</v>
      </c>
      <c r="P32" s="5" t="str">
        <f>VLOOKUP(Q32,'augdate &amp; jandate kaf'!$I$5:$O$94,7,FALSE)</f>
        <v>2005-06</v>
      </c>
      <c r="Q32" s="18">
        <f>LARGE('augdate &amp; jandate kaf'!$I$5:$I$94,'augdate &amp; jandate kaf rank'!$A32)</f>
        <v>7773.558055599</v>
      </c>
      <c r="R32" s="5" t="str">
        <f>VLOOKUP(S32,'augdate &amp; jandate kaf'!$J$5:$O$94,6,FALSE)</f>
        <v>1997-98</v>
      </c>
      <c r="S32" s="18">
        <f>LARGE('augdate &amp; jandate kaf'!$J$5:$J$94,'augdate &amp; jandate kaf rank'!$A32)</f>
        <v>12801.512247216</v>
      </c>
      <c r="T32" s="5" t="str">
        <f>VLOOKUP(U32,'augdate &amp; jandate kaf'!$K$5:$O$94,5,FALSE)</f>
        <v>1957-58</v>
      </c>
      <c r="U32" s="18">
        <f>LARGE('augdate &amp; jandate kaf'!$K$5:$K$94,'augdate &amp; jandate kaf rank'!$A32)</f>
        <v>21878.641163021999</v>
      </c>
      <c r="V32" s="5" t="str">
        <f>VLOOKUP(W32,'augdate &amp; jandate kaf'!$L$5:$O$94,4,FALSE)</f>
        <v>2011-12</v>
      </c>
      <c r="W32" s="18">
        <f>LARGE('augdate &amp; jandate kaf'!$L$5:$L$94,'augdate &amp; jandate kaf rank'!$A32)</f>
        <v>28472.869014911998</v>
      </c>
      <c r="X32" s="5" t="str">
        <f>VLOOKUP(Y32,'augdate &amp; jandate kaf'!$M$5:$O$94,3,FALSE)</f>
        <v>2011-12</v>
      </c>
      <c r="Y32" s="18">
        <f>LARGE('augdate &amp; jandate kaf'!$M$5:$M$94,'augdate &amp; jandate kaf rank'!$A32)</f>
        <v>30981.317185307998</v>
      </c>
      <c r="Z32" s="5" t="str">
        <f>VLOOKUP(AA32,'augdate &amp; jandate kaf'!$N$5:$O$94,2,FALSE)</f>
        <v>2005-06</v>
      </c>
      <c r="AA32" s="18">
        <f>LARGE('augdate &amp; jandate kaf'!$N$5:$N$94,'augdate &amp; jandate kaf rank'!$A32)</f>
        <v>38608.272932355001</v>
      </c>
    </row>
    <row r="33" spans="1:27" x14ac:dyDescent="0.2">
      <c r="A33" s="5">
        <v>28</v>
      </c>
      <c r="B33" s="5" t="str">
        <f>VLOOKUP(C33,'augdate &amp; jandate kaf'!$B$5:$O$94,14,FALSE)</f>
        <v>1986-87</v>
      </c>
      <c r="C33" s="18">
        <f>LARGE('augdate &amp; jandate kaf'!$B$5:$B$94,'augdate &amp; jandate kaf rank'!$A33)</f>
        <v>1428.7258968359999</v>
      </c>
      <c r="D33" s="5" t="str">
        <f>VLOOKUP(E33,'augdate &amp; jandate kaf'!$C$5:$O$94,13,FALSE)</f>
        <v>1948-49</v>
      </c>
      <c r="E33" s="18">
        <f>LARGE('augdate &amp; jandate kaf'!$C$5:$C$94,'augdate &amp; jandate kaf rank'!$A33)</f>
        <v>2760.1367559989999</v>
      </c>
      <c r="F33" s="5" t="str">
        <f>VLOOKUP(G33,'augdate &amp; jandate kaf'!$D$5:$O$94,12,FALSE)</f>
        <v>1999-2000</v>
      </c>
      <c r="G33" s="18">
        <f>LARGE('augdate &amp; jandate kaf'!$D$5:$D$94,'augdate &amp; jandate kaf rank'!$A33)</f>
        <v>4170.0395130449997</v>
      </c>
      <c r="H33" s="5" t="str">
        <f>VLOOKUP(I33,'augdate &amp; jandate kaf'!$E$5:$O$94,11,FALSE)</f>
        <v>1996-97</v>
      </c>
      <c r="I33" s="18">
        <f>LARGE('augdate &amp; jandate kaf'!$E$5:$E$94,'augdate &amp; jandate kaf rank'!$A33)</f>
        <v>5914.8751500930002</v>
      </c>
      <c r="J33" s="5" t="str">
        <f>VLOOKUP(K33,'augdate &amp; jandate kaf'!$F$5:$O$94,10,FALSE)</f>
        <v>2017-18</v>
      </c>
      <c r="K33" s="18">
        <f>LARGE('augdate &amp; jandate kaf'!$F$5:$F$94,'augdate &amp; jandate kaf rank'!$A33)</f>
        <v>7850.4135899069997</v>
      </c>
      <c r="L33" s="5" t="str">
        <f>VLOOKUP(M33,'augdate &amp; jandate kaf'!$G$5:$O$94,9,FALSE)</f>
        <v>1977-78</v>
      </c>
      <c r="M33" s="18">
        <f>LARGE('augdate &amp; jandate kaf'!$G$5:$G$94,'augdate &amp; jandate kaf rank'!$A33)</f>
        <v>2160.3668611349999</v>
      </c>
      <c r="N33" s="5" t="str">
        <f>VLOOKUP(O33,'augdate &amp; jandate kaf'!$H$5:$O$94,8,FALSE)</f>
        <v>2005-06</v>
      </c>
      <c r="O33" s="18">
        <f>LARGE('augdate &amp; jandate kaf'!$H$5:$H$94,'augdate &amp; jandate kaf rank'!$A33)</f>
        <v>4600.1214803879993</v>
      </c>
      <c r="P33" s="5" t="str">
        <f>VLOOKUP(Q33,'augdate &amp; jandate kaf'!$I$5:$O$94,7,FALSE)</f>
        <v>1942-43</v>
      </c>
      <c r="Q33" s="18">
        <f>LARGE('augdate &amp; jandate kaf'!$I$5:$I$94,'augdate &amp; jandate kaf rank'!$A33)</f>
        <v>7724.7726028830002</v>
      </c>
      <c r="R33" s="5" t="str">
        <f>VLOOKUP(S33,'augdate &amp; jandate kaf'!$J$5:$O$94,6,FALSE)</f>
        <v>1949-50</v>
      </c>
      <c r="S33" s="18">
        <f>LARGE('augdate &amp; jandate kaf'!$J$5:$J$94,'augdate &amp; jandate kaf rank'!$A33)</f>
        <v>12648.392252958</v>
      </c>
      <c r="T33" s="5" t="str">
        <f>VLOOKUP(U33,'augdate &amp; jandate kaf'!$K$5:$O$94,5,FALSE)</f>
        <v>1946-47</v>
      </c>
      <c r="U33" s="18">
        <f>LARGE('augdate &amp; jandate kaf'!$K$5:$K$94,'augdate &amp; jandate kaf rank'!$A33)</f>
        <v>20688.276910140001</v>
      </c>
      <c r="V33" s="5" t="str">
        <f>VLOOKUP(W33,'augdate &amp; jandate kaf'!$L$5:$O$94,4,FALSE)</f>
        <v>1957-58</v>
      </c>
      <c r="W33" s="18">
        <f>LARGE('augdate &amp; jandate kaf'!$L$5:$L$94,'augdate &amp; jandate kaf rank'!$A33)</f>
        <v>28058.145063521999</v>
      </c>
      <c r="X33" s="5" t="str">
        <f>VLOOKUP(Y33,'augdate &amp; jandate kaf'!$M$5:$O$94,3,FALSE)</f>
        <v>1969-70</v>
      </c>
      <c r="Y33" s="18">
        <f>LARGE('augdate &amp; jandate kaf'!$M$5:$M$94,'augdate &amp; jandate kaf rank'!$A33)</f>
        <v>30579.267613607997</v>
      </c>
      <c r="Z33" s="5" t="str">
        <f>VLOOKUP(AA33,'augdate &amp; jandate kaf'!$N$5:$O$94,2,FALSE)</f>
        <v>1946-47</v>
      </c>
      <c r="AA33" s="18">
        <f>LARGE('augdate &amp; jandate kaf'!$N$5:$N$94,'augdate &amp; jandate kaf rank'!$A33)</f>
        <v>38308.203522119999</v>
      </c>
    </row>
    <row r="34" spans="1:27" x14ac:dyDescent="0.2">
      <c r="A34" s="5">
        <v>29</v>
      </c>
      <c r="B34" s="5" t="str">
        <f>VLOOKUP(C34,'augdate &amp; jandate kaf'!$B$5:$O$94,14,FALSE)</f>
        <v>1957-58</v>
      </c>
      <c r="C34" s="18">
        <f>LARGE('augdate &amp; jandate kaf'!$B$5:$B$94,'augdate &amp; jandate kaf rank'!$A34)</f>
        <v>1426.3278803969999</v>
      </c>
      <c r="D34" s="5" t="str">
        <f>VLOOKUP(E34,'augdate &amp; jandate kaf'!$C$5:$O$94,13,FALSE)</f>
        <v>1951-52</v>
      </c>
      <c r="E34" s="18">
        <f>LARGE('augdate &amp; jandate kaf'!$C$5:$C$94,'augdate &amp; jandate kaf rank'!$A34)</f>
        <v>2758.7265081179999</v>
      </c>
      <c r="F34" s="5" t="str">
        <f>VLOOKUP(G34,'augdate &amp; jandate kaf'!$D$5:$O$94,12,FALSE)</f>
        <v>1953-54</v>
      </c>
      <c r="G34" s="18">
        <f>LARGE('augdate &amp; jandate kaf'!$D$5:$D$94,'augdate &amp; jandate kaf rank'!$A34)</f>
        <v>4168.5400089690002</v>
      </c>
      <c r="H34" s="5" t="str">
        <f>VLOOKUP(I34,'augdate &amp; jandate kaf'!$E$5:$O$94,11,FALSE)</f>
        <v>1999-2000</v>
      </c>
      <c r="I34" s="18">
        <f>LARGE('augdate &amp; jandate kaf'!$E$5:$E$94,'augdate &amp; jandate kaf rank'!$A34)</f>
        <v>5706.8526785549993</v>
      </c>
      <c r="J34" s="5" t="str">
        <f>VLOOKUP(K34,'augdate &amp; jandate kaf'!$F$5:$O$94,10,FALSE)</f>
        <v>1956-57</v>
      </c>
      <c r="K34" s="18">
        <f>LARGE('augdate &amp; jandate kaf'!$F$5:$F$94,'augdate &amp; jandate kaf rank'!$A34)</f>
        <v>7792.8552449580002</v>
      </c>
      <c r="L34" s="5" t="str">
        <f>VLOOKUP(M34,'augdate &amp; jandate kaf'!$G$5:$O$94,9,FALSE)</f>
        <v>1942-43</v>
      </c>
      <c r="M34" s="18">
        <f>LARGE('augdate &amp; jandate kaf'!$G$5:$G$94,'augdate &amp; jandate kaf rank'!$A34)</f>
        <v>2110.0700035169998</v>
      </c>
      <c r="N34" s="5" t="str">
        <f>VLOOKUP(O34,'augdate &amp; jandate kaf'!$H$5:$O$94,8,FALSE)</f>
        <v>1962-63</v>
      </c>
      <c r="O34" s="18">
        <f>LARGE('augdate &amp; jandate kaf'!$H$5:$H$94,'augdate &amp; jandate kaf rank'!$A34)</f>
        <v>4477.5152039940003</v>
      </c>
      <c r="P34" s="5" t="str">
        <f>VLOOKUP(Q34,'augdate &amp; jandate kaf'!$I$5:$O$94,7,FALSE)</f>
        <v>1955-56</v>
      </c>
      <c r="Q34" s="18">
        <f>LARGE('augdate &amp; jandate kaf'!$I$5:$I$94,'augdate &amp; jandate kaf rank'!$A34)</f>
        <v>7720.2046691699998</v>
      </c>
      <c r="R34" s="5" t="str">
        <f>VLOOKUP(S34,'augdate &amp; jandate kaf'!$J$5:$O$94,6,FALSE)</f>
        <v>1945-46</v>
      </c>
      <c r="S34" s="18">
        <f>LARGE('augdate &amp; jandate kaf'!$J$5:$J$94,'augdate &amp; jandate kaf rank'!$A34)</f>
        <v>12617.543328495</v>
      </c>
      <c r="T34" s="5" t="str">
        <f>VLOOKUP(U34,'augdate &amp; jandate kaf'!$K$5:$O$94,5,FALSE)</f>
        <v>1945-46</v>
      </c>
      <c r="U34" s="18">
        <f>LARGE('augdate &amp; jandate kaf'!$K$5:$K$94,'augdate &amp; jandate kaf rank'!$A34)</f>
        <v>20561.618402493001</v>
      </c>
      <c r="V34" s="5" t="str">
        <f>VLOOKUP(W34,'augdate &amp; jandate kaf'!$L$5:$O$94,4,FALSE)</f>
        <v>1948-49</v>
      </c>
      <c r="W34" s="18">
        <f>LARGE('augdate &amp; jandate kaf'!$L$5:$L$94,'augdate &amp; jandate kaf rank'!$A34)</f>
        <v>27901.897135497002</v>
      </c>
      <c r="X34" s="5" t="str">
        <f>VLOOKUP(Y34,'augdate &amp; jandate kaf'!$M$5:$O$94,3,FALSE)</f>
        <v>1957-58</v>
      </c>
      <c r="Y34" s="18">
        <f>LARGE('augdate &amp; jandate kaf'!$M$5:$M$94,'augdate &amp; jandate kaf rank'!$A34)</f>
        <v>30420.437206340997</v>
      </c>
      <c r="Z34" s="5" t="str">
        <f>VLOOKUP(AA34,'augdate &amp; jandate kaf'!$N$5:$O$94,2,FALSE)</f>
        <v>2011-12</v>
      </c>
      <c r="AA34" s="18">
        <f>LARGE('augdate &amp; jandate kaf'!$N$5:$N$94,'augdate &amp; jandate kaf rank'!$A34)</f>
        <v>37537.517931185997</v>
      </c>
    </row>
    <row r="35" spans="1:27" x14ac:dyDescent="0.2">
      <c r="A35" s="5">
        <v>30</v>
      </c>
      <c r="B35" s="5" t="str">
        <f>VLOOKUP(C35,'augdate &amp; jandate kaf'!$B$5:$O$94,14,FALSE)</f>
        <v>1970-71</v>
      </c>
      <c r="C35" s="18">
        <f>LARGE('augdate &amp; jandate kaf'!$B$5:$B$94,'augdate &amp; jandate kaf rank'!$A35)</f>
        <v>1420.240607898</v>
      </c>
      <c r="D35" s="5" t="str">
        <f>VLOOKUP(E35,'augdate &amp; jandate kaf'!$C$5:$O$94,13,FALSE)</f>
        <v>1954-55</v>
      </c>
      <c r="E35" s="18">
        <f>LARGE('augdate &amp; jandate kaf'!$C$5:$C$94,'augdate &amp; jandate kaf rank'!$A35)</f>
        <v>2731.9734512700002</v>
      </c>
      <c r="F35" s="5" t="str">
        <f>VLOOKUP(G35,'augdate &amp; jandate kaf'!$D$5:$O$94,12,FALSE)</f>
        <v>1948-49</v>
      </c>
      <c r="G35" s="18">
        <f>LARGE('augdate &amp; jandate kaf'!$D$5:$D$94,'augdate &amp; jandate kaf rank'!$A35)</f>
        <v>4160.147943168</v>
      </c>
      <c r="H35" s="5" t="str">
        <f>VLOOKUP(I35,'augdate &amp; jandate kaf'!$E$5:$O$94,11,FALSE)</f>
        <v>1948-49</v>
      </c>
      <c r="I35" s="18">
        <f>LARGE('augdate &amp; jandate kaf'!$E$5:$E$94,'augdate &amp; jandate kaf rank'!$A35)</f>
        <v>5654.8916887680007</v>
      </c>
      <c r="J35" s="5" t="str">
        <f>VLOOKUP(K35,'augdate &amp; jandate kaf'!$F$5:$O$94,10,FALSE)</f>
        <v>1977-78</v>
      </c>
      <c r="K35" s="18">
        <f>LARGE('augdate &amp; jandate kaf'!$F$5:$F$94,'augdate &amp; jandate kaf rank'!$A35)</f>
        <v>7780.6926007859993</v>
      </c>
      <c r="L35" s="5" t="str">
        <f>VLOOKUP(M35,'augdate &amp; jandate kaf'!$G$5:$O$94,9,FALSE)</f>
        <v>2008-09</v>
      </c>
      <c r="M35" s="18">
        <f>LARGE('augdate &amp; jandate kaf'!$G$5:$G$94,'augdate &amp; jandate kaf rank'!$A35)</f>
        <v>2063.8928151660002</v>
      </c>
      <c r="N35" s="5" t="str">
        <f>VLOOKUP(O35,'augdate &amp; jandate kaf'!$H$5:$O$94,8,FALSE)</f>
        <v>2011-12</v>
      </c>
      <c r="O35" s="18">
        <f>LARGE('augdate &amp; jandate kaf'!$H$5:$H$94,'augdate &amp; jandate kaf rank'!$A35)</f>
        <v>4391.7717361350005</v>
      </c>
      <c r="P35" s="5" t="str">
        <f>VLOOKUP(Q35,'augdate &amp; jandate kaf'!$I$5:$O$94,7,FALSE)</f>
        <v>1967-68</v>
      </c>
      <c r="Q35" s="18">
        <f>LARGE('augdate &amp; jandate kaf'!$I$5:$I$94,'augdate &amp; jandate kaf rank'!$A35)</f>
        <v>7717.8383882670005</v>
      </c>
      <c r="R35" s="5" t="str">
        <f>VLOOKUP(S35,'augdate &amp; jandate kaf'!$J$5:$O$94,6,FALSE)</f>
        <v>1984-85</v>
      </c>
      <c r="S35" s="18">
        <f>LARGE('augdate &amp; jandate kaf'!$J$5:$J$94,'augdate &amp; jandate kaf rank'!$A35)</f>
        <v>12321.772099917</v>
      </c>
      <c r="T35" s="5" t="str">
        <f>VLOOKUP(U35,'augdate &amp; jandate kaf'!$K$5:$O$94,5,FALSE)</f>
        <v>1999-2000</v>
      </c>
      <c r="U35" s="18">
        <f>LARGE('augdate &amp; jandate kaf'!$K$5:$K$94,'augdate &amp; jandate kaf rank'!$A35)</f>
        <v>20062.973793092999</v>
      </c>
      <c r="V35" s="5" t="str">
        <f>VLOOKUP(W35,'augdate &amp; jandate kaf'!$L$5:$O$94,4,FALSE)</f>
        <v>1969-70</v>
      </c>
      <c r="W35" s="18">
        <f>LARGE('augdate &amp; jandate kaf'!$L$5:$L$94,'augdate &amp; jandate kaf rank'!$A35)</f>
        <v>27369.676329008998</v>
      </c>
      <c r="X35" s="5" t="str">
        <f>VLOOKUP(Y35,'augdate &amp; jandate kaf'!$M$5:$O$94,3,FALSE)</f>
        <v>1952-53</v>
      </c>
      <c r="Y35" s="18">
        <f>LARGE('augdate &amp; jandate kaf'!$M$5:$M$94,'augdate &amp; jandate kaf rank'!$A35)</f>
        <v>29720.541695397002</v>
      </c>
      <c r="Z35" s="5" t="str">
        <f>VLOOKUP(AA35,'augdate &amp; jandate kaf'!$N$5:$O$94,2,FALSE)</f>
        <v>1969-70</v>
      </c>
      <c r="AA35" s="18">
        <f>LARGE('augdate &amp; jandate kaf'!$N$5:$N$94,'augdate &amp; jandate kaf rank'!$A35)</f>
        <v>37525.210493630999</v>
      </c>
    </row>
    <row r="36" spans="1:27" x14ac:dyDescent="0.2">
      <c r="A36" s="5">
        <v>31</v>
      </c>
      <c r="B36" s="5" t="str">
        <f>VLOOKUP(C36,'augdate &amp; jandate kaf'!$B$5:$O$94,14,FALSE)</f>
        <v>2017-18</v>
      </c>
      <c r="C36" s="18">
        <f>LARGE('augdate &amp; jandate kaf'!$B$5:$B$94,'augdate &amp; jandate kaf rank'!$A36)</f>
        <v>1406.5903604760001</v>
      </c>
      <c r="D36" s="5" t="str">
        <f>VLOOKUP(E36,'augdate &amp; jandate kaf'!$C$5:$O$94,13,FALSE)</f>
        <v>1952-53</v>
      </c>
      <c r="E36" s="18">
        <f>LARGE('augdate &amp; jandate kaf'!$C$5:$C$94,'augdate &amp; jandate kaf rank'!$A36)</f>
        <v>2723.8689887640003</v>
      </c>
      <c r="F36" s="5" t="str">
        <f>VLOOKUP(G36,'augdate &amp; jandate kaf'!$D$5:$O$94,12,FALSE)</f>
        <v>2017-18</v>
      </c>
      <c r="G36" s="18">
        <f>LARGE('augdate &amp; jandate kaf'!$D$5:$D$94,'augdate &amp; jandate kaf rank'!$A36)</f>
        <v>4143.8477784899997</v>
      </c>
      <c r="H36" s="5" t="str">
        <f>VLOOKUP(I36,'augdate &amp; jandate kaf'!$E$5:$O$94,11,FALSE)</f>
        <v>1967-68</v>
      </c>
      <c r="I36" s="18">
        <f>LARGE('augdate &amp; jandate kaf'!$E$5:$E$94,'augdate &amp; jandate kaf rank'!$A36)</f>
        <v>5650.5161517420001</v>
      </c>
      <c r="J36" s="5" t="str">
        <f>VLOOKUP(K36,'augdate &amp; jandate kaf'!$F$5:$O$94,10,FALSE)</f>
        <v>1980-81</v>
      </c>
      <c r="K36" s="18">
        <f>LARGE('augdate &amp; jandate kaf'!$F$5:$F$94,'augdate &amp; jandate kaf rank'!$A36)</f>
        <v>7728.5471481959994</v>
      </c>
      <c r="L36" s="5" t="str">
        <f>VLOOKUP(M36,'augdate &amp; jandate kaf'!$G$5:$O$94,9,FALSE)</f>
        <v>1984-85</v>
      </c>
      <c r="M36" s="18">
        <f>LARGE('augdate &amp; jandate kaf'!$G$5:$G$94,'augdate &amp; jandate kaf rank'!$A36)</f>
        <v>2057.3751294600002</v>
      </c>
      <c r="N36" s="5" t="str">
        <f>VLOOKUP(O36,'augdate &amp; jandate kaf'!$H$5:$O$94,8,FALSE)</f>
        <v>1977-78</v>
      </c>
      <c r="O36" s="18">
        <f>LARGE('augdate &amp; jandate kaf'!$H$5:$H$94,'augdate &amp; jandate kaf rank'!$A36)</f>
        <v>4306.3238054550002</v>
      </c>
      <c r="P36" s="5" t="str">
        <f>VLOOKUP(Q36,'augdate &amp; jandate kaf'!$I$5:$O$94,7,FALSE)</f>
        <v>1980-81</v>
      </c>
      <c r="Q36" s="18">
        <f>LARGE('augdate &amp; jandate kaf'!$I$5:$I$94,'augdate &amp; jandate kaf rank'!$A36)</f>
        <v>7567.4000468009999</v>
      </c>
      <c r="R36" s="5" t="str">
        <f>VLOOKUP(S36,'augdate &amp; jandate kaf'!$J$5:$O$94,6,FALSE)</f>
        <v>1948-49</v>
      </c>
      <c r="S36" s="18">
        <f>LARGE('augdate &amp; jandate kaf'!$J$5:$J$94,'augdate &amp; jandate kaf rank'!$A36)</f>
        <v>12250.974086043001</v>
      </c>
      <c r="T36" s="5" t="str">
        <f>VLOOKUP(U36,'augdate &amp; jandate kaf'!$K$5:$O$94,5,FALSE)</f>
        <v>1949-50</v>
      </c>
      <c r="U36" s="18">
        <f>LARGE('augdate &amp; jandate kaf'!$K$5:$K$94,'augdate &amp; jandate kaf rank'!$A36)</f>
        <v>19867.589998766998</v>
      </c>
      <c r="V36" s="5" t="str">
        <f>VLOOKUP(W36,'augdate &amp; jandate kaf'!$L$5:$O$94,4,FALSE)</f>
        <v>1937-38</v>
      </c>
      <c r="W36" s="18">
        <f>LARGE('augdate &amp; jandate kaf'!$L$5:$L$94,'augdate &amp; jandate kaf rank'!$A36)</f>
        <v>26381.138184261003</v>
      </c>
      <c r="X36" s="5" t="str">
        <f>VLOOKUP(Y36,'augdate &amp; jandate kaf'!$M$5:$O$94,3,FALSE)</f>
        <v>1948-49</v>
      </c>
      <c r="Y36" s="18">
        <f>LARGE('augdate &amp; jandate kaf'!$M$5:$M$94,'augdate &amp; jandate kaf rank'!$A36)</f>
        <v>29714.859050981999</v>
      </c>
      <c r="Z36" s="5" t="str">
        <f>VLOOKUP(AA36,'augdate &amp; jandate kaf'!$N$5:$O$94,2,FALSE)</f>
        <v>1957-58</v>
      </c>
      <c r="AA36" s="18">
        <f>LARGE('augdate &amp; jandate kaf'!$N$5:$N$94,'augdate &amp; jandate kaf rank'!$A36)</f>
        <v>37280.775461475001</v>
      </c>
    </row>
    <row r="37" spans="1:27" x14ac:dyDescent="0.2">
      <c r="A37" s="5">
        <v>32</v>
      </c>
      <c r="B37" s="5" t="str">
        <f>VLOOKUP(C37,'augdate &amp; jandate kaf'!$B$5:$O$94,14,FALSE)</f>
        <v>2009-10</v>
      </c>
      <c r="C37" s="18">
        <f>LARGE('augdate &amp; jandate kaf'!$B$5:$B$94,'augdate &amp; jandate kaf rank'!$A37)</f>
        <v>1359.1834201050001</v>
      </c>
      <c r="D37" s="5" t="str">
        <f>VLOOKUP(E37,'augdate &amp; jandate kaf'!$C$5:$O$94,13,FALSE)</f>
        <v>2017-18</v>
      </c>
      <c r="E37" s="18">
        <f>LARGE('augdate &amp; jandate kaf'!$C$5:$C$94,'augdate &amp; jandate kaf rank'!$A37)</f>
        <v>2667.8994040859998</v>
      </c>
      <c r="F37" s="5" t="str">
        <f>VLOOKUP(G37,'augdate &amp; jandate kaf'!$D$5:$O$94,12,FALSE)</f>
        <v>1943-44</v>
      </c>
      <c r="G37" s="18">
        <f>LARGE('augdate &amp; jandate kaf'!$D$5:$D$94,'augdate &amp; jandate kaf rank'!$A37)</f>
        <v>4126.700671695</v>
      </c>
      <c r="H37" s="5" t="str">
        <f>VLOOKUP(I37,'augdate &amp; jandate kaf'!$E$5:$O$94,11,FALSE)</f>
        <v>1978-79</v>
      </c>
      <c r="I37" s="18">
        <f>LARGE('augdate &amp; jandate kaf'!$E$5:$E$94,'augdate &amp; jandate kaf rank'!$A37)</f>
        <v>5587.2255756029999</v>
      </c>
      <c r="J37" s="5" t="str">
        <f>VLOOKUP(K37,'augdate &amp; jandate kaf'!$F$5:$O$94,10,FALSE)</f>
        <v>1999-2000</v>
      </c>
      <c r="K37" s="18">
        <f>LARGE('augdate &amp; jandate kaf'!$F$5:$F$94,'augdate &amp; jandate kaf rank'!$A37)</f>
        <v>7699.6658269649997</v>
      </c>
      <c r="L37" s="5" t="str">
        <f>VLOOKUP(M37,'augdate &amp; jandate kaf'!$G$5:$O$94,9,FALSE)</f>
        <v>1966-67</v>
      </c>
      <c r="M37" s="18">
        <f>LARGE('augdate &amp; jandate kaf'!$G$5:$G$94,'augdate &amp; jandate kaf rank'!$A37)</f>
        <v>1979.470338993</v>
      </c>
      <c r="N37" s="5" t="str">
        <f>VLOOKUP(O37,'augdate &amp; jandate kaf'!$H$5:$O$94,8,FALSE)</f>
        <v>1947-48</v>
      </c>
      <c r="O37" s="18">
        <f>LARGE('augdate &amp; jandate kaf'!$H$5:$H$94,'augdate &amp; jandate kaf rank'!$A37)</f>
        <v>4302.2180204850001</v>
      </c>
      <c r="P37" s="5" t="str">
        <f>VLOOKUP(Q37,'augdate &amp; jandate kaf'!$I$5:$O$94,7,FALSE)</f>
        <v>2013-14</v>
      </c>
      <c r="Q37" s="18">
        <f>LARGE('augdate &amp; jandate kaf'!$I$5:$I$94,'augdate &amp; jandate kaf rank'!$A37)</f>
        <v>7387.850301468</v>
      </c>
      <c r="R37" s="5" t="str">
        <f>VLOOKUP(S37,'augdate &amp; jandate kaf'!$J$5:$O$94,6,FALSE)</f>
        <v>1994-95</v>
      </c>
      <c r="S37" s="18">
        <f>LARGE('augdate &amp; jandate kaf'!$J$5:$J$94,'augdate &amp; jandate kaf rank'!$A37)</f>
        <v>12094.513926620999</v>
      </c>
      <c r="T37" s="5" t="str">
        <f>VLOOKUP(U37,'augdate &amp; jandate kaf'!$K$5:$O$94,5,FALSE)</f>
        <v>1931-32</v>
      </c>
      <c r="U37" s="18">
        <f>LARGE('augdate &amp; jandate kaf'!$K$5:$K$94,'augdate &amp; jandate kaf rank'!$A37)</f>
        <v>19620.070669206001</v>
      </c>
      <c r="V37" s="5" t="str">
        <f>VLOOKUP(W37,'augdate &amp; jandate kaf'!$L$5:$O$94,4,FALSE)</f>
        <v>1946-47</v>
      </c>
      <c r="W37" s="18">
        <f>LARGE('augdate &amp; jandate kaf'!$L$5:$L$94,'augdate &amp; jandate kaf rank'!$A37)</f>
        <v>26334.980830619999</v>
      </c>
      <c r="X37" s="5" t="str">
        <f>VLOOKUP(Y37,'augdate &amp; jandate kaf'!$M$5:$O$94,3,FALSE)</f>
        <v>1977-78</v>
      </c>
      <c r="Y37" s="18">
        <f>LARGE('augdate &amp; jandate kaf'!$M$5:$M$94,'augdate &amp; jandate kaf rank'!$A37)</f>
        <v>29648.916574116</v>
      </c>
      <c r="Z37" s="5" t="str">
        <f>VLOOKUP(AA37,'augdate &amp; jandate kaf'!$N$5:$O$94,2,FALSE)</f>
        <v>1958-59</v>
      </c>
      <c r="AA37" s="18">
        <f>LARGE('augdate &amp; jandate kaf'!$N$5:$N$94,'augdate &amp; jandate kaf rank'!$A37)</f>
        <v>36671.383748790002</v>
      </c>
    </row>
    <row r="38" spans="1:27" x14ac:dyDescent="0.2">
      <c r="A38" s="5">
        <v>33</v>
      </c>
      <c r="B38" s="5" t="str">
        <f>VLOOKUP(C38,'augdate &amp; jandate kaf'!$B$5:$O$94,14,FALSE)</f>
        <v>1958-59</v>
      </c>
      <c r="C38" s="18">
        <f>LARGE('augdate &amp; jandate kaf'!$B$5:$B$94,'augdate &amp; jandate kaf rank'!$A38)</f>
        <v>1356.1705276559999</v>
      </c>
      <c r="D38" s="5" t="str">
        <f>VLOOKUP(E38,'augdate &amp; jandate kaf'!$C$5:$O$94,13,FALSE)</f>
        <v>1957-58</v>
      </c>
      <c r="E38" s="18">
        <f>LARGE('augdate &amp; jandate kaf'!$C$5:$C$94,'augdate &amp; jandate kaf rank'!$A38)</f>
        <v>2627.9542816169997</v>
      </c>
      <c r="F38" s="5" t="str">
        <f>VLOOKUP(G38,'augdate &amp; jandate kaf'!$D$5:$O$94,12,FALSE)</f>
        <v>1954-55</v>
      </c>
      <c r="G38" s="18">
        <f>LARGE('augdate &amp; jandate kaf'!$D$5:$D$94,'augdate &amp; jandate kaf rank'!$A38)</f>
        <v>4081.5648056189998</v>
      </c>
      <c r="H38" s="5" t="str">
        <f>VLOOKUP(I38,'augdate &amp; jandate kaf'!$E$5:$O$94,11,FALSE)</f>
        <v>1974-75</v>
      </c>
      <c r="I38" s="18">
        <f>LARGE('augdate &amp; jandate kaf'!$E$5:$E$94,'augdate &amp; jandate kaf rank'!$A38)</f>
        <v>5581.1006171549998</v>
      </c>
      <c r="J38" s="5" t="str">
        <f>VLOOKUP(K38,'augdate &amp; jandate kaf'!$F$5:$O$94,10,FALSE)</f>
        <v>1985-86</v>
      </c>
      <c r="K38" s="18">
        <f>LARGE('augdate &amp; jandate kaf'!$F$5:$F$94,'augdate &amp; jandate kaf rank'!$A38)</f>
        <v>7616.5306234710006</v>
      </c>
      <c r="L38" s="5" t="str">
        <f>VLOOKUP(M38,'augdate &amp; jandate kaf'!$G$5:$O$94,9,FALSE)</f>
        <v>1974-75</v>
      </c>
      <c r="M38" s="18">
        <f>LARGE('augdate &amp; jandate kaf'!$G$5:$G$94,'augdate &amp; jandate kaf rank'!$A38)</f>
        <v>1915.892159559</v>
      </c>
      <c r="N38" s="5" t="str">
        <f>VLOOKUP(O38,'augdate &amp; jandate kaf'!$H$5:$O$94,8,FALSE)</f>
        <v>1942-43</v>
      </c>
      <c r="O38" s="18">
        <f>LARGE('augdate &amp; jandate kaf'!$H$5:$H$94,'augdate &amp; jandate kaf rank'!$A38)</f>
        <v>4272.2438067330004</v>
      </c>
      <c r="P38" s="5" t="str">
        <f>VLOOKUP(Q38,'augdate &amp; jandate kaf'!$I$5:$O$94,7,FALSE)</f>
        <v>2002-03</v>
      </c>
      <c r="Q38" s="18">
        <f>LARGE('augdate &amp; jandate kaf'!$I$5:$I$94,'augdate &amp; jandate kaf rank'!$A38)</f>
        <v>7387.02121059</v>
      </c>
      <c r="R38" s="5" t="str">
        <f>VLOOKUP(S38,'augdate &amp; jandate kaf'!$J$5:$O$94,6,FALSE)</f>
        <v>1956-57</v>
      </c>
      <c r="S38" s="18">
        <f>LARGE('augdate &amp; jandate kaf'!$J$5:$J$94,'augdate &amp; jandate kaf rank'!$A38)</f>
        <v>11988.907980168</v>
      </c>
      <c r="T38" s="5" t="str">
        <f>VLOOKUP(U38,'augdate &amp; jandate kaf'!$K$5:$O$94,5,FALSE)</f>
        <v>1937-38</v>
      </c>
      <c r="U38" s="18">
        <f>LARGE('augdate &amp; jandate kaf'!$K$5:$K$94,'augdate &amp; jandate kaf rank'!$A38)</f>
        <v>19521.204557211</v>
      </c>
      <c r="V38" s="5" t="str">
        <f>VLOOKUP(W38,'augdate &amp; jandate kaf'!$L$5:$O$94,4,FALSE)</f>
        <v>1977-78</v>
      </c>
      <c r="W38" s="18">
        <f>LARGE('augdate &amp; jandate kaf'!$L$5:$L$94,'augdate &amp; jandate kaf rank'!$A38)</f>
        <v>26269.558023155998</v>
      </c>
      <c r="X38" s="5" t="str">
        <f>VLOOKUP(Y38,'augdate &amp; jandate kaf'!$M$5:$O$94,3,FALSE)</f>
        <v>1994-95</v>
      </c>
      <c r="Y38" s="18">
        <f>LARGE('augdate &amp; jandate kaf'!$M$5:$M$94,'augdate &amp; jandate kaf rank'!$A38)</f>
        <v>29411.965178042999</v>
      </c>
      <c r="Z38" s="5" t="str">
        <f>VLOOKUP(AA38,'augdate &amp; jandate kaf'!$N$5:$O$94,2,FALSE)</f>
        <v>1952-53</v>
      </c>
      <c r="AA38" s="18">
        <f>LARGE('augdate &amp; jandate kaf'!$N$5:$N$94,'augdate &amp; jandate kaf rank'!$A38)</f>
        <v>36300.171200727003</v>
      </c>
    </row>
    <row r="39" spans="1:27" x14ac:dyDescent="0.2">
      <c r="A39" s="5">
        <v>34</v>
      </c>
      <c r="B39" s="5" t="str">
        <f>VLOOKUP(C39,'augdate &amp; jandate kaf'!$B$5:$O$94,14,FALSE)</f>
        <v>2008-09</v>
      </c>
      <c r="C39" s="18">
        <f>LARGE('augdate &amp; jandate kaf'!$B$5:$B$94,'augdate &amp; jandate kaf rank'!$A39)</f>
        <v>1321.9834214999998</v>
      </c>
      <c r="D39" s="5" t="str">
        <f>VLOOKUP(E39,'augdate &amp; jandate kaf'!$C$5:$O$94,13,FALSE)</f>
        <v>1958-59</v>
      </c>
      <c r="E39" s="18">
        <f>LARGE('augdate &amp; jandate kaf'!$C$5:$C$94,'augdate &amp; jandate kaf rank'!$A39)</f>
        <v>2582.4911428259998</v>
      </c>
      <c r="F39" s="5" t="str">
        <f>VLOOKUP(G39,'augdate &amp; jandate kaf'!$D$5:$O$94,12,FALSE)</f>
        <v>1993-94</v>
      </c>
      <c r="G39" s="18">
        <f>LARGE('augdate &amp; jandate kaf'!$D$5:$D$94,'augdate &amp; jandate kaf rank'!$A39)</f>
        <v>4058.9393519219998</v>
      </c>
      <c r="H39" s="5" t="str">
        <f>VLOOKUP(I39,'augdate &amp; jandate kaf'!$E$5:$O$94,11,FALSE)</f>
        <v>1953-54</v>
      </c>
      <c r="I39" s="18">
        <f>LARGE('augdate &amp; jandate kaf'!$E$5:$E$94,'augdate &amp; jandate kaf rank'!$A39)</f>
        <v>5571.3498737190002</v>
      </c>
      <c r="J39" s="5" t="str">
        <f>VLOOKUP(K39,'augdate &amp; jandate kaf'!$F$5:$O$94,10,FALSE)</f>
        <v>2011-12</v>
      </c>
      <c r="K39" s="18">
        <f>LARGE('augdate &amp; jandate kaf'!$F$5:$F$94,'augdate &amp; jandate kaf rank'!$A39)</f>
        <v>7541.6446758660004</v>
      </c>
      <c r="L39" s="5" t="str">
        <f>VLOOKUP(M39,'augdate &amp; jandate kaf'!$G$5:$O$94,9,FALSE)</f>
        <v>1965-66</v>
      </c>
      <c r="M39" s="18">
        <f>LARGE('augdate &amp; jandate kaf'!$G$5:$G$94,'augdate &amp; jandate kaf rank'!$A39)</f>
        <v>1871.190673632</v>
      </c>
      <c r="N39" s="5" t="str">
        <f>VLOOKUP(O39,'augdate &amp; jandate kaf'!$H$5:$O$94,8,FALSE)</f>
        <v>1957-58</v>
      </c>
      <c r="O39" s="18">
        <f>LARGE('augdate &amp; jandate kaf'!$H$5:$H$94,'augdate &amp; jandate kaf rank'!$A39)</f>
        <v>4253.6150471010005</v>
      </c>
      <c r="P39" s="5" t="str">
        <f>VLOOKUP(Q39,'augdate &amp; jandate kaf'!$I$5:$O$94,7,FALSE)</f>
        <v>1949-50</v>
      </c>
      <c r="Q39" s="18">
        <f>LARGE('augdate &amp; jandate kaf'!$I$5:$I$94,'augdate &amp; jandate kaf rank'!$A39)</f>
        <v>7311.7048497780006</v>
      </c>
      <c r="R39" s="5" t="str">
        <f>VLOOKUP(S39,'augdate &amp; jandate kaf'!$J$5:$O$94,6,FALSE)</f>
        <v>1988-89</v>
      </c>
      <c r="S39" s="18">
        <f>LARGE('augdate &amp; jandate kaf'!$J$5:$J$94,'augdate &amp; jandate kaf rank'!$A39)</f>
        <v>11967.077898342</v>
      </c>
      <c r="T39" s="5" t="str">
        <f>VLOOKUP(U39,'augdate &amp; jandate kaf'!$K$5:$O$94,5,FALSE)</f>
        <v>1977-78</v>
      </c>
      <c r="U39" s="18">
        <f>LARGE('augdate &amp; jandate kaf'!$K$5:$K$94,'augdate &amp; jandate kaf rank'!$A39)</f>
        <v>19489.419434436</v>
      </c>
      <c r="V39" s="5" t="str">
        <f>VLOOKUP(W39,'augdate &amp; jandate kaf'!$L$5:$O$94,4,FALSE)</f>
        <v>1994-95</v>
      </c>
      <c r="W39" s="18">
        <f>LARGE('augdate &amp; jandate kaf'!$L$5:$L$94,'augdate &amp; jandate kaf rank'!$A39)</f>
        <v>26088.990757199997</v>
      </c>
      <c r="X39" s="5" t="str">
        <f>VLOOKUP(Y39,'augdate &amp; jandate kaf'!$M$5:$O$94,3,FALSE)</f>
        <v>1937-38</v>
      </c>
      <c r="Y39" s="18">
        <f>LARGE('augdate &amp; jandate kaf'!$M$5:$M$94,'augdate &amp; jandate kaf rank'!$A39)</f>
        <v>29088.375768690003</v>
      </c>
      <c r="Z39" s="5" t="str">
        <f>VLOOKUP(AA39,'augdate &amp; jandate kaf'!$N$5:$O$94,2,FALSE)</f>
        <v>1948-49</v>
      </c>
      <c r="AA39" s="18">
        <f>LARGE('augdate &amp; jandate kaf'!$N$5:$N$94,'augdate &amp; jandate kaf rank'!$A39)</f>
        <v>36224.908393632002</v>
      </c>
    </row>
    <row r="40" spans="1:27" x14ac:dyDescent="0.2">
      <c r="A40" s="5">
        <v>35</v>
      </c>
      <c r="B40" s="5" t="str">
        <f>VLOOKUP(C40,'augdate &amp; jandate kaf'!$B$5:$O$94,14,FALSE)</f>
        <v>1959-60</v>
      </c>
      <c r="C40" s="18">
        <f>LARGE('augdate &amp; jandate kaf'!$B$5:$B$94,'augdate &amp; jandate kaf rank'!$A40)</f>
        <v>1304.5209428159999</v>
      </c>
      <c r="D40" s="5" t="str">
        <f>VLOOKUP(E40,'augdate &amp; jandate kaf'!$C$5:$O$94,13,FALSE)</f>
        <v>1980-81</v>
      </c>
      <c r="E40" s="18">
        <f>LARGE('augdate &amp; jandate kaf'!$C$5:$C$94,'augdate &amp; jandate kaf rank'!$A40)</f>
        <v>2561.4088295669999</v>
      </c>
      <c r="F40" s="5" t="str">
        <f>VLOOKUP(G40,'augdate &amp; jandate kaf'!$D$5:$O$94,12,FALSE)</f>
        <v>1957-58</v>
      </c>
      <c r="G40" s="18">
        <f>LARGE('augdate &amp; jandate kaf'!$D$5:$D$94,'augdate &amp; jandate kaf rank'!$A40)</f>
        <v>4023.1694359080002</v>
      </c>
      <c r="H40" s="5" t="str">
        <f>VLOOKUP(I40,'augdate &amp; jandate kaf'!$E$5:$O$94,11,FALSE)</f>
        <v>1943-44</v>
      </c>
      <c r="I40" s="18">
        <f>LARGE('augdate &amp; jandate kaf'!$E$5:$E$94,'augdate &amp; jandate kaf rank'!$A40)</f>
        <v>5534.8659081450005</v>
      </c>
      <c r="J40" s="5" t="str">
        <f>VLOOKUP(K40,'augdate &amp; jandate kaf'!$F$5:$O$94,10,FALSE)</f>
        <v>1967-68</v>
      </c>
      <c r="K40" s="18">
        <f>LARGE('augdate &amp; jandate kaf'!$F$5:$F$94,'augdate &amp; jandate kaf rank'!$A40)</f>
        <v>7287.6235283669994</v>
      </c>
      <c r="L40" s="5" t="str">
        <f>VLOOKUP(M40,'augdate &amp; jandate kaf'!$G$5:$O$94,9,FALSE)</f>
        <v>1985-86</v>
      </c>
      <c r="M40" s="18">
        <f>LARGE('augdate &amp; jandate kaf'!$G$5:$G$94,'augdate &amp; jandate kaf rank'!$A40)</f>
        <v>1866.5176159560001</v>
      </c>
      <c r="N40" s="5" t="str">
        <f>VLOOKUP(O40,'augdate &amp; jandate kaf'!$H$5:$O$94,8,FALSE)</f>
        <v>1972-73</v>
      </c>
      <c r="O40" s="18">
        <f>LARGE('augdate &amp; jandate kaf'!$H$5:$H$94,'augdate &amp; jandate kaf rank'!$A40)</f>
        <v>4218.4679409809996</v>
      </c>
      <c r="P40" s="5" t="str">
        <f>VLOOKUP(Q40,'augdate &amp; jandate kaf'!$I$5:$O$94,7,FALSE)</f>
        <v>1956-57</v>
      </c>
      <c r="Q40" s="18">
        <f>LARGE('augdate &amp; jandate kaf'!$I$5:$I$94,'augdate &amp; jandate kaf rank'!$A40)</f>
        <v>7146.2238642479997</v>
      </c>
      <c r="R40" s="5" t="str">
        <f>VLOOKUP(S40,'augdate &amp; jandate kaf'!$J$5:$O$94,6,FALSE)</f>
        <v>2014-15</v>
      </c>
      <c r="S40" s="18">
        <f>LARGE('augdate &amp; jandate kaf'!$J$5:$J$94,'augdate &amp; jandate kaf rank'!$A40)</f>
        <v>11820.108647654999</v>
      </c>
      <c r="T40" s="5" t="str">
        <f>VLOOKUP(U40,'augdate &amp; jandate kaf'!$K$5:$O$94,5,FALSE)</f>
        <v>2015-16</v>
      </c>
      <c r="U40" s="18">
        <f>LARGE('augdate &amp; jandate kaf'!$K$5:$K$94,'augdate &amp; jandate kaf rank'!$A40)</f>
        <v>19420.380759339001</v>
      </c>
      <c r="V40" s="5" t="str">
        <f>VLOOKUP(W40,'augdate &amp; jandate kaf'!$L$5:$O$94,4,FALSE)</f>
        <v>1931-32</v>
      </c>
      <c r="W40" s="18">
        <f>LARGE('augdate &amp; jandate kaf'!$L$5:$L$94,'augdate &amp; jandate kaf rank'!$A40)</f>
        <v>26015.098528565999</v>
      </c>
      <c r="X40" s="5" t="str">
        <f>VLOOKUP(Y40,'augdate &amp; jandate kaf'!$M$5:$O$94,3,FALSE)</f>
        <v>1963-64</v>
      </c>
      <c r="Y40" s="18">
        <f>LARGE('augdate &amp; jandate kaf'!$M$5:$M$94,'augdate &amp; jandate kaf rank'!$A40)</f>
        <v>28760.307681818998</v>
      </c>
      <c r="Z40" s="5" t="str">
        <f>VLOOKUP(AA40,'augdate &amp; jandate kaf'!$N$5:$O$94,2,FALSE)</f>
        <v>1963-64</v>
      </c>
      <c r="AA40" s="18">
        <f>LARGE('augdate &amp; jandate kaf'!$N$5:$N$94,'augdate &amp; jandate kaf rank'!$A40)</f>
        <v>36035.705094941994</v>
      </c>
    </row>
    <row r="41" spans="1:27" x14ac:dyDescent="0.2">
      <c r="A41" s="5">
        <v>36</v>
      </c>
      <c r="B41" s="5" t="str">
        <f>VLOOKUP(C41,'augdate &amp; jandate kaf'!$B$5:$O$94,14,FALSE)</f>
        <v>1963-64</v>
      </c>
      <c r="C41" s="18">
        <f>LARGE('augdate &amp; jandate kaf'!$B$5:$B$94,'augdate &amp; jandate kaf rank'!$A41)</f>
        <v>1303.106727993</v>
      </c>
      <c r="D41" s="5" t="str">
        <f>VLOOKUP(E41,'augdate &amp; jandate kaf'!$C$5:$O$94,13,FALSE)</f>
        <v>1946-47</v>
      </c>
      <c r="E41" s="18">
        <f>LARGE('augdate &amp; jandate kaf'!$C$5:$C$94,'augdate &amp; jandate kaf rank'!$A41)</f>
        <v>2554.8990777449999</v>
      </c>
      <c r="F41" s="5" t="str">
        <f>VLOOKUP(G41,'augdate &amp; jandate kaf'!$D$5:$O$94,12,FALSE)</f>
        <v>1958-59</v>
      </c>
      <c r="G41" s="18">
        <f>LARGE('augdate &amp; jandate kaf'!$D$5:$D$94,'augdate &amp; jandate kaf rank'!$A41)</f>
        <v>3998.6735690579999</v>
      </c>
      <c r="H41" s="5" t="str">
        <f>VLOOKUP(I41,'augdate &amp; jandate kaf'!$E$5:$O$94,11,FALSE)</f>
        <v>1954-55</v>
      </c>
      <c r="I41" s="18">
        <f>LARGE('augdate &amp; jandate kaf'!$E$5:$E$94,'augdate &amp; jandate kaf rank'!$A41)</f>
        <v>5479.1383069289996</v>
      </c>
      <c r="J41" s="5" t="str">
        <f>VLOOKUP(K41,'augdate &amp; jandate kaf'!$F$5:$O$94,10,FALSE)</f>
        <v>2012-13</v>
      </c>
      <c r="K41" s="18">
        <f>LARGE('augdate &amp; jandate kaf'!$F$5:$F$94,'augdate &amp; jandate kaf rank'!$A41)</f>
        <v>7124.3461791179998</v>
      </c>
      <c r="L41" s="5" t="str">
        <f>VLOOKUP(M41,'augdate &amp; jandate kaf'!$G$5:$O$94,9,FALSE)</f>
        <v>1945-46</v>
      </c>
      <c r="M41" s="18">
        <f>LARGE('augdate &amp; jandate kaf'!$G$5:$G$94,'augdate &amp; jandate kaf rank'!$A41)</f>
        <v>1866.087202749</v>
      </c>
      <c r="N41" s="5" t="str">
        <f>VLOOKUP(O41,'augdate &amp; jandate kaf'!$H$5:$O$94,8,FALSE)</f>
        <v>1955-56</v>
      </c>
      <c r="O41" s="18">
        <f>LARGE('augdate &amp; jandate kaf'!$H$5:$H$94,'augdate &amp; jandate kaf rank'!$A41)</f>
        <v>4213.9971973470001</v>
      </c>
      <c r="P41" s="5" t="str">
        <f>VLOOKUP(Q41,'augdate &amp; jandate kaf'!$I$5:$O$94,7,FALSE)</f>
        <v>1958-59</v>
      </c>
      <c r="Q41" s="18">
        <f>LARGE('augdate &amp; jandate kaf'!$I$5:$I$94,'augdate &amp; jandate kaf rank'!$A41)</f>
        <v>7091.9918001659998</v>
      </c>
      <c r="R41" s="5" t="str">
        <f>VLOOKUP(S41,'augdate &amp; jandate kaf'!$J$5:$O$94,6,FALSE)</f>
        <v>1939-40</v>
      </c>
      <c r="S41" s="18">
        <f>LARGE('augdate &amp; jandate kaf'!$J$5:$J$94,'augdate &amp; jandate kaf rank'!$A41)</f>
        <v>11719.877907611999</v>
      </c>
      <c r="T41" s="5" t="str">
        <f>VLOOKUP(U41,'augdate &amp; jandate kaf'!$K$5:$O$94,5,FALSE)</f>
        <v>2013-14</v>
      </c>
      <c r="U41" s="18">
        <f>LARGE('augdate &amp; jandate kaf'!$K$5:$K$94,'augdate &amp; jandate kaf rank'!$A41)</f>
        <v>19362.417786305999</v>
      </c>
      <c r="V41" s="5" t="str">
        <f>VLOOKUP(W41,'augdate &amp; jandate kaf'!$L$5:$O$94,4,FALSE)</f>
        <v>1952-53</v>
      </c>
      <c r="W41" s="18">
        <f>LARGE('augdate &amp; jandate kaf'!$L$5:$L$94,'augdate &amp; jandate kaf rank'!$A41)</f>
        <v>25984.493571036001</v>
      </c>
      <c r="X41" s="5" t="str">
        <f>VLOOKUP(Y41,'augdate &amp; jandate kaf'!$M$5:$O$94,3,FALSE)</f>
        <v>1946-47</v>
      </c>
      <c r="Y41" s="18">
        <f>LARGE('augdate &amp; jandate kaf'!$M$5:$M$94,'augdate &amp; jandate kaf rank'!$A41)</f>
        <v>28528.489508694001</v>
      </c>
      <c r="Z41" s="5" t="str">
        <f>VLOOKUP(AA41,'augdate &amp; jandate kaf'!$N$5:$O$94,2,FALSE)</f>
        <v>1994-95</v>
      </c>
      <c r="AA41" s="18">
        <f>LARGE('augdate &amp; jandate kaf'!$N$5:$N$94,'augdate &amp; jandate kaf rank'!$A41)</f>
        <v>35795.030723802003</v>
      </c>
    </row>
    <row r="42" spans="1:27" x14ac:dyDescent="0.2">
      <c r="A42" s="5">
        <v>37</v>
      </c>
      <c r="B42" s="5" t="str">
        <f>VLOOKUP(C42,'augdate &amp; jandate kaf'!$B$5:$O$94,14,FALSE)</f>
        <v>1962-63</v>
      </c>
      <c r="C42" s="18">
        <f>LARGE('augdate &amp; jandate kaf'!$B$5:$B$94,'augdate &amp; jandate kaf rank'!$A42)</f>
        <v>1299.9708603419999</v>
      </c>
      <c r="D42" s="5" t="str">
        <f>VLOOKUP(E42,'augdate &amp; jandate kaf'!$C$5:$O$94,13,FALSE)</f>
        <v>1963-64</v>
      </c>
      <c r="E42" s="18">
        <f>LARGE('augdate &amp; jandate kaf'!$C$5:$C$94,'augdate &amp; jandate kaf rank'!$A42)</f>
        <v>2552.7529621230001</v>
      </c>
      <c r="F42" s="5" t="str">
        <f>VLOOKUP(G42,'augdate &amp; jandate kaf'!$D$5:$O$94,12,FALSE)</f>
        <v>1941-42</v>
      </c>
      <c r="G42" s="18">
        <f>LARGE('augdate &amp; jandate kaf'!$D$5:$D$94,'augdate &amp; jandate kaf rank'!$A42)</f>
        <v>3979.0610078099999</v>
      </c>
      <c r="H42" s="5" t="str">
        <f>VLOOKUP(I42,'augdate &amp; jandate kaf'!$E$5:$O$94,11,FALSE)</f>
        <v>1973-74</v>
      </c>
      <c r="I42" s="18">
        <f>LARGE('augdate &amp; jandate kaf'!$E$5:$E$94,'augdate &amp; jandate kaf rank'!$A42)</f>
        <v>5447.6288866229997</v>
      </c>
      <c r="J42" s="5" t="str">
        <f>VLOOKUP(K42,'augdate &amp; jandate kaf'!$F$5:$O$94,10,FALSE)</f>
        <v>1953-54</v>
      </c>
      <c r="K42" s="18">
        <f>LARGE('augdate &amp; jandate kaf'!$F$5:$F$94,'augdate &amp; jandate kaf rank'!$A42)</f>
        <v>7112.352129981</v>
      </c>
      <c r="L42" s="5" t="str">
        <f>VLOOKUP(M42,'augdate &amp; jandate kaf'!$G$5:$O$94,9,FALSE)</f>
        <v>1994-95</v>
      </c>
      <c r="M42" s="18">
        <f>LARGE('augdate &amp; jandate kaf'!$G$5:$G$94,'augdate &amp; jandate kaf rank'!$A42)</f>
        <v>1842.4144763639999</v>
      </c>
      <c r="N42" s="5" t="str">
        <f>VLOOKUP(O42,'augdate &amp; jandate kaf'!$H$5:$O$94,8,FALSE)</f>
        <v>1946-47</v>
      </c>
      <c r="O42" s="18">
        <f>LARGE('augdate &amp; jandate kaf'!$H$5:$H$94,'augdate &amp; jandate kaf rank'!$A42)</f>
        <v>4128.6821592239994</v>
      </c>
      <c r="P42" s="5" t="str">
        <f>VLOOKUP(Q42,'augdate &amp; jandate kaf'!$I$5:$O$94,7,FALSE)</f>
        <v>1946-47</v>
      </c>
      <c r="Q42" s="18">
        <f>LARGE('augdate &amp; jandate kaf'!$I$5:$I$94,'augdate &amp; jandate kaf rank'!$A42)</f>
        <v>7019.2757698349997</v>
      </c>
      <c r="R42" s="5" t="str">
        <f>VLOOKUP(S42,'augdate &amp; jandate kaf'!$J$5:$O$94,6,FALSE)</f>
        <v>2013-14</v>
      </c>
      <c r="S42" s="18">
        <f>LARGE('augdate &amp; jandate kaf'!$J$5:$J$94,'augdate &amp; jandate kaf rank'!$A42)</f>
        <v>11577.595598897999</v>
      </c>
      <c r="T42" s="5" t="str">
        <f>VLOOKUP(U42,'augdate &amp; jandate kaf'!$K$5:$O$94,5,FALSE)</f>
        <v>1984-85</v>
      </c>
      <c r="U42" s="18">
        <f>LARGE('augdate &amp; jandate kaf'!$K$5:$K$94,'augdate &amp; jandate kaf rank'!$A42)</f>
        <v>19352.202910656</v>
      </c>
      <c r="V42" s="5" t="str">
        <f>VLOOKUP(W42,'augdate &amp; jandate kaf'!$L$5:$O$94,4,FALSE)</f>
        <v>2008-09</v>
      </c>
      <c r="W42" s="18">
        <f>LARGE('augdate &amp; jandate kaf'!$L$5:$L$94,'augdate &amp; jandate kaf rank'!$A42)</f>
        <v>25955.294894445</v>
      </c>
      <c r="X42" s="5" t="str">
        <f>VLOOKUP(Y42,'augdate &amp; jandate kaf'!$M$5:$O$94,3,FALSE)</f>
        <v>2007-08</v>
      </c>
      <c r="Y42" s="18">
        <f>LARGE('augdate &amp; jandate kaf'!$M$5:$M$94,'augdate &amp; jandate kaf rank'!$A42)</f>
        <v>28356.607862247001</v>
      </c>
      <c r="Z42" s="5" t="str">
        <f>VLOOKUP(AA42,'augdate &amp; jandate kaf'!$N$5:$O$94,2,FALSE)</f>
        <v>1937-38</v>
      </c>
      <c r="AA42" s="18">
        <f>LARGE('augdate &amp; jandate kaf'!$N$5:$N$94,'augdate &amp; jandate kaf rank'!$A42)</f>
        <v>35040.960669435</v>
      </c>
    </row>
    <row r="43" spans="1:27" x14ac:dyDescent="0.2">
      <c r="A43" s="5">
        <v>38</v>
      </c>
      <c r="B43" s="5" t="str">
        <f>VLOOKUP(C43,'augdate &amp; jandate kaf'!$B$5:$O$94,14,FALSE)</f>
        <v>1955-56</v>
      </c>
      <c r="C43" s="18">
        <f>LARGE('augdate &amp; jandate kaf'!$B$5:$B$94,'augdate &amp; jandate kaf rank'!$A43)</f>
        <v>1274.1460679220002</v>
      </c>
      <c r="D43" s="5" t="str">
        <f>VLOOKUP(E43,'augdate &amp; jandate kaf'!$C$5:$O$94,13,FALSE)</f>
        <v>1947-48</v>
      </c>
      <c r="E43" s="18">
        <f>LARGE('augdate &amp; jandate kaf'!$C$5:$C$94,'augdate &amp; jandate kaf rank'!$A43)</f>
        <v>2516.0825502749999</v>
      </c>
      <c r="F43" s="5" t="str">
        <f>VLOOKUP(G43,'augdate &amp; jandate kaf'!$D$5:$O$94,12,FALSE)</f>
        <v>1952-53</v>
      </c>
      <c r="G43" s="18">
        <f>LARGE('augdate &amp; jandate kaf'!$D$5:$D$94,'augdate &amp; jandate kaf rank'!$A43)</f>
        <v>3966.3489421710001</v>
      </c>
      <c r="H43" s="5" t="str">
        <f>VLOOKUP(I43,'augdate &amp; jandate kaf'!$E$5:$O$94,11,FALSE)</f>
        <v>2006-07</v>
      </c>
      <c r="I43" s="18">
        <f>LARGE('augdate &amp; jandate kaf'!$E$5:$E$94,'augdate &amp; jandate kaf rank'!$A43)</f>
        <v>5356.2642619500002</v>
      </c>
      <c r="J43" s="5" t="str">
        <f>VLOOKUP(K43,'augdate &amp; jandate kaf'!$F$5:$O$94,10,FALSE)</f>
        <v>2006-07</v>
      </c>
      <c r="K43" s="18">
        <f>LARGE('augdate &amp; jandate kaf'!$F$5:$F$94,'augdate &amp; jandate kaf rank'!$A43)</f>
        <v>7069.9851894209996</v>
      </c>
      <c r="L43" s="5" t="str">
        <f>VLOOKUP(M43,'augdate &amp; jandate kaf'!$G$5:$O$94,9,FALSE)</f>
        <v>1946-47</v>
      </c>
      <c r="M43" s="18">
        <f>LARGE('augdate &amp; jandate kaf'!$G$5:$G$94,'augdate &amp; jandate kaf rank'!$A43)</f>
        <v>1822.0005928319999</v>
      </c>
      <c r="N43" s="5" t="str">
        <f>VLOOKUP(O43,'augdate &amp; jandate kaf'!$H$5:$O$94,8,FALSE)</f>
        <v>2015-16</v>
      </c>
      <c r="O43" s="18">
        <f>LARGE('augdate &amp; jandate kaf'!$H$5:$H$94,'augdate &amp; jandate kaf rank'!$A43)</f>
        <v>4121.6190189930003</v>
      </c>
      <c r="P43" s="5" t="str">
        <f>VLOOKUP(Q43,'augdate &amp; jandate kaf'!$I$5:$O$94,7,FALSE)</f>
        <v>1952-53</v>
      </c>
      <c r="Q43" s="18">
        <f>LARGE('augdate &amp; jandate kaf'!$I$5:$I$94,'augdate &amp; jandate kaf rank'!$A43)</f>
        <v>6869.0159407589999</v>
      </c>
      <c r="R43" s="5" t="str">
        <f>VLOOKUP(S43,'augdate &amp; jandate kaf'!$J$5:$O$94,6,FALSE)</f>
        <v>2002-03</v>
      </c>
      <c r="S43" s="18">
        <f>LARGE('augdate &amp; jandate kaf'!$J$5:$J$94,'augdate &amp; jandate kaf rank'!$A43)</f>
        <v>11386.650812669999</v>
      </c>
      <c r="T43" s="5" t="str">
        <f>VLOOKUP(U43,'augdate &amp; jandate kaf'!$K$5:$O$94,5,FALSE)</f>
        <v>1935-36</v>
      </c>
      <c r="U43" s="18">
        <f>LARGE('augdate &amp; jandate kaf'!$K$5:$K$94,'augdate &amp; jandate kaf rank'!$A43)</f>
        <v>19269.297789797998</v>
      </c>
      <c r="V43" s="5" t="str">
        <f>VLOOKUP(W43,'augdate &amp; jandate kaf'!$L$5:$O$94,4,FALSE)</f>
        <v>1945-46</v>
      </c>
      <c r="W43" s="18">
        <f>LARGE('augdate &amp; jandate kaf'!$L$5:$L$94,'augdate &amp; jandate kaf rank'!$A43)</f>
        <v>25626.907468743</v>
      </c>
      <c r="X43" s="5" t="str">
        <f>VLOOKUP(Y43,'augdate &amp; jandate kaf'!$M$5:$O$94,3,FALSE)</f>
        <v>1931-32</v>
      </c>
      <c r="Y43" s="18">
        <f>LARGE('augdate &amp; jandate kaf'!$M$5:$M$94,'augdate &amp; jandate kaf rank'!$A43)</f>
        <v>28326.171499751999</v>
      </c>
      <c r="Z43" s="5" t="str">
        <f>VLOOKUP(AA43,'augdate &amp; jandate kaf'!$N$5:$O$94,2,FALSE)</f>
        <v>1945-46</v>
      </c>
      <c r="AA43" s="18">
        <f>LARGE('augdate &amp; jandate kaf'!$N$5:$N$94,'augdate &amp; jandate kaf rank'!$A43)</f>
        <v>34951.246292634001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1258.5282172679999</v>
      </c>
      <c r="D44" s="5" t="str">
        <f>VLOOKUP(E44,'augdate &amp; jandate kaf'!$C$5:$O$94,13,FALSE)</f>
        <v>1941-42</v>
      </c>
      <c r="E44" s="18">
        <f>LARGE('augdate &amp; jandate kaf'!$C$5:$C$94,'augdate &amp; jandate kaf rank'!$A44)</f>
        <v>2471.2005684870001</v>
      </c>
      <c r="F44" s="5" t="str">
        <f>VLOOKUP(G44,'augdate &amp; jandate kaf'!$D$5:$O$94,12,FALSE)</f>
        <v>1967-68</v>
      </c>
      <c r="G44" s="18">
        <f>LARGE('augdate &amp; jandate kaf'!$D$5:$D$94,'augdate &amp; jandate kaf rank'!$A44)</f>
        <v>3918.2319191819997</v>
      </c>
      <c r="H44" s="5" t="str">
        <f>VLOOKUP(I44,'augdate &amp; jandate kaf'!$E$5:$O$94,11,FALSE)</f>
        <v>1957-58</v>
      </c>
      <c r="I44" s="18">
        <f>LARGE('augdate &amp; jandate kaf'!$E$5:$E$94,'augdate &amp; jandate kaf rank'!$A44)</f>
        <v>5348.5049233979998</v>
      </c>
      <c r="J44" s="5" t="str">
        <f>VLOOKUP(K44,'augdate &amp; jandate kaf'!$F$5:$O$94,10,FALSE)</f>
        <v>1948-49</v>
      </c>
      <c r="K44" s="18">
        <f>LARGE('augdate &amp; jandate kaf'!$F$5:$F$94,'augdate &amp; jandate kaf rank'!$A44)</f>
        <v>7069.2909745709994</v>
      </c>
      <c r="L44" s="5" t="str">
        <f>VLOOKUP(M44,'augdate &amp; jandate kaf'!$G$5:$O$94,9,FALSE)</f>
        <v>1981-82</v>
      </c>
      <c r="M44" s="18">
        <f>LARGE('augdate &amp; jandate kaf'!$G$5:$G$94,'augdate &amp; jandate kaf rank'!$A44)</f>
        <v>1817.9424111660001</v>
      </c>
      <c r="N44" s="5" t="str">
        <f>VLOOKUP(O44,'augdate &amp; jandate kaf'!$H$5:$O$94,8,FALSE)</f>
        <v>2002-03</v>
      </c>
      <c r="O44" s="18">
        <f>LARGE('augdate &amp; jandate kaf'!$H$5:$H$94,'augdate &amp; jandate kaf rank'!$A44)</f>
        <v>4031.7657992220002</v>
      </c>
      <c r="P44" s="5" t="str">
        <f>VLOOKUP(Q44,'augdate &amp; jandate kaf'!$I$5:$O$94,7,FALSE)</f>
        <v>1974-75</v>
      </c>
      <c r="Q44" s="18">
        <f>LARGE('augdate &amp; jandate kaf'!$I$5:$I$94,'augdate &amp; jandate kaf rank'!$A44)</f>
        <v>6846.1266854189998</v>
      </c>
      <c r="R44" s="5" t="str">
        <f>VLOOKUP(S44,'augdate &amp; jandate kaf'!$J$5:$O$94,6,FALSE)</f>
        <v>1957-58</v>
      </c>
      <c r="S44" s="18">
        <f>LARGE('augdate &amp; jandate kaf'!$J$5:$J$94,'augdate &amp; jandate kaf rank'!$A44)</f>
        <v>11373.115606566002</v>
      </c>
      <c r="T44" s="5" t="str">
        <f>VLOOKUP(U44,'augdate &amp; jandate kaf'!$K$5:$O$94,5,FALSE)</f>
        <v>1994-95</v>
      </c>
      <c r="U44" s="18">
        <f>LARGE('augdate &amp; jandate kaf'!$K$5:$K$94,'augdate &amp; jandate kaf rank'!$A44)</f>
        <v>19233.16291512</v>
      </c>
      <c r="V44" s="5" t="str">
        <f>VLOOKUP(W44,'augdate &amp; jandate kaf'!$L$5:$O$94,4,FALSE)</f>
        <v>1963-64</v>
      </c>
      <c r="W44" s="18">
        <f>LARGE('augdate &amp; jandate kaf'!$L$5:$L$94,'augdate &amp; jandate kaf rank'!$A44)</f>
        <v>25369.450949472001</v>
      </c>
      <c r="X44" s="5" t="str">
        <f>VLOOKUP(Y44,'augdate &amp; jandate kaf'!$M$5:$O$94,3,FALSE)</f>
        <v>2008-09</v>
      </c>
      <c r="Y44" s="18">
        <f>LARGE('augdate &amp; jandate kaf'!$M$5:$M$94,'augdate &amp; jandate kaf rank'!$A44)</f>
        <v>28173.706050924</v>
      </c>
      <c r="Z44" s="5" t="str">
        <f>VLOOKUP(AA44,'augdate &amp; jandate kaf'!$N$5:$O$94,2,FALSE)</f>
        <v>2007-08</v>
      </c>
      <c r="AA44" s="18">
        <f>LARGE('augdate &amp; jandate kaf'!$N$5:$N$94,'augdate &amp; jandate kaf rank'!$A44)</f>
        <v>34879.920675474001</v>
      </c>
    </row>
    <row r="45" spans="1:27" x14ac:dyDescent="0.2">
      <c r="A45" s="5">
        <v>40</v>
      </c>
      <c r="B45" s="5" t="str">
        <f>VLOOKUP(C45,'augdate &amp; jandate kaf'!$B$5:$O$94,14,FALSE)</f>
        <v>1967-68</v>
      </c>
      <c r="C45" s="18">
        <f>LARGE('augdate &amp; jandate kaf'!$B$5:$B$94,'augdate &amp; jandate kaf rank'!$A45)</f>
        <v>1254.900448809</v>
      </c>
      <c r="D45" s="5" t="str">
        <f>VLOOKUP(E45,'augdate &amp; jandate kaf'!$C$5:$O$94,13,FALSE)</f>
        <v>2008-09</v>
      </c>
      <c r="E45" s="18">
        <f>LARGE('augdate &amp; jandate kaf'!$C$5:$C$94,'augdate &amp; jandate kaf rank'!$A45)</f>
        <v>2455.29908148</v>
      </c>
      <c r="F45" s="5" t="str">
        <f>VLOOKUP(G45,'augdate &amp; jandate kaf'!$D$5:$O$94,12,FALSE)</f>
        <v>1963-64</v>
      </c>
      <c r="G45" s="18">
        <f>LARGE('augdate &amp; jandate kaf'!$D$5:$D$94,'augdate &amp; jandate kaf rank'!$A45)</f>
        <v>3838.0282858259998</v>
      </c>
      <c r="H45" s="5" t="str">
        <f>VLOOKUP(I45,'augdate &amp; jandate kaf'!$E$5:$O$94,11,FALSE)</f>
        <v>1955-56</v>
      </c>
      <c r="I45" s="18">
        <f>LARGE('augdate &amp; jandate kaf'!$E$5:$E$94,'augdate &amp; jandate kaf rank'!$A45)</f>
        <v>5348.493022572</v>
      </c>
      <c r="J45" s="5" t="str">
        <f>VLOOKUP(K45,'augdate &amp; jandate kaf'!$F$5:$O$94,10,FALSE)</f>
        <v>1981-82</v>
      </c>
      <c r="K45" s="18">
        <f>LARGE('augdate &amp; jandate kaf'!$F$5:$F$94,'augdate &amp; jandate kaf rank'!$A45)</f>
        <v>6954.5650284599997</v>
      </c>
      <c r="L45" s="5" t="str">
        <f>VLOOKUP(M45,'augdate &amp; jandate kaf'!$G$5:$O$94,9,FALSE)</f>
        <v>1986-87</v>
      </c>
      <c r="M45" s="18">
        <f>LARGE('augdate &amp; jandate kaf'!$G$5:$G$94,'augdate &amp; jandate kaf rank'!$A45)</f>
        <v>1794.7000979879999</v>
      </c>
      <c r="N45" s="5" t="str">
        <f>VLOOKUP(O45,'augdate &amp; jandate kaf'!$H$5:$O$94,8,FALSE)</f>
        <v>1960-61</v>
      </c>
      <c r="O45" s="18">
        <f>LARGE('augdate &amp; jandate kaf'!$H$5:$H$94,'augdate &amp; jandate kaf rank'!$A45)</f>
        <v>3916.004481249</v>
      </c>
      <c r="P45" s="5" t="str">
        <f>VLOOKUP(Q45,'augdate &amp; jandate kaf'!$I$5:$O$94,7,FALSE)</f>
        <v>1939-40</v>
      </c>
      <c r="Q45" s="18">
        <f>LARGE('augdate &amp; jandate kaf'!$I$5:$I$94,'augdate &amp; jandate kaf rank'!$A45)</f>
        <v>6845.5375945320002</v>
      </c>
      <c r="R45" s="5" t="str">
        <f>VLOOKUP(S45,'augdate &amp; jandate kaf'!$J$5:$O$94,6,FALSE)</f>
        <v>1946-47</v>
      </c>
      <c r="S45" s="18">
        <f>LARGE('augdate &amp; jandate kaf'!$J$5:$J$94,'augdate &amp; jandate kaf rank'!$A45)</f>
        <v>11319.103707765</v>
      </c>
      <c r="T45" s="5" t="str">
        <f>VLOOKUP(U45,'augdate &amp; jandate kaf'!$K$5:$O$94,5,FALSE)</f>
        <v>2008-09</v>
      </c>
      <c r="U45" s="18">
        <f>LARGE('augdate &amp; jandate kaf'!$K$5:$K$94,'augdate &amp; jandate kaf rank'!$A45)</f>
        <v>19174.382752034999</v>
      </c>
      <c r="V45" s="5" t="str">
        <f>VLOOKUP(W45,'augdate &amp; jandate kaf'!$L$5:$O$94,4,FALSE)</f>
        <v>2007-08</v>
      </c>
      <c r="W45" s="18">
        <f>LARGE('augdate &amp; jandate kaf'!$L$5:$L$94,'augdate &amp; jandate kaf rank'!$A45)</f>
        <v>25211.763021500999</v>
      </c>
      <c r="X45" s="5" t="str">
        <f>VLOOKUP(Y45,'augdate &amp; jandate kaf'!$M$5:$O$94,3,FALSE)</f>
        <v>1945-46</v>
      </c>
      <c r="Y45" s="18">
        <f>LARGE('augdate &amp; jandate kaf'!$M$5:$M$94,'augdate &amp; jandate kaf rank'!$A45)</f>
        <v>27830.008212573</v>
      </c>
      <c r="Z45" s="5" t="str">
        <f>VLOOKUP(AA45,'augdate &amp; jandate kaf'!$N$5:$O$94,2,FALSE)</f>
        <v>2008-09</v>
      </c>
      <c r="AA45" s="18">
        <f>LARGE('augdate &amp; jandate kaf'!$N$5:$N$94,'augdate &amp; jandate kaf rank'!$A45)</f>
        <v>34778.142828051001</v>
      </c>
    </row>
    <row r="46" spans="1:27" x14ac:dyDescent="0.2">
      <c r="A46" s="5">
        <v>41</v>
      </c>
      <c r="B46" s="5" t="str">
        <f>VLOOKUP(C46,'augdate &amp; jandate kaf'!$B$5:$O$94,14,FALSE)</f>
        <v>1947-48</v>
      </c>
      <c r="C46" s="18">
        <f>LARGE('augdate &amp; jandate kaf'!$B$5:$B$94,'augdate &amp; jandate kaf rank'!$A46)</f>
        <v>1254.6544984049999</v>
      </c>
      <c r="D46" s="5" t="str">
        <f>VLOOKUP(E46,'augdate &amp; jandate kaf'!$C$5:$O$94,13,FALSE)</f>
        <v>2009-10</v>
      </c>
      <c r="E46" s="18">
        <f>LARGE('augdate &amp; jandate kaf'!$C$5:$C$94,'augdate &amp; jandate kaf rank'!$A46)</f>
        <v>2425.1999090550003</v>
      </c>
      <c r="F46" s="5" t="str">
        <f>VLOOKUP(G46,'augdate &amp; jandate kaf'!$D$5:$O$94,12,FALSE)</f>
        <v>1980-81</v>
      </c>
      <c r="G46" s="18">
        <f>LARGE('augdate &amp; jandate kaf'!$D$5:$D$94,'augdate &amp; jandate kaf rank'!$A46)</f>
        <v>3831.4352282219998</v>
      </c>
      <c r="H46" s="5" t="str">
        <f>VLOOKUP(I46,'augdate &amp; jandate kaf'!$E$5:$O$94,11,FALSE)</f>
        <v>1963-64</v>
      </c>
      <c r="I46" s="18">
        <f>LARGE('augdate &amp; jandate kaf'!$E$5:$E$94,'augdate &amp; jandate kaf rank'!$A46)</f>
        <v>5332.8315355559998</v>
      </c>
      <c r="J46" s="5" t="str">
        <f>VLOOKUP(K46,'augdate &amp; jandate kaf'!$F$5:$O$94,10,FALSE)</f>
        <v>1974-75</v>
      </c>
      <c r="K46" s="18">
        <f>LARGE('augdate &amp; jandate kaf'!$F$5:$F$94,'augdate &amp; jandate kaf rank'!$A46)</f>
        <v>6921.3458561520001</v>
      </c>
      <c r="L46" s="5" t="str">
        <f>VLOOKUP(M46,'augdate &amp; jandate kaf'!$G$5:$O$94,9,FALSE)</f>
        <v>2002-03</v>
      </c>
      <c r="M46" s="18">
        <f>LARGE('augdate &amp; jandate kaf'!$G$5:$G$94,'augdate &amp; jandate kaf rank'!$A46)</f>
        <v>1771.45778481</v>
      </c>
      <c r="N46" s="5" t="str">
        <f>VLOOKUP(O46,'augdate &amp; jandate kaf'!$H$5:$O$94,8,FALSE)</f>
        <v>1984-85</v>
      </c>
      <c r="O46" s="18">
        <f>LARGE('augdate &amp; jandate kaf'!$H$5:$H$94,'augdate &amp; jandate kaf rank'!$A46)</f>
        <v>3869.9423342159998</v>
      </c>
      <c r="P46" s="5" t="str">
        <f>VLOOKUP(Q46,'augdate &amp; jandate kaf'!$I$5:$O$94,7,FALSE)</f>
        <v>2006-07</v>
      </c>
      <c r="Q46" s="18">
        <f>LARGE('augdate &amp; jandate kaf'!$I$5:$I$94,'augdate &amp; jandate kaf rank'!$A46)</f>
        <v>6772.0301592719998</v>
      </c>
      <c r="R46" s="5" t="str">
        <f>VLOOKUP(S46,'augdate &amp; jandate kaf'!$J$5:$O$94,6,FALSE)</f>
        <v>1958-59</v>
      </c>
      <c r="S46" s="18">
        <f>LARGE('augdate &amp; jandate kaf'!$J$5:$J$94,'augdate &amp; jandate kaf rank'!$A46)</f>
        <v>11279.594948915999</v>
      </c>
      <c r="T46" s="5" t="str">
        <f>VLOOKUP(U46,'augdate &amp; jandate kaf'!$K$5:$O$94,5,FALSE)</f>
        <v>1992-93</v>
      </c>
      <c r="U46" s="18">
        <f>LARGE('augdate &amp; jandate kaf'!$K$5:$K$94,'augdate &amp; jandate kaf rank'!$A46)</f>
        <v>18728.992355514001</v>
      </c>
      <c r="V46" s="5" t="str">
        <f>VLOOKUP(W46,'augdate &amp; jandate kaf'!$L$5:$O$94,4,FALSE)</f>
        <v>2013-14</v>
      </c>
      <c r="W46" s="18">
        <f>LARGE('augdate &amp; jandate kaf'!$L$5:$L$94,'augdate &amp; jandate kaf rank'!$A46)</f>
        <v>24979.845674826</v>
      </c>
      <c r="X46" s="5" t="str">
        <f>VLOOKUP(Y46,'augdate &amp; jandate kaf'!$M$5:$O$94,3,FALSE)</f>
        <v>1953-54</v>
      </c>
      <c r="Y46" s="18">
        <f>LARGE('augdate &amp; jandate kaf'!$M$5:$M$94,'augdate &amp; jandate kaf rank'!$A46)</f>
        <v>27456.010871226001</v>
      </c>
      <c r="Z46" s="5" t="str">
        <f>VLOOKUP(AA46,'augdate &amp; jandate kaf'!$N$5:$O$94,2,FALSE)</f>
        <v>1953-54</v>
      </c>
      <c r="AA46" s="18">
        <f>LARGE('augdate &amp; jandate kaf'!$N$5:$N$94,'augdate &amp; jandate kaf rank'!$A46)</f>
        <v>34423.343502513002</v>
      </c>
    </row>
    <row r="47" spans="1:27" x14ac:dyDescent="0.2">
      <c r="A47" s="5">
        <v>42</v>
      </c>
      <c r="B47" s="5" t="str">
        <f>VLOOKUP(C47,'augdate &amp; jandate kaf'!$B$5:$O$94,14,FALSE)</f>
        <v>1969-70</v>
      </c>
      <c r="C47" s="18">
        <f>LARGE('augdate &amp; jandate kaf'!$B$5:$B$94,'augdate &amp; jandate kaf rank'!$A47)</f>
        <v>1238.7906973470001</v>
      </c>
      <c r="D47" s="5" t="str">
        <f>VLOOKUP(E47,'augdate &amp; jandate kaf'!$C$5:$O$94,13,FALSE)</f>
        <v>1962-63</v>
      </c>
      <c r="E47" s="18">
        <f>LARGE('augdate &amp; jandate kaf'!$C$5:$C$94,'augdate &amp; jandate kaf rank'!$A47)</f>
        <v>2413.4716450319997</v>
      </c>
      <c r="F47" s="5" t="str">
        <f>VLOOKUP(G47,'augdate &amp; jandate kaf'!$D$5:$O$94,12,FALSE)</f>
        <v>1969-70</v>
      </c>
      <c r="G47" s="18">
        <f>LARGE('augdate &amp; jandate kaf'!$D$5:$D$94,'augdate &amp; jandate kaf rank'!$A47)</f>
        <v>3830.8897736969998</v>
      </c>
      <c r="H47" s="5" t="str">
        <f>VLOOKUP(I47,'augdate &amp; jandate kaf'!$E$5:$O$94,11,FALSE)</f>
        <v>1980-81</v>
      </c>
      <c r="I47" s="18">
        <f>LARGE('augdate &amp; jandate kaf'!$E$5:$E$94,'augdate &amp; jandate kaf rank'!$A47)</f>
        <v>5330.2847587919996</v>
      </c>
      <c r="J47" s="5" t="str">
        <f>VLOOKUP(K47,'augdate &amp; jandate kaf'!$F$5:$O$94,10,FALSE)</f>
        <v>1957-58</v>
      </c>
      <c r="K47" s="18">
        <f>LARGE('augdate &amp; jandate kaf'!$F$5:$F$94,'augdate &amp; jandate kaf rank'!$A47)</f>
        <v>6905.8013939250004</v>
      </c>
      <c r="L47" s="5" t="str">
        <f>VLOOKUP(M47,'augdate &amp; jandate kaf'!$G$5:$O$94,9,FALSE)</f>
        <v>1951-52</v>
      </c>
      <c r="M47" s="18">
        <f>LARGE('augdate &amp; jandate kaf'!$G$5:$G$94,'augdate &amp; jandate kaf rank'!$A47)</f>
        <v>1747.231670016</v>
      </c>
      <c r="N47" s="5" t="str">
        <f>VLOOKUP(O47,'augdate &amp; jandate kaf'!$H$5:$O$94,8,FALSE)</f>
        <v>1974-75</v>
      </c>
      <c r="O47" s="18">
        <f>LARGE('augdate &amp; jandate kaf'!$H$5:$H$94,'augdate &amp; jandate kaf rank'!$A47)</f>
        <v>3761.1707680469999</v>
      </c>
      <c r="P47" s="5" t="str">
        <f>VLOOKUP(Q47,'augdate &amp; jandate kaf'!$I$5:$O$94,7,FALSE)</f>
        <v>1948-49</v>
      </c>
      <c r="Q47" s="18">
        <f>LARGE('augdate &amp; jandate kaf'!$I$5:$I$94,'augdate &amp; jandate kaf rank'!$A47)</f>
        <v>6763.6222257030004</v>
      </c>
      <c r="R47" s="5" t="str">
        <f>VLOOKUP(S47,'augdate &amp; jandate kaf'!$J$5:$O$94,6,FALSE)</f>
        <v>1947-48</v>
      </c>
      <c r="S47" s="18">
        <f>LARGE('augdate &amp; jandate kaf'!$J$5:$J$94,'augdate &amp; jandate kaf rank'!$A47)</f>
        <v>11181.494456726999</v>
      </c>
      <c r="T47" s="5" t="str">
        <f>VLOOKUP(U47,'augdate &amp; jandate kaf'!$K$5:$O$94,5,FALSE)</f>
        <v>1974-75</v>
      </c>
      <c r="U47" s="18">
        <f>LARGE('augdate &amp; jandate kaf'!$K$5:$K$94,'augdate &amp; jandate kaf rank'!$A47)</f>
        <v>18406.164599025</v>
      </c>
      <c r="V47" s="5" t="str">
        <f>VLOOKUP(W47,'augdate &amp; jandate kaf'!$L$5:$O$94,4,FALSE)</f>
        <v>1958-59</v>
      </c>
      <c r="W47" s="18">
        <f>LARGE('augdate &amp; jandate kaf'!$L$5:$L$94,'augdate &amp; jandate kaf rank'!$A47)</f>
        <v>24859.208985134999</v>
      </c>
      <c r="X47" s="5" t="str">
        <f>VLOOKUP(Y47,'augdate &amp; jandate kaf'!$M$5:$O$94,3,FALSE)</f>
        <v>1958-59</v>
      </c>
      <c r="Y47" s="18">
        <f>LARGE('augdate &amp; jandate kaf'!$M$5:$M$94,'augdate &amp; jandate kaf rank'!$A47)</f>
        <v>27421.520294007001</v>
      </c>
      <c r="Z47" s="5" t="str">
        <f>VLOOKUP(AA47,'augdate &amp; jandate kaf'!$N$5:$O$94,2,FALSE)</f>
        <v>1984-85</v>
      </c>
      <c r="AA47" s="18">
        <f>LARGE('augdate &amp; jandate kaf'!$N$5:$N$94,'augdate &amp; jandate kaf rank'!$A47)</f>
        <v>34398.304164608999</v>
      </c>
    </row>
    <row r="48" spans="1:27" x14ac:dyDescent="0.2">
      <c r="A48" s="5">
        <v>43</v>
      </c>
      <c r="B48" s="5" t="str">
        <f>VLOOKUP(C48,'augdate &amp; jandate kaf'!$B$5:$O$94,14,FALSE)</f>
        <v>1946-47</v>
      </c>
      <c r="C48" s="18">
        <f>LARGE('augdate &amp; jandate kaf'!$B$5:$B$94,'augdate &amp; jandate kaf rank'!$A48)</f>
        <v>1216.5321857849999</v>
      </c>
      <c r="D48" s="5" t="str">
        <f>VLOOKUP(E48,'augdate &amp; jandate kaf'!$C$5:$O$94,13,FALSE)</f>
        <v>1969-70</v>
      </c>
      <c r="E48" s="18">
        <f>LARGE('augdate &amp; jandate kaf'!$C$5:$C$94,'augdate &amp; jandate kaf rank'!$A48)</f>
        <v>2398.2286703969999</v>
      </c>
      <c r="F48" s="5" t="str">
        <f>VLOOKUP(G48,'augdate &amp; jandate kaf'!$D$5:$O$94,12,FALSE)</f>
        <v>2009-10</v>
      </c>
      <c r="G48" s="18">
        <f>LARGE('augdate &amp; jandate kaf'!$D$5:$D$94,'augdate &amp; jandate kaf rank'!$A48)</f>
        <v>3687.2329195799998</v>
      </c>
      <c r="H48" s="5" t="str">
        <f>VLOOKUP(I48,'augdate &amp; jandate kaf'!$E$5:$O$94,11,FALSE)</f>
        <v>2008-09</v>
      </c>
      <c r="I48" s="18">
        <f>LARGE('augdate &amp; jandate kaf'!$E$5:$E$94,'augdate &amp; jandate kaf rank'!$A48)</f>
        <v>5252.4791418750001</v>
      </c>
      <c r="J48" s="5" t="str">
        <f>VLOOKUP(K48,'augdate &amp; jandate kaf'!$F$5:$O$94,10,FALSE)</f>
        <v>1945-46</v>
      </c>
      <c r="K48" s="18">
        <f>LARGE('augdate &amp; jandate kaf'!$F$5:$F$94,'augdate &amp; jandate kaf rank'!$A48)</f>
        <v>6862.5002385240005</v>
      </c>
      <c r="L48" s="5" t="str">
        <f>VLOOKUP(M48,'augdate &amp; jandate kaf'!$G$5:$O$94,9,FALSE)</f>
        <v>1979-80</v>
      </c>
      <c r="M48" s="18">
        <f>LARGE('augdate &amp; jandate kaf'!$G$5:$G$94,'augdate &amp; jandate kaf rank'!$A48)</f>
        <v>1733.4584473919999</v>
      </c>
      <c r="N48" s="5" t="str">
        <f>VLOOKUP(O48,'augdate &amp; jandate kaf'!$H$5:$O$94,8,FALSE)</f>
        <v>1979-80</v>
      </c>
      <c r="O48" s="18">
        <f>LARGE('augdate &amp; jandate kaf'!$H$5:$H$94,'augdate &amp; jandate kaf rank'!$A48)</f>
        <v>3738.8011821090004</v>
      </c>
      <c r="P48" s="5" t="str">
        <f>VLOOKUP(Q48,'augdate &amp; jandate kaf'!$I$5:$O$94,7,FALSE)</f>
        <v>1962-63</v>
      </c>
      <c r="Q48" s="18">
        <f>LARGE('augdate &amp; jandate kaf'!$I$5:$I$94,'augdate &amp; jandate kaf rank'!$A48)</f>
        <v>6723.5957809229994</v>
      </c>
      <c r="R48" s="5" t="str">
        <f>VLOOKUP(S48,'augdate &amp; jandate kaf'!$J$5:$O$94,6,FALSE)</f>
        <v>1937-38</v>
      </c>
      <c r="S48" s="18">
        <f>LARGE('augdate &amp; jandate kaf'!$J$5:$J$94,'augdate &amp; jandate kaf rank'!$A48)</f>
        <v>11170.819415805001</v>
      </c>
      <c r="T48" s="5" t="str">
        <f>VLOOKUP(U48,'augdate &amp; jandate kaf'!$K$5:$O$94,5,FALSE)</f>
        <v>1969-70</v>
      </c>
      <c r="U48" s="18">
        <f>LARGE('augdate &amp; jandate kaf'!$K$5:$K$94,'augdate &amp; jandate kaf rank'!$A48)</f>
        <v>18105.121304528999</v>
      </c>
      <c r="V48" s="5" t="str">
        <f>VLOOKUP(W48,'augdate &amp; jandate kaf'!$L$5:$O$94,4,FALSE)</f>
        <v>1992-93</v>
      </c>
      <c r="W48" s="18">
        <f>LARGE('augdate &amp; jandate kaf'!$L$5:$L$94,'augdate &amp; jandate kaf rank'!$A48)</f>
        <v>24587.709491183999</v>
      </c>
      <c r="X48" s="5" t="str">
        <f>VLOOKUP(Y48,'augdate &amp; jandate kaf'!$M$5:$O$94,3,FALSE)</f>
        <v>2013-14</v>
      </c>
      <c r="Y48" s="18">
        <f>LARGE('augdate &amp; jandate kaf'!$M$5:$M$94,'augdate &amp; jandate kaf rank'!$A48)</f>
        <v>27299.957323359002</v>
      </c>
      <c r="Z48" s="5" t="str">
        <f>VLOOKUP(AA48,'augdate &amp; jandate kaf'!$N$5:$O$94,2,FALSE)</f>
        <v>1959-60</v>
      </c>
      <c r="AA48" s="18">
        <f>LARGE('augdate &amp; jandate kaf'!$N$5:$N$94,'augdate &amp; jandate kaf rank'!$A48)</f>
        <v>34044.143516732998</v>
      </c>
    </row>
    <row r="49" spans="1:27" x14ac:dyDescent="0.2">
      <c r="A49" s="5">
        <v>44</v>
      </c>
      <c r="B49" s="5" t="str">
        <f>VLOOKUP(C49,'augdate &amp; jandate kaf'!$B$5:$O$94,14,FALSE)</f>
        <v>1980-81</v>
      </c>
      <c r="C49" s="18">
        <f>LARGE('augdate &amp; jandate kaf'!$B$5:$B$94,'augdate &amp; jandate kaf rank'!$A49)</f>
        <v>1187.7559885169999</v>
      </c>
      <c r="D49" s="5" t="str">
        <f>VLOOKUP(E49,'augdate &amp; jandate kaf'!$C$5:$O$94,13,FALSE)</f>
        <v>1960-61</v>
      </c>
      <c r="E49" s="18">
        <f>LARGE('augdate &amp; jandate kaf'!$C$5:$C$94,'augdate &amp; jandate kaf rank'!$A49)</f>
        <v>2383.7513155679999</v>
      </c>
      <c r="F49" s="5" t="str">
        <f>VLOOKUP(G49,'augdate &amp; jandate kaf'!$D$5:$O$94,12,FALSE)</f>
        <v>2000-01</v>
      </c>
      <c r="G49" s="18">
        <f>LARGE('augdate &amp; jandate kaf'!$D$5:$D$94,'augdate &amp; jandate kaf rank'!$A49)</f>
        <v>3660.4838296739999</v>
      </c>
      <c r="H49" s="5" t="str">
        <f>VLOOKUP(I49,'augdate &amp; jandate kaf'!$E$5:$O$94,11,FALSE)</f>
        <v>1993-94</v>
      </c>
      <c r="I49" s="18">
        <f>LARGE('augdate &amp; jandate kaf'!$E$5:$E$94,'augdate &amp; jandate kaf rank'!$A49)</f>
        <v>5200.883110752</v>
      </c>
      <c r="J49" s="5" t="str">
        <f>VLOOKUP(K49,'augdate &amp; jandate kaf'!$F$5:$O$94,10,FALSE)</f>
        <v>1943-44</v>
      </c>
      <c r="K49" s="18">
        <f>LARGE('augdate &amp; jandate kaf'!$F$5:$F$94,'augdate &amp; jandate kaf rank'!$A49)</f>
        <v>6861.3379245180004</v>
      </c>
      <c r="L49" s="5" t="str">
        <f>VLOOKUP(M49,'augdate &amp; jandate kaf'!$G$5:$O$94,9,FALSE)</f>
        <v>1967-68</v>
      </c>
      <c r="M49" s="18">
        <f>LARGE('augdate &amp; jandate kaf'!$G$5:$G$94,'augdate &amp; jandate kaf rank'!$A49)</f>
        <v>1721.5298527979999</v>
      </c>
      <c r="N49" s="5" t="str">
        <f>VLOOKUP(O49,'augdate &amp; jandate kaf'!$H$5:$O$94,8,FALSE)</f>
        <v>1966-67</v>
      </c>
      <c r="O49" s="18">
        <f>LARGE('augdate &amp; jandate kaf'!$H$5:$H$94,'augdate &amp; jandate kaf rank'!$A49)</f>
        <v>3685.4061427890001</v>
      </c>
      <c r="P49" s="5" t="str">
        <f>VLOOKUP(Q49,'augdate &amp; jandate kaf'!$I$5:$O$94,7,FALSE)</f>
        <v>1978-79</v>
      </c>
      <c r="Q49" s="18">
        <f>LARGE('augdate &amp; jandate kaf'!$I$5:$I$94,'augdate &amp; jandate kaf rank'!$A49)</f>
        <v>6718.3971034319993</v>
      </c>
      <c r="R49" s="5" t="str">
        <f>VLOOKUP(S49,'augdate &amp; jandate kaf'!$J$5:$O$94,6,FALSE)</f>
        <v>2008-09</v>
      </c>
      <c r="S49" s="18">
        <f>LARGE('augdate &amp; jandate kaf'!$J$5:$J$94,'augdate &amp; jandate kaf rank'!$A49)</f>
        <v>11046.152313041999</v>
      </c>
      <c r="T49" s="5" t="str">
        <f>VLOOKUP(U49,'augdate &amp; jandate kaf'!$K$5:$O$94,5,FALSE)</f>
        <v>1988-89</v>
      </c>
      <c r="U49" s="18">
        <f>LARGE('augdate &amp; jandate kaf'!$K$5:$K$94,'augdate &amp; jandate kaf rank'!$A49)</f>
        <v>18089.582792714999</v>
      </c>
      <c r="V49" s="5" t="str">
        <f>VLOOKUP(W49,'augdate &amp; jandate kaf'!$L$5:$O$94,4,FALSE)</f>
        <v>1999-2000</v>
      </c>
      <c r="W49" s="18">
        <f>LARGE('augdate &amp; jandate kaf'!$L$5:$L$94,'augdate &amp; jandate kaf rank'!$A49)</f>
        <v>24476.990156493001</v>
      </c>
      <c r="X49" s="5" t="str">
        <f>VLOOKUP(Y49,'augdate &amp; jandate kaf'!$M$5:$O$94,3,FALSE)</f>
        <v>1992-93</v>
      </c>
      <c r="Y49" s="18">
        <f>LARGE('augdate &amp; jandate kaf'!$M$5:$M$94,'augdate &amp; jandate kaf rank'!$A49)</f>
        <v>27139.198982280002</v>
      </c>
      <c r="Z49" s="5" t="str">
        <f>VLOOKUP(AA49,'augdate &amp; jandate kaf'!$N$5:$O$94,2,FALSE)</f>
        <v>1962-63</v>
      </c>
      <c r="AA49" s="18">
        <f>LARGE('augdate &amp; jandate kaf'!$N$5:$N$94,'augdate &amp; jandate kaf rank'!$A49)</f>
        <v>33660.270473277</v>
      </c>
    </row>
    <row r="50" spans="1:27" x14ac:dyDescent="0.2">
      <c r="A50" s="5">
        <v>45</v>
      </c>
      <c r="B50" s="5" t="str">
        <f>VLOOKUP(C50,'augdate &amp; jandate kaf'!$B$5:$O$94,14,FALSE)</f>
        <v>1941-42</v>
      </c>
      <c r="C50" s="18">
        <f>LARGE('augdate &amp; jandate kaf'!$B$5:$B$94,'augdate &amp; jandate kaf rank'!$A50)</f>
        <v>1174.8435923069999</v>
      </c>
      <c r="D50" s="5" t="str">
        <f>VLOOKUP(E50,'augdate &amp; jandate kaf'!$C$5:$O$94,13,FALSE)</f>
        <v>1967-68</v>
      </c>
      <c r="E50" s="18">
        <f>LARGE('augdate &amp; jandate kaf'!$C$5:$C$94,'augdate &amp; jandate kaf rank'!$A50)</f>
        <v>2354.417762949</v>
      </c>
      <c r="F50" s="5" t="str">
        <f>VLOOKUP(G50,'augdate &amp; jandate kaf'!$D$5:$O$94,12,FALSE)</f>
        <v>2008-09</v>
      </c>
      <c r="G50" s="18">
        <f>LARGE('augdate &amp; jandate kaf'!$D$5:$D$94,'augdate &amp; jandate kaf rank'!$A50)</f>
        <v>3630.6345745950002</v>
      </c>
      <c r="H50" s="5" t="str">
        <f>VLOOKUP(I50,'augdate &amp; jandate kaf'!$E$5:$O$94,11,FALSE)</f>
        <v>1952-53</v>
      </c>
      <c r="I50" s="18">
        <f>LARGE('augdate &amp; jandate kaf'!$E$5:$E$94,'augdate &amp; jandate kaf rank'!$A50)</f>
        <v>5199.2745157709996</v>
      </c>
      <c r="J50" s="5" t="str">
        <f>VLOOKUP(K50,'augdate &amp; jandate kaf'!$F$5:$O$94,10,FALSE)</f>
        <v>2004-05</v>
      </c>
      <c r="K50" s="18">
        <f>LARGE('augdate &amp; jandate kaf'!$F$5:$F$94,'augdate &amp; jandate kaf rank'!$A50)</f>
        <v>6793.8661915109997</v>
      </c>
      <c r="L50" s="5" t="str">
        <f>VLOOKUP(M50,'augdate &amp; jandate kaf'!$G$5:$O$94,9,FALSE)</f>
        <v>2004-05</v>
      </c>
      <c r="M50" s="18">
        <f>LARGE('augdate &amp; jandate kaf'!$G$5:$G$94,'augdate &amp; jandate kaf rank'!$A50)</f>
        <v>1707.7566301740001</v>
      </c>
      <c r="N50" s="5" t="str">
        <f>VLOOKUP(O50,'augdate &amp; jandate kaf'!$H$5:$O$94,8,FALSE)</f>
        <v>1951-52</v>
      </c>
      <c r="O50" s="18">
        <f>LARGE('augdate &amp; jandate kaf'!$H$5:$H$94,'augdate &amp; jandate kaf rank'!$A50)</f>
        <v>3655.364491023</v>
      </c>
      <c r="P50" s="5" t="str">
        <f>VLOOKUP(Q50,'augdate &amp; jandate kaf'!$I$5:$O$94,7,FALSE)</f>
        <v>1945-46</v>
      </c>
      <c r="Q50" s="18">
        <f>LARGE('augdate &amp; jandate kaf'!$I$5:$I$94,'augdate &amp; jandate kaf rank'!$A50)</f>
        <v>6685.3385922750003</v>
      </c>
      <c r="R50" s="5" t="str">
        <f>VLOOKUP(S50,'augdate &amp; jandate kaf'!$J$5:$O$94,6,FALSE)</f>
        <v>1959-60</v>
      </c>
      <c r="S50" s="18">
        <f>LARGE('augdate &amp; jandate kaf'!$J$5:$J$94,'augdate &amp; jandate kaf rank'!$A50)</f>
        <v>11026.23429726</v>
      </c>
      <c r="T50" s="5" t="str">
        <f>VLOOKUP(U50,'augdate &amp; jandate kaf'!$K$5:$O$94,5,FALSE)</f>
        <v>1933-34</v>
      </c>
      <c r="U50" s="18">
        <f>LARGE('augdate &amp; jandate kaf'!$K$5:$K$94,'augdate &amp; jandate kaf rank'!$A50)</f>
        <v>17990.801969973003</v>
      </c>
      <c r="V50" s="5" t="str">
        <f>VLOOKUP(W50,'augdate &amp; jandate kaf'!$L$5:$O$94,4,FALSE)</f>
        <v>1953-54</v>
      </c>
      <c r="W50" s="18">
        <f>LARGE('augdate &amp; jandate kaf'!$L$5:$L$94,'augdate &amp; jandate kaf rank'!$A50)</f>
        <v>24040.62058608</v>
      </c>
      <c r="X50" s="5" t="str">
        <f>VLOOKUP(Y50,'augdate &amp; jandate kaf'!$M$5:$O$94,3,FALSE)</f>
        <v>1966-67</v>
      </c>
      <c r="Y50" s="18">
        <f>LARGE('augdate &amp; jandate kaf'!$M$5:$M$94,'augdate &amp; jandate kaf rank'!$A50)</f>
        <v>26857.141472196003</v>
      </c>
      <c r="Z50" s="5" t="str">
        <f>VLOOKUP(AA50,'augdate &amp; jandate kaf'!$N$5:$O$94,2,FALSE)</f>
        <v>1966-67</v>
      </c>
      <c r="AA50" s="18">
        <f>LARGE('augdate &amp; jandate kaf'!$N$5:$N$94,'augdate &amp; jandate kaf rank'!$A50)</f>
        <v>33371.915442767997</v>
      </c>
    </row>
    <row r="51" spans="1:27" x14ac:dyDescent="0.2">
      <c r="A51" s="5">
        <v>46</v>
      </c>
      <c r="B51" s="5" t="str">
        <f>VLOOKUP(C51,'augdate &amp; jandate kaf'!$B$5:$O$94,14,FALSE)</f>
        <v>1985-86</v>
      </c>
      <c r="C51" s="18">
        <f>LARGE('augdate &amp; jandate kaf'!$B$5:$B$94,'augdate &amp; jandate kaf rank'!$A51)</f>
        <v>1173.3064022820001</v>
      </c>
      <c r="D51" s="5" t="str">
        <f>VLOOKUP(E51,'augdate &amp; jandate kaf'!$C$5:$O$94,13,FALSE)</f>
        <v>1955-56</v>
      </c>
      <c r="E51" s="18">
        <f>LARGE('augdate &amp; jandate kaf'!$C$5:$C$94,'augdate &amp; jandate kaf rank'!$A51)</f>
        <v>2346.5890029119996</v>
      </c>
      <c r="F51" s="5" t="str">
        <f>VLOOKUP(G51,'augdate &amp; jandate kaf'!$D$5:$O$94,12,FALSE)</f>
        <v>1955-56</v>
      </c>
      <c r="G51" s="18">
        <f>LARGE('augdate &amp; jandate kaf'!$D$5:$D$94,'augdate &amp; jandate kaf rank'!$A51)</f>
        <v>3626.145979722</v>
      </c>
      <c r="H51" s="5" t="str">
        <f>VLOOKUP(I51,'augdate &amp; jandate kaf'!$E$5:$O$94,11,FALSE)</f>
        <v>1969-70</v>
      </c>
      <c r="I51" s="18">
        <f>LARGE('augdate &amp; jandate kaf'!$E$5:$E$94,'augdate &amp; jandate kaf rank'!$A51)</f>
        <v>5153.0715422969997</v>
      </c>
      <c r="J51" s="5" t="str">
        <f>VLOOKUP(K51,'augdate &amp; jandate kaf'!$F$5:$O$94,10,FALSE)</f>
        <v>1978-79</v>
      </c>
      <c r="K51" s="18">
        <f>LARGE('augdate &amp; jandate kaf'!$F$5:$F$94,'augdate &amp; jandate kaf rank'!$A51)</f>
        <v>6783.4053654569998</v>
      </c>
      <c r="L51" s="5" t="str">
        <f>VLOOKUP(M51,'augdate &amp; jandate kaf'!$G$5:$O$94,9,FALSE)</f>
        <v>1941-42</v>
      </c>
      <c r="M51" s="18">
        <f>LARGE('augdate &amp; jandate kaf'!$G$5:$G$94,'augdate &amp; jandate kaf rank'!$A51)</f>
        <v>1687.158283839</v>
      </c>
      <c r="N51" s="5" t="str">
        <f>VLOOKUP(O51,'augdate &amp; jandate kaf'!$H$5:$O$94,8,FALSE)</f>
        <v>1949-50</v>
      </c>
      <c r="O51" s="18">
        <f>LARGE('augdate &amp; jandate kaf'!$H$5:$H$94,'augdate &amp; jandate kaf rank'!$A51)</f>
        <v>3596.2550717520003</v>
      </c>
      <c r="P51" s="5" t="str">
        <f>VLOOKUP(Q51,'augdate &amp; jandate kaf'!$I$5:$O$94,7,FALSE)</f>
        <v>1957-58</v>
      </c>
      <c r="Q51" s="18">
        <f>LARGE('augdate &amp; jandate kaf'!$I$5:$I$94,'augdate &amp; jandate kaf rank'!$A51)</f>
        <v>6651.9389241059998</v>
      </c>
      <c r="R51" s="5" t="str">
        <f>VLOOKUP(S51,'augdate &amp; jandate kaf'!$J$5:$O$94,6,FALSE)</f>
        <v>1980-81</v>
      </c>
      <c r="S51" s="18">
        <f>LARGE('augdate &amp; jandate kaf'!$J$5:$J$94,'augdate &amp; jandate kaf rank'!$A51)</f>
        <v>10956.041242040999</v>
      </c>
      <c r="T51" s="5" t="str">
        <f>VLOOKUP(U51,'augdate &amp; jandate kaf'!$K$5:$O$94,5,FALSE)</f>
        <v>1953-54</v>
      </c>
      <c r="U51" s="18">
        <f>LARGE('augdate &amp; jandate kaf'!$K$5:$K$94,'augdate &amp; jandate kaf rank'!$A51)</f>
        <v>17951.622467310001</v>
      </c>
      <c r="V51" s="5" t="str">
        <f>VLOOKUP(W51,'augdate &amp; jandate kaf'!$L$5:$O$94,4,FALSE)</f>
        <v>1984-85</v>
      </c>
      <c r="W51" s="18">
        <f>LARGE('augdate &amp; jandate kaf'!$L$5:$L$94,'augdate &amp; jandate kaf rank'!$A51)</f>
        <v>23998.285381056001</v>
      </c>
      <c r="X51" s="5" t="str">
        <f>VLOOKUP(Y51,'augdate &amp; jandate kaf'!$M$5:$O$94,3,FALSE)</f>
        <v>1999-2000</v>
      </c>
      <c r="Y51" s="18">
        <f>LARGE('augdate &amp; jandate kaf'!$M$5:$M$94,'augdate &amp; jandate kaf rank'!$A51)</f>
        <v>26233.444966658997</v>
      </c>
      <c r="Z51" s="5" t="str">
        <f>VLOOKUP(AA51,'augdate &amp; jandate kaf'!$N$5:$O$94,2,FALSE)</f>
        <v>2013-14</v>
      </c>
      <c r="AA51" s="18">
        <f>LARGE('augdate &amp; jandate kaf'!$N$5:$N$94,'augdate &amp; jandate kaf rank'!$A51)</f>
        <v>33344.924369399996</v>
      </c>
    </row>
    <row r="52" spans="1:27" x14ac:dyDescent="0.2">
      <c r="A52" s="5">
        <v>47</v>
      </c>
      <c r="B52" s="5" t="str">
        <f>VLOOKUP(C52,'augdate &amp; jandate kaf'!$B$5:$O$94,14,FALSE)</f>
        <v>2010-11</v>
      </c>
      <c r="C52" s="18">
        <f>LARGE('augdate &amp; jandate kaf'!$B$5:$B$94,'augdate &amp; jandate kaf rank'!$A52)</f>
        <v>1167.0961545810001</v>
      </c>
      <c r="D52" s="5" t="str">
        <f>VLOOKUP(E52,'augdate &amp; jandate kaf'!$C$5:$O$94,13,FALSE)</f>
        <v>2010-11</v>
      </c>
      <c r="E52" s="18">
        <f>LARGE('augdate &amp; jandate kaf'!$C$5:$C$94,'augdate &amp; jandate kaf rank'!$A52)</f>
        <v>2327.783714361</v>
      </c>
      <c r="F52" s="5" t="str">
        <f>VLOOKUP(G52,'augdate &amp; jandate kaf'!$D$5:$O$94,12,FALSE)</f>
        <v>2004-05</v>
      </c>
      <c r="G52" s="18">
        <f>LARGE('augdate &amp; jandate kaf'!$D$5:$D$94,'augdate &amp; jandate kaf rank'!$A52)</f>
        <v>3607.777054791</v>
      </c>
      <c r="H52" s="5" t="str">
        <f>VLOOKUP(I52,'augdate &amp; jandate kaf'!$E$5:$O$94,11,FALSE)</f>
        <v>1960-61</v>
      </c>
      <c r="I52" s="18">
        <f>LARGE('augdate &amp; jandate kaf'!$E$5:$E$94,'augdate &amp; jandate kaf rank'!$A52)</f>
        <v>5140.8751791180002</v>
      </c>
      <c r="J52" s="5" t="str">
        <f>VLOOKUP(K52,'augdate &amp; jandate kaf'!$F$5:$O$94,10,FALSE)</f>
        <v>1942-43</v>
      </c>
      <c r="K52" s="18">
        <f>LARGE('augdate &amp; jandate kaf'!$F$5:$F$94,'augdate &amp; jandate kaf rank'!$A52)</f>
        <v>6777.2784235380004</v>
      </c>
      <c r="L52" s="5" t="str">
        <f>VLOOKUP(M52,'augdate &amp; jandate kaf'!$G$5:$O$94,9,FALSE)</f>
        <v>2009-10</v>
      </c>
      <c r="M52" s="18">
        <f>LARGE('augdate &amp; jandate kaf'!$G$5:$G$94,'augdate &amp; jandate kaf rank'!$A52)</f>
        <v>1649.5278720270001</v>
      </c>
      <c r="N52" s="5" t="str">
        <f>VLOOKUP(O52,'augdate &amp; jandate kaf'!$H$5:$O$94,8,FALSE)</f>
        <v>1961-62</v>
      </c>
      <c r="O52" s="18">
        <f>LARGE('augdate &amp; jandate kaf'!$H$5:$H$94,'augdate &amp; jandate kaf rank'!$A52)</f>
        <v>3574.6788742140002</v>
      </c>
      <c r="P52" s="5" t="str">
        <f>VLOOKUP(Q52,'augdate &amp; jandate kaf'!$I$5:$O$94,7,FALSE)</f>
        <v>1984-85</v>
      </c>
      <c r="Q52" s="18">
        <f>LARGE('augdate &amp; jandate kaf'!$I$5:$I$94,'augdate &amp; jandate kaf rank'!$A52)</f>
        <v>6544.0995893070003</v>
      </c>
      <c r="R52" s="5" t="str">
        <f>VLOOKUP(S52,'augdate &amp; jandate kaf'!$J$5:$O$94,6,FALSE)</f>
        <v>1935-36</v>
      </c>
      <c r="S52" s="18">
        <f>LARGE('augdate &amp; jandate kaf'!$J$5:$J$94,'augdate &amp; jandate kaf rank'!$A52)</f>
        <v>10823.852817245999</v>
      </c>
      <c r="T52" s="5" t="str">
        <f>VLOOKUP(U52,'augdate &amp; jandate kaf'!$K$5:$O$94,5,FALSE)</f>
        <v>1939-40</v>
      </c>
      <c r="U52" s="18">
        <f>LARGE('augdate &amp; jandate kaf'!$K$5:$K$94,'augdate &amp; jandate kaf rank'!$A52)</f>
        <v>17862.427759910999</v>
      </c>
      <c r="V52" s="5" t="str">
        <f>VLOOKUP(W52,'augdate &amp; jandate kaf'!$L$5:$O$94,4,FALSE)</f>
        <v>1966-67</v>
      </c>
      <c r="W52" s="18">
        <f>LARGE('augdate &amp; jandate kaf'!$L$5:$L$94,'augdate &amp; jandate kaf rank'!$A52)</f>
        <v>23806.311173378999</v>
      </c>
      <c r="X52" s="5" t="str">
        <f>VLOOKUP(Y52,'augdate &amp; jandate kaf'!$M$5:$O$94,3,FALSE)</f>
        <v>1979-80</v>
      </c>
      <c r="Y52" s="18">
        <f>LARGE('augdate &amp; jandate kaf'!$M$5:$M$94,'augdate &amp; jandate kaf rank'!$A52)</f>
        <v>26192.996042555998</v>
      </c>
      <c r="Z52" s="5" t="str">
        <f>VLOOKUP(AA52,'augdate &amp; jandate kaf'!$N$5:$O$94,2,FALSE)</f>
        <v>1999-2000</v>
      </c>
      <c r="AA52" s="18">
        <f>LARGE('augdate &amp; jandate kaf'!$N$5:$N$94,'augdate &amp; jandate kaf rank'!$A52)</f>
        <v>33237.493629627003</v>
      </c>
    </row>
    <row r="53" spans="1:27" x14ac:dyDescent="0.2">
      <c r="A53" s="5">
        <v>48</v>
      </c>
      <c r="B53" s="5" t="str">
        <f>VLOOKUP(C53,'augdate &amp; jandate kaf'!$B$5:$O$94,14,FALSE)</f>
        <v>1945-46</v>
      </c>
      <c r="C53" s="18">
        <f>LARGE('augdate &amp; jandate kaf'!$B$5:$B$94,'augdate &amp; jandate kaf rank'!$A53)</f>
        <v>1153.384419558</v>
      </c>
      <c r="D53" s="5" t="str">
        <f>VLOOKUP(E53,'augdate &amp; jandate kaf'!$C$5:$O$94,13,FALSE)</f>
        <v>2004-05</v>
      </c>
      <c r="E53" s="18">
        <f>LARGE('augdate &amp; jandate kaf'!$C$5:$C$94,'augdate &amp; jandate kaf rank'!$A53)</f>
        <v>2317.7671858109998</v>
      </c>
      <c r="F53" s="5" t="str">
        <f>VLOOKUP(G53,'augdate &amp; jandate kaf'!$D$5:$O$94,12,FALSE)</f>
        <v>1960-61</v>
      </c>
      <c r="G53" s="18">
        <f>LARGE('augdate &amp; jandate kaf'!$D$5:$D$94,'augdate &amp; jandate kaf rank'!$A53)</f>
        <v>3599.361187338</v>
      </c>
      <c r="H53" s="5" t="str">
        <f>VLOOKUP(I53,'augdate &amp; jandate kaf'!$E$5:$O$94,11,FALSE)</f>
        <v>1949-50</v>
      </c>
      <c r="I53" s="18">
        <f>LARGE('augdate &amp; jandate kaf'!$E$5:$E$94,'augdate &amp; jandate kaf rank'!$A53)</f>
        <v>5116.6411304399999</v>
      </c>
      <c r="J53" s="5" t="str">
        <f>VLOOKUP(K53,'augdate &amp; jandate kaf'!$F$5:$O$94,10,FALSE)</f>
        <v>1954-55</v>
      </c>
      <c r="K53" s="18">
        <f>LARGE('augdate &amp; jandate kaf'!$F$5:$F$94,'augdate &amp; jandate kaf rank'!$A53)</f>
        <v>6766.381233864</v>
      </c>
      <c r="L53" s="5" t="str">
        <f>VLOOKUP(M53,'augdate &amp; jandate kaf'!$G$5:$O$94,9,FALSE)</f>
        <v>2001-02</v>
      </c>
      <c r="M53" s="18">
        <f>LARGE('augdate &amp; jandate kaf'!$G$5:$G$94,'augdate &amp; jandate kaf rank'!$A53)</f>
        <v>1624.8713440260001</v>
      </c>
      <c r="N53" s="5" t="str">
        <f>VLOOKUP(O53,'augdate &amp; jandate kaf'!$H$5:$O$94,8,FALSE)</f>
        <v>1986-87</v>
      </c>
      <c r="O53" s="18">
        <f>LARGE('augdate &amp; jandate kaf'!$H$5:$H$94,'augdate &amp; jandate kaf rank'!$A53)</f>
        <v>3564.0593704799999</v>
      </c>
      <c r="P53" s="5" t="str">
        <f>VLOOKUP(Q53,'augdate &amp; jandate kaf'!$I$5:$O$94,7,FALSE)</f>
        <v>1960-61</v>
      </c>
      <c r="Q53" s="18">
        <f>LARGE('augdate &amp; jandate kaf'!$I$5:$I$94,'augdate &amp; jandate kaf rank'!$A53)</f>
        <v>6542.8777711709999</v>
      </c>
      <c r="R53" s="5" t="str">
        <f>VLOOKUP(S53,'augdate &amp; jandate kaf'!$J$5:$O$94,6,FALSE)</f>
        <v>1961-62</v>
      </c>
      <c r="S53" s="18">
        <f>LARGE('augdate &amp; jandate kaf'!$J$5:$J$94,'augdate &amp; jandate kaf rank'!$A53)</f>
        <v>10789.794636705001</v>
      </c>
      <c r="T53" s="5" t="str">
        <f>VLOOKUP(U53,'augdate &amp; jandate kaf'!$K$5:$O$94,5,FALSE)</f>
        <v>1979-80</v>
      </c>
      <c r="U53" s="18">
        <f>LARGE('augdate &amp; jandate kaf'!$K$5:$K$94,'augdate &amp; jandate kaf rank'!$A53)</f>
        <v>17715.527930709002</v>
      </c>
      <c r="V53" s="5" t="str">
        <f>VLOOKUP(W53,'augdate &amp; jandate kaf'!$L$5:$O$94,4,FALSE)</f>
        <v>1979-80</v>
      </c>
      <c r="W53" s="18">
        <f>LARGE('augdate &amp; jandate kaf'!$L$5:$L$94,'augdate &amp; jandate kaf rank'!$A53)</f>
        <v>23589.180603009001</v>
      </c>
      <c r="X53" s="5" t="str">
        <f>VLOOKUP(Y53,'augdate &amp; jandate kaf'!$M$5:$O$94,3,FALSE)</f>
        <v>1984-85</v>
      </c>
      <c r="Y53" s="18">
        <f>LARGE('augdate &amp; jandate kaf'!$M$5:$M$94,'augdate &amp; jandate kaf rank'!$A53)</f>
        <v>25683.230111258999</v>
      </c>
      <c r="Z53" s="5" t="str">
        <f>VLOOKUP(AA53,'augdate &amp; jandate kaf'!$N$5:$O$94,2,FALSE)</f>
        <v>1931-32</v>
      </c>
      <c r="AA53" s="18">
        <f>LARGE('augdate &amp; jandate kaf'!$N$5:$N$94,'augdate &amp; jandate kaf rank'!$A53)</f>
        <v>33208.457597658002</v>
      </c>
    </row>
    <row r="54" spans="1:27" x14ac:dyDescent="0.2">
      <c r="A54" s="5">
        <v>49</v>
      </c>
      <c r="B54" s="5" t="str">
        <f>VLOOKUP(C54,'augdate &amp; jandate kaf'!$B$5:$O$94,14,FALSE)</f>
        <v>1938-39</v>
      </c>
      <c r="C54" s="18">
        <f>LARGE('augdate &amp; jandate kaf'!$B$5:$B$94,'augdate &amp; jandate kaf rank'!$A54)</f>
        <v>1136.9672300909999</v>
      </c>
      <c r="D54" s="5" t="str">
        <f>VLOOKUP(E54,'augdate &amp; jandate kaf'!$C$5:$O$94,13,FALSE)</f>
        <v>1945-46</v>
      </c>
      <c r="E54" s="18">
        <f>LARGE('augdate &amp; jandate kaf'!$C$5:$C$94,'augdate &amp; jandate kaf rank'!$A54)</f>
        <v>2296.1612362079995</v>
      </c>
      <c r="F54" s="5" t="str">
        <f>VLOOKUP(G54,'augdate &amp; jandate kaf'!$D$5:$O$94,12,FALSE)</f>
        <v>1949-50</v>
      </c>
      <c r="G54" s="18">
        <f>LARGE('augdate &amp; jandate kaf'!$D$5:$D$94,'augdate &amp; jandate kaf rank'!$A54)</f>
        <v>3559.89408138</v>
      </c>
      <c r="H54" s="5" t="str">
        <f>VLOOKUP(I54,'augdate &amp; jandate kaf'!$E$5:$O$94,11,FALSE)</f>
        <v>1945-46</v>
      </c>
      <c r="I54" s="18">
        <f>LARGE('augdate &amp; jandate kaf'!$E$5:$E$94,'augdate &amp; jandate kaf rank'!$A54)</f>
        <v>5077.0847682869999</v>
      </c>
      <c r="J54" s="5" t="str">
        <f>VLOOKUP(K54,'augdate &amp; jandate kaf'!$F$5:$O$94,10,FALSE)</f>
        <v>2014-15</v>
      </c>
      <c r="K54" s="18">
        <f>LARGE('augdate &amp; jandate kaf'!$F$5:$F$94,'augdate &amp; jandate kaf rank'!$A54)</f>
        <v>6763.4060273639998</v>
      </c>
      <c r="L54" s="5" t="str">
        <f>VLOOKUP(M54,'augdate &amp; jandate kaf'!$G$5:$O$94,9,FALSE)</f>
        <v>2015-16</v>
      </c>
      <c r="M54" s="18">
        <f>LARGE('augdate &amp; jandate kaf'!$G$5:$G$94,'augdate &amp; jandate kaf rank'!$A54)</f>
        <v>1622.288864784</v>
      </c>
      <c r="N54" s="5" t="str">
        <f>VLOOKUP(O54,'augdate &amp; jandate kaf'!$H$5:$O$94,8,FALSE)</f>
        <v>2008-09</v>
      </c>
      <c r="O54" s="18">
        <f>LARGE('augdate &amp; jandate kaf'!$H$5:$H$94,'augdate &amp; jandate kaf rank'!$A54)</f>
        <v>3513.524496342</v>
      </c>
      <c r="P54" s="5" t="str">
        <f>VLOOKUP(Q54,'augdate &amp; jandate kaf'!$I$5:$O$94,7,FALSE)</f>
        <v>1972-73</v>
      </c>
      <c r="Q54" s="18">
        <f>LARGE('augdate &amp; jandate kaf'!$I$5:$I$94,'augdate &amp; jandate kaf rank'!$A54)</f>
        <v>6529.6638873690008</v>
      </c>
      <c r="R54" s="5" t="str">
        <f>VLOOKUP(S54,'augdate &amp; jandate kaf'!$J$5:$O$94,6,FALSE)</f>
        <v>1931-32</v>
      </c>
      <c r="S54" s="18">
        <f>LARGE('augdate &amp; jandate kaf'!$J$5:$J$94,'augdate &amp; jandate kaf rank'!$A54)</f>
        <v>10726.073647359</v>
      </c>
      <c r="T54" s="5" t="str">
        <f>VLOOKUP(U54,'augdate &amp; jandate kaf'!$K$5:$O$94,5,FALSE)</f>
        <v>2002-03</v>
      </c>
      <c r="U54" s="18">
        <f>LARGE('augdate &amp; jandate kaf'!$K$5:$K$94,'augdate &amp; jandate kaf rank'!$A54)</f>
        <v>17645.904131667001</v>
      </c>
      <c r="V54" s="5" t="str">
        <f>VLOOKUP(W54,'augdate &amp; jandate kaf'!$L$5:$O$94,4,FALSE)</f>
        <v>2002-03</v>
      </c>
      <c r="W54" s="18">
        <f>LARGE('augdate &amp; jandate kaf'!$L$5:$L$94,'augdate &amp; jandate kaf rank'!$A54)</f>
        <v>23460.231186356999</v>
      </c>
      <c r="X54" s="5" t="str">
        <f>VLOOKUP(Y54,'augdate &amp; jandate kaf'!$M$5:$O$94,3,FALSE)</f>
        <v>1961-62</v>
      </c>
      <c r="Y54" s="18">
        <f>LARGE('augdate &amp; jandate kaf'!$M$5:$M$94,'augdate &amp; jandate kaf rank'!$A54)</f>
        <v>25540.257554636999</v>
      </c>
      <c r="Z54" s="5" t="str">
        <f>VLOOKUP(AA54,'augdate &amp; jandate kaf'!$N$5:$O$94,2,FALSE)</f>
        <v>1992-93</v>
      </c>
      <c r="AA54" s="18">
        <f>LARGE('augdate &amp; jandate kaf'!$N$5:$N$94,'augdate &amp; jandate kaf rank'!$A54)</f>
        <v>33081.110825573996</v>
      </c>
    </row>
    <row r="55" spans="1:27" x14ac:dyDescent="0.2">
      <c r="A55" s="5">
        <v>50</v>
      </c>
      <c r="B55" s="5" t="str">
        <f>VLOOKUP(C55,'augdate &amp; jandate kaf'!$B$5:$O$94,14,FALSE)</f>
        <v>1928-29</v>
      </c>
      <c r="C55" s="18">
        <f>LARGE('augdate &amp; jandate kaf'!$B$5:$B$94,'augdate &amp; jandate kaf rank'!$A55)</f>
        <v>1134.138800445</v>
      </c>
      <c r="D55" s="5" t="str">
        <f>VLOOKUP(E55,'augdate &amp; jandate kaf'!$C$5:$O$94,13,FALSE)</f>
        <v>1928-29</v>
      </c>
      <c r="E55" s="18">
        <f>LARGE('augdate &amp; jandate kaf'!$C$5:$C$94,'augdate &amp; jandate kaf rank'!$A55)</f>
        <v>2209.378429545</v>
      </c>
      <c r="F55" s="5" t="str">
        <f>VLOOKUP(G55,'augdate &amp; jandate kaf'!$D$5:$O$94,12,FALSE)</f>
        <v>2010-11</v>
      </c>
      <c r="G55" s="18">
        <f>LARGE('augdate &amp; jandate kaf'!$D$5:$D$94,'augdate &amp; jandate kaf rank'!$A55)</f>
        <v>3558.9499491840002</v>
      </c>
      <c r="H55" s="5" t="str">
        <f>VLOOKUP(I55,'augdate &amp; jandate kaf'!$E$5:$O$94,11,FALSE)</f>
        <v>2004-05</v>
      </c>
      <c r="I55" s="18">
        <f>LARGE('augdate &amp; jandate kaf'!$E$5:$E$94,'augdate &amp; jandate kaf rank'!$A55)</f>
        <v>5032.2464228609997</v>
      </c>
      <c r="J55" s="5" t="str">
        <f>VLOOKUP(K55,'augdate &amp; jandate kaf'!$F$5:$O$94,10,FALSE)</f>
        <v>1963-64</v>
      </c>
      <c r="K55" s="18">
        <f>LARGE('augdate &amp; jandate kaf'!$F$5:$F$94,'augdate &amp; jandate kaf rank'!$A55)</f>
        <v>6705.8496658859995</v>
      </c>
      <c r="L55" s="5" t="str">
        <f>VLOOKUP(M55,'augdate &amp; jandate kaf'!$G$5:$O$94,9,FALSE)</f>
        <v>1961-62</v>
      </c>
      <c r="M55" s="18">
        <f>LARGE('augdate &amp; jandate kaf'!$G$5:$G$94,'augdate &amp; jandate kaf rank'!$A55)</f>
        <v>1576.1731640339999</v>
      </c>
      <c r="N55" s="5" t="str">
        <f>VLOOKUP(O55,'augdate &amp; jandate kaf'!$H$5:$O$94,8,FALSE)</f>
        <v>1939-40</v>
      </c>
      <c r="O55" s="18">
        <f>LARGE('augdate &amp; jandate kaf'!$H$5:$H$94,'augdate &amp; jandate kaf rank'!$A55)</f>
        <v>3486.8388775080002</v>
      </c>
      <c r="P55" s="5" t="str">
        <f>VLOOKUP(Q55,'augdate &amp; jandate kaf'!$I$5:$O$94,7,FALSE)</f>
        <v>1947-48</v>
      </c>
      <c r="Q55" s="18">
        <f>LARGE('augdate &amp; jandate kaf'!$I$5:$I$94,'augdate &amp; jandate kaf rank'!$A55)</f>
        <v>6479.0020710870003</v>
      </c>
      <c r="R55" s="5" t="str">
        <f>VLOOKUP(S55,'augdate &amp; jandate kaf'!$J$5:$O$94,6,FALSE)</f>
        <v>1974-75</v>
      </c>
      <c r="S55" s="18">
        <f>LARGE('augdate &amp; jandate kaf'!$J$5:$J$94,'augdate &amp; jandate kaf rank'!$A55)</f>
        <v>10710.622408268999</v>
      </c>
      <c r="T55" s="5" t="str">
        <f>VLOOKUP(U55,'augdate &amp; jandate kaf'!$K$5:$O$94,5,FALSE)</f>
        <v>1978-79</v>
      </c>
      <c r="U55" s="18">
        <f>LARGE('augdate &amp; jandate kaf'!$K$5:$K$94,'augdate &amp; jandate kaf rank'!$A55)</f>
        <v>17571.164960916001</v>
      </c>
      <c r="V55" s="5" t="str">
        <f>VLOOKUP(W55,'augdate &amp; jandate kaf'!$L$5:$O$94,4,FALSE)</f>
        <v>1935-36</v>
      </c>
      <c r="W55" s="18">
        <f>LARGE('augdate &amp; jandate kaf'!$L$5:$L$94,'augdate &amp; jandate kaf rank'!$A55)</f>
        <v>23430.124080047997</v>
      </c>
      <c r="X55" s="5" t="str">
        <f>VLOOKUP(Y55,'augdate &amp; jandate kaf'!$M$5:$O$94,3,FALSE)</f>
        <v>1980-81</v>
      </c>
      <c r="Y55" s="18">
        <f>LARGE('augdate &amp; jandate kaf'!$M$5:$M$94,'augdate &amp; jandate kaf rank'!$A55)</f>
        <v>25487.033093823</v>
      </c>
      <c r="Z55" s="5" t="str">
        <f>VLOOKUP(AA55,'augdate &amp; jandate kaf'!$N$5:$O$94,2,FALSE)</f>
        <v>1980-81</v>
      </c>
      <c r="AA55" s="18">
        <f>LARGE('augdate &amp; jandate kaf'!$N$5:$N$94,'augdate &amp; jandate kaf rank'!$A55)</f>
        <v>32717.582244164998</v>
      </c>
    </row>
    <row r="56" spans="1:27" x14ac:dyDescent="0.2">
      <c r="A56" s="5">
        <v>51</v>
      </c>
      <c r="B56" s="5" t="str">
        <f>VLOOKUP(C56,'augdate &amp; jandate kaf'!$B$5:$O$94,14,FALSE)</f>
        <v>1944-45</v>
      </c>
      <c r="C56" s="18">
        <f>LARGE('augdate &amp; jandate kaf'!$B$5:$B$94,'augdate &amp; jandate kaf rank'!$A56)</f>
        <v>1130.1421063800001</v>
      </c>
      <c r="D56" s="5" t="str">
        <f>VLOOKUP(E56,'augdate &amp; jandate kaf'!$C$5:$O$94,13,FALSE)</f>
        <v>1949-50</v>
      </c>
      <c r="E56" s="18">
        <f>LARGE('augdate &amp; jandate kaf'!$C$5:$C$94,'augdate &amp; jandate kaf rank'!$A56)</f>
        <v>2200.8951240779998</v>
      </c>
      <c r="F56" s="5" t="str">
        <f>VLOOKUP(G56,'augdate &amp; jandate kaf'!$D$5:$O$94,12,FALSE)</f>
        <v>1945-46</v>
      </c>
      <c r="G56" s="18">
        <f>LARGE('augdate &amp; jandate kaf'!$D$5:$D$94,'augdate &amp; jandate kaf rank'!$A56)</f>
        <v>3502.4864802269999</v>
      </c>
      <c r="H56" s="5" t="str">
        <f>VLOOKUP(I56,'augdate &amp; jandate kaf'!$E$5:$O$94,11,FALSE)</f>
        <v>1933-34</v>
      </c>
      <c r="I56" s="18">
        <f>LARGE('augdate &amp; jandate kaf'!$E$5:$E$94,'augdate &amp; jandate kaf rank'!$A56)</f>
        <v>5031.4589848739997</v>
      </c>
      <c r="J56" s="5" t="str">
        <f>VLOOKUP(K56,'augdate &amp; jandate kaf'!$F$5:$O$94,10,FALSE)</f>
        <v>2010-11</v>
      </c>
      <c r="K56" s="18">
        <f>LARGE('augdate &amp; jandate kaf'!$F$5:$F$94,'augdate &amp; jandate kaf rank'!$A56)</f>
        <v>6696.0056993130002</v>
      </c>
      <c r="L56" s="5" t="str">
        <f>VLOOKUP(M56,'augdate &amp; jandate kaf'!$G$5:$O$94,9,FALSE)</f>
        <v>1976-77</v>
      </c>
      <c r="M56" s="18">
        <f>LARGE('augdate &amp; jandate kaf'!$G$5:$G$94,'augdate &amp; jandate kaf rank'!$A56)</f>
        <v>1568.7331643129999</v>
      </c>
      <c r="N56" s="5" t="str">
        <f>VLOOKUP(O56,'augdate &amp; jandate kaf'!$H$5:$O$94,8,FALSE)</f>
        <v>1953-54</v>
      </c>
      <c r="O56" s="18">
        <f>LARGE('augdate &amp; jandate kaf'!$H$5:$H$94,'augdate &amp; jandate kaf rank'!$A56)</f>
        <v>3452.2471432679999</v>
      </c>
      <c r="P56" s="5" t="str">
        <f>VLOOKUP(Q56,'augdate &amp; jandate kaf'!$I$5:$O$94,7,FALSE)</f>
        <v>1959-60</v>
      </c>
      <c r="Q56" s="18">
        <f>LARGE('augdate &amp; jandate kaf'!$I$5:$I$94,'augdate &amp; jandate kaf rank'!$A56)</f>
        <v>6422.1022385099996</v>
      </c>
      <c r="R56" s="5" t="str">
        <f>VLOOKUP(S56,'augdate &amp; jandate kaf'!$J$5:$O$94,6,FALSE)</f>
        <v>1969-70</v>
      </c>
      <c r="S56" s="18">
        <f>LARGE('augdate &amp; jandate kaf'!$J$5:$J$94,'augdate &amp; jandate kaf rank'!$A56)</f>
        <v>10579.530842937</v>
      </c>
      <c r="T56" s="5" t="str">
        <f>VLOOKUP(U56,'augdate &amp; jandate kaf'!$K$5:$O$94,5,FALSE)</f>
        <v>1958-59</v>
      </c>
      <c r="U56" s="18">
        <f>LARGE('augdate &amp; jandate kaf'!$K$5:$K$94,'augdate &amp; jandate kaf rank'!$A56)</f>
        <v>17497.774550445003</v>
      </c>
      <c r="V56" s="5" t="str">
        <f>VLOOKUP(W56,'augdate &amp; jandate kaf'!$L$5:$O$94,4,FALSE)</f>
        <v>1980-81</v>
      </c>
      <c r="W56" s="18">
        <f>LARGE('augdate &amp; jandate kaf'!$L$5:$L$94,'augdate &amp; jandate kaf rank'!$A56)</f>
        <v>23164.46194125</v>
      </c>
      <c r="X56" s="5" t="str">
        <f>VLOOKUP(Y56,'augdate &amp; jandate kaf'!$M$5:$O$94,3,FALSE)</f>
        <v>1932-33</v>
      </c>
      <c r="Y56" s="18">
        <f>LARGE('augdate &amp; jandate kaf'!$M$5:$M$94,'augdate &amp; jandate kaf rank'!$A56)</f>
        <v>25009.470797681999</v>
      </c>
      <c r="Z56" s="5" t="str">
        <f>VLOOKUP(AA56,'augdate &amp; jandate kaf'!$N$5:$O$94,2,FALSE)</f>
        <v>1941-42</v>
      </c>
      <c r="AA56" s="18">
        <f>LARGE('augdate &amp; jandate kaf'!$N$5:$N$94,'augdate &amp; jandate kaf rank'!$A56)</f>
        <v>32457.824898534</v>
      </c>
    </row>
    <row r="57" spans="1:27" x14ac:dyDescent="0.2">
      <c r="A57" s="5">
        <v>52</v>
      </c>
      <c r="B57" s="5" t="str">
        <f>VLOOKUP(C57,'augdate &amp; jandate kaf'!$B$5:$O$94,14,FALSE)</f>
        <v>1942-43</v>
      </c>
      <c r="C57" s="18">
        <f>LARGE('augdate &amp; jandate kaf'!$B$5:$B$94,'augdate &amp; jandate kaf rank'!$A57)</f>
        <v>1128.420453552</v>
      </c>
      <c r="D57" s="5" t="str">
        <f>VLOOKUP(E57,'augdate &amp; jandate kaf'!$C$5:$O$94,13,FALSE)</f>
        <v>1942-43</v>
      </c>
      <c r="E57" s="18">
        <f>LARGE('augdate &amp; jandate kaf'!$C$5:$C$94,'augdate &amp; jandate kaf rank'!$A57)</f>
        <v>2187.0584303819996</v>
      </c>
      <c r="F57" s="5" t="str">
        <f>VLOOKUP(G57,'augdate &amp; jandate kaf'!$D$5:$O$94,12,FALSE)</f>
        <v>1928-29</v>
      </c>
      <c r="G57" s="18">
        <f>LARGE('augdate &amp; jandate kaf'!$D$5:$D$94,'augdate &amp; jandate kaf rank'!$A57)</f>
        <v>3400.9466493239997</v>
      </c>
      <c r="H57" s="5" t="str">
        <f>VLOOKUP(I57,'augdate &amp; jandate kaf'!$E$5:$O$94,11,FALSE)</f>
        <v>2016-17</v>
      </c>
      <c r="I57" s="18">
        <f>LARGE('augdate &amp; jandate kaf'!$E$5:$E$94,'augdate &amp; jandate kaf rank'!$A57)</f>
        <v>4981.66592889</v>
      </c>
      <c r="J57" s="5" t="str">
        <f>VLOOKUP(K57,'augdate &amp; jandate kaf'!$F$5:$O$94,10,FALSE)</f>
        <v>1949-50</v>
      </c>
      <c r="K57" s="18">
        <f>LARGE('augdate &amp; jandate kaf'!$F$5:$F$94,'augdate &amp; jandate kaf rank'!$A57)</f>
        <v>6637.9058667810004</v>
      </c>
      <c r="L57" s="5" t="str">
        <f>VLOOKUP(M57,'augdate &amp; jandate kaf'!$G$5:$O$94,9,FALSE)</f>
        <v>1989-90</v>
      </c>
      <c r="M57" s="18">
        <f>LARGE('augdate &amp; jandate kaf'!$G$5:$G$94,'augdate &amp; jandate kaf rank'!$A57)</f>
        <v>1536.0217605810001</v>
      </c>
      <c r="N57" s="5" t="str">
        <f>VLOOKUP(O57,'augdate &amp; jandate kaf'!$H$5:$O$94,8,FALSE)</f>
        <v>2006-07</v>
      </c>
      <c r="O57" s="18">
        <f>LARGE('augdate &amp; jandate kaf'!$H$5:$H$94,'augdate &amp; jandate kaf rank'!$A57)</f>
        <v>3434.2372265879999</v>
      </c>
      <c r="P57" s="5" t="str">
        <f>VLOOKUP(Q57,'augdate &amp; jandate kaf'!$I$5:$O$94,7,FALSE)</f>
        <v>1986-87</v>
      </c>
      <c r="Q57" s="18">
        <f>LARGE('augdate &amp; jandate kaf'!$I$5:$I$94,'augdate &amp; jandate kaf rank'!$A57)</f>
        <v>6408.4757927400005</v>
      </c>
      <c r="R57" s="5" t="str">
        <f>VLOOKUP(S57,'augdate &amp; jandate kaf'!$J$5:$O$94,6,FALSE)</f>
        <v>1941-42</v>
      </c>
      <c r="S57" s="18">
        <f>LARGE('augdate &amp; jandate kaf'!$J$5:$J$94,'augdate &amp; jandate kaf rank'!$A57)</f>
        <v>10455.434979822001</v>
      </c>
      <c r="T57" s="5" t="str">
        <f>VLOOKUP(U57,'augdate &amp; jandate kaf'!$K$5:$O$94,5,FALSE)</f>
        <v>1961-62</v>
      </c>
      <c r="U57" s="18">
        <f>LARGE('augdate &amp; jandate kaf'!$K$5:$K$94,'augdate &amp; jandate kaf rank'!$A57)</f>
        <v>17073.765971304001</v>
      </c>
      <c r="V57" s="5" t="str">
        <f>VLOOKUP(W57,'augdate &amp; jandate kaf'!$L$5:$O$94,4,FALSE)</f>
        <v>1961-62</v>
      </c>
      <c r="W57" s="18">
        <f>LARGE('augdate &amp; jandate kaf'!$L$5:$L$94,'augdate &amp; jandate kaf rank'!$A57)</f>
        <v>23132.833512683999</v>
      </c>
      <c r="X57" s="5" t="str">
        <f>VLOOKUP(Y57,'augdate &amp; jandate kaf'!$M$5:$O$94,3,FALSE)</f>
        <v>2002-03</v>
      </c>
      <c r="Y57" s="18">
        <f>LARGE('augdate &amp; jandate kaf'!$M$5:$M$94,'augdate &amp; jandate kaf rank'!$A57)</f>
        <v>24982.356749111997</v>
      </c>
      <c r="Z57" s="5" t="str">
        <f>VLOOKUP(AA57,'augdate &amp; jandate kaf'!$N$5:$O$94,2,FALSE)</f>
        <v>1979-80</v>
      </c>
      <c r="AA57" s="18">
        <f>LARGE('augdate &amp; jandate kaf'!$N$5:$N$94,'augdate &amp; jandate kaf rank'!$A57)</f>
        <v>32379.699942785999</v>
      </c>
    </row>
    <row r="58" spans="1:27" x14ac:dyDescent="0.2">
      <c r="A58" s="5">
        <v>53</v>
      </c>
      <c r="B58" s="5" t="str">
        <f>VLOOKUP(C58,'augdate &amp; jandate kaf'!$B$5:$O$94,14,FALSE)</f>
        <v>2014-15</v>
      </c>
      <c r="C58" s="18">
        <f>LARGE('augdate &amp; jandate kaf'!$B$5:$B$94,'augdate &amp; jandate kaf rank'!$A58)</f>
        <v>1118.8283877959998</v>
      </c>
      <c r="D58" s="5" t="str">
        <f>VLOOKUP(E58,'augdate &amp; jandate kaf'!$C$5:$O$94,13,FALSE)</f>
        <v>1944-45</v>
      </c>
      <c r="E58" s="18">
        <f>LARGE('augdate &amp; jandate kaf'!$C$5:$C$94,'augdate &amp; jandate kaf rank'!$A58)</f>
        <v>2170.2147946499999</v>
      </c>
      <c r="F58" s="5" t="str">
        <f>VLOOKUP(G58,'augdate &amp; jandate kaf'!$D$5:$O$94,12,FALSE)</f>
        <v>1989-90</v>
      </c>
      <c r="G58" s="18">
        <f>LARGE('augdate &amp; jandate kaf'!$D$5:$D$94,'augdate &amp; jandate kaf rank'!$A58)</f>
        <v>3398.8183849410002</v>
      </c>
      <c r="H58" s="5" t="str">
        <f>VLOOKUP(I58,'augdate &amp; jandate kaf'!$E$5:$O$94,11,FALSE)</f>
        <v>2000-01</v>
      </c>
      <c r="I58" s="18">
        <f>LARGE('augdate &amp; jandate kaf'!$E$5:$E$94,'augdate &amp; jandate kaf rank'!$A58)</f>
        <v>4947.0226244040005</v>
      </c>
      <c r="J58" s="5" t="str">
        <f>VLOOKUP(K58,'augdate &amp; jandate kaf'!$F$5:$O$94,10,FALSE)</f>
        <v>2008-09</v>
      </c>
      <c r="K58" s="18">
        <f>LARGE('augdate &amp; jandate kaf'!$F$5:$F$94,'augdate &amp; jandate kaf rank'!$A58)</f>
        <v>6634.5359495519997</v>
      </c>
      <c r="L58" s="5" t="str">
        <f>VLOOKUP(M58,'augdate &amp; jandate kaf'!$G$5:$O$94,9,FALSE)</f>
        <v>2006-07</v>
      </c>
      <c r="M58" s="18">
        <f>LARGE('augdate &amp; jandate kaf'!$G$5:$G$94,'augdate &amp; jandate kaf rank'!$A58)</f>
        <v>1529.81151288</v>
      </c>
      <c r="N58" s="5" t="str">
        <f>VLOOKUP(O58,'augdate &amp; jandate kaf'!$H$5:$O$94,8,FALSE)</f>
        <v>1990-91</v>
      </c>
      <c r="O58" s="18">
        <f>LARGE('augdate &amp; jandate kaf'!$H$5:$H$94,'augdate &amp; jandate kaf rank'!$A58)</f>
        <v>3410.9334258090003</v>
      </c>
      <c r="P58" s="5" t="str">
        <f>VLOOKUP(Q58,'augdate &amp; jandate kaf'!$I$5:$O$94,7,FALSE)</f>
        <v>1951-52</v>
      </c>
      <c r="Q58" s="18">
        <f>LARGE('augdate &amp; jandate kaf'!$I$5:$I$94,'augdate &amp; jandate kaf rank'!$A58)</f>
        <v>6346.3078611869996</v>
      </c>
      <c r="R58" s="5" t="str">
        <f>VLOOKUP(S58,'augdate &amp; jandate kaf'!$J$5:$O$94,6,FALSE)</f>
        <v>1952-53</v>
      </c>
      <c r="S58" s="18">
        <f>LARGE('augdate &amp; jandate kaf'!$J$5:$J$94,'augdate &amp; jandate kaf rank'!$A58)</f>
        <v>10435.455476439</v>
      </c>
      <c r="T58" s="5" t="str">
        <f>VLOOKUP(U58,'augdate &amp; jandate kaf'!$K$5:$O$94,5,FALSE)</f>
        <v>1959-60</v>
      </c>
      <c r="U58" s="18">
        <f>LARGE('augdate &amp; jandate kaf'!$K$5:$K$94,'augdate &amp; jandate kaf rank'!$A58)</f>
        <v>16765.056561393001</v>
      </c>
      <c r="V58" s="5" t="str">
        <f>VLOOKUP(W58,'augdate &amp; jandate kaf'!$L$5:$O$94,4,FALSE)</f>
        <v>1988-89</v>
      </c>
      <c r="W58" s="18">
        <f>LARGE('augdate &amp; jandate kaf'!$L$5:$L$94,'augdate &amp; jandate kaf rank'!$A58)</f>
        <v>23000.339633355001</v>
      </c>
      <c r="X58" s="5" t="str">
        <f>VLOOKUP(Y58,'augdate &amp; jandate kaf'!$M$5:$O$94,3,FALSE)</f>
        <v>1935-36</v>
      </c>
      <c r="Y58" s="18">
        <f>LARGE('augdate &amp; jandate kaf'!$M$5:$M$94,'augdate &amp; jandate kaf rank'!$A58)</f>
        <v>24840.280721381998</v>
      </c>
      <c r="Z58" s="5" t="str">
        <f>VLOOKUP(AA58,'augdate &amp; jandate kaf'!$N$5:$O$94,2,FALSE)</f>
        <v>1961-62</v>
      </c>
      <c r="AA58" s="18">
        <f>LARGE('augdate &amp; jandate kaf'!$N$5:$N$94,'augdate &amp; jandate kaf rank'!$A58)</f>
        <v>31901.05665495</v>
      </c>
    </row>
    <row r="59" spans="1:27" x14ac:dyDescent="0.2">
      <c r="A59" s="5">
        <v>54</v>
      </c>
      <c r="B59" s="5" t="str">
        <f>VLOOKUP(C59,'augdate &amp; jandate kaf'!$B$5:$O$94,14,FALSE)</f>
        <v>1949-50</v>
      </c>
      <c r="C59" s="18">
        <f>LARGE('augdate &amp; jandate kaf'!$B$5:$B$94,'augdate &amp; jandate kaf rank'!$A59)</f>
        <v>1107.2687188079999</v>
      </c>
      <c r="D59" s="5" t="str">
        <f>VLOOKUP(E59,'augdate &amp; jandate kaf'!$C$5:$O$94,13,FALSE)</f>
        <v>2006-07</v>
      </c>
      <c r="E59" s="18">
        <f>LARGE('augdate &amp; jandate kaf'!$C$5:$C$94,'augdate &amp; jandate kaf rank'!$A59)</f>
        <v>2168.8025632980002</v>
      </c>
      <c r="F59" s="5" t="str">
        <f>VLOOKUP(G59,'augdate &amp; jandate kaf'!$D$5:$O$94,12,FALSE)</f>
        <v>1981-82</v>
      </c>
      <c r="G59" s="18">
        <f>LARGE('augdate &amp; jandate kaf'!$D$5:$D$94,'augdate &amp; jandate kaf rank'!$A59)</f>
        <v>3387.2388812429999</v>
      </c>
      <c r="H59" s="5" t="str">
        <f>VLOOKUP(I59,'augdate &amp; jandate kaf'!$E$5:$O$94,11,FALSE)</f>
        <v>2010-11</v>
      </c>
      <c r="I59" s="18">
        <f>LARGE('augdate &amp; jandate kaf'!$E$5:$E$94,'augdate &amp; jandate kaf rank'!$A59)</f>
        <v>4941.8259303839995</v>
      </c>
      <c r="J59" s="5" t="str">
        <f>VLOOKUP(K59,'augdate &amp; jandate kaf'!$F$5:$O$94,10,FALSE)</f>
        <v>1960-61</v>
      </c>
      <c r="K59" s="18">
        <f>LARGE('augdate &amp; jandate kaf'!$F$5:$F$94,'augdate &amp; jandate kaf rank'!$A59)</f>
        <v>6515.553474675</v>
      </c>
      <c r="L59" s="5" t="str">
        <f>VLOOKUP(M59,'augdate &amp; jandate kaf'!$G$5:$O$94,9,FALSE)</f>
        <v>1957-58</v>
      </c>
      <c r="M59" s="18">
        <f>LARGE('augdate &amp; jandate kaf'!$G$5:$G$94,'augdate &amp; jandate kaf rank'!$A59)</f>
        <v>1522.7404387650001</v>
      </c>
      <c r="N59" s="5" t="str">
        <f>VLOOKUP(O59,'augdate &amp; jandate kaf'!$H$5:$O$94,8,FALSE)</f>
        <v>1965-66</v>
      </c>
      <c r="O59" s="18">
        <f>LARGE('augdate &amp; jandate kaf'!$H$5:$H$94,'augdate &amp; jandate kaf rank'!$A59)</f>
        <v>3397.5192114360002</v>
      </c>
      <c r="P59" s="5" t="str">
        <f>VLOOKUP(Q59,'augdate &amp; jandate kaf'!$I$5:$O$94,7,FALSE)</f>
        <v>2008-09</v>
      </c>
      <c r="Q59" s="18">
        <f>LARGE('augdate &amp; jandate kaf'!$I$5:$I$94,'augdate &amp; jandate kaf rank'!$A59)</f>
        <v>6286.0004254320002</v>
      </c>
      <c r="R59" s="5" t="str">
        <f>VLOOKUP(S59,'augdate &amp; jandate kaf'!$J$5:$O$94,6,FALSE)</f>
        <v>1979-80</v>
      </c>
      <c r="S59" s="18">
        <f>LARGE('augdate &amp; jandate kaf'!$J$5:$J$94,'augdate &amp; jandate kaf rank'!$A59)</f>
        <v>10331.051513412001</v>
      </c>
      <c r="T59" s="5" t="str">
        <f>VLOOKUP(U59,'augdate &amp; jandate kaf'!$K$5:$O$94,5,FALSE)</f>
        <v>1952-53</v>
      </c>
      <c r="U59" s="18">
        <f>LARGE('augdate &amp; jandate kaf'!$K$5:$K$94,'augdate &amp; jandate kaf rank'!$A59)</f>
        <v>16696.553423466001</v>
      </c>
      <c r="V59" s="5" t="str">
        <f>VLOOKUP(W59,'augdate &amp; jandate kaf'!$L$5:$O$94,4,FALSE)</f>
        <v>1959-60</v>
      </c>
      <c r="W59" s="18">
        <f>LARGE('augdate &amp; jandate kaf'!$L$5:$L$94,'augdate &amp; jandate kaf rank'!$A59)</f>
        <v>22793.360467563001</v>
      </c>
      <c r="X59" s="5" t="str">
        <f>VLOOKUP(Y59,'augdate &amp; jandate kaf'!$M$5:$O$94,3,FALSE)</f>
        <v>1959-60</v>
      </c>
      <c r="Y59" s="18">
        <f>LARGE('augdate &amp; jandate kaf'!$M$5:$M$94,'augdate &amp; jandate kaf rank'!$A59)</f>
        <v>24775.105847792998</v>
      </c>
      <c r="Z59" s="5" t="str">
        <f>VLOOKUP(AA59,'augdate &amp; jandate kaf'!$N$5:$O$94,2,FALSE)</f>
        <v>1932-33</v>
      </c>
      <c r="AA59" s="18">
        <f>LARGE('augdate &amp; jandate kaf'!$N$5:$N$94,'augdate &amp; jandate kaf rank'!$A59)</f>
        <v>30972.379664982</v>
      </c>
    </row>
    <row r="60" spans="1:27" x14ac:dyDescent="0.2">
      <c r="A60" s="5">
        <v>55</v>
      </c>
      <c r="B60" s="5" t="str">
        <f>VLOOKUP(C60,'augdate &amp; jandate kaf'!$B$5:$O$94,14,FALSE)</f>
        <v>2006-07</v>
      </c>
      <c r="C60" s="18">
        <f>LARGE('augdate &amp; jandate kaf'!$B$5:$B$94,'augdate &amp; jandate kaf rank'!$A60)</f>
        <v>1104.8092147679999</v>
      </c>
      <c r="D60" s="5" t="str">
        <f>VLOOKUP(E60,'augdate &amp; jandate kaf'!$C$5:$O$94,13,FALSE)</f>
        <v>1938-39</v>
      </c>
      <c r="E60" s="18">
        <f>LARGE('augdate &amp; jandate kaf'!$C$5:$C$94,'augdate &amp; jandate kaf rank'!$A60)</f>
        <v>2158.4151256709997</v>
      </c>
      <c r="F60" s="5" t="str">
        <f>VLOOKUP(G60,'augdate &amp; jandate kaf'!$D$5:$O$94,12,FALSE)</f>
        <v>2006-07</v>
      </c>
      <c r="G60" s="18">
        <f>LARGE('augdate &amp; jandate kaf'!$D$5:$D$94,'augdate &amp; jandate kaf rank'!$A60)</f>
        <v>3384.5354102699998</v>
      </c>
      <c r="H60" s="5" t="str">
        <f>VLOOKUP(I60,'augdate &amp; jandate kaf'!$E$5:$O$94,11,FALSE)</f>
        <v>2009-10</v>
      </c>
      <c r="I60" s="18">
        <f>LARGE('augdate &amp; jandate kaf'!$E$5:$E$94,'augdate &amp; jandate kaf rank'!$A60)</f>
        <v>4917.9568403700005</v>
      </c>
      <c r="J60" s="5" t="str">
        <f>VLOOKUP(K60,'augdate &amp; jandate kaf'!$F$5:$O$94,10,FALSE)</f>
        <v>1969-70</v>
      </c>
      <c r="K60" s="18">
        <f>LARGE('augdate &amp; jandate kaf'!$F$5:$F$94,'augdate &amp; jandate kaf rank'!$A60)</f>
        <v>6456.9161215020004</v>
      </c>
      <c r="L60" s="5" t="str">
        <f>VLOOKUP(M60,'augdate &amp; jandate kaf'!$G$5:$O$94,9,FALSE)</f>
        <v>1949-50</v>
      </c>
      <c r="M60" s="18">
        <f>LARGE('augdate &amp; jandate kaf'!$G$5:$G$94,'augdate &amp; jandate kaf rank'!$A60)</f>
        <v>1515.0544886399998</v>
      </c>
      <c r="N60" s="5" t="str">
        <f>VLOOKUP(O60,'augdate &amp; jandate kaf'!$H$5:$O$94,8,FALSE)</f>
        <v>1941-42</v>
      </c>
      <c r="O60" s="18">
        <f>LARGE('augdate &amp; jandate kaf'!$H$5:$H$94,'augdate &amp; jandate kaf rank'!$A60)</f>
        <v>3375.9330965429999</v>
      </c>
      <c r="P60" s="5" t="str">
        <f>VLOOKUP(Q60,'augdate &amp; jandate kaf'!$I$5:$O$94,7,FALSE)</f>
        <v>1988-89</v>
      </c>
      <c r="Q60" s="18">
        <f>LARGE('augdate &amp; jandate kaf'!$I$5:$I$94,'augdate &amp; jandate kaf rank'!$A60)</f>
        <v>6235.0450554419995</v>
      </c>
      <c r="R60" s="5" t="str">
        <f>VLOOKUP(S60,'augdate &amp; jandate kaf'!$J$5:$O$94,6,FALSE)</f>
        <v>1967-68</v>
      </c>
      <c r="S60" s="18">
        <f>LARGE('augdate &amp; jandate kaf'!$J$5:$J$94,'augdate &amp; jandate kaf rank'!$A60)</f>
        <v>10258.843251656999</v>
      </c>
      <c r="T60" s="5" t="str">
        <f>VLOOKUP(U60,'augdate &amp; jandate kaf'!$K$5:$O$94,5,FALSE)</f>
        <v>1980-81</v>
      </c>
      <c r="U60" s="18">
        <f>LARGE('augdate &amp; jandate kaf'!$K$5:$K$94,'augdate &amp; jandate kaf rank'!$A60)</f>
        <v>16601.156402249999</v>
      </c>
      <c r="V60" s="5" t="str">
        <f>VLOOKUP(W60,'augdate &amp; jandate kaf'!$L$5:$O$94,4,FALSE)</f>
        <v>1932-33</v>
      </c>
      <c r="W60" s="18">
        <f>LARGE('augdate &amp; jandate kaf'!$L$5:$L$94,'augdate &amp; jandate kaf rank'!$A60)</f>
        <v>22758.655675475999</v>
      </c>
      <c r="X60" s="5" t="str">
        <f>VLOOKUP(Y60,'augdate &amp; jandate kaf'!$M$5:$O$94,3,FALSE)</f>
        <v>1988-89</v>
      </c>
      <c r="Y60" s="18">
        <f>LARGE('augdate &amp; jandate kaf'!$M$5:$M$94,'augdate &amp; jandate kaf rank'!$A60)</f>
        <v>24751.19907183</v>
      </c>
      <c r="Z60" s="5" t="str">
        <f>VLOOKUP(AA60,'augdate &amp; jandate kaf'!$N$5:$O$94,2,FALSE)</f>
        <v>1967-68</v>
      </c>
      <c r="AA60" s="18">
        <f>LARGE('augdate &amp; jandate kaf'!$N$5:$N$94,'augdate &amp; jandate kaf rank'!$A60)</f>
        <v>30675.267610008003</v>
      </c>
    </row>
    <row r="61" spans="1:27" x14ac:dyDescent="0.2">
      <c r="A61" s="5">
        <v>56</v>
      </c>
      <c r="B61" s="5" t="str">
        <f>VLOOKUP(C61,'augdate &amp; jandate kaf'!$B$5:$O$94,14,FALSE)</f>
        <v>1989-90</v>
      </c>
      <c r="C61" s="18">
        <f>LARGE('augdate &amp; jandate kaf'!$B$5:$B$94,'augdate &amp; jandate kaf rank'!$A61)</f>
        <v>1083.6574800239998</v>
      </c>
      <c r="D61" s="5" t="str">
        <f>VLOOKUP(E61,'augdate &amp; jandate kaf'!$C$5:$O$94,13,FALSE)</f>
        <v>1989-90</v>
      </c>
      <c r="E61" s="18">
        <f>LARGE('augdate &amp; jandate kaf'!$C$5:$C$94,'augdate &amp; jandate kaf rank'!$A61)</f>
        <v>2156.3384315340004</v>
      </c>
      <c r="F61" s="5" t="str">
        <f>VLOOKUP(G61,'augdate &amp; jandate kaf'!$D$5:$O$94,12,FALSE)</f>
        <v>1938-39</v>
      </c>
      <c r="G61" s="18">
        <f>LARGE('augdate &amp; jandate kaf'!$D$5:$D$94,'augdate &amp; jandate kaf rank'!$A61)</f>
        <v>3371.0735925929998</v>
      </c>
      <c r="H61" s="5" t="str">
        <f>VLOOKUP(I61,'augdate &amp; jandate kaf'!$E$5:$O$94,11,FALSE)</f>
        <v>1981-82</v>
      </c>
      <c r="I61" s="18">
        <f>LARGE('augdate &amp; jandate kaf'!$E$5:$E$94,'augdate &amp; jandate kaf rank'!$A61)</f>
        <v>4888.7660976630004</v>
      </c>
      <c r="J61" s="5" t="str">
        <f>VLOOKUP(K61,'augdate &amp; jandate kaf'!$F$5:$O$94,10,FALSE)</f>
        <v>1952-53</v>
      </c>
      <c r="K61" s="18">
        <f>LARGE('augdate &amp; jandate kaf'!$F$5:$F$94,'augdate &amp; jandate kaf rank'!$A61)</f>
        <v>6426.5055441300001</v>
      </c>
      <c r="L61" s="5" t="str">
        <f>VLOOKUP(M61,'augdate &amp; jandate kaf'!$G$5:$O$94,9,FALSE)</f>
        <v>1953-54</v>
      </c>
      <c r="M61" s="18">
        <f>LARGE('augdate &amp; jandate kaf'!$G$5:$G$94,'augdate &amp; jandate kaf rank'!$A61)</f>
        <v>1509.8895301560001</v>
      </c>
      <c r="N61" s="5" t="str">
        <f>VLOOKUP(O61,'augdate &amp; jandate kaf'!$H$5:$O$94,8,FALSE)</f>
        <v>1978-79</v>
      </c>
      <c r="O61" s="18">
        <f>LARGE('augdate &amp; jandate kaf'!$H$5:$H$94,'augdate &amp; jandate kaf rank'!$A61)</f>
        <v>3354.656403126</v>
      </c>
      <c r="P61" s="5" t="str">
        <f>VLOOKUP(Q61,'augdate &amp; jandate kaf'!$I$5:$O$94,7,FALSE)</f>
        <v>1979-80</v>
      </c>
      <c r="Q61" s="18">
        <f>LARGE('augdate &amp; jandate kaf'!$I$5:$I$94,'augdate &amp; jandate kaf rank'!$A61)</f>
        <v>6132.0830758319998</v>
      </c>
      <c r="R61" s="5" t="str">
        <f>VLOOKUP(S61,'augdate &amp; jandate kaf'!$J$5:$O$94,6,FALSE)</f>
        <v>1978-79</v>
      </c>
      <c r="S61" s="18">
        <f>LARGE('augdate &amp; jandate kaf'!$J$5:$J$94,'augdate &amp; jandate kaf rank'!$A61)</f>
        <v>10257.583747572</v>
      </c>
      <c r="T61" s="5" t="str">
        <f>VLOOKUP(U61,'augdate &amp; jandate kaf'!$K$5:$O$94,5,FALSE)</f>
        <v>2007-08</v>
      </c>
      <c r="U61" s="18">
        <f>LARGE('augdate &amp; jandate kaf'!$K$5:$K$94,'augdate &amp; jandate kaf rank'!$A61)</f>
        <v>16595.803014020999</v>
      </c>
      <c r="V61" s="5" t="str">
        <f>VLOOKUP(W61,'augdate &amp; jandate kaf'!$L$5:$O$94,4,FALSE)</f>
        <v>2015-16</v>
      </c>
      <c r="W61" s="18">
        <f>LARGE('augdate &amp; jandate kaf'!$L$5:$L$94,'augdate &amp; jandate kaf rank'!$A61)</f>
        <v>22587.369070328998</v>
      </c>
      <c r="X61" s="5" t="str">
        <f>VLOOKUP(Y61,'augdate &amp; jandate kaf'!$M$5:$O$94,3,FALSE)</f>
        <v>1962-63</v>
      </c>
      <c r="Y61" s="18">
        <f>LARGE('augdate &amp; jandate kaf'!$M$5:$M$94,'augdate &amp; jandate kaf rank'!$A61)</f>
        <v>24734.252295605998</v>
      </c>
      <c r="Z61" s="5" t="str">
        <f>VLOOKUP(AA61,'augdate &amp; jandate kaf'!$N$5:$O$94,2,FALSE)</f>
        <v>1988-89</v>
      </c>
      <c r="AA61" s="18">
        <f>LARGE('augdate &amp; jandate kaf'!$N$5:$N$94,'augdate &amp; jandate kaf rank'!$A61)</f>
        <v>30333.826961654999</v>
      </c>
    </row>
    <row r="62" spans="1:27" x14ac:dyDescent="0.2">
      <c r="A62" s="5">
        <v>57</v>
      </c>
      <c r="B62" s="5" t="str">
        <f>VLOOKUP(C62,'augdate &amp; jandate kaf'!$B$5:$O$94,14,FALSE)</f>
        <v>1979-80</v>
      </c>
      <c r="C62" s="18">
        <f>LARGE('augdate &amp; jandate kaf'!$B$5:$B$94,'augdate &amp; jandate kaf rank'!$A62)</f>
        <v>1076.0945051009999</v>
      </c>
      <c r="D62" s="5" t="str">
        <f>VLOOKUP(E62,'augdate &amp; jandate kaf'!$C$5:$O$94,13,FALSE)</f>
        <v>2000-01</v>
      </c>
      <c r="E62" s="18">
        <f>LARGE('augdate &amp; jandate kaf'!$C$5:$C$94,'augdate &amp; jandate kaf rank'!$A62)</f>
        <v>2102.326532733</v>
      </c>
      <c r="F62" s="5" t="str">
        <f>VLOOKUP(G62,'augdate &amp; jandate kaf'!$D$5:$O$94,12,FALSE)</f>
        <v>2012-13</v>
      </c>
      <c r="G62" s="18">
        <f>LARGE('augdate &amp; jandate kaf'!$D$5:$D$94,'augdate &amp; jandate kaf rank'!$A62)</f>
        <v>3341.4802052730001</v>
      </c>
      <c r="H62" s="5" t="str">
        <f>VLOOKUP(I62,'augdate &amp; jandate kaf'!$E$5:$O$94,11,FALSE)</f>
        <v>2012-13</v>
      </c>
      <c r="I62" s="18">
        <f>LARGE('augdate &amp; jandate kaf'!$E$5:$E$94,'augdate &amp; jandate kaf rank'!$A62)</f>
        <v>4886.5049407229999</v>
      </c>
      <c r="J62" s="5" t="str">
        <f>VLOOKUP(K62,'augdate &amp; jandate kaf'!$F$5:$O$94,10,FALSE)</f>
        <v>1993-94</v>
      </c>
      <c r="K62" s="18">
        <f>LARGE('augdate &amp; jandate kaf'!$F$5:$F$94,'augdate &amp; jandate kaf rank'!$A62)</f>
        <v>6419.690337774</v>
      </c>
      <c r="L62" s="5" t="str">
        <f>VLOOKUP(M62,'augdate &amp; jandate kaf'!$G$5:$O$94,9,FALSE)</f>
        <v>1990-91</v>
      </c>
      <c r="M62" s="18">
        <f>LARGE('augdate &amp; jandate kaf'!$G$5:$G$94,'augdate &amp; jandate kaf rank'!$A62)</f>
        <v>1491.0128366489998</v>
      </c>
      <c r="N62" s="5" t="str">
        <f>VLOOKUP(O62,'augdate &amp; jandate kaf'!$H$5:$O$94,8,FALSE)</f>
        <v>1956-57</v>
      </c>
      <c r="O62" s="18">
        <f>LARGE('augdate &amp; jandate kaf'!$H$5:$H$94,'augdate &amp; jandate kaf rank'!$A62)</f>
        <v>3348.6881388869997</v>
      </c>
      <c r="P62" s="5" t="str">
        <f>VLOOKUP(Q62,'augdate &amp; jandate kaf'!$I$5:$O$94,7,FALSE)</f>
        <v>2003-04</v>
      </c>
      <c r="Q62" s="18">
        <f>LARGE('augdate &amp; jandate kaf'!$I$5:$I$94,'augdate &amp; jandate kaf rank'!$A62)</f>
        <v>5977.7908502129994</v>
      </c>
      <c r="R62" s="5" t="str">
        <f>VLOOKUP(S62,'augdate &amp; jandate kaf'!$J$5:$O$94,6,FALSE)</f>
        <v>1992-93</v>
      </c>
      <c r="S62" s="18">
        <f>LARGE('augdate &amp; jandate kaf'!$J$5:$J$94,'augdate &amp; jandate kaf rank'!$A62)</f>
        <v>10026.529210782001</v>
      </c>
      <c r="T62" s="5" t="str">
        <f>VLOOKUP(U62,'augdate &amp; jandate kaf'!$K$5:$O$94,5,FALSE)</f>
        <v>1941-42</v>
      </c>
      <c r="U62" s="18">
        <f>LARGE('augdate &amp; jandate kaf'!$K$5:$K$94,'augdate &amp; jandate kaf rank'!$A62)</f>
        <v>16185.034103804999</v>
      </c>
      <c r="V62" s="5" t="str">
        <f>VLOOKUP(W62,'augdate &amp; jandate kaf'!$L$5:$O$94,4,FALSE)</f>
        <v>2001-02</v>
      </c>
      <c r="W62" s="18">
        <f>LARGE('augdate &amp; jandate kaf'!$L$5:$L$94,'augdate &amp; jandate kaf rank'!$A62)</f>
        <v>22365.408748073998</v>
      </c>
      <c r="X62" s="5" t="str">
        <f>VLOOKUP(Y62,'augdate &amp; jandate kaf'!$M$5:$O$94,3,FALSE)</f>
        <v>2001-02</v>
      </c>
      <c r="Y62" s="18">
        <f>LARGE('augdate &amp; jandate kaf'!$M$5:$M$94,'augdate &amp; jandate kaf rank'!$A62)</f>
        <v>24415.405365414001</v>
      </c>
      <c r="Z62" s="5" t="str">
        <f>VLOOKUP(AA62,'augdate &amp; jandate kaf'!$N$5:$O$94,2,FALSE)</f>
        <v>2001-02</v>
      </c>
      <c r="AA62" s="18">
        <f>LARGE('augdate &amp; jandate kaf'!$N$5:$N$94,'augdate &amp; jandate kaf rank'!$A62)</f>
        <v>29959.998215342999</v>
      </c>
    </row>
    <row r="63" spans="1:27" x14ac:dyDescent="0.2">
      <c r="A63" s="5">
        <v>58</v>
      </c>
      <c r="B63" s="5" t="str">
        <f>VLOOKUP(C63,'augdate &amp; jandate kaf'!$B$5:$O$94,14,FALSE)</f>
        <v>1981-82</v>
      </c>
      <c r="C63" s="18">
        <f>LARGE('augdate &amp; jandate kaf'!$B$5:$B$94,'augdate &amp; jandate kaf rank'!$A63)</f>
        <v>1074.987728283</v>
      </c>
      <c r="D63" s="5" t="str">
        <f>VLOOKUP(E63,'augdate &amp; jandate kaf'!$C$5:$O$94,13,FALSE)</f>
        <v>2012-13</v>
      </c>
      <c r="E63" s="18">
        <f>LARGE('augdate &amp; jandate kaf'!$C$5:$C$94,'augdate &amp; jandate kaf rank'!$A63)</f>
        <v>2072.6220710369998</v>
      </c>
      <c r="F63" s="5" t="str">
        <f>VLOOKUP(G63,'augdate &amp; jandate kaf'!$D$5:$O$94,12,FALSE)</f>
        <v>2016-17</v>
      </c>
      <c r="G63" s="18">
        <f>LARGE('augdate &amp; jandate kaf'!$D$5:$D$94,'augdate &amp; jandate kaf rank'!$A63)</f>
        <v>3323.7618588299997</v>
      </c>
      <c r="H63" s="5" t="str">
        <f>VLOOKUP(I63,'augdate &amp; jandate kaf'!$E$5:$O$94,11,FALSE)</f>
        <v>1942-43</v>
      </c>
      <c r="I63" s="18">
        <f>LARGE('augdate &amp; jandate kaf'!$E$5:$E$94,'augdate &amp; jandate kaf rank'!$A63)</f>
        <v>4881.8001475109995</v>
      </c>
      <c r="J63" s="5" t="str">
        <f>VLOOKUP(K63,'augdate &amp; jandate kaf'!$F$5:$O$94,10,FALSE)</f>
        <v>2016-17</v>
      </c>
      <c r="K63" s="18">
        <f>LARGE('augdate &amp; jandate kaf'!$F$5:$F$94,'augdate &amp; jandate kaf rank'!$A63)</f>
        <v>6334.0857128850002</v>
      </c>
      <c r="L63" s="5" t="str">
        <f>VLOOKUP(M63,'augdate &amp; jandate kaf'!$G$5:$O$94,9,FALSE)</f>
        <v>1937-38</v>
      </c>
      <c r="M63" s="18">
        <f>LARGE('augdate &amp; jandate kaf'!$G$5:$G$94,'augdate &amp; jandate kaf rank'!$A63)</f>
        <v>1490.152010235</v>
      </c>
      <c r="N63" s="5" t="str">
        <f>VLOOKUP(O63,'augdate &amp; jandate kaf'!$H$5:$O$94,8,FALSE)</f>
        <v>1945-46</v>
      </c>
      <c r="O63" s="18">
        <f>LARGE('augdate &amp; jandate kaf'!$H$5:$H$94,'augdate &amp; jandate kaf rank'!$A63)</f>
        <v>3272.8997119769997</v>
      </c>
      <c r="P63" s="5" t="str">
        <f>VLOOKUP(Q63,'augdate &amp; jandate kaf'!$I$5:$O$94,7,FALSE)</f>
        <v>1937-38</v>
      </c>
      <c r="Q63" s="18">
        <f>LARGE('augdate &amp; jandate kaf'!$I$5:$I$94,'augdate &amp; jandate kaf rank'!$A63)</f>
        <v>5944.1551489949998</v>
      </c>
      <c r="R63" s="5" t="str">
        <f>VLOOKUP(S63,'augdate &amp; jandate kaf'!$J$5:$O$94,6,FALSE)</f>
        <v>2006-07</v>
      </c>
      <c r="S63" s="18">
        <f>LARGE('augdate &amp; jandate kaf'!$J$5:$J$94,'augdate &amp; jandate kaf rank'!$A63)</f>
        <v>9970.4961550320004</v>
      </c>
      <c r="T63" s="5" t="str">
        <f>VLOOKUP(U63,'augdate &amp; jandate kaf'!$K$5:$O$94,5,FALSE)</f>
        <v>1962-63</v>
      </c>
      <c r="U63" s="18">
        <f>LARGE('augdate &amp; jandate kaf'!$K$5:$K$94,'augdate &amp; jandate kaf rank'!$A63)</f>
        <v>16138.452287370001</v>
      </c>
      <c r="V63" s="5" t="str">
        <f>VLOOKUP(W63,'augdate &amp; jandate kaf'!$L$5:$O$94,4,FALSE)</f>
        <v>1962-63</v>
      </c>
      <c r="W63" s="18">
        <f>LARGE('augdate &amp; jandate kaf'!$L$5:$L$94,'augdate &amp; jandate kaf rank'!$A63)</f>
        <v>22158.78264012</v>
      </c>
      <c r="X63" s="5" t="str">
        <f>VLOOKUP(Y63,'augdate &amp; jandate kaf'!$M$5:$O$94,3,FALSE)</f>
        <v>2015-16</v>
      </c>
      <c r="Y63" s="18">
        <f>LARGE('augdate &amp; jandate kaf'!$M$5:$M$94,'augdate &amp; jandate kaf rank'!$A63)</f>
        <v>24133.782235479001</v>
      </c>
      <c r="Z63" s="5" t="str">
        <f>VLOOKUP(AA63,'augdate &amp; jandate kaf'!$N$5:$O$94,2,FALSE)</f>
        <v>2015-16</v>
      </c>
      <c r="AA63" s="18">
        <f>LARGE('augdate &amp; jandate kaf'!$N$5:$N$94,'augdate &amp; jandate kaf rank'!$A63)</f>
        <v>29880.034581978001</v>
      </c>
    </row>
    <row r="64" spans="1:27" x14ac:dyDescent="0.2">
      <c r="A64" s="5">
        <v>59</v>
      </c>
      <c r="B64" s="5" t="str">
        <f>VLOOKUP(C64,'augdate &amp; jandate kaf'!$B$5:$O$94,14,FALSE)</f>
        <v>1933-34</v>
      </c>
      <c r="C64" s="18">
        <f>LARGE('augdate &amp; jandate kaf'!$B$5:$B$94,'augdate &amp; jandate kaf rank'!$A64)</f>
        <v>1062.8131832849999</v>
      </c>
      <c r="D64" s="5" t="str">
        <f>VLOOKUP(E64,'augdate &amp; jandate kaf'!$C$5:$O$94,13,FALSE)</f>
        <v>1981-82</v>
      </c>
      <c r="E64" s="18">
        <f>LARGE('augdate &amp; jandate kaf'!$C$5:$C$94,'augdate &amp; jandate kaf rank'!$A64)</f>
        <v>2063.4108317129999</v>
      </c>
      <c r="F64" s="5" t="str">
        <f>VLOOKUP(G64,'augdate &amp; jandate kaf'!$D$5:$O$94,12,FALSE)</f>
        <v>1944-45</v>
      </c>
      <c r="G64" s="18">
        <f>LARGE('augdate &amp; jandate kaf'!$D$5:$D$94,'augdate &amp; jandate kaf rank'!$A64)</f>
        <v>3292.5479757030002</v>
      </c>
      <c r="H64" s="5" t="str">
        <f>VLOOKUP(I64,'augdate &amp; jandate kaf'!$E$5:$O$94,11,FALSE)</f>
        <v>1989-90</v>
      </c>
      <c r="I64" s="18">
        <f>LARGE('augdate &amp; jandate kaf'!$E$5:$E$94,'augdate &amp; jandate kaf rank'!$A64)</f>
        <v>4831.4398188209998</v>
      </c>
      <c r="J64" s="5" t="str">
        <f>VLOOKUP(K64,'augdate &amp; jandate kaf'!$F$5:$O$94,10,FALSE)</f>
        <v>1989-90</v>
      </c>
      <c r="K64" s="18">
        <f>LARGE('augdate &amp; jandate kaf'!$F$5:$F$94,'augdate &amp; jandate kaf rank'!$A64)</f>
        <v>6281.4404256029993</v>
      </c>
      <c r="L64" s="5" t="str">
        <f>VLOOKUP(M64,'augdate &amp; jandate kaf'!$G$5:$O$94,9,FALSE)</f>
        <v>1962-63</v>
      </c>
      <c r="M64" s="18">
        <f>LARGE('augdate &amp; jandate kaf'!$G$5:$G$94,'augdate &amp; jandate kaf rank'!$A64)</f>
        <v>1488.6148202100001</v>
      </c>
      <c r="N64" s="5" t="str">
        <f>VLOOKUP(O64,'augdate &amp; jandate kaf'!$H$5:$O$94,8,FALSE)</f>
        <v>1959-60</v>
      </c>
      <c r="O64" s="18">
        <f>LARGE('augdate &amp; jandate kaf'!$H$5:$H$94,'augdate &amp; jandate kaf rank'!$A64)</f>
        <v>3214.2326067389999</v>
      </c>
      <c r="P64" s="5" t="str">
        <f>VLOOKUP(Q64,'augdate &amp; jandate kaf'!$I$5:$O$94,7,FALSE)</f>
        <v>1965-66</v>
      </c>
      <c r="Q64" s="18">
        <f>LARGE('augdate &amp; jandate kaf'!$I$5:$I$94,'augdate &amp; jandate kaf rank'!$A64)</f>
        <v>5872.3336640850002</v>
      </c>
      <c r="R64" s="5" t="str">
        <f>VLOOKUP(S64,'augdate &amp; jandate kaf'!$J$5:$O$94,6,FALSE)</f>
        <v>2001-02</v>
      </c>
      <c r="S64" s="18">
        <f>LARGE('augdate &amp; jandate kaf'!$J$5:$J$94,'augdate &amp; jandate kaf rank'!$A64)</f>
        <v>9964.4624362499999</v>
      </c>
      <c r="T64" s="5" t="str">
        <f>VLOOKUP(U64,'augdate &amp; jandate kaf'!$K$5:$O$94,5,FALSE)</f>
        <v>1960-61</v>
      </c>
      <c r="U64" s="18">
        <f>LARGE('augdate &amp; jandate kaf'!$K$5:$K$94,'augdate &amp; jandate kaf rank'!$A64)</f>
        <v>15916.174609755</v>
      </c>
      <c r="V64" s="5" t="str">
        <f>VLOOKUP(W64,'augdate &amp; jandate kaf'!$L$5:$O$94,4,FALSE)</f>
        <v>1978-79</v>
      </c>
      <c r="W64" s="18">
        <f>LARGE('augdate &amp; jandate kaf'!$L$5:$L$94,'augdate &amp; jandate kaf rank'!$A64)</f>
        <v>21953.941656065999</v>
      </c>
      <c r="X64" s="5" t="str">
        <f>VLOOKUP(Y64,'augdate &amp; jandate kaf'!$M$5:$O$94,3,FALSE)</f>
        <v>1941-42</v>
      </c>
      <c r="Y64" s="18">
        <f>LARGE('augdate &amp; jandate kaf'!$M$5:$M$94,'augdate &amp; jandate kaf rank'!$A64)</f>
        <v>24059.477444877</v>
      </c>
      <c r="Z64" s="5" t="str">
        <f>VLOOKUP(AA64,'augdate &amp; jandate kaf'!$N$5:$O$94,2,FALSE)</f>
        <v>2002-03</v>
      </c>
      <c r="AA64" s="18">
        <f>LARGE('augdate &amp; jandate kaf'!$N$5:$N$94,'augdate &amp; jandate kaf rank'!$A64)</f>
        <v>29824.909955945997</v>
      </c>
    </row>
    <row r="65" spans="1:27" x14ac:dyDescent="0.2">
      <c r="A65" s="5">
        <v>60</v>
      </c>
      <c r="B65" s="5" t="str">
        <f>VLOOKUP(C65,'augdate &amp; jandate kaf'!$B$5:$O$94,14,FALSE)</f>
        <v>2004-05</v>
      </c>
      <c r="C65" s="18">
        <f>LARGE('augdate &amp; jandate kaf'!$B$5:$B$94,'augdate &amp; jandate kaf rank'!$A65)</f>
        <v>1059.4928528309999</v>
      </c>
      <c r="D65" s="5" t="str">
        <f>VLOOKUP(E65,'augdate &amp; jandate kaf'!$C$5:$O$94,13,FALSE)</f>
        <v>1979-80</v>
      </c>
      <c r="E65" s="18">
        <f>LARGE('augdate &amp; jandate kaf'!$C$5:$C$94,'augdate &amp; jandate kaf rank'!$A65)</f>
        <v>2057.1390964110001</v>
      </c>
      <c r="F65" s="5" t="str">
        <f>VLOOKUP(G65,'augdate &amp; jandate kaf'!$D$5:$O$94,12,FALSE)</f>
        <v>1942-43</v>
      </c>
      <c r="G65" s="18">
        <f>LARGE('augdate &amp; jandate kaf'!$D$5:$D$94,'augdate &amp; jandate kaf rank'!$A65)</f>
        <v>3278.4018605309998</v>
      </c>
      <c r="H65" s="5" t="str">
        <f>VLOOKUP(I65,'augdate &amp; jandate kaf'!$E$5:$O$94,11,FALSE)</f>
        <v>1990-91</v>
      </c>
      <c r="I65" s="18">
        <f>LARGE('augdate &amp; jandate kaf'!$E$5:$E$94,'augdate &amp; jandate kaf rank'!$A65)</f>
        <v>4801.5786629160002</v>
      </c>
      <c r="J65" s="5" t="str">
        <f>VLOOKUP(K65,'augdate &amp; jandate kaf'!$F$5:$O$94,10,FALSE)</f>
        <v>1966-67</v>
      </c>
      <c r="K65" s="18">
        <f>LARGE('augdate &amp; jandate kaf'!$F$5:$F$94,'augdate &amp; jandate kaf rank'!$A65)</f>
        <v>6179.0734872930007</v>
      </c>
      <c r="L65" s="5" t="str">
        <f>VLOOKUP(M65,'augdate &amp; jandate kaf'!$G$5:$O$94,9,FALSE)</f>
        <v>1944-45</v>
      </c>
      <c r="M65" s="18">
        <f>LARGE('augdate &amp; jandate kaf'!$G$5:$G$94,'augdate &amp; jandate kaf rank'!$A65)</f>
        <v>1480.4369692770001</v>
      </c>
      <c r="N65" s="5" t="str">
        <f>VLOOKUP(O65,'augdate &amp; jandate kaf'!$H$5:$O$94,8,FALSE)</f>
        <v>1944-45</v>
      </c>
      <c r="O65" s="18">
        <f>LARGE('augdate &amp; jandate kaf'!$H$5:$H$94,'augdate &amp; jandate kaf rank'!$A65)</f>
        <v>3207.5879788890002</v>
      </c>
      <c r="P65" s="5" t="str">
        <f>VLOOKUP(Q65,'augdate &amp; jandate kaf'!$I$5:$O$94,7,FALSE)</f>
        <v>1992-93</v>
      </c>
      <c r="Q65" s="18">
        <f>LARGE('augdate &amp; jandate kaf'!$I$5:$I$94,'augdate &amp; jandate kaf rank'!$A65)</f>
        <v>5739.9111897120001</v>
      </c>
      <c r="R65" s="5" t="str">
        <f>VLOOKUP(S65,'augdate &amp; jandate kaf'!$J$5:$O$94,6,FALSE)</f>
        <v>1962-63</v>
      </c>
      <c r="S65" s="18">
        <f>LARGE('augdate &amp; jandate kaf'!$J$5:$J$94,'augdate &amp; jandate kaf rank'!$A65)</f>
        <v>9833.6981436330007</v>
      </c>
      <c r="T65" s="5" t="str">
        <f>VLOOKUP(U65,'augdate &amp; jandate kaf'!$K$5:$O$94,5,FALSE)</f>
        <v>2001-02</v>
      </c>
      <c r="U65" s="18">
        <f>LARGE('augdate &amp; jandate kaf'!$K$5:$K$94,'augdate &amp; jandate kaf rank'!$A65)</f>
        <v>15914.863535424</v>
      </c>
      <c r="V65" s="5" t="str">
        <f>VLOOKUP(W65,'augdate &amp; jandate kaf'!$L$5:$O$94,4,FALSE)</f>
        <v>1960-61</v>
      </c>
      <c r="W65" s="18">
        <f>LARGE('augdate &amp; jandate kaf'!$L$5:$L$94,'augdate &amp; jandate kaf rank'!$A65)</f>
        <v>21691.288442775</v>
      </c>
      <c r="X65" s="5" t="str">
        <f>VLOOKUP(Y65,'augdate &amp; jandate kaf'!$M$5:$O$94,3,FALSE)</f>
        <v>1978-79</v>
      </c>
      <c r="Y65" s="18">
        <f>LARGE('augdate &amp; jandate kaf'!$M$5:$M$94,'augdate &amp; jandate kaf rank'!$A65)</f>
        <v>23684.448698610002</v>
      </c>
      <c r="Z65" s="5" t="str">
        <f>VLOOKUP(AA65,'augdate &amp; jandate kaf'!$N$5:$O$94,2,FALSE)</f>
        <v>1954-55</v>
      </c>
      <c r="AA65" s="18">
        <f>LARGE('augdate &amp; jandate kaf'!$N$5:$N$94,'augdate &amp; jandate kaf rank'!$A65)</f>
        <v>29808.762518535001</v>
      </c>
    </row>
    <row r="66" spans="1:27" x14ac:dyDescent="0.2">
      <c r="A66" s="5">
        <v>61</v>
      </c>
      <c r="B66" s="5" t="str">
        <f>VLOOKUP(C66,'augdate &amp; jandate kaf'!$B$5:$O$94,14,FALSE)</f>
        <v>1990-91</v>
      </c>
      <c r="C66" s="18">
        <f>LARGE('augdate &amp; jandate kaf'!$B$5:$B$94,'augdate &amp; jandate kaf rank'!$A66)</f>
        <v>1058.0786380080001</v>
      </c>
      <c r="D66" s="5" t="str">
        <f>VLOOKUP(E66,'augdate &amp; jandate kaf'!$C$5:$O$94,13,FALSE)</f>
        <v>1933-34</v>
      </c>
      <c r="E66" s="18">
        <f>LARGE('augdate &amp; jandate kaf'!$C$5:$C$94,'augdate &amp; jandate kaf rank'!$A66)</f>
        <v>2042.1916589549999</v>
      </c>
      <c r="F66" s="5" t="str">
        <f>VLOOKUP(G66,'augdate &amp; jandate kaf'!$D$5:$O$94,12,FALSE)</f>
        <v>1961-62</v>
      </c>
      <c r="G66" s="18">
        <f>LARGE('augdate &amp; jandate kaf'!$D$5:$D$94,'augdate &amp; jandate kaf rank'!$A66)</f>
        <v>3275.8114474049999</v>
      </c>
      <c r="H66" s="5" t="str">
        <f>VLOOKUP(I66,'augdate &amp; jandate kaf'!$E$5:$O$94,11,FALSE)</f>
        <v>2014-15</v>
      </c>
      <c r="I66" s="18">
        <f>LARGE('augdate &amp; jandate kaf'!$E$5:$E$94,'augdate &amp; jandate kaf rank'!$A66)</f>
        <v>4726.7522194410003</v>
      </c>
      <c r="J66" s="5" t="str">
        <f>VLOOKUP(K66,'augdate &amp; jandate kaf'!$F$5:$O$94,10,FALSE)</f>
        <v>2000-01</v>
      </c>
      <c r="K66" s="18">
        <f>LARGE('augdate &amp; jandate kaf'!$F$5:$F$94,'augdate &amp; jandate kaf rank'!$A66)</f>
        <v>6166.998115845</v>
      </c>
      <c r="L66" s="5" t="str">
        <f>VLOOKUP(M66,'augdate &amp; jandate kaf'!$G$5:$O$94,9,FALSE)</f>
        <v>1940-41</v>
      </c>
      <c r="M66" s="18">
        <f>LARGE('augdate &amp; jandate kaf'!$G$5:$G$94,'augdate &amp; jandate kaf rank'!$A66)</f>
        <v>1474.903085187</v>
      </c>
      <c r="N66" s="5" t="str">
        <f>VLOOKUP(O66,'augdate &amp; jandate kaf'!$H$5:$O$94,8,FALSE)</f>
        <v>2009-10</v>
      </c>
      <c r="O66" s="18">
        <f>LARGE('augdate &amp; jandate kaf'!$H$5:$H$94,'augdate &amp; jandate kaf rank'!$A66)</f>
        <v>3164.0269887869999</v>
      </c>
      <c r="P66" s="5" t="str">
        <f>VLOOKUP(Q66,'augdate &amp; jandate kaf'!$I$5:$O$94,7,FALSE)</f>
        <v>1966-67</v>
      </c>
      <c r="Q66" s="18">
        <f>LARGE('augdate &amp; jandate kaf'!$I$5:$I$94,'augdate &amp; jandate kaf rank'!$A66)</f>
        <v>5709.4549925069996</v>
      </c>
      <c r="R66" s="5" t="str">
        <f>VLOOKUP(S66,'augdate &amp; jandate kaf'!$J$5:$O$94,6,FALSE)</f>
        <v>1989-90</v>
      </c>
      <c r="S66" s="18">
        <f>LARGE('augdate &amp; jandate kaf'!$J$5:$J$94,'augdate &amp; jandate kaf rank'!$A66)</f>
        <v>9830.5166561490005</v>
      </c>
      <c r="T66" s="5" t="str">
        <f>VLOOKUP(U66,'augdate &amp; jandate kaf'!$K$5:$O$94,5,FALSE)</f>
        <v>2014-15</v>
      </c>
      <c r="U66" s="18">
        <f>LARGE('augdate &amp; jandate kaf'!$K$5:$K$94,'augdate &amp; jandate kaf rank'!$A66)</f>
        <v>15887.083040598</v>
      </c>
      <c r="V66" s="5" t="str">
        <f>VLOOKUP(W66,'augdate &amp; jandate kaf'!$L$5:$O$94,4,FALSE)</f>
        <v>1941-42</v>
      </c>
      <c r="W66" s="18">
        <f>LARGE('augdate &amp; jandate kaf'!$L$5:$L$94,'augdate &amp; jandate kaf rank'!$A66)</f>
        <v>21640.432246335</v>
      </c>
      <c r="X66" s="5" t="str">
        <f>VLOOKUP(Y66,'augdate &amp; jandate kaf'!$M$5:$O$94,3,FALSE)</f>
        <v>1954-55</v>
      </c>
      <c r="Y66" s="18">
        <f>LARGE('augdate &amp; jandate kaf'!$M$5:$M$94,'augdate &amp; jandate kaf rank'!$A66)</f>
        <v>23427.765733029002</v>
      </c>
      <c r="Z66" s="5" t="str">
        <f>VLOOKUP(AA66,'augdate &amp; jandate kaf'!$N$5:$O$94,2,FALSE)</f>
        <v>1935-36</v>
      </c>
      <c r="AA66" s="18">
        <f>LARGE('augdate &amp; jandate kaf'!$N$5:$N$94,'augdate &amp; jandate kaf rank'!$A66)</f>
        <v>29662.63029261</v>
      </c>
    </row>
    <row r="67" spans="1:27" x14ac:dyDescent="0.2">
      <c r="A67" s="11">
        <v>62</v>
      </c>
      <c r="B67" s="5" t="str">
        <f>VLOOKUP(C67,'augdate &amp; jandate kaf'!$B$5:$O$94,14,FALSE)</f>
        <v>2012-13</v>
      </c>
      <c r="C67" s="18">
        <f>LARGE('augdate &amp; jandate kaf'!$B$5:$B$94,'augdate &amp; jandate kaf rank'!$A67)</f>
        <v>1054.327894347</v>
      </c>
      <c r="D67" s="5" t="str">
        <f>VLOOKUP(E67,'augdate &amp; jandate kaf'!$C$5:$O$94,13,FALSE)</f>
        <v>2014-15</v>
      </c>
      <c r="E67" s="18">
        <f>LARGE('augdate &amp; jandate kaf'!$C$5:$C$94,'augdate &amp; jandate kaf rank'!$A67)</f>
        <v>2028.7060396259999</v>
      </c>
      <c r="F67" s="5" t="str">
        <f>VLOOKUP(G67,'augdate &amp; jandate kaf'!$D$5:$O$94,12,FALSE)</f>
        <v>1933-34</v>
      </c>
      <c r="G67" s="18">
        <f>LARGE('augdate &amp; jandate kaf'!$D$5:$D$94,'augdate &amp; jandate kaf rank'!$A67)</f>
        <v>3245.4425229240001</v>
      </c>
      <c r="H67" s="5" t="str">
        <f>VLOOKUP(I67,'augdate &amp; jandate kaf'!$E$5:$O$94,11,FALSE)</f>
        <v>1928-29</v>
      </c>
      <c r="I67" s="18">
        <f>LARGE('augdate &amp; jandate kaf'!$E$5:$E$94,'augdate &amp; jandate kaf rank'!$A67)</f>
        <v>4697.6606502839995</v>
      </c>
      <c r="J67" s="5" t="str">
        <f>VLOOKUP(K67,'augdate &amp; jandate kaf'!$F$5:$O$94,10,FALSE)</f>
        <v>1940-41</v>
      </c>
      <c r="K67" s="18">
        <f>LARGE('augdate &amp; jandate kaf'!$F$5:$F$94,'augdate &amp; jandate kaf rank'!$A67)</f>
        <v>6132.3349766490001</v>
      </c>
      <c r="L67" s="5" t="str">
        <f>VLOOKUP(M67,'augdate &amp; jandate kaf'!$G$5:$O$94,9,FALSE)</f>
        <v>1978-79</v>
      </c>
      <c r="M67" s="18">
        <f>LARGE('augdate &amp; jandate kaf'!$G$5:$G$94,'augdate &amp; jandate kaf rank'!$A67)</f>
        <v>1430.5705248660001</v>
      </c>
      <c r="N67" s="5" t="str">
        <f>VLOOKUP(O67,'augdate &amp; jandate kaf'!$H$5:$O$94,8,FALSE)</f>
        <v>2004-05</v>
      </c>
      <c r="O67" s="18">
        <f>LARGE('augdate &amp; jandate kaf'!$H$5:$H$94,'augdate &amp; jandate kaf rank'!$A67)</f>
        <v>3082.1909587980003</v>
      </c>
      <c r="P67" s="5" t="str">
        <f>VLOOKUP(Q67,'augdate &amp; jandate kaf'!$I$5:$O$94,7,FALSE)</f>
        <v>1931-32</v>
      </c>
      <c r="Q67" s="18">
        <f>LARGE('augdate &amp; jandate kaf'!$I$5:$I$94,'augdate &amp; jandate kaf rank'!$A67)</f>
        <v>5667.8655725790004</v>
      </c>
      <c r="R67" s="5" t="str">
        <f>VLOOKUP(S67,'augdate &amp; jandate kaf'!$J$5:$O$94,6,FALSE)</f>
        <v>1953-54</v>
      </c>
      <c r="S67" s="18">
        <f>LARGE('augdate &amp; jandate kaf'!$J$5:$J$94,'augdate &amp; jandate kaf rank'!$A67)</f>
        <v>9749.4839319149996</v>
      </c>
      <c r="T67" s="5" t="str">
        <f>VLOOKUP(U67,'augdate &amp; jandate kaf'!$K$5:$O$94,5,FALSE)</f>
        <v>1938-39</v>
      </c>
      <c r="U67" s="18">
        <f>LARGE('augdate &amp; jandate kaf'!$K$5:$K$94,'augdate &amp; jandate kaf rank'!$A67)</f>
        <v>15566.623548482999</v>
      </c>
      <c r="V67" s="5" t="str">
        <f>VLOOKUP(W67,'augdate &amp; jandate kaf'!$L$5:$O$94,4,FALSE)</f>
        <v>1939-40</v>
      </c>
      <c r="W67" s="18">
        <f>LARGE('augdate &amp; jandate kaf'!$L$5:$L$94,'augdate &amp; jandate kaf rank'!$A67)</f>
        <v>21178.295404160999</v>
      </c>
      <c r="X67" s="5" t="str">
        <f>VLOOKUP(Y67,'augdate &amp; jandate kaf'!$M$5:$O$94,3,FALSE)</f>
        <v>1944-45</v>
      </c>
      <c r="Y67" s="18">
        <f>LARGE('augdate &amp; jandate kaf'!$M$5:$M$94,'augdate &amp; jandate kaf rank'!$A67)</f>
        <v>23223.075492771</v>
      </c>
      <c r="Z67" s="5" t="str">
        <f>VLOOKUP(AA67,'augdate &amp; jandate kaf'!$N$5:$O$94,2,FALSE)</f>
        <v>1978-79</v>
      </c>
      <c r="AA67" s="18">
        <f>LARGE('augdate &amp; jandate kaf'!$N$5:$N$94,'augdate &amp; jandate kaf rank'!$A67)</f>
        <v>29420.273938062001</v>
      </c>
    </row>
    <row r="68" spans="1:27" x14ac:dyDescent="0.2">
      <c r="A68" s="11">
        <v>63</v>
      </c>
      <c r="B68" s="5" t="str">
        <f>VLOOKUP(C68,'augdate &amp; jandate kaf'!$B$5:$O$94,14,FALSE)</f>
        <v>1932-33</v>
      </c>
      <c r="C68" s="18">
        <f>LARGE('augdate &amp; jandate kaf'!$B$5:$B$94,'augdate &amp; jandate kaf rank'!$A68)</f>
        <v>1012.823763672</v>
      </c>
      <c r="D68" s="5" t="str">
        <f>VLOOKUP(E68,'augdate &amp; jandate kaf'!$C$5:$O$94,13,FALSE)</f>
        <v>1966-67</v>
      </c>
      <c r="E68" s="18">
        <f>LARGE('augdate &amp; jandate kaf'!$C$5:$C$94,'augdate &amp; jandate kaf rank'!$A68)</f>
        <v>2018.7172796700002</v>
      </c>
      <c r="F68" s="5" t="str">
        <f>VLOOKUP(G68,'augdate &amp; jandate kaf'!$D$5:$O$94,12,FALSE)</f>
        <v>2014-15</v>
      </c>
      <c r="G68" s="18">
        <f>LARGE('augdate &amp; jandate kaf'!$D$5:$D$94,'augdate &amp; jandate kaf rank'!$A68)</f>
        <v>3224.3324410710002</v>
      </c>
      <c r="H68" s="5" t="str">
        <f>VLOOKUP(I68,'augdate &amp; jandate kaf'!$E$5:$O$94,11,FALSE)</f>
        <v>1938-39</v>
      </c>
      <c r="I68" s="18">
        <f>LARGE('augdate &amp; jandate kaf'!$E$5:$E$94,'augdate &amp; jandate kaf rank'!$A68)</f>
        <v>4694.5049479230001</v>
      </c>
      <c r="J68" s="5" t="str">
        <f>VLOOKUP(K68,'augdate &amp; jandate kaf'!$F$5:$O$94,10,FALSE)</f>
        <v>1938-39</v>
      </c>
      <c r="K68" s="18">
        <f>LARGE('augdate &amp; jandate kaf'!$F$5:$F$94,'augdate &amp; jandate kaf rank'!$A68)</f>
        <v>6106.0758040800001</v>
      </c>
      <c r="L68" s="5" t="str">
        <f>VLOOKUP(M68,'augdate &amp; jandate kaf'!$G$5:$O$94,9,FALSE)</f>
        <v>1959-60</v>
      </c>
      <c r="M68" s="18">
        <f>LARGE('augdate &amp; jandate kaf'!$G$5:$G$94,'augdate &amp; jandate kaf rank'!$A68)</f>
        <v>1418.150029464</v>
      </c>
      <c r="N68" s="5" t="str">
        <f>VLOOKUP(O68,'augdate &amp; jandate kaf'!$H$5:$O$94,8,FALSE)</f>
        <v>1948-49</v>
      </c>
      <c r="O68" s="18">
        <f>LARGE('augdate &amp; jandate kaf'!$H$5:$H$94,'augdate &amp; jandate kaf rank'!$A68)</f>
        <v>3051.7387285349996</v>
      </c>
      <c r="P68" s="5" t="str">
        <f>VLOOKUP(Q68,'augdate &amp; jandate kaf'!$I$5:$O$94,7,FALSE)</f>
        <v>1953-54</v>
      </c>
      <c r="Q68" s="18">
        <f>LARGE('augdate &amp; jandate kaf'!$I$5:$I$94,'augdate &amp; jandate kaf rank'!$A68)</f>
        <v>5659.4675563649998</v>
      </c>
      <c r="R68" s="5" t="str">
        <f>VLOOKUP(S68,'augdate &amp; jandate kaf'!$J$5:$O$94,6,FALSE)</f>
        <v>1960-61</v>
      </c>
      <c r="S68" s="18">
        <f>LARGE('augdate &amp; jandate kaf'!$J$5:$J$94,'augdate &amp; jandate kaf rank'!$A68)</f>
        <v>9721.0528586010005</v>
      </c>
      <c r="T68" s="5" t="str">
        <f>VLOOKUP(U68,'augdate &amp; jandate kaf'!$K$5:$O$94,5,FALSE)</f>
        <v>2003-04</v>
      </c>
      <c r="U68" s="18">
        <f>LARGE('augdate &amp; jandate kaf'!$K$5:$K$94,'augdate &amp; jandate kaf rank'!$A68)</f>
        <v>15542.20107006</v>
      </c>
      <c r="V68" s="5" t="str">
        <f>VLOOKUP(W68,'augdate &amp; jandate kaf'!$L$5:$O$94,4,FALSE)</f>
        <v>1944-45</v>
      </c>
      <c r="W68" s="18">
        <f>LARGE('augdate &amp; jandate kaf'!$L$5:$L$94,'augdate &amp; jandate kaf rank'!$A68)</f>
        <v>20957.810784329999</v>
      </c>
      <c r="X68" s="5" t="str">
        <f>VLOOKUP(Y68,'augdate &amp; jandate kaf'!$M$5:$O$94,3,FALSE)</f>
        <v>1960-61</v>
      </c>
      <c r="Y68" s="18">
        <f>LARGE('augdate &amp; jandate kaf'!$M$5:$M$94,'augdate &amp; jandate kaf rank'!$A68)</f>
        <v>23200.747559724001</v>
      </c>
      <c r="Z68" s="5" t="str">
        <f>VLOOKUP(AA68,'augdate &amp; jandate kaf'!$N$5:$O$94,2,FALSE)</f>
        <v>1960-61</v>
      </c>
      <c r="AA68" s="18">
        <f>LARGE('augdate &amp; jandate kaf'!$N$5:$N$94,'augdate &amp; jandate kaf rank'!$A68)</f>
        <v>29325.483858971998</v>
      </c>
    </row>
    <row r="69" spans="1:27" x14ac:dyDescent="0.2">
      <c r="A69" s="11">
        <v>64</v>
      </c>
      <c r="B69" s="5" t="str">
        <f>VLOOKUP(C69,'augdate &amp; jandate kaf'!$B$5:$O$94,14,FALSE)</f>
        <v>1966-67</v>
      </c>
      <c r="C69" s="18">
        <f>LARGE('augdate &amp; jandate kaf'!$B$5:$B$94,'augdate &amp; jandate kaf rank'!$A69)</f>
        <v>1006.5520283699999</v>
      </c>
      <c r="D69" s="5" t="str">
        <f>VLOOKUP(E69,'augdate &amp; jandate kaf'!$C$5:$O$94,13,FALSE)</f>
        <v>1961-62</v>
      </c>
      <c r="E69" s="18">
        <f>LARGE('augdate &amp; jandate kaf'!$C$5:$C$94,'augdate &amp; jandate kaf rank'!$A69)</f>
        <v>1992.9341401409999</v>
      </c>
      <c r="F69" s="5" t="str">
        <f>VLOOKUP(G69,'augdate &amp; jandate kaf'!$D$5:$O$94,12,FALSE)</f>
        <v>1966-67</v>
      </c>
      <c r="G69" s="18">
        <f>LARGE('augdate &amp; jandate kaf'!$D$5:$D$94,'augdate &amp; jandate kaf rank'!$A69)</f>
        <v>3207.2726069999999</v>
      </c>
      <c r="H69" s="5" t="str">
        <f>VLOOKUP(I69,'augdate &amp; jandate kaf'!$E$5:$O$94,11,FALSE)</f>
        <v>1944-45</v>
      </c>
      <c r="I69" s="18">
        <f>LARGE('augdate &amp; jandate kaf'!$E$5:$E$94,'augdate &amp; jandate kaf rank'!$A69)</f>
        <v>4617.1694136329997</v>
      </c>
      <c r="J69" s="5" t="str">
        <f>VLOOKUP(K69,'augdate &amp; jandate kaf'!$F$5:$O$94,10,FALSE)</f>
        <v>2009-10</v>
      </c>
      <c r="K69" s="18">
        <f>LARGE('augdate &amp; jandate kaf'!$F$5:$F$94,'augdate &amp; jandate kaf rank'!$A69)</f>
        <v>6061.3802685660003</v>
      </c>
      <c r="L69" s="5" t="str">
        <f>VLOOKUP(M69,'augdate &amp; jandate kaf'!$G$5:$O$94,9,FALSE)</f>
        <v>1939-40</v>
      </c>
      <c r="M69" s="18">
        <f>LARGE('augdate &amp; jandate kaf'!$G$5:$G$94,'augdate &amp; jandate kaf rank'!$A69)</f>
        <v>1400.5645755779999</v>
      </c>
      <c r="N69" s="5" t="str">
        <f>VLOOKUP(O69,'augdate &amp; jandate kaf'!$H$5:$O$94,8,FALSE)</f>
        <v>2013-14</v>
      </c>
      <c r="O69" s="18">
        <f>LARGE('augdate &amp; jandate kaf'!$H$5:$H$94,'augdate &amp; jandate kaf rank'!$A69)</f>
        <v>3023.4603824880001</v>
      </c>
      <c r="P69" s="5" t="str">
        <f>VLOOKUP(Q69,'augdate &amp; jandate kaf'!$I$5:$O$94,7,FALSE)</f>
        <v>1961-62</v>
      </c>
      <c r="Q69" s="18">
        <f>LARGE('augdate &amp; jandate kaf'!$I$5:$I$94,'augdate &amp; jandate kaf rank'!$A69)</f>
        <v>5614.8989629950001</v>
      </c>
      <c r="R69" s="5" t="str">
        <f>VLOOKUP(S69,'augdate &amp; jandate kaf'!$J$5:$O$94,6,FALSE)</f>
        <v>2003-04</v>
      </c>
      <c r="S69" s="18">
        <f>LARGE('augdate &amp; jandate kaf'!$J$5:$J$94,'augdate &amp; jandate kaf rank'!$A69)</f>
        <v>9675.8535214530002</v>
      </c>
      <c r="T69" s="5" t="str">
        <f>VLOOKUP(U69,'augdate &amp; jandate kaf'!$K$5:$O$94,5,FALSE)</f>
        <v>2006-07</v>
      </c>
      <c r="U69" s="18">
        <f>LARGE('augdate &amp; jandate kaf'!$K$5:$K$94,'augdate &amp; jandate kaf rank'!$A69)</f>
        <v>15288.128352315</v>
      </c>
      <c r="V69" s="5" t="str">
        <f>VLOOKUP(W69,'augdate &amp; jandate kaf'!$L$5:$O$94,4,FALSE)</f>
        <v>1967-68</v>
      </c>
      <c r="W69" s="18">
        <f>LARGE('augdate &amp; jandate kaf'!$L$5:$L$94,'augdate &amp; jandate kaf rank'!$A69)</f>
        <v>20681.053108757998</v>
      </c>
      <c r="X69" s="5" t="str">
        <f>VLOOKUP(Y69,'augdate &amp; jandate kaf'!$M$5:$O$94,3,FALSE)</f>
        <v>2009-10</v>
      </c>
      <c r="Y69" s="18">
        <f>LARGE('augdate &amp; jandate kaf'!$M$5:$M$94,'augdate &amp; jandate kaf rank'!$A69)</f>
        <v>23029.300293426</v>
      </c>
      <c r="Z69" s="5" t="str">
        <f>VLOOKUP(AA69,'augdate &amp; jandate kaf'!$N$5:$O$94,2,FALSE)</f>
        <v>1944-45</v>
      </c>
      <c r="AA69" s="18">
        <f>LARGE('augdate &amp; jandate kaf'!$N$5:$N$94,'augdate &amp; jandate kaf rank'!$A69)</f>
        <v>29132.672626532996</v>
      </c>
    </row>
    <row r="70" spans="1:27" x14ac:dyDescent="0.2">
      <c r="A70" s="11">
        <v>65</v>
      </c>
      <c r="B70" s="5" t="str">
        <f>VLOOKUP(C70,'augdate &amp; jandate kaf'!$B$5:$O$94,14,FALSE)</f>
        <v>2002-03</v>
      </c>
      <c r="C70" s="18">
        <f>LARGE('augdate &amp; jandate kaf'!$B$5:$B$94,'augdate &amp; jandate kaf rank'!$A70)</f>
        <v>979.558971531</v>
      </c>
      <c r="D70" s="5" t="str">
        <f>VLOOKUP(E70,'augdate &amp; jandate kaf'!$C$5:$O$94,13,FALSE)</f>
        <v>1932-33</v>
      </c>
      <c r="E70" s="18">
        <f>LARGE('augdate &amp; jandate kaf'!$C$5:$C$94,'augdate &amp; jandate kaf rank'!$A70)</f>
        <v>1955.845215912</v>
      </c>
      <c r="F70" s="5" t="str">
        <f>VLOOKUP(G70,'augdate &amp; jandate kaf'!$D$5:$O$94,12,FALSE)</f>
        <v>1979-80</v>
      </c>
      <c r="G70" s="18">
        <f>LARGE('augdate &amp; jandate kaf'!$D$5:$D$94,'augdate &amp; jandate kaf rank'!$A70)</f>
        <v>3200.0091361979999</v>
      </c>
      <c r="H70" s="5" t="str">
        <f>VLOOKUP(I70,'augdate &amp; jandate kaf'!$E$5:$O$94,11,FALSE)</f>
        <v>1966-67</v>
      </c>
      <c r="I70" s="18">
        <f>LARGE('augdate &amp; jandate kaf'!$E$5:$E$94,'augdate &amp; jandate kaf rank'!$A70)</f>
        <v>4561.7651181900001</v>
      </c>
      <c r="J70" s="5" t="str">
        <f>VLOOKUP(K70,'augdate &amp; jandate kaf'!$F$5:$O$94,10,FALSE)</f>
        <v>1990-91</v>
      </c>
      <c r="K70" s="18">
        <f>LARGE('augdate &amp; jandate kaf'!$F$5:$F$94,'augdate &amp; jandate kaf rank'!$A70)</f>
        <v>6046.9485335700001</v>
      </c>
      <c r="L70" s="5" t="str">
        <f>VLOOKUP(M70,'augdate &amp; jandate kaf'!$G$5:$O$94,9,FALSE)</f>
        <v>2012-13</v>
      </c>
      <c r="M70" s="18">
        <f>LARGE('augdate &amp; jandate kaf'!$G$5:$G$94,'augdate &amp; jandate kaf rank'!$A70)</f>
        <v>1393.0016006549999</v>
      </c>
      <c r="N70" s="5" t="str">
        <f>VLOOKUP(O70,'augdate &amp; jandate kaf'!$H$5:$O$94,8,FALSE)</f>
        <v>2001-02</v>
      </c>
      <c r="O70" s="18">
        <f>LARGE('augdate &amp; jandate kaf'!$H$5:$H$94,'augdate &amp; jandate kaf rank'!$A70)</f>
        <v>3010.357573062</v>
      </c>
      <c r="P70" s="5" t="str">
        <f>VLOOKUP(Q70,'augdate &amp; jandate kaf'!$I$5:$O$94,7,FALSE)</f>
        <v>2012-13</v>
      </c>
      <c r="Q70" s="18">
        <f>LARGE('augdate &amp; jandate kaf'!$I$5:$I$94,'augdate &amp; jandate kaf rank'!$A70)</f>
        <v>5401.3545081930006</v>
      </c>
      <c r="R70" s="5" t="str">
        <f>VLOOKUP(S70,'augdate &amp; jandate kaf'!$J$5:$O$94,6,FALSE)</f>
        <v>1986-87</v>
      </c>
      <c r="S70" s="18">
        <f>LARGE('augdate &amp; jandate kaf'!$J$5:$J$94,'augdate &amp; jandate kaf rank'!$A70)</f>
        <v>9648.7136877599987</v>
      </c>
      <c r="T70" s="5" t="str">
        <f>VLOOKUP(U70,'augdate &amp; jandate kaf'!$K$5:$O$94,5,FALSE)</f>
        <v>1967-68</v>
      </c>
      <c r="U70" s="18">
        <f>LARGE('augdate &amp; jandate kaf'!$K$5:$K$94,'augdate &amp; jandate kaf rank'!$A70)</f>
        <v>15119.499598308001</v>
      </c>
      <c r="V70" s="5" t="str">
        <f>VLOOKUP(W70,'augdate &amp; jandate kaf'!$L$5:$O$94,4,FALSE)</f>
        <v>2009-10</v>
      </c>
      <c r="W70" s="18">
        <f>LARGE('augdate &amp; jandate kaf'!$L$5:$L$94,'augdate &amp; jandate kaf rank'!$A70)</f>
        <v>20457.027993191998</v>
      </c>
      <c r="X70" s="5" t="str">
        <f>VLOOKUP(Y70,'augdate &amp; jandate kaf'!$M$5:$O$94,3,FALSE)</f>
        <v>1967-68</v>
      </c>
      <c r="Y70" s="18">
        <f>LARGE('augdate &amp; jandate kaf'!$M$5:$M$94,'augdate &amp; jandate kaf rank'!$A70)</f>
        <v>22772.061955965</v>
      </c>
      <c r="Z70" s="5" t="str">
        <f>VLOOKUP(AA70,'augdate &amp; jandate kaf'!$N$5:$O$94,2,FALSE)</f>
        <v>2009-10</v>
      </c>
      <c r="AA70" s="18">
        <f>LARGE('augdate &amp; jandate kaf'!$N$5:$N$94,'augdate &amp; jandate kaf rank'!$A70)</f>
        <v>28993.264367298001</v>
      </c>
    </row>
    <row r="71" spans="1:27" x14ac:dyDescent="0.2">
      <c r="A71" s="11">
        <v>66</v>
      </c>
      <c r="B71" s="5" t="str">
        <f>VLOOKUP(C71,'augdate &amp; jandate kaf'!$B$5:$O$94,14,FALSE)</f>
        <v>1930-31</v>
      </c>
      <c r="C71" s="18">
        <f>LARGE('augdate &amp; jandate kaf'!$B$5:$B$94,'augdate &amp; jandate kaf rank'!$A71)</f>
        <v>975.56227746599995</v>
      </c>
      <c r="D71" s="5" t="str">
        <f>VLOOKUP(E71,'augdate &amp; jandate kaf'!$C$5:$O$94,13,FALSE)</f>
        <v>2002-03</v>
      </c>
      <c r="E71" s="18">
        <f>LARGE('augdate &amp; jandate kaf'!$C$5:$C$94,'augdate &amp; jandate kaf rank'!$A71)</f>
        <v>1923.472985721</v>
      </c>
      <c r="F71" s="5" t="str">
        <f>VLOOKUP(G71,'augdate &amp; jandate kaf'!$D$5:$O$94,12,FALSE)</f>
        <v>1990-91</v>
      </c>
      <c r="G71" s="18">
        <f>LARGE('augdate &amp; jandate kaf'!$D$5:$D$94,'augdate &amp; jandate kaf rank'!$A71)</f>
        <v>3173.4861619859998</v>
      </c>
      <c r="H71" s="5" t="str">
        <f>VLOOKUP(I71,'augdate &amp; jandate kaf'!$E$5:$O$94,11,FALSE)</f>
        <v>1961-62</v>
      </c>
      <c r="I71" s="18">
        <f>LARGE('augdate &amp; jandate kaf'!$E$5:$E$94,'augdate &amp; jandate kaf rank'!$A71)</f>
        <v>4550.2113996150001</v>
      </c>
      <c r="J71" s="5" t="str">
        <f>VLOOKUP(K71,'augdate &amp; jandate kaf'!$F$5:$O$94,10,FALSE)</f>
        <v>1961-62</v>
      </c>
      <c r="K71" s="18">
        <f>LARGE('augdate &amp; jandate kaf'!$F$5:$F$94,'augdate &amp; jandate kaf rank'!$A71)</f>
        <v>5940.261595422</v>
      </c>
      <c r="L71" s="5" t="str">
        <f>VLOOKUP(M71,'augdate &amp; jandate kaf'!$G$5:$O$94,9,FALSE)</f>
        <v>2016-17</v>
      </c>
      <c r="M71" s="18">
        <f>LARGE('augdate &amp; jandate kaf'!$G$5:$G$94,'augdate &amp; jandate kaf rank'!$A71)</f>
        <v>1383.593997702</v>
      </c>
      <c r="N71" s="5" t="str">
        <f>VLOOKUP(O71,'augdate &amp; jandate kaf'!$H$5:$O$94,8,FALSE)</f>
        <v>2012-13</v>
      </c>
      <c r="O71" s="18">
        <f>LARGE('augdate &amp; jandate kaf'!$H$5:$H$94,'augdate &amp; jandate kaf rank'!$A71)</f>
        <v>3008.1341020709997</v>
      </c>
      <c r="P71" s="5" t="str">
        <f>VLOOKUP(Q71,'augdate &amp; jandate kaf'!$I$5:$O$94,7,FALSE)</f>
        <v>1941-42</v>
      </c>
      <c r="Q71" s="18">
        <f>LARGE('augdate &amp; jandate kaf'!$I$5:$I$94,'augdate &amp; jandate kaf rank'!$A71)</f>
        <v>5379.1376495220002</v>
      </c>
      <c r="R71" s="5" t="str">
        <f>VLOOKUP(S71,'augdate &amp; jandate kaf'!$J$5:$O$94,6,FALSE)</f>
        <v>1938-39</v>
      </c>
      <c r="S71" s="18">
        <f>LARGE('augdate &amp; jandate kaf'!$J$5:$J$94,'augdate &amp; jandate kaf rank'!$A71)</f>
        <v>9546.7414601789988</v>
      </c>
      <c r="T71" s="5" t="str">
        <f>VLOOKUP(U71,'augdate &amp; jandate kaf'!$K$5:$O$94,5,FALSE)</f>
        <v>1963-64</v>
      </c>
      <c r="U71" s="18">
        <f>LARGE('augdate &amp; jandate kaf'!$K$5:$K$94,'augdate &amp; jandate kaf rank'!$A71)</f>
        <v>15022.813320941999</v>
      </c>
      <c r="V71" s="5" t="str">
        <f>VLOOKUP(W71,'augdate &amp; jandate kaf'!$L$5:$O$94,4,FALSE)</f>
        <v>2003-04</v>
      </c>
      <c r="W71" s="18">
        <f>LARGE('augdate &amp; jandate kaf'!$L$5:$L$94,'augdate &amp; jandate kaf rank'!$A71)</f>
        <v>20206.194283590001</v>
      </c>
      <c r="X71" s="5" t="str">
        <f>VLOOKUP(Y71,'augdate &amp; jandate kaf'!$M$5:$O$94,3,FALSE)</f>
        <v>1939-40</v>
      </c>
      <c r="Y71" s="18">
        <f>LARGE('augdate &amp; jandate kaf'!$M$5:$M$94,'augdate &amp; jandate kaf rank'!$A71)</f>
        <v>22429.629572112</v>
      </c>
      <c r="Z71" s="5" t="str">
        <f>VLOOKUP(AA71,'augdate &amp; jandate kaf'!$N$5:$O$94,2,FALSE)</f>
        <v>1933-34</v>
      </c>
      <c r="AA71" s="18">
        <f>LARGE('augdate &amp; jandate kaf'!$N$5:$N$94,'augdate &amp; jandate kaf rank'!$A71)</f>
        <v>28281.561253491</v>
      </c>
    </row>
    <row r="72" spans="1:27" x14ac:dyDescent="0.2">
      <c r="A72" s="11">
        <v>67</v>
      </c>
      <c r="B72" s="5" t="str">
        <f>VLOOKUP(C72,'augdate &amp; jandate kaf'!$B$5:$O$94,14,FALSE)</f>
        <v>1991-92</v>
      </c>
      <c r="C72" s="18">
        <f>LARGE('augdate &amp; jandate kaf'!$B$5:$B$94,'augdate &amp; jandate kaf rank'!$A72)</f>
        <v>955.086906333</v>
      </c>
      <c r="D72" s="5" t="str">
        <f>VLOOKUP(E72,'augdate &amp; jandate kaf'!$C$5:$O$94,13,FALSE)</f>
        <v>1990-91</v>
      </c>
      <c r="E72" s="18">
        <f>LARGE('augdate &amp; jandate kaf'!$C$5:$C$94,'augdate &amp; jandate kaf rank'!$A72)</f>
        <v>1921.721580828</v>
      </c>
      <c r="F72" s="5" t="str">
        <f>VLOOKUP(G72,'augdate &amp; jandate kaf'!$D$5:$O$94,12,FALSE)</f>
        <v>1973-74</v>
      </c>
      <c r="G72" s="18">
        <f>LARGE('augdate &amp; jandate kaf'!$D$5:$D$94,'augdate &amp; jandate kaf rank'!$A72)</f>
        <v>3160.766162463</v>
      </c>
      <c r="H72" s="5" t="str">
        <f>VLOOKUP(I72,'augdate &amp; jandate kaf'!$E$5:$O$94,11,FALSE)</f>
        <v>1932-33</v>
      </c>
      <c r="I72" s="18">
        <f>LARGE('augdate &amp; jandate kaf'!$E$5:$E$94,'augdate &amp; jandate kaf rank'!$A72)</f>
        <v>4537.7928876839997</v>
      </c>
      <c r="J72" s="5" t="str">
        <f>VLOOKUP(K72,'augdate &amp; jandate kaf'!$F$5:$O$94,10,FALSE)</f>
        <v>1932-33</v>
      </c>
      <c r="K72" s="18">
        <f>LARGE('augdate &amp; jandate kaf'!$F$5:$F$94,'augdate &amp; jandate kaf rank'!$A72)</f>
        <v>5876.5624242570002</v>
      </c>
      <c r="L72" s="5" t="str">
        <f>VLOOKUP(M72,'augdate &amp; jandate kaf'!$G$5:$O$94,9,FALSE)</f>
        <v>1993-94</v>
      </c>
      <c r="M72" s="18">
        <f>LARGE('augdate &amp; jandate kaf'!$G$5:$G$94,'augdate &amp; jandate kaf rank'!$A72)</f>
        <v>1355.3097012420001</v>
      </c>
      <c r="N72" s="5" t="str">
        <f>VLOOKUP(O72,'augdate &amp; jandate kaf'!$H$5:$O$94,8,FALSE)</f>
        <v>1991-92</v>
      </c>
      <c r="O72" s="18">
        <f>LARGE('augdate &amp; jandate kaf'!$H$5:$H$94,'augdate &amp; jandate kaf rank'!$A72)</f>
        <v>3001.0590610139998</v>
      </c>
      <c r="P72" s="5" t="str">
        <f>VLOOKUP(Q72,'augdate &amp; jandate kaf'!$I$5:$O$94,7,FALSE)</f>
        <v>1990-91</v>
      </c>
      <c r="Q72" s="18">
        <f>LARGE('augdate &amp; jandate kaf'!$I$5:$I$94,'augdate &amp; jandate kaf rank'!$A72)</f>
        <v>5344.7799648599994</v>
      </c>
      <c r="R72" s="5" t="str">
        <f>VLOOKUP(S72,'augdate &amp; jandate kaf'!$J$5:$O$94,6,FALSE)</f>
        <v>1965-66</v>
      </c>
      <c r="S72" s="18">
        <f>LARGE('augdate &amp; jandate kaf'!$J$5:$J$94,'augdate &amp; jandate kaf rank'!$A72)</f>
        <v>9487.8046028850003</v>
      </c>
      <c r="T72" s="5" t="str">
        <f>VLOOKUP(U72,'augdate &amp; jandate kaf'!$K$5:$O$94,5,FALSE)</f>
        <v>1966-67</v>
      </c>
      <c r="U72" s="18">
        <f>LARGE('augdate &amp; jandate kaf'!$K$5:$K$94,'augdate &amp; jandate kaf rank'!$A72)</f>
        <v>15012.969354368999</v>
      </c>
      <c r="V72" s="5" t="str">
        <f>VLOOKUP(W72,'augdate &amp; jandate kaf'!$L$5:$O$94,4,FALSE)</f>
        <v>1954-55</v>
      </c>
      <c r="W72" s="18">
        <f>LARGE('augdate &amp; jandate kaf'!$L$5:$L$94,'augdate &amp; jandate kaf rank'!$A72)</f>
        <v>20056.830983405998</v>
      </c>
      <c r="X72" s="5" t="str">
        <f>VLOOKUP(Y72,'augdate &amp; jandate kaf'!$M$5:$O$94,3,FALSE)</f>
        <v>2003-04</v>
      </c>
      <c r="Y72" s="18">
        <f>LARGE('augdate &amp; jandate kaf'!$M$5:$M$94,'augdate &amp; jandate kaf rank'!$A72)</f>
        <v>21833.340668853001</v>
      </c>
      <c r="Z72" s="5" t="str">
        <f>VLOOKUP(AA72,'augdate &amp; jandate kaf'!$N$5:$O$94,2,FALSE)</f>
        <v>1939-40</v>
      </c>
      <c r="AA72" s="18">
        <f>LARGE('augdate &amp; jandate kaf'!$N$5:$N$94,'augdate &amp; jandate kaf rank'!$A72)</f>
        <v>27743.445571190998</v>
      </c>
    </row>
    <row r="73" spans="1:27" x14ac:dyDescent="0.2">
      <c r="A73" s="11">
        <v>68</v>
      </c>
      <c r="B73" s="5" t="str">
        <f>VLOOKUP(C73,'augdate &amp; jandate kaf'!$B$5:$O$94,14,FALSE)</f>
        <v>1936-37</v>
      </c>
      <c r="C73" s="18">
        <f>LARGE('augdate &amp; jandate kaf'!$B$5:$B$94,'augdate &amp; jandate kaf rank'!$A73)</f>
        <v>946.78608019799992</v>
      </c>
      <c r="D73" s="5" t="str">
        <f>VLOOKUP(E73,'augdate &amp; jandate kaf'!$C$5:$O$94,13,FALSE)</f>
        <v>1973-74</v>
      </c>
      <c r="E73" s="18">
        <f>LARGE('augdate &amp; jandate kaf'!$C$5:$C$94,'augdate &amp; jandate kaf rank'!$A73)</f>
        <v>1916.5645562279999</v>
      </c>
      <c r="F73" s="5" t="str">
        <f>VLOOKUP(G73,'augdate &amp; jandate kaf'!$D$5:$O$94,12,FALSE)</f>
        <v>1940-41</v>
      </c>
      <c r="G73" s="18">
        <f>LARGE('augdate &amp; jandate kaf'!$D$5:$D$94,'augdate &amp; jandate kaf rank'!$A73)</f>
        <v>3141.4273202129998</v>
      </c>
      <c r="H73" s="5" t="str">
        <f>VLOOKUP(I73,'augdate &amp; jandate kaf'!$E$5:$O$94,11,FALSE)</f>
        <v>1940-41</v>
      </c>
      <c r="I73" s="18">
        <f>LARGE('augdate &amp; jandate kaf'!$E$5:$E$94,'augdate &amp; jandate kaf rank'!$A73)</f>
        <v>4516.6867727730005</v>
      </c>
      <c r="J73" s="5" t="str">
        <f>VLOOKUP(K73,'augdate &amp; jandate kaf'!$F$5:$O$94,10,FALSE)</f>
        <v>1928-29</v>
      </c>
      <c r="K73" s="18">
        <f>LARGE('augdate &amp; jandate kaf'!$F$5:$F$94,'augdate &amp; jandate kaf rank'!$A73)</f>
        <v>5861.1290364060005</v>
      </c>
      <c r="L73" s="5" t="str">
        <f>VLOOKUP(M73,'augdate &amp; jandate kaf'!$G$5:$O$94,9,FALSE)</f>
        <v>2013-14</v>
      </c>
      <c r="M73" s="18">
        <f>LARGE('augdate &amp; jandate kaf'!$G$5:$G$94,'augdate &amp; jandate kaf rank'!$A73)</f>
        <v>1336.7404457399998</v>
      </c>
      <c r="N73" s="5" t="str">
        <f>VLOOKUP(O73,'augdate &amp; jandate kaf'!$H$5:$O$94,8,FALSE)</f>
        <v>2003-04</v>
      </c>
      <c r="O73" s="18">
        <f>LARGE('augdate &amp; jandate kaf'!$H$5:$H$94,'augdate &amp; jandate kaf rank'!$A73)</f>
        <v>2968.2187316669997</v>
      </c>
      <c r="P73" s="5" t="str">
        <f>VLOOKUP(Q73,'augdate &amp; jandate kaf'!$I$5:$O$94,7,FALSE)</f>
        <v>2001-02</v>
      </c>
      <c r="Q73" s="18">
        <f>LARGE('augdate &amp; jandate kaf'!$I$5:$I$94,'augdate &amp; jandate kaf rank'!$A73)</f>
        <v>5315.4047593499999</v>
      </c>
      <c r="R73" s="5" t="str">
        <f>VLOOKUP(S73,'augdate &amp; jandate kaf'!$J$5:$O$94,6,FALSE)</f>
        <v>2012-13</v>
      </c>
      <c r="S73" s="18">
        <f>LARGE('augdate &amp; jandate kaf'!$J$5:$J$94,'augdate &amp; jandate kaf rank'!$A73)</f>
        <v>8923.9990041930014</v>
      </c>
      <c r="T73" s="5" t="str">
        <f>VLOOKUP(U73,'augdate &amp; jandate kaf'!$K$5:$O$94,5,FALSE)</f>
        <v>1944-45</v>
      </c>
      <c r="U73" s="18">
        <f>LARGE('augdate &amp; jandate kaf'!$K$5:$K$94,'augdate &amp; jandate kaf rank'!$A73)</f>
        <v>14803.655643209999</v>
      </c>
      <c r="V73" s="5" t="str">
        <f>VLOOKUP(W73,'augdate &amp; jandate kaf'!$L$5:$O$94,4,FALSE)</f>
        <v>1933-34</v>
      </c>
      <c r="W73" s="18">
        <f>LARGE('augdate &amp; jandate kaf'!$L$5:$L$94,'augdate &amp; jandate kaf rank'!$A73)</f>
        <v>19838.881239512997</v>
      </c>
      <c r="X73" s="5" t="str">
        <f>VLOOKUP(Y73,'augdate &amp; jandate kaf'!$M$5:$O$94,3,FALSE)</f>
        <v>1989-90</v>
      </c>
      <c r="Y73" s="18">
        <f>LARGE('augdate &amp; jandate kaf'!$M$5:$M$94,'augdate &amp; jandate kaf rank'!$A73)</f>
        <v>21040.797227499002</v>
      </c>
      <c r="Z73" s="5" t="str">
        <f>VLOOKUP(AA73,'augdate &amp; jandate kaf'!$N$5:$O$94,2,FALSE)</f>
        <v>2003-04</v>
      </c>
      <c r="AA73" s="18">
        <f>LARGE('augdate &amp; jandate kaf'!$N$5:$N$94,'augdate &amp; jandate kaf rank'!$A73)</f>
        <v>27430.443930036003</v>
      </c>
    </row>
    <row r="74" spans="1:27" x14ac:dyDescent="0.2">
      <c r="A74" s="11">
        <v>69</v>
      </c>
      <c r="B74" s="5" t="str">
        <f>VLOOKUP(C74,'augdate &amp; jandate kaf'!$B$5:$O$94,14,FALSE)</f>
        <v>1929-30</v>
      </c>
      <c r="C74" s="18">
        <f>LARGE('augdate &amp; jandate kaf'!$B$5:$B$94,'augdate &amp; jandate kaf rank'!$A74)</f>
        <v>946.35566699099991</v>
      </c>
      <c r="D74" s="5" t="str">
        <f>VLOOKUP(E74,'augdate &amp; jandate kaf'!$C$5:$O$94,13,FALSE)</f>
        <v>1930-31</v>
      </c>
      <c r="E74" s="18">
        <f>LARGE('augdate &amp; jandate kaf'!$C$5:$C$94,'augdate &amp; jandate kaf rank'!$A74)</f>
        <v>1898.2928213760001</v>
      </c>
      <c r="F74" s="5" t="str">
        <f>VLOOKUP(G74,'augdate &amp; jandate kaf'!$D$5:$O$94,12,FALSE)</f>
        <v>2013-14</v>
      </c>
      <c r="G74" s="18">
        <f>LARGE('augdate &amp; jandate kaf'!$D$5:$D$94,'augdate &amp; jandate kaf rank'!$A74)</f>
        <v>3139.0669897229996</v>
      </c>
      <c r="H74" s="5" t="str">
        <f>VLOOKUP(I74,'augdate &amp; jandate kaf'!$E$5:$O$94,11,FALSE)</f>
        <v>1977-78</v>
      </c>
      <c r="I74" s="18">
        <f>LARGE('augdate &amp; jandate kaf'!$E$5:$E$94,'augdate &amp; jandate kaf rank'!$A74)</f>
        <v>4459.8702459779997</v>
      </c>
      <c r="J74" s="5" t="str">
        <f>VLOOKUP(K74,'augdate &amp; jandate kaf'!$F$5:$O$94,10,FALSE)</f>
        <v>2007-08</v>
      </c>
      <c r="K74" s="18">
        <f>LARGE('augdate &amp; jandate kaf'!$F$5:$F$94,'augdate &amp; jandate kaf rank'!$A74)</f>
        <v>5848.1273840009999</v>
      </c>
      <c r="L74" s="5" t="str">
        <f>VLOOKUP(M74,'augdate &amp; jandate kaf'!$G$5:$O$94,9,FALSE)</f>
        <v>1956-57</v>
      </c>
      <c r="M74" s="18">
        <f>LARGE('augdate &amp; jandate kaf'!$G$5:$G$94,'augdate &amp; jandate kaf rank'!$A74)</f>
        <v>1332.7437516749999</v>
      </c>
      <c r="N74" s="5" t="str">
        <f>VLOOKUP(O74,'augdate &amp; jandate kaf'!$H$5:$O$94,8,FALSE)</f>
        <v>1937-38</v>
      </c>
      <c r="O74" s="18">
        <f>LARGE('augdate &amp; jandate kaf'!$H$5:$H$94,'augdate &amp; jandate kaf rank'!$A74)</f>
        <v>2934.9519560549998</v>
      </c>
      <c r="P74" s="5" t="str">
        <f>VLOOKUP(Q74,'augdate &amp; jandate kaf'!$I$5:$O$94,7,FALSE)</f>
        <v>1989-90</v>
      </c>
      <c r="Q74" s="18">
        <f>LARGE('augdate &amp; jandate kaf'!$I$5:$I$94,'augdate &amp; jandate kaf rank'!$A74)</f>
        <v>5309.9283959189997</v>
      </c>
      <c r="R74" s="5" t="str">
        <f>VLOOKUP(S74,'augdate &amp; jandate kaf'!$J$5:$O$94,6,FALSE)</f>
        <v>1972-73</v>
      </c>
      <c r="S74" s="18">
        <f>LARGE('augdate &amp; jandate kaf'!$J$5:$J$94,'augdate &amp; jandate kaf rank'!$A74)</f>
        <v>8802.6026451090002</v>
      </c>
      <c r="T74" s="5" t="str">
        <f>VLOOKUP(U74,'augdate &amp; jandate kaf'!$K$5:$O$94,5,FALSE)</f>
        <v>2012-13</v>
      </c>
      <c r="U74" s="18">
        <f>LARGE('augdate &amp; jandate kaf'!$K$5:$K$94,'augdate &amp; jandate kaf rank'!$A74)</f>
        <v>14713.056638343001</v>
      </c>
      <c r="V74" s="5" t="str">
        <f>VLOOKUP(W74,'augdate &amp; jandate kaf'!$L$5:$O$94,4,FALSE)</f>
        <v>1989-90</v>
      </c>
      <c r="W74" s="18">
        <f>LARGE('augdate &amp; jandate kaf'!$L$5:$L$94,'augdate &amp; jandate kaf rank'!$A74)</f>
        <v>19331.072994093</v>
      </c>
      <c r="X74" s="5" t="str">
        <f>VLOOKUP(Y74,'augdate &amp; jandate kaf'!$M$5:$O$94,3,FALSE)</f>
        <v>1933-34</v>
      </c>
      <c r="Y74" s="18">
        <f>LARGE('augdate &amp; jandate kaf'!$M$5:$M$94,'augdate &amp; jandate kaf rank'!$A74)</f>
        <v>20831.414094854998</v>
      </c>
      <c r="Z74" s="5" t="str">
        <f>VLOOKUP(AA74,'augdate &amp; jandate kaf'!$N$5:$O$94,2,FALSE)</f>
        <v>1989-90</v>
      </c>
      <c r="AA74" s="18">
        <f>LARGE('augdate &amp; jandate kaf'!$N$5:$N$94,'augdate &amp; jandate kaf rank'!$A74)</f>
        <v>27087.620802395999</v>
      </c>
    </row>
    <row r="75" spans="1:27" x14ac:dyDescent="0.2">
      <c r="A75" s="11">
        <v>70</v>
      </c>
      <c r="B75" s="5" t="str">
        <f>VLOOKUP(C75,'augdate &amp; jandate kaf'!$B$5:$O$94,14,FALSE)</f>
        <v>1961-62</v>
      </c>
      <c r="C75" s="18">
        <f>LARGE('augdate &amp; jandate kaf'!$B$5:$B$94,'augdate &amp; jandate kaf rank'!$A75)</f>
        <v>945.12591497100004</v>
      </c>
      <c r="D75" s="5" t="str">
        <f>VLOOKUP(E75,'augdate &amp; jandate kaf'!$C$5:$O$94,13,FALSE)</f>
        <v>1936-37</v>
      </c>
      <c r="E75" s="18">
        <f>LARGE('augdate &amp; jandate kaf'!$C$5:$C$94,'augdate &amp; jandate kaf rank'!$A75)</f>
        <v>1892.544722418</v>
      </c>
      <c r="F75" s="5" t="str">
        <f>VLOOKUP(G75,'augdate &amp; jandate kaf'!$D$5:$O$94,12,FALSE)</f>
        <v>1930-31</v>
      </c>
      <c r="G75" s="18">
        <f>LARGE('augdate &amp; jandate kaf'!$D$5:$D$94,'augdate &amp; jandate kaf rank'!$A75)</f>
        <v>3033.3539358359999</v>
      </c>
      <c r="H75" s="5" t="str">
        <f>VLOOKUP(I75,'augdate &amp; jandate kaf'!$E$5:$O$94,11,FALSE)</f>
        <v>2013-14</v>
      </c>
      <c r="I75" s="18">
        <f>LARGE('augdate &amp; jandate kaf'!$E$5:$E$94,'augdate &amp; jandate kaf rank'!$A75)</f>
        <v>4418.8223136329998</v>
      </c>
      <c r="J75" s="5" t="str">
        <f>VLOOKUP(K75,'augdate &amp; jandate kaf'!$F$5:$O$94,10,FALSE)</f>
        <v>2013-14</v>
      </c>
      <c r="K75" s="18">
        <f>LARGE('augdate &amp; jandate kaf'!$F$5:$F$94,'augdate &amp; jandate kaf rank'!$A75)</f>
        <v>5822.8301948669996</v>
      </c>
      <c r="L75" s="5" t="str">
        <f>VLOOKUP(M75,'augdate &amp; jandate kaf'!$G$5:$O$94,9,FALSE)</f>
        <v>1963-64</v>
      </c>
      <c r="M75" s="18">
        <f>LARGE('augdate &amp; jandate kaf'!$G$5:$G$94,'augdate &amp; jandate kaf rank'!$A75)</f>
        <v>1332.1903632660001</v>
      </c>
      <c r="N75" s="5" t="str">
        <f>VLOOKUP(O75,'augdate &amp; jandate kaf'!$H$5:$O$94,8,FALSE)</f>
        <v>1940-41</v>
      </c>
      <c r="O75" s="18">
        <f>LARGE('augdate &amp; jandate kaf'!$H$5:$H$94,'augdate &amp; jandate kaf rank'!$A75)</f>
        <v>2926.9784026350003</v>
      </c>
      <c r="P75" s="5" t="str">
        <f>VLOOKUP(Q75,'augdate &amp; jandate kaf'!$I$5:$O$94,7,FALSE)</f>
        <v>1938-39</v>
      </c>
      <c r="Q75" s="18">
        <f>LARGE('augdate &amp; jandate kaf'!$I$5:$I$94,'augdate &amp; jandate kaf rank'!$A75)</f>
        <v>5277.439140939</v>
      </c>
      <c r="R75" s="5" t="str">
        <f>VLOOKUP(S75,'augdate &amp; jandate kaf'!$J$5:$O$94,6,FALSE)</f>
        <v>1929-30</v>
      </c>
      <c r="S75" s="18">
        <f>LARGE('augdate &amp; jandate kaf'!$J$5:$J$94,'augdate &amp; jandate kaf rank'!$A75)</f>
        <v>8493.9547227989988</v>
      </c>
      <c r="T75" s="5" t="str">
        <f>VLOOKUP(U75,'augdate &amp; jandate kaf'!$K$5:$O$94,5,FALSE)</f>
        <v>1965-66</v>
      </c>
      <c r="U75" s="18">
        <f>LARGE('augdate &amp; jandate kaf'!$K$5:$K$94,'augdate &amp; jandate kaf rank'!$A75)</f>
        <v>14491.173671457</v>
      </c>
      <c r="V75" s="5" t="str">
        <f>VLOOKUP(W75,'augdate &amp; jandate kaf'!$L$5:$O$94,4,FALSE)</f>
        <v>1990-91</v>
      </c>
      <c r="W75" s="18">
        <f>LARGE('augdate &amp; jandate kaf'!$L$5:$L$94,'augdate &amp; jandate kaf rank'!$A75)</f>
        <v>18265.859810897997</v>
      </c>
      <c r="X75" s="5" t="str">
        <f>VLOOKUP(Y75,'augdate &amp; jandate kaf'!$M$5:$O$94,3,FALSE)</f>
        <v>1990-91</v>
      </c>
      <c r="Y75" s="18">
        <f>LARGE('augdate &amp; jandate kaf'!$M$5:$M$94,'augdate &amp; jandate kaf rank'!$A75)</f>
        <v>20554.551295320001</v>
      </c>
      <c r="Z75" s="5" t="str">
        <f>VLOOKUP(AA75,'augdate &amp; jandate kaf'!$N$5:$O$94,2,FALSE)</f>
        <v>1990-91</v>
      </c>
      <c r="AA75" s="18">
        <f>LARGE('augdate &amp; jandate kaf'!$N$5:$N$94,'augdate &amp; jandate kaf rank'!$A75)</f>
        <v>26521.714707915002</v>
      </c>
    </row>
    <row r="76" spans="1:27" x14ac:dyDescent="0.2">
      <c r="A76" s="11">
        <v>71</v>
      </c>
      <c r="B76" s="5" t="str">
        <f>VLOOKUP(C76,'augdate &amp; jandate kaf'!$B$5:$O$94,14,FALSE)</f>
        <v>2000-01</v>
      </c>
      <c r="C76" s="18">
        <f>LARGE('augdate &amp; jandate kaf'!$B$5:$B$94,'augdate &amp; jandate kaf rank'!$A76)</f>
        <v>934.79599800300002</v>
      </c>
      <c r="D76" s="5" t="str">
        <f>VLOOKUP(E76,'augdate &amp; jandate kaf'!$C$5:$O$94,13,FALSE)</f>
        <v>2016-17</v>
      </c>
      <c r="E76" s="18">
        <f>LARGE('augdate &amp; jandate kaf'!$C$5:$C$94,'augdate &amp; jandate kaf rank'!$A76)</f>
        <v>1858.5123270000001</v>
      </c>
      <c r="F76" s="5" t="str">
        <f>VLOOKUP(G76,'augdate &amp; jandate kaf'!$D$5:$O$94,12,FALSE)</f>
        <v>1932-33</v>
      </c>
      <c r="G76" s="18">
        <f>LARGE('augdate &amp; jandate kaf'!$D$5:$D$94,'augdate &amp; jandate kaf rank'!$A76)</f>
        <v>3020.3185644239998</v>
      </c>
      <c r="H76" s="5" t="str">
        <f>VLOOKUP(I76,'augdate &amp; jandate kaf'!$E$5:$O$94,11,FALSE)</f>
        <v>2007-08</v>
      </c>
      <c r="I76" s="18">
        <f>LARGE('augdate &amp; jandate kaf'!$E$5:$E$94,'augdate &amp; jandate kaf rank'!$A76)</f>
        <v>4369.2890923499999</v>
      </c>
      <c r="J76" s="5" t="str">
        <f>VLOOKUP(K76,'augdate &amp; jandate kaf'!$F$5:$O$94,10,FALSE)</f>
        <v>2005-06</v>
      </c>
      <c r="K76" s="18">
        <f>LARGE('augdate &amp; jandate kaf'!$F$5:$F$94,'augdate &amp; jandate kaf rank'!$A76)</f>
        <v>5816.907550461</v>
      </c>
      <c r="L76" s="5" t="str">
        <f>VLOOKUP(M76,'augdate &amp; jandate kaf'!$G$5:$O$94,9,FALSE)</f>
        <v>1960-61</v>
      </c>
      <c r="M76" s="18">
        <f>LARGE('augdate &amp; jandate kaf'!$G$5:$G$94,'augdate &amp; jandate kaf rank'!$A76)</f>
        <v>1309.2554880929999</v>
      </c>
      <c r="N76" s="5" t="str">
        <f>VLOOKUP(O76,'augdate &amp; jandate kaf'!$H$5:$O$94,8,FALSE)</f>
        <v>1989-90</v>
      </c>
      <c r="O76" s="18">
        <f>LARGE('augdate &amp; jandate kaf'!$H$5:$H$94,'augdate &amp; jandate kaf rank'!$A76)</f>
        <v>2918.6755930290001</v>
      </c>
      <c r="P76" s="5" t="str">
        <f>VLOOKUP(Q76,'augdate &amp; jandate kaf'!$I$5:$O$94,7,FALSE)</f>
        <v>1991-92</v>
      </c>
      <c r="Q76" s="18">
        <f>LARGE('augdate &amp; jandate kaf'!$I$5:$I$94,'augdate &amp; jandate kaf rank'!$A76)</f>
        <v>5170.1571614909999</v>
      </c>
      <c r="R76" s="5" t="str">
        <f>VLOOKUP(S76,'augdate &amp; jandate kaf'!$J$5:$O$94,6,FALSE)</f>
        <v>2009-10</v>
      </c>
      <c r="S76" s="18">
        <f>LARGE('augdate &amp; jandate kaf'!$J$5:$J$94,'augdate &amp; jandate kaf rank'!$A76)</f>
        <v>8154.9299421240003</v>
      </c>
      <c r="T76" s="5" t="str">
        <f>VLOOKUP(U76,'augdate &amp; jandate kaf'!$K$5:$O$94,5,FALSE)</f>
        <v>1989-90</v>
      </c>
      <c r="U76" s="18">
        <f>LARGE('augdate &amp; jandate kaf'!$K$5:$K$94,'augdate &amp; jandate kaf rank'!$A76)</f>
        <v>14370.392188383001</v>
      </c>
      <c r="V76" s="5" t="str">
        <f>VLOOKUP(W76,'augdate &amp; jandate kaf'!$L$5:$O$94,4,FALSE)</f>
        <v>1938-39</v>
      </c>
      <c r="W76" s="18">
        <f>LARGE('augdate &amp; jandate kaf'!$L$5:$L$94,'augdate &amp; jandate kaf rank'!$A76)</f>
        <v>18238.894522652998</v>
      </c>
      <c r="X76" s="5" t="str">
        <f>VLOOKUP(Y76,'augdate &amp; jandate kaf'!$M$5:$O$94,3,FALSE)</f>
        <v>1938-39</v>
      </c>
      <c r="Y76" s="18">
        <f>LARGE('augdate &amp; jandate kaf'!$M$5:$M$94,'augdate &amp; jandate kaf rank'!$A76)</f>
        <v>19639.950999039</v>
      </c>
      <c r="Z76" s="5" t="str">
        <f>VLOOKUP(AA76,'augdate &amp; jandate kaf'!$N$5:$O$94,2,FALSE)</f>
        <v>2012-13</v>
      </c>
      <c r="AA76" s="18">
        <f>LARGE('augdate &amp; jandate kaf'!$N$5:$N$94,'augdate &amp; jandate kaf rank'!$A76)</f>
        <v>26422.023471983997</v>
      </c>
    </row>
    <row r="77" spans="1:27" x14ac:dyDescent="0.2">
      <c r="A77" s="11">
        <v>72</v>
      </c>
      <c r="B77" s="5" t="str">
        <f>VLOOKUP(C77,'augdate &amp; jandate kaf'!$B$5:$O$94,14,FALSE)</f>
        <v>2005-06</v>
      </c>
      <c r="C77" s="18">
        <f>LARGE('augdate &amp; jandate kaf'!$B$5:$B$94,'augdate &amp; jandate kaf rank'!$A77)</f>
        <v>907.55699075999996</v>
      </c>
      <c r="D77" s="5" t="str">
        <f>VLOOKUP(E77,'augdate &amp; jandate kaf'!$C$5:$O$94,13,FALSE)</f>
        <v>1940-41</v>
      </c>
      <c r="E77" s="18">
        <f>LARGE('augdate &amp; jandate kaf'!$C$5:$C$94,'augdate &amp; jandate kaf rank'!$A77)</f>
        <v>1856.1519965099999</v>
      </c>
      <c r="F77" s="5" t="str">
        <f>VLOOKUP(G77,'augdate &amp; jandate kaf'!$D$5:$O$94,12,FALSE)</f>
        <v>2007-08</v>
      </c>
      <c r="G77" s="18">
        <f>LARGE('augdate &amp; jandate kaf'!$D$5:$D$94,'augdate &amp; jandate kaf rank'!$A77)</f>
        <v>3004.0858377600002</v>
      </c>
      <c r="H77" s="5" t="str">
        <f>VLOOKUP(I77,'augdate &amp; jandate kaf'!$E$5:$O$94,11,FALSE)</f>
        <v>1979-80</v>
      </c>
      <c r="I77" s="18">
        <f>LARGE('augdate &amp; jandate kaf'!$E$5:$E$94,'augdate &amp; jandate kaf rank'!$A77)</f>
        <v>4345.9396717379996</v>
      </c>
      <c r="J77" s="5" t="str">
        <f>VLOOKUP(K77,'augdate &amp; jandate kaf'!$F$5:$O$94,10,FALSE)</f>
        <v>1944-45</v>
      </c>
      <c r="K77" s="18">
        <f>LARGE('augdate &amp; jandate kaf'!$F$5:$F$94,'augdate &amp; jandate kaf rank'!$A77)</f>
        <v>5783.6506922039998</v>
      </c>
      <c r="L77" s="5" t="str">
        <f>VLOOKUP(M77,'augdate &amp; jandate kaf'!$G$5:$O$94,9,FALSE)</f>
        <v>2007-08</v>
      </c>
      <c r="M77" s="18">
        <f>LARGE('augdate &amp; jandate kaf'!$G$5:$G$94,'augdate &amp; jandate kaf rank'!$A77)</f>
        <v>1300.5857363519999</v>
      </c>
      <c r="N77" s="5" t="str">
        <f>VLOOKUP(O77,'augdate &amp; jandate kaf'!$H$5:$O$94,8,FALSE)</f>
        <v>1976-77</v>
      </c>
      <c r="O77" s="18">
        <f>LARGE('augdate &amp; jandate kaf'!$H$5:$H$94,'augdate &amp; jandate kaf rank'!$A77)</f>
        <v>2851.6977443010001</v>
      </c>
      <c r="P77" s="5" t="str">
        <f>VLOOKUP(Q77,'augdate &amp; jandate kaf'!$I$5:$O$94,7,FALSE)</f>
        <v>2009-10</v>
      </c>
      <c r="Q77" s="18">
        <f>LARGE('augdate &amp; jandate kaf'!$I$5:$I$94,'augdate &amp; jandate kaf rank'!$A77)</f>
        <v>5152.3515423239996</v>
      </c>
      <c r="R77" s="5" t="str">
        <f>VLOOKUP(S77,'augdate &amp; jandate kaf'!$J$5:$O$94,6,FALSE)</f>
        <v>1966-67</v>
      </c>
      <c r="S77" s="18">
        <f>LARGE('augdate &amp; jandate kaf'!$J$5:$J$94,'augdate &amp; jandate kaf rank'!$A77)</f>
        <v>8109.0185388869995</v>
      </c>
      <c r="T77" s="5" t="str">
        <f>VLOOKUP(U77,'augdate &amp; jandate kaf'!$K$5:$O$94,5,FALSE)</f>
        <v>2004-05</v>
      </c>
      <c r="U77" s="18">
        <f>LARGE('augdate &amp; jandate kaf'!$K$5:$K$94,'augdate &amp; jandate kaf rank'!$A77)</f>
        <v>13757.888409699</v>
      </c>
      <c r="V77" s="5" t="str">
        <f>VLOOKUP(W77,'augdate &amp; jandate kaf'!$L$5:$O$94,4,FALSE)</f>
        <v>2006-07</v>
      </c>
      <c r="W77" s="18">
        <f>LARGE('augdate &amp; jandate kaf'!$L$5:$L$94,'augdate &amp; jandate kaf rank'!$A77)</f>
        <v>18218.647250685</v>
      </c>
      <c r="X77" s="5" t="str">
        <f>VLOOKUP(Y77,'augdate &amp; jandate kaf'!$M$5:$O$94,3,FALSE)</f>
        <v>1965-66</v>
      </c>
      <c r="Y77" s="18">
        <f>LARGE('augdate &amp; jandate kaf'!$M$5:$M$94,'augdate &amp; jandate kaf rank'!$A77)</f>
        <v>19581.912654108</v>
      </c>
      <c r="Z77" s="5" t="str">
        <f>VLOOKUP(AA77,'augdate &amp; jandate kaf'!$N$5:$O$94,2,FALSE)</f>
        <v>2006-07</v>
      </c>
      <c r="AA77" s="18">
        <f>LARGE('augdate &amp; jandate kaf'!$N$5:$N$94,'augdate &amp; jandate kaf rank'!$A77)</f>
        <v>26209.567942761001</v>
      </c>
    </row>
    <row r="78" spans="1:27" x14ac:dyDescent="0.2">
      <c r="A78" s="11">
        <v>73</v>
      </c>
      <c r="B78" s="5" t="str">
        <f>VLOOKUP(C78,'augdate &amp; jandate kaf'!$B$5:$O$94,14,FALSE)</f>
        <v>1987-88</v>
      </c>
      <c r="C78" s="18">
        <f>LARGE('augdate &amp; jandate kaf'!$B$5:$B$94,'augdate &amp; jandate kaf rank'!$A78)</f>
        <v>891.07831369200005</v>
      </c>
      <c r="D78" s="5" t="str">
        <f>VLOOKUP(E78,'augdate &amp; jandate kaf'!$C$5:$O$94,13,FALSE)</f>
        <v>1991-92</v>
      </c>
      <c r="E78" s="18">
        <f>LARGE('augdate &amp; jandate kaf'!$C$5:$C$94,'augdate &amp; jandate kaf rank'!$A78)</f>
        <v>1841.9364598530001</v>
      </c>
      <c r="F78" s="5" t="str">
        <f>VLOOKUP(G78,'augdate &amp; jandate kaf'!$D$5:$O$94,12,FALSE)</f>
        <v>1977-78</v>
      </c>
      <c r="G78" s="18">
        <f>LARGE('augdate &amp; jandate kaf'!$D$5:$D$94,'augdate &amp; jandate kaf rank'!$A78)</f>
        <v>2977.2058387679999</v>
      </c>
      <c r="H78" s="5" t="str">
        <f>VLOOKUP(I78,'augdate &amp; jandate kaf'!$E$5:$O$94,11,FALSE)</f>
        <v>1930-31</v>
      </c>
      <c r="I78" s="18">
        <f>LARGE('augdate &amp; jandate kaf'!$E$5:$E$94,'augdate &amp; jandate kaf rank'!$A78)</f>
        <v>4203.6216605460004</v>
      </c>
      <c r="J78" s="5" t="str">
        <f>VLOOKUP(K78,'augdate &amp; jandate kaf'!$F$5:$O$94,10,FALSE)</f>
        <v>1979-80</v>
      </c>
      <c r="K78" s="18">
        <f>LARGE('augdate &amp; jandate kaf'!$F$5:$F$94,'augdate &amp; jandate kaf rank'!$A78)</f>
        <v>5682.4341670739996</v>
      </c>
      <c r="L78" s="5" t="str">
        <f>VLOOKUP(M78,'augdate &amp; jandate kaf'!$G$5:$O$94,9,FALSE)</f>
        <v>1932-33</v>
      </c>
      <c r="M78" s="18">
        <f>LARGE('augdate &amp; jandate kaf'!$G$5:$G$94,'augdate &amp; jandate kaf rank'!$A78)</f>
        <v>1284.7219352939999</v>
      </c>
      <c r="N78" s="5" t="str">
        <f>VLOOKUP(O78,'augdate &amp; jandate kaf'!$H$5:$O$94,8,FALSE)</f>
        <v>2007-08</v>
      </c>
      <c r="O78" s="18">
        <f>LARGE('augdate &amp; jandate kaf'!$H$5:$H$94,'augdate &amp; jandate kaf rank'!$A78)</f>
        <v>2737.969484103</v>
      </c>
      <c r="P78" s="5" t="str">
        <f>VLOOKUP(Q78,'augdate &amp; jandate kaf'!$I$5:$O$94,7,FALSE)</f>
        <v>1944-45</v>
      </c>
      <c r="Q78" s="18">
        <f>LARGE('augdate &amp; jandate kaf'!$I$5:$I$94,'augdate &amp; jandate kaf rank'!$A78)</f>
        <v>5127.1079069069992</v>
      </c>
      <c r="R78" s="5" t="str">
        <f>VLOOKUP(S78,'augdate &amp; jandate kaf'!$J$5:$O$94,6,FALSE)</f>
        <v>1993-94</v>
      </c>
      <c r="S78" s="18">
        <f>LARGE('augdate &amp; jandate kaf'!$J$5:$J$94,'augdate &amp; jandate kaf rank'!$A78)</f>
        <v>8093.8687873890003</v>
      </c>
      <c r="T78" s="5" t="str">
        <f>VLOOKUP(U78,'augdate &amp; jandate kaf'!$K$5:$O$94,5,FALSE)</f>
        <v>1986-87</v>
      </c>
      <c r="U78" s="18">
        <f>LARGE('augdate &amp; jandate kaf'!$K$5:$K$94,'augdate &amp; jandate kaf rank'!$A78)</f>
        <v>13706.464940553</v>
      </c>
      <c r="V78" s="5" t="str">
        <f>VLOOKUP(W78,'augdate &amp; jandate kaf'!$L$5:$O$94,4,FALSE)</f>
        <v>2014-15</v>
      </c>
      <c r="W78" s="18">
        <f>LARGE('augdate &amp; jandate kaf'!$L$5:$L$94,'augdate &amp; jandate kaf rank'!$A78)</f>
        <v>18181.502789267997</v>
      </c>
      <c r="X78" s="5" t="str">
        <f>VLOOKUP(Y78,'augdate &amp; jandate kaf'!$M$5:$O$94,3,FALSE)</f>
        <v>2012-13</v>
      </c>
      <c r="Y78" s="18">
        <f>LARGE('augdate &amp; jandate kaf'!$M$5:$M$94,'augdate &amp; jandate kaf rank'!$A78)</f>
        <v>19563.730175451001</v>
      </c>
      <c r="Z78" s="5" t="str">
        <f>VLOOKUP(AA78,'augdate &amp; jandate kaf'!$N$5:$O$94,2,FALSE)</f>
        <v>1965-66</v>
      </c>
      <c r="AA78" s="18">
        <f>LARGE('augdate &amp; jandate kaf'!$N$5:$N$94,'augdate &amp; jandate kaf rank'!$A78)</f>
        <v>26185.083976737002</v>
      </c>
    </row>
    <row r="79" spans="1:27" x14ac:dyDescent="0.2">
      <c r="A79" s="11">
        <v>74</v>
      </c>
      <c r="B79" s="5" t="str">
        <f>VLOOKUP(C79,'augdate &amp; jandate kaf'!$B$5:$O$94,14,FALSE)</f>
        <v>1939-40</v>
      </c>
      <c r="C79" s="18">
        <f>LARGE('augdate &amp; jandate kaf'!$B$5:$B$94,'augdate &amp; jandate kaf rank'!$A79)</f>
        <v>889.66409886899999</v>
      </c>
      <c r="D79" s="5" t="str">
        <f>VLOOKUP(E79,'augdate &amp; jandate kaf'!$C$5:$O$94,13,FALSE)</f>
        <v>1929-30</v>
      </c>
      <c r="E79" s="18">
        <f>LARGE('augdate &amp; jandate kaf'!$C$5:$C$94,'augdate &amp; jandate kaf rank'!$A79)</f>
        <v>1808.3919983010001</v>
      </c>
      <c r="F79" s="5" t="str">
        <f>VLOOKUP(G79,'augdate &amp; jandate kaf'!$D$5:$O$94,12,FALSE)</f>
        <v>2005-06</v>
      </c>
      <c r="G79" s="18">
        <f>LARGE('augdate &amp; jandate kaf'!$D$5:$D$94,'augdate &amp; jandate kaf rank'!$A79)</f>
        <v>2919.3281549880003</v>
      </c>
      <c r="H79" s="5" t="str">
        <f>VLOOKUP(I79,'augdate &amp; jandate kaf'!$E$5:$O$94,11,FALSE)</f>
        <v>1991-92</v>
      </c>
      <c r="I79" s="18">
        <f>LARGE('augdate &amp; jandate kaf'!$E$5:$E$94,'augdate &amp; jandate kaf rank'!$A79)</f>
        <v>4148.4712493910001</v>
      </c>
      <c r="J79" s="5" t="str">
        <f>VLOOKUP(K79,'augdate &amp; jandate kaf'!$F$5:$O$94,10,FALSE)</f>
        <v>2015-16</v>
      </c>
      <c r="K79" s="18">
        <f>LARGE('augdate &amp; jandate kaf'!$F$5:$F$94,'augdate &amp; jandate kaf rank'!$A79)</f>
        <v>5553.6533454569999</v>
      </c>
      <c r="L79" s="5" t="str">
        <f>VLOOKUP(M79,'augdate &amp; jandate kaf'!$G$5:$O$94,9,FALSE)</f>
        <v>2003-04</v>
      </c>
      <c r="M79" s="18">
        <f>LARGE('augdate &amp; jandate kaf'!$G$5:$G$94,'augdate &amp; jandate kaf rank'!$A79)</f>
        <v>1279.9873900170001</v>
      </c>
      <c r="N79" s="5" t="str">
        <f>VLOOKUP(O79,'augdate &amp; jandate kaf'!$H$5:$O$94,8,FALSE)</f>
        <v>1963-64</v>
      </c>
      <c r="O79" s="18">
        <f>LARGE('augdate &amp; jandate kaf'!$H$5:$H$94,'augdate &amp; jandate kaf rank'!$A79)</f>
        <v>2599.7731256490001</v>
      </c>
      <c r="P79" s="5" t="str">
        <f>VLOOKUP(Q79,'augdate &amp; jandate kaf'!$I$5:$O$94,7,FALSE)</f>
        <v>1940-41</v>
      </c>
      <c r="Q79" s="18">
        <f>LARGE('augdate &amp; jandate kaf'!$I$5:$I$94,'augdate &amp; jandate kaf rank'!$A79)</f>
        <v>5081.9958424830002</v>
      </c>
      <c r="R79" s="5" t="str">
        <f>VLOOKUP(S79,'augdate &amp; jandate kaf'!$J$5:$O$94,6,FALSE)</f>
        <v>1963-64</v>
      </c>
      <c r="S79" s="18">
        <f>LARGE('augdate &amp; jandate kaf'!$J$5:$J$94,'augdate &amp; jandate kaf rank'!$A79)</f>
        <v>8023.003335501</v>
      </c>
      <c r="T79" s="5" t="str">
        <f>VLOOKUP(U79,'augdate &amp; jandate kaf'!$K$5:$O$94,5,FALSE)</f>
        <v>1972-73</v>
      </c>
      <c r="U79" s="18">
        <f>LARGE('augdate &amp; jandate kaf'!$K$5:$K$94,'augdate &amp; jandate kaf rank'!$A79)</f>
        <v>13263.097684451999</v>
      </c>
      <c r="V79" s="5" t="str">
        <f>VLOOKUP(W79,'augdate &amp; jandate kaf'!$L$5:$O$94,4,FALSE)</f>
        <v>2012-13</v>
      </c>
      <c r="W79" s="18">
        <f>LARGE('augdate &amp; jandate kaf'!$L$5:$L$94,'augdate &amp; jandate kaf rank'!$A79)</f>
        <v>18129.962295332996</v>
      </c>
      <c r="X79" s="5" t="str">
        <f>VLOOKUP(Y79,'augdate &amp; jandate kaf'!$M$5:$O$94,3,FALSE)</f>
        <v>2006-07</v>
      </c>
      <c r="Y79" s="18">
        <f>LARGE('augdate &amp; jandate kaf'!$M$5:$M$94,'augdate &amp; jandate kaf rank'!$A79)</f>
        <v>19528.271664383999</v>
      </c>
      <c r="Z79" s="5" t="str">
        <f>VLOOKUP(AA79,'augdate &amp; jandate kaf'!$N$5:$O$94,2,FALSE)</f>
        <v>2014-15</v>
      </c>
      <c r="AA79" s="18">
        <f>LARGE('augdate &amp; jandate kaf'!$N$5:$N$94,'augdate &amp; jandate kaf rank'!$A79)</f>
        <v>25789.117710593997</v>
      </c>
    </row>
    <row r="80" spans="1:27" x14ac:dyDescent="0.2">
      <c r="A80" s="11">
        <v>75</v>
      </c>
      <c r="B80" s="5" t="str">
        <f>VLOOKUP(C80,'augdate &amp; jandate kaf'!$B$5:$O$94,14,FALSE)</f>
        <v>2016-17</v>
      </c>
      <c r="C80" s="18">
        <f>LARGE('augdate &amp; jandate kaf'!$B$5:$B$94,'augdate &amp; jandate kaf rank'!$A80)</f>
        <v>880.50244631999999</v>
      </c>
      <c r="D80" s="5" t="str">
        <f>VLOOKUP(E80,'augdate &amp; jandate kaf'!$C$5:$O$94,13,FALSE)</f>
        <v>2013-14</v>
      </c>
      <c r="E80" s="18">
        <f>LARGE('augdate &amp; jandate kaf'!$C$5:$C$94,'augdate &amp; jandate kaf rank'!$A80)</f>
        <v>1806.5691884519999</v>
      </c>
      <c r="F80" s="5" t="str">
        <f>VLOOKUP(G80,'augdate &amp; jandate kaf'!$D$5:$O$94,12,FALSE)</f>
        <v>2002-03</v>
      </c>
      <c r="G80" s="18">
        <f>LARGE('augdate &amp; jandate kaf'!$D$5:$D$94,'augdate &amp; jandate kaf rank'!$A80)</f>
        <v>2880.4045200840001</v>
      </c>
      <c r="H80" s="5" t="str">
        <f>VLOOKUP(I80,'augdate &amp; jandate kaf'!$E$5:$O$94,11,FALSE)</f>
        <v>2005-06</v>
      </c>
      <c r="I80" s="18">
        <f>LARGE('augdate &amp; jandate kaf'!$E$5:$E$94,'augdate &amp; jandate kaf rank'!$A80)</f>
        <v>4126.4289361680003</v>
      </c>
      <c r="J80" s="5" t="str">
        <f>VLOOKUP(K80,'augdate &amp; jandate kaf'!$F$5:$O$94,10,FALSE)</f>
        <v>1991-92</v>
      </c>
      <c r="K80" s="18">
        <f>LARGE('augdate &amp; jandate kaf'!$F$5:$F$94,'augdate &amp; jandate kaf rank'!$A80)</f>
        <v>5542.5796268640006</v>
      </c>
      <c r="L80" s="5" t="str">
        <f>VLOOKUP(M80,'augdate &amp; jandate kaf'!$G$5:$O$94,9,FALSE)</f>
        <v>1948-49</v>
      </c>
      <c r="M80" s="18">
        <f>LARGE('augdate &amp; jandate kaf'!$G$5:$G$94,'augdate &amp; jandate kaf rank'!$A80)</f>
        <v>1271.994001887</v>
      </c>
      <c r="N80" s="5" t="str">
        <f>VLOOKUP(O80,'augdate &amp; jandate kaf'!$H$5:$O$94,8,FALSE)</f>
        <v>1993-94</v>
      </c>
      <c r="O80" s="18">
        <f>LARGE('augdate &amp; jandate kaf'!$H$5:$H$94,'augdate &amp; jandate kaf rank'!$A80)</f>
        <v>2536.0858553100002</v>
      </c>
      <c r="P80" s="5" t="str">
        <f>VLOOKUP(Q80,'augdate &amp; jandate kaf'!$I$5:$O$94,7,FALSE)</f>
        <v>2004-05</v>
      </c>
      <c r="Q80" s="18">
        <f>LARGE('augdate &amp; jandate kaf'!$I$5:$I$94,'augdate &amp; jandate kaf rank'!$A80)</f>
        <v>5001.7108868159994</v>
      </c>
      <c r="R80" s="5" t="str">
        <f>VLOOKUP(S80,'augdate &amp; jandate kaf'!$J$5:$O$94,6,FALSE)</f>
        <v>1990-91</v>
      </c>
      <c r="S80" s="18">
        <f>LARGE('augdate &amp; jandate kaf'!$J$5:$J$94,'augdate &amp; jandate kaf rank'!$A80)</f>
        <v>7950.5848258200003</v>
      </c>
      <c r="T80" s="5" t="str">
        <f>VLOOKUP(U80,'augdate &amp; jandate kaf'!$K$5:$O$94,5,FALSE)</f>
        <v>1990-91</v>
      </c>
      <c r="U80" s="18">
        <f>LARGE('augdate &amp; jandate kaf'!$K$5:$K$94,'augdate &amp; jandate kaf rank'!$A80)</f>
        <v>13246.388924748</v>
      </c>
      <c r="V80" s="5" t="str">
        <f>VLOOKUP(W80,'augdate &amp; jandate kaf'!$L$5:$O$94,4,FALSE)</f>
        <v>1965-66</v>
      </c>
      <c r="W80" s="18">
        <f>LARGE('augdate &amp; jandate kaf'!$L$5:$L$94,'augdate &amp; jandate kaf rank'!$A80)</f>
        <v>17887.252882947003</v>
      </c>
      <c r="X80" s="5" t="str">
        <f>VLOOKUP(Y80,'augdate &amp; jandate kaf'!$M$5:$O$94,3,FALSE)</f>
        <v>2014-15</v>
      </c>
      <c r="Y80" s="18">
        <f>LARGE('augdate &amp; jandate kaf'!$M$5:$M$94,'augdate &amp; jandate kaf rank'!$A80)</f>
        <v>19388.504396898003</v>
      </c>
      <c r="Z80" s="5" t="str">
        <f>VLOOKUP(AA80,'augdate &amp; jandate kaf'!$N$5:$O$94,2,FALSE)</f>
        <v>1938-39</v>
      </c>
      <c r="AA80" s="18">
        <f>LARGE('augdate &amp; jandate kaf'!$N$5:$N$94,'augdate &amp; jandate kaf rank'!$A80)</f>
        <v>25390.307147036998</v>
      </c>
    </row>
    <row r="81" spans="1:27" x14ac:dyDescent="0.2">
      <c r="A81" s="11">
        <v>76</v>
      </c>
      <c r="B81" s="5" t="str">
        <f>VLOOKUP(C81,'augdate &amp; jandate kaf'!$B$5:$O$94,14,FALSE)</f>
        <v>2003-04</v>
      </c>
      <c r="C81" s="18">
        <f>LARGE('augdate &amp; jandate kaf'!$B$5:$B$94,'augdate &amp; jandate kaf rank'!$A81)</f>
        <v>877.182115866</v>
      </c>
      <c r="D81" s="5" t="str">
        <f>VLOOKUP(E81,'augdate &amp; jandate kaf'!$C$5:$O$94,13,FALSE)</f>
        <v>1939-40</v>
      </c>
      <c r="E81" s="18">
        <f>LARGE('augdate &amp; jandate kaf'!$C$5:$C$94,'augdate &amp; jandate kaf rank'!$A81)</f>
        <v>1802.6954695889999</v>
      </c>
      <c r="F81" s="5" t="str">
        <f>VLOOKUP(G81,'augdate &amp; jandate kaf'!$D$5:$O$94,12,FALSE)</f>
        <v>1939-40</v>
      </c>
      <c r="G81" s="18">
        <f>LARGE('augdate &amp; jandate kaf'!$D$5:$D$94,'augdate &amp; jandate kaf rank'!$A81)</f>
        <v>2843.0656785089996</v>
      </c>
      <c r="H81" s="5" t="str">
        <f>VLOOKUP(I81,'augdate &amp; jandate kaf'!$E$5:$O$94,11,FALSE)</f>
        <v>2001-02</v>
      </c>
      <c r="I81" s="18">
        <f>LARGE('augdate &amp; jandate kaf'!$E$5:$E$94,'augdate &amp; jandate kaf rank'!$A81)</f>
        <v>3953.819355864</v>
      </c>
      <c r="J81" s="5" t="str">
        <f>VLOOKUP(K81,'augdate &amp; jandate kaf'!$F$5:$O$94,10,FALSE)</f>
        <v>1937-38</v>
      </c>
      <c r="K81" s="18">
        <f>LARGE('augdate &amp; jandate kaf'!$F$5:$F$94,'augdate &amp; jandate kaf rank'!$A81)</f>
        <v>5430.0335153820006</v>
      </c>
      <c r="L81" s="5" t="str">
        <f>VLOOKUP(M81,'augdate &amp; jandate kaf'!$G$5:$O$94,9,FALSE)</f>
        <v>1938-39</v>
      </c>
      <c r="M81" s="18">
        <f>LARGE('augdate &amp; jandate kaf'!$G$5:$G$94,'augdate &amp; jandate kaf rank'!$A81)</f>
        <v>1256.2531760310001</v>
      </c>
      <c r="N81" s="5" t="str">
        <f>VLOOKUP(O81,'augdate &amp; jandate kaf'!$H$5:$O$94,8,FALSE)</f>
        <v>1987-88</v>
      </c>
      <c r="O81" s="18">
        <f>LARGE('augdate &amp; jandate kaf'!$H$5:$H$94,'augdate &amp; jandate kaf rank'!$A81)</f>
        <v>2498.0151129359997</v>
      </c>
      <c r="P81" s="5" t="str">
        <f>VLOOKUP(Q81,'augdate &amp; jandate kaf'!$I$5:$O$94,7,FALSE)</f>
        <v>2007-08</v>
      </c>
      <c r="Q81" s="18">
        <f>LARGE('augdate &amp; jandate kaf'!$I$5:$I$94,'augdate &amp; jandate kaf rank'!$A81)</f>
        <v>4939.8404759129999</v>
      </c>
      <c r="R81" s="5" t="str">
        <f>VLOOKUP(S81,'augdate &amp; jandate kaf'!$J$5:$O$94,6,FALSE)</f>
        <v>1944-45</v>
      </c>
      <c r="S81" s="18">
        <f>LARGE('augdate &amp; jandate kaf'!$J$5:$J$94,'augdate &amp; jandate kaf rank'!$A81)</f>
        <v>7929.157388607</v>
      </c>
      <c r="T81" s="5" t="str">
        <f>VLOOKUP(U81,'augdate &amp; jandate kaf'!$K$5:$O$94,5,FALSE)</f>
        <v>1932-33</v>
      </c>
      <c r="U81" s="18">
        <f>LARGE('augdate &amp; jandate kaf'!$K$5:$K$94,'augdate &amp; jandate kaf rank'!$A81)</f>
        <v>13142.788267476</v>
      </c>
      <c r="V81" s="5" t="str">
        <f>VLOOKUP(W81,'augdate &amp; jandate kaf'!$L$5:$O$94,4,FALSE)</f>
        <v>2004-05</v>
      </c>
      <c r="W81" s="18">
        <f>LARGE('augdate &amp; jandate kaf'!$L$5:$L$94,'augdate &amp; jandate kaf rank'!$A81)</f>
        <v>17317.544474559003</v>
      </c>
      <c r="X81" s="5" t="str">
        <f>VLOOKUP(Y81,'augdate &amp; jandate kaf'!$M$5:$O$94,3,FALSE)</f>
        <v>1928-29</v>
      </c>
      <c r="Y81" s="18">
        <f>LARGE('augdate &amp; jandate kaf'!$M$5:$M$94,'augdate &amp; jandate kaf rank'!$A81)</f>
        <v>19019.620443789001</v>
      </c>
      <c r="Z81" s="5" t="str">
        <f>VLOOKUP(AA81,'augdate &amp; jandate kaf'!$N$5:$O$94,2,FALSE)</f>
        <v>1972-73</v>
      </c>
      <c r="AA81" s="18">
        <f>LARGE('augdate &amp; jandate kaf'!$N$5:$N$94,'augdate &amp; jandate kaf rank'!$A81)</f>
        <v>25135.863520215</v>
      </c>
    </row>
    <row r="82" spans="1:27" x14ac:dyDescent="0.2">
      <c r="A82" s="11">
        <v>77</v>
      </c>
      <c r="B82" s="5" t="str">
        <f>VLOOKUP(C82,'augdate &amp; jandate kaf'!$B$5:$O$94,14,FALSE)</f>
        <v>1973-74</v>
      </c>
      <c r="C82" s="18">
        <f>LARGE('augdate &amp; jandate kaf'!$B$5:$B$94,'augdate &amp; jandate kaf rank'!$A82)</f>
        <v>872.386082988</v>
      </c>
      <c r="D82" s="5" t="str">
        <f>VLOOKUP(E82,'augdate &amp; jandate kaf'!$C$5:$O$94,13,FALSE)</f>
        <v>2005-06</v>
      </c>
      <c r="E82" s="18">
        <f>LARGE('augdate &amp; jandate kaf'!$C$5:$C$94,'augdate &amp; jandate kaf rank'!$A82)</f>
        <v>1801.6065440100001</v>
      </c>
      <c r="F82" s="5" t="str">
        <f>VLOOKUP(G82,'augdate &amp; jandate kaf'!$D$5:$O$94,12,FALSE)</f>
        <v>1936-37</v>
      </c>
      <c r="G82" s="18">
        <f>LARGE('augdate &amp; jandate kaf'!$D$5:$D$94,'augdate &amp; jandate kaf rank'!$A82)</f>
        <v>2840.6220422370002</v>
      </c>
      <c r="H82" s="5" t="str">
        <f>VLOOKUP(I82,'augdate &amp; jandate kaf'!$E$5:$O$94,11,FALSE)</f>
        <v>1929-30</v>
      </c>
      <c r="I82" s="18">
        <f>LARGE('augdate &amp; jandate kaf'!$E$5:$E$94,'augdate &amp; jandate kaf rank'!$A82)</f>
        <v>3952.6153889669999</v>
      </c>
      <c r="J82" s="5" t="str">
        <f>VLOOKUP(K82,'augdate &amp; jandate kaf'!$F$5:$O$94,10,FALSE)</f>
        <v>1929-30</v>
      </c>
      <c r="K82" s="18">
        <f>LARGE('augdate &amp; jandate kaf'!$F$5:$F$94,'augdate &amp; jandate kaf rank'!$A82)</f>
        <v>5323.9118664689995</v>
      </c>
      <c r="L82" s="5" t="str">
        <f>VLOOKUP(M82,'augdate &amp; jandate kaf'!$G$5:$O$94,9,FALSE)</f>
        <v>1954-55</v>
      </c>
      <c r="M82" s="18">
        <f>LARGE('augdate &amp; jandate kaf'!$G$5:$G$94,'augdate &amp; jandate kaf rank'!$A82)</f>
        <v>1232.949375252</v>
      </c>
      <c r="N82" s="5" t="str">
        <f>VLOOKUP(O82,'augdate &amp; jandate kaf'!$H$5:$O$94,8,FALSE)</f>
        <v>1929-30</v>
      </c>
      <c r="O82" s="18">
        <f>LARGE('augdate &amp; jandate kaf'!$H$5:$H$94,'augdate &amp; jandate kaf rank'!$A82)</f>
        <v>2471.8055271419998</v>
      </c>
      <c r="P82" s="5" t="str">
        <f>VLOOKUP(Q82,'augdate &amp; jandate kaf'!$I$5:$O$94,7,FALSE)</f>
        <v>1993-94</v>
      </c>
      <c r="Q82" s="18">
        <f>LARGE('augdate &amp; jandate kaf'!$I$5:$I$94,'augdate &amp; jandate kaf rank'!$A82)</f>
        <v>4675.1780064989998</v>
      </c>
      <c r="R82" s="5" t="str">
        <f>VLOOKUP(S82,'augdate &amp; jandate kaf'!$J$5:$O$94,6,FALSE)</f>
        <v>1991-92</v>
      </c>
      <c r="S82" s="18">
        <f>LARGE('augdate &amp; jandate kaf'!$J$5:$J$94,'augdate &amp; jandate kaf rank'!$A82)</f>
        <v>7921.1520996509998</v>
      </c>
      <c r="T82" s="5" t="str">
        <f>VLOOKUP(U82,'augdate &amp; jandate kaf'!$K$5:$O$94,5,FALSE)</f>
        <v>1929-30</v>
      </c>
      <c r="U82" s="18">
        <f>LARGE('augdate &amp; jandate kaf'!$K$5:$K$94,'augdate &amp; jandate kaf rank'!$A82)</f>
        <v>12955.863976965</v>
      </c>
      <c r="V82" s="5" t="str">
        <f>VLOOKUP(W82,'augdate &amp; jandate kaf'!$L$5:$O$94,4,FALSE)</f>
        <v>1928-29</v>
      </c>
      <c r="W82" s="18">
        <f>LARGE('augdate &amp; jandate kaf'!$L$5:$L$94,'augdate &amp; jandate kaf rank'!$A82)</f>
        <v>17230.146791886</v>
      </c>
      <c r="X82" s="5" t="str">
        <f>VLOOKUP(Y82,'augdate &amp; jandate kaf'!$M$5:$O$94,3,FALSE)</f>
        <v>2004-05</v>
      </c>
      <c r="Y82" s="18">
        <f>LARGE('augdate &amp; jandate kaf'!$M$5:$M$94,'augdate &amp; jandate kaf rank'!$A82)</f>
        <v>18857.194003599001</v>
      </c>
      <c r="Z82" s="5" t="str">
        <f>VLOOKUP(AA82,'augdate &amp; jandate kaf'!$N$5:$O$94,2,FALSE)</f>
        <v>2004-05</v>
      </c>
      <c r="AA82" s="18">
        <f>LARGE('augdate &amp; jandate kaf'!$N$5:$N$94,'augdate &amp; jandate kaf rank'!$A82)</f>
        <v>25134.899553309002</v>
      </c>
    </row>
    <row r="83" spans="1:27" x14ac:dyDescent="0.2">
      <c r="A83" s="11">
        <v>78</v>
      </c>
      <c r="B83" s="5" t="str">
        <f>VLOOKUP(C83,'augdate &amp; jandate kaf'!$B$5:$O$94,14,FALSE)</f>
        <v>2007-08</v>
      </c>
      <c r="C83" s="18">
        <f>LARGE('augdate &amp; jandate kaf'!$B$5:$B$94,'augdate &amp; jandate kaf rank'!$A83)</f>
        <v>870.29550455399999</v>
      </c>
      <c r="D83" s="5" t="str">
        <f>VLOOKUP(E83,'augdate &amp; jandate kaf'!$C$5:$O$94,13,FALSE)</f>
        <v>2007-08</v>
      </c>
      <c r="E83" s="18">
        <f>LARGE('augdate &amp; jandate kaf'!$C$5:$C$94,'augdate &amp; jandate kaf rank'!$A83)</f>
        <v>1780.113652254</v>
      </c>
      <c r="F83" s="5" t="str">
        <f>VLOOKUP(G83,'augdate &amp; jandate kaf'!$D$5:$O$94,12,FALSE)</f>
        <v>1991-92</v>
      </c>
      <c r="G83" s="18">
        <f>LARGE('augdate &amp; jandate kaf'!$D$5:$D$94,'augdate &amp; jandate kaf rank'!$A83)</f>
        <v>2835.4531168109997</v>
      </c>
      <c r="H83" s="5" t="str">
        <f>VLOOKUP(I83,'augdate &amp; jandate kaf'!$E$5:$O$94,11,FALSE)</f>
        <v>1939-40</v>
      </c>
      <c r="I83" s="18">
        <f>LARGE('augdate &amp; jandate kaf'!$E$5:$E$94,'augdate &amp; jandate kaf rank'!$A83)</f>
        <v>3935.9780342190002</v>
      </c>
      <c r="J83" s="5" t="str">
        <f>VLOOKUP(K83,'augdate &amp; jandate kaf'!$F$5:$O$94,10,FALSE)</f>
        <v>1930-31</v>
      </c>
      <c r="K83" s="18">
        <f>LARGE('augdate &amp; jandate kaf'!$F$5:$F$94,'augdate &amp; jandate kaf rank'!$A83)</f>
        <v>5277.010711203</v>
      </c>
      <c r="L83" s="5" t="str">
        <f>VLOOKUP(M83,'augdate &amp; jandate kaf'!$G$5:$O$94,9,FALSE)</f>
        <v>1988-89</v>
      </c>
      <c r="M83" s="18">
        <f>LARGE('augdate &amp; jandate kaf'!$G$5:$G$94,'augdate &amp; jandate kaf rank'!$A83)</f>
        <v>1214.3801197500002</v>
      </c>
      <c r="N83" s="5" t="str">
        <f>VLOOKUP(O83,'augdate &amp; jandate kaf'!$H$5:$O$94,8,FALSE)</f>
        <v>2000-01</v>
      </c>
      <c r="O83" s="18">
        <f>LARGE('augdate &amp; jandate kaf'!$H$5:$H$94,'augdate &amp; jandate kaf rank'!$A83)</f>
        <v>2430.890487354</v>
      </c>
      <c r="P83" s="5" t="str">
        <f>VLOOKUP(Q83,'augdate &amp; jandate kaf'!$I$5:$O$94,7,FALSE)</f>
        <v>2000-01</v>
      </c>
      <c r="Q83" s="18">
        <f>LARGE('augdate &amp; jandate kaf'!$I$5:$I$94,'augdate &amp; jandate kaf rank'!$A83)</f>
        <v>4589.2282576559992</v>
      </c>
      <c r="R83" s="5" t="str">
        <f>VLOOKUP(S83,'augdate &amp; jandate kaf'!$J$5:$O$94,6,FALSE)</f>
        <v>2004-05</v>
      </c>
      <c r="S83" s="18">
        <f>LARGE('augdate &amp; jandate kaf'!$J$5:$J$94,'augdate &amp; jandate kaf rank'!$A83)</f>
        <v>7850.5901188260004</v>
      </c>
      <c r="T83" s="5" t="str">
        <f>VLOOKUP(U83,'augdate &amp; jandate kaf'!$K$5:$O$94,5,FALSE)</f>
        <v>2009-10</v>
      </c>
      <c r="U83" s="18">
        <f>LARGE('augdate &amp; jandate kaf'!$K$5:$K$94,'augdate &amp; jandate kaf rank'!$A83)</f>
        <v>12577.610106852</v>
      </c>
      <c r="V83" s="5" t="str">
        <f>VLOOKUP(W83,'augdate &amp; jandate kaf'!$L$5:$O$94,4,FALSE)</f>
        <v>1934-35</v>
      </c>
      <c r="W83" s="18">
        <f>LARGE('augdate &amp; jandate kaf'!$L$5:$L$94,'augdate &amp; jandate kaf rank'!$A83)</f>
        <v>16996.557379158003</v>
      </c>
      <c r="X83" s="5" t="str">
        <f>VLOOKUP(Y83,'augdate &amp; jandate kaf'!$M$5:$O$94,3,FALSE)</f>
        <v>1934-35</v>
      </c>
      <c r="Y83" s="18">
        <f>LARGE('augdate &amp; jandate kaf'!$M$5:$M$94,'augdate &amp; jandate kaf rank'!$A83)</f>
        <v>18507.000297723</v>
      </c>
      <c r="Z83" s="5" t="str">
        <f>VLOOKUP(AA83,'augdate &amp; jandate kaf'!$N$5:$O$94,2,FALSE)</f>
        <v>1940-41</v>
      </c>
      <c r="AA83" s="18">
        <f>LARGE('augdate &amp; jandate kaf'!$N$5:$N$94,'augdate &amp; jandate kaf rank'!$A83)</f>
        <v>24845.082704673001</v>
      </c>
    </row>
    <row r="84" spans="1:27" x14ac:dyDescent="0.2">
      <c r="A84" s="11">
        <v>79</v>
      </c>
      <c r="B84" s="5" t="str">
        <f>VLOOKUP(C84,'augdate &amp; jandate kaf'!$B$5:$O$94,14,FALSE)</f>
        <v>1937-38</v>
      </c>
      <c r="C84" s="18">
        <f>LARGE('augdate &amp; jandate kaf'!$B$5:$B$94,'augdate &amp; jandate kaf rank'!$A84)</f>
        <v>849.63567061799995</v>
      </c>
      <c r="D84" s="5" t="str">
        <f>VLOOKUP(E84,'augdate &amp; jandate kaf'!$C$5:$O$94,13,FALSE)</f>
        <v>1977-78</v>
      </c>
      <c r="E84" s="18">
        <f>LARGE('augdate &amp; jandate kaf'!$C$5:$C$94,'augdate &amp; jandate kaf rank'!$A84)</f>
        <v>1746.3470419499999</v>
      </c>
      <c r="F84" s="5" t="str">
        <f>VLOOKUP(G84,'augdate &amp; jandate kaf'!$D$5:$O$94,12,FALSE)</f>
        <v>1929-30</v>
      </c>
      <c r="G84" s="18">
        <f>LARGE('augdate &amp; jandate kaf'!$D$5:$D$94,'augdate &amp; jandate kaf rank'!$A84)</f>
        <v>2820.8468363669999</v>
      </c>
      <c r="H84" s="5" t="str">
        <f>VLOOKUP(I84,'augdate &amp; jandate kaf'!$E$5:$O$94,11,FALSE)</f>
        <v>2015-16</v>
      </c>
      <c r="I84" s="18">
        <f>LARGE('augdate &amp; jandate kaf'!$E$5:$E$94,'augdate &amp; jandate kaf rank'!$A84)</f>
        <v>3908.7370435049997</v>
      </c>
      <c r="J84" s="5" t="str">
        <f>VLOOKUP(K84,'augdate &amp; jandate kaf'!$F$5:$O$94,10,FALSE)</f>
        <v>1939-40</v>
      </c>
      <c r="K84" s="18">
        <f>LARGE('augdate &amp; jandate kaf'!$F$5:$F$94,'augdate &amp; jandate kaf rank'!$A84)</f>
        <v>5260.3594721580002</v>
      </c>
      <c r="L84" s="5" t="str">
        <f>VLOOKUP(M84,'augdate &amp; jandate kaf'!$G$5:$O$94,9,FALSE)</f>
        <v>1934-35</v>
      </c>
      <c r="M84" s="18">
        <f>LARGE('augdate &amp; jandate kaf'!$G$5:$G$94,'augdate &amp; jandate kaf rank'!$A84)</f>
        <v>1212.2895413159999</v>
      </c>
      <c r="N84" s="5" t="str">
        <f>VLOOKUP(O84,'augdate &amp; jandate kaf'!$H$5:$O$94,8,FALSE)</f>
        <v>1988-89</v>
      </c>
      <c r="O84" s="18">
        <f>LARGE('augdate &amp; jandate kaf'!$H$5:$H$94,'augdate &amp; jandate kaf rank'!$A84)</f>
        <v>2376.3291670859999</v>
      </c>
      <c r="P84" s="5" t="str">
        <f>VLOOKUP(Q84,'augdate &amp; jandate kaf'!$I$5:$O$94,7,FALSE)</f>
        <v>1935-36</v>
      </c>
      <c r="Q84" s="18">
        <f>LARGE('augdate &amp; jandate kaf'!$I$5:$I$94,'augdate &amp; jandate kaf rank'!$A84)</f>
        <v>4520.2233015660004</v>
      </c>
      <c r="R84" s="5" t="str">
        <f>VLOOKUP(S84,'augdate &amp; jandate kaf'!$J$5:$O$94,6,FALSE)</f>
        <v>1987-88</v>
      </c>
      <c r="S84" s="18">
        <f>LARGE('augdate &amp; jandate kaf'!$J$5:$J$94,'augdate &amp; jandate kaf rank'!$A84)</f>
        <v>7840.6251605219995</v>
      </c>
      <c r="T84" s="5" t="str">
        <f>VLOOKUP(U84,'augdate &amp; jandate kaf'!$K$5:$O$94,5,FALSE)</f>
        <v>1934-35</v>
      </c>
      <c r="U84" s="18">
        <f>LARGE('augdate &amp; jandate kaf'!$K$5:$K$94,'augdate &amp; jandate kaf rank'!$A84)</f>
        <v>12518.098042967998</v>
      </c>
      <c r="V84" s="5" t="str">
        <f>VLOOKUP(W84,'augdate &amp; jandate kaf'!$L$5:$O$94,4,FALSE)</f>
        <v>1972-73</v>
      </c>
      <c r="W84" s="18">
        <f>LARGE('augdate &amp; jandate kaf'!$L$5:$L$94,'augdate &amp; jandate kaf rank'!$A84)</f>
        <v>16615.262848001999</v>
      </c>
      <c r="X84" s="5" t="str">
        <f>VLOOKUP(Y84,'augdate &amp; jandate kaf'!$M$5:$O$94,3,FALSE)</f>
        <v>1972-73</v>
      </c>
      <c r="Y84" s="18">
        <f>LARGE('augdate &amp; jandate kaf'!$M$5:$M$94,'augdate &amp; jandate kaf rank'!$A84)</f>
        <v>18231.464440287</v>
      </c>
      <c r="Z84" s="5" t="str">
        <f>VLOOKUP(AA84,'augdate &amp; jandate kaf'!$N$5:$O$94,2,FALSE)</f>
        <v>1928-29</v>
      </c>
      <c r="AA84" s="18">
        <f>LARGE('augdate &amp; jandate kaf'!$N$5:$N$94,'augdate &amp; jandate kaf rank'!$A84)</f>
        <v>24479.763048951001</v>
      </c>
    </row>
    <row r="85" spans="1:27" x14ac:dyDescent="0.2">
      <c r="A85" s="11">
        <v>80</v>
      </c>
      <c r="B85" s="5" t="str">
        <f>VLOOKUP(C85,'augdate &amp; jandate kaf'!$B$5:$O$94,14,FALSE)</f>
        <v>1940-41</v>
      </c>
      <c r="C85" s="18">
        <f>LARGE('augdate &amp; jandate kaf'!$B$5:$B$94,'augdate &amp; jandate kaf rank'!$A85)</f>
        <v>842.38013369999999</v>
      </c>
      <c r="D85" s="5" t="str">
        <f>VLOOKUP(E85,'augdate &amp; jandate kaf'!$C$5:$O$94,13,FALSE)</f>
        <v>1987-88</v>
      </c>
      <c r="E85" s="18">
        <f>LARGE('augdate &amp; jandate kaf'!$C$5:$C$94,'augdate &amp; jandate kaf rank'!$A85)</f>
        <v>1711.342745742</v>
      </c>
      <c r="F85" s="5" t="str">
        <f>VLOOKUP(G85,'augdate &amp; jandate kaf'!$D$5:$O$94,12,FALSE)</f>
        <v>1987-88</v>
      </c>
      <c r="G85" s="18">
        <f>LARGE('augdate &amp; jandate kaf'!$D$5:$D$94,'augdate &amp; jandate kaf rank'!$A85)</f>
        <v>2734.5579139830002</v>
      </c>
      <c r="H85" s="5" t="str">
        <f>VLOOKUP(I85,'augdate &amp; jandate kaf'!$E$5:$O$94,11,FALSE)</f>
        <v>2002-03</v>
      </c>
      <c r="I85" s="18">
        <f>LARGE('augdate &amp; jandate kaf'!$E$5:$E$94,'augdate &amp; jandate kaf rank'!$A85)</f>
        <v>3897.9846472140002</v>
      </c>
      <c r="J85" s="5" t="str">
        <f>VLOOKUP(K85,'augdate &amp; jandate kaf'!$F$5:$O$94,10,FALSE)</f>
        <v>2001-02</v>
      </c>
      <c r="K85" s="18">
        <f>LARGE('augdate &amp; jandate kaf'!$F$5:$F$94,'augdate &amp; jandate kaf rank'!$A85)</f>
        <v>5242.1690596170001</v>
      </c>
      <c r="L85" s="5" t="str">
        <f>VLOOKUP(M85,'augdate &amp; jandate kaf'!$G$5:$O$94,9,FALSE)</f>
        <v>1935-36</v>
      </c>
      <c r="M85" s="18">
        <f>LARGE('augdate &amp; jandate kaf'!$G$5:$G$94,'augdate &amp; jandate kaf rank'!$A85)</f>
        <v>1206.9401200290001</v>
      </c>
      <c r="N85" s="5" t="str">
        <f>VLOOKUP(O85,'augdate &amp; jandate kaf'!$H$5:$O$94,8,FALSE)</f>
        <v>1938-39</v>
      </c>
      <c r="O85" s="18">
        <f>LARGE('augdate &amp; jandate kaf'!$H$5:$H$94,'augdate &amp; jandate kaf rank'!$A85)</f>
        <v>2358.4997462670003</v>
      </c>
      <c r="P85" s="5" t="str">
        <f>VLOOKUP(Q85,'augdate &amp; jandate kaf'!$I$5:$O$94,7,FALSE)</f>
        <v>1929-30</v>
      </c>
      <c r="Q85" s="18">
        <f>LARGE('augdate &amp; jandate kaf'!$I$5:$I$94,'augdate &amp; jandate kaf rank'!$A85)</f>
        <v>4453.9813205789997</v>
      </c>
      <c r="R85" s="5" t="str">
        <f>VLOOKUP(S85,'augdate &amp; jandate kaf'!$J$5:$O$94,6,FALSE)</f>
        <v>1932-33</v>
      </c>
      <c r="S85" s="18">
        <f>LARGE('augdate &amp; jandate kaf'!$J$5:$J$94,'augdate &amp; jandate kaf rank'!$A85)</f>
        <v>7836.2853259739995</v>
      </c>
      <c r="T85" s="5" t="str">
        <f>VLOOKUP(U85,'augdate &amp; jandate kaf'!$K$5:$O$94,5,FALSE)</f>
        <v>1954-55</v>
      </c>
      <c r="U85" s="18">
        <f>LARGE('augdate &amp; jandate kaf'!$K$5:$K$94,'augdate &amp; jandate kaf rank'!$A85)</f>
        <v>12458.986640226</v>
      </c>
      <c r="V85" s="5" t="str">
        <f>VLOOKUP(W85,'augdate &amp; jandate kaf'!$L$5:$O$94,4,FALSE)</f>
        <v>1929-30</v>
      </c>
      <c r="W85" s="18">
        <f>LARGE('augdate &amp; jandate kaf'!$L$5:$L$94,'augdate &amp; jandate kaf rank'!$A85)</f>
        <v>16426.323350955001</v>
      </c>
      <c r="X85" s="5" t="str">
        <f>VLOOKUP(Y85,'augdate &amp; jandate kaf'!$M$5:$O$94,3,FALSE)</f>
        <v>1940-41</v>
      </c>
      <c r="Y85" s="18">
        <f>LARGE('augdate &amp; jandate kaf'!$M$5:$M$94,'augdate &amp; jandate kaf rank'!$A85)</f>
        <v>18097.699156047001</v>
      </c>
      <c r="Z85" s="5" t="str">
        <f>VLOOKUP(AA85,'augdate &amp; jandate kaf'!$N$5:$O$94,2,FALSE)</f>
        <v>1986-87</v>
      </c>
      <c r="AA85" s="18">
        <f>LARGE('augdate &amp; jandate kaf'!$N$5:$N$94,'augdate &amp; jandate kaf rank'!$A85)</f>
        <v>24309.729997475999</v>
      </c>
    </row>
    <row r="86" spans="1:27" x14ac:dyDescent="0.2">
      <c r="A86" s="11">
        <v>81</v>
      </c>
      <c r="B86" s="5" t="str">
        <f>VLOOKUP(C86,'augdate &amp; jandate kaf'!$B$5:$O$94,14,FALSE)</f>
        <v>2001-02</v>
      </c>
      <c r="C86" s="18">
        <f>LARGE('augdate &amp; jandate kaf'!$B$5:$B$94,'augdate &amp; jandate kaf rank'!$A86)</f>
        <v>840.47401806899995</v>
      </c>
      <c r="D86" s="5" t="str">
        <f>VLOOKUP(E86,'augdate &amp; jandate kaf'!$C$5:$O$94,13,FALSE)</f>
        <v>2003-04</v>
      </c>
      <c r="E86" s="18">
        <f>LARGE('augdate &amp; jandate kaf'!$C$5:$C$94,'augdate &amp; jandate kaf rank'!$A86)</f>
        <v>1710.537456516</v>
      </c>
      <c r="F86" s="5" t="str">
        <f>VLOOKUP(G86,'augdate &amp; jandate kaf'!$D$5:$O$94,12,FALSE)</f>
        <v>2001-02</v>
      </c>
      <c r="G86" s="18">
        <f>LARGE('augdate &amp; jandate kaf'!$D$5:$D$94,'augdate &amp; jandate kaf rank'!$A86)</f>
        <v>2686.3218827339997</v>
      </c>
      <c r="H86" s="5" t="str">
        <f>VLOOKUP(I86,'augdate &amp; jandate kaf'!$E$5:$O$94,11,FALSE)</f>
        <v>1936-37</v>
      </c>
      <c r="I86" s="18">
        <f>LARGE('augdate &amp; jandate kaf'!$E$5:$E$94,'augdate &amp; jandate kaf rank'!$A86)</f>
        <v>3844.0401864269998</v>
      </c>
      <c r="J86" s="5" t="str">
        <f>VLOOKUP(K86,'augdate &amp; jandate kaf'!$F$5:$O$94,10,FALSE)</f>
        <v>2002-03</v>
      </c>
      <c r="K86" s="18">
        <f>LARGE('augdate &amp; jandate kaf'!$F$5:$F$94,'augdate &amp; jandate kaf rank'!$A86)</f>
        <v>5055.4887360389994</v>
      </c>
      <c r="L86" s="5" t="str">
        <f>VLOOKUP(M86,'augdate &amp; jandate kaf'!$G$5:$O$94,9,FALSE)</f>
        <v>1991-92</v>
      </c>
      <c r="M86" s="18">
        <f>LARGE('augdate &amp; jandate kaf'!$G$5:$G$94,'augdate &amp; jandate kaf rank'!$A86)</f>
        <v>1192.5520213949999</v>
      </c>
      <c r="N86" s="5" t="str">
        <f>VLOOKUP(O86,'augdate &amp; jandate kaf'!$H$5:$O$94,8,FALSE)</f>
        <v>1934-35</v>
      </c>
      <c r="O86" s="18">
        <f>LARGE('augdate &amp; jandate kaf'!$H$5:$H$94,'augdate &amp; jandate kaf rank'!$A86)</f>
        <v>2357.9106553799998</v>
      </c>
      <c r="P86" s="5" t="str">
        <f>VLOOKUP(Q86,'augdate &amp; jandate kaf'!$I$5:$O$94,7,FALSE)</f>
        <v>1987-88</v>
      </c>
      <c r="Q86" s="18">
        <f>LARGE('augdate &amp; jandate kaf'!$I$5:$I$94,'augdate &amp; jandate kaf rank'!$A86)</f>
        <v>4343.6269445519993</v>
      </c>
      <c r="R86" s="5" t="str">
        <f>VLOOKUP(S86,'augdate &amp; jandate kaf'!$J$5:$O$94,6,FALSE)</f>
        <v>1940-41</v>
      </c>
      <c r="S86" s="18">
        <f>LARGE('augdate &amp; jandate kaf'!$J$5:$J$94,'augdate &amp; jandate kaf rank'!$A86)</f>
        <v>7693.5130999229996</v>
      </c>
      <c r="T86" s="5" t="str">
        <f>VLOOKUP(U86,'augdate &amp; jandate kaf'!$K$5:$O$94,5,FALSE)</f>
        <v>1987-88</v>
      </c>
      <c r="U86" s="18">
        <f>LARGE('augdate &amp; jandate kaf'!$K$5:$K$94,'augdate &amp; jandate kaf rank'!$A86)</f>
        <v>12403.620030732</v>
      </c>
      <c r="V86" s="5" t="str">
        <f>VLOOKUP(W86,'augdate &amp; jandate kaf'!$L$5:$O$94,4,FALSE)</f>
        <v>1940-41</v>
      </c>
      <c r="W86" s="18">
        <f>LARGE('augdate &amp; jandate kaf'!$L$5:$L$94,'augdate &amp; jandate kaf rank'!$A86)</f>
        <v>16348.130957193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17771.795036036998</v>
      </c>
      <c r="Z86" s="5" t="str">
        <f>VLOOKUP(AA86,'augdate &amp; jandate kaf'!$N$5:$O$94,2,FALSE)</f>
        <v>1934-35</v>
      </c>
      <c r="AA86" s="18">
        <f>LARGE('augdate &amp; jandate kaf'!$N$5:$N$94,'augdate &amp; jandate kaf rank'!$A86)</f>
        <v>23582.270190044997</v>
      </c>
    </row>
    <row r="87" spans="1:27" x14ac:dyDescent="0.2">
      <c r="A87" s="11">
        <v>82</v>
      </c>
      <c r="B87" s="5" t="str">
        <f>VLOOKUP(C87,'augdate &amp; jandate kaf'!$B$5:$O$94,14,FALSE)</f>
        <v>2013-14</v>
      </c>
      <c r="C87" s="18">
        <f>LARGE('augdate &amp; jandate kaf'!$B$5:$B$94,'augdate &amp; jandate kaf rank'!$A87)</f>
        <v>840.04360486199994</v>
      </c>
      <c r="D87" s="5" t="str">
        <f>VLOOKUP(E87,'augdate &amp; jandate kaf'!$C$5:$O$94,13,FALSE)</f>
        <v>2015-16</v>
      </c>
      <c r="E87" s="18">
        <f>LARGE('augdate &amp; jandate kaf'!$C$5:$C$94,'augdate &amp; jandate kaf rank'!$A87)</f>
        <v>1665.9133259580001</v>
      </c>
      <c r="F87" s="5" t="str">
        <f>VLOOKUP(G87,'augdate &amp; jandate kaf'!$D$5:$O$94,12,FALSE)</f>
        <v>2015-16</v>
      </c>
      <c r="G87" s="18">
        <f>LARGE('augdate &amp; jandate kaf'!$D$5:$D$94,'augdate &amp; jandate kaf rank'!$A87)</f>
        <v>2674.7403955649997</v>
      </c>
      <c r="H87" s="5" t="str">
        <f>VLOOKUP(I87,'augdate &amp; jandate kaf'!$E$5:$O$94,11,FALSE)</f>
        <v>1987-88</v>
      </c>
      <c r="I87" s="18">
        <f>LARGE('augdate &amp; jandate kaf'!$E$5:$E$94,'augdate &amp; jandate kaf rank'!$A87)</f>
        <v>3808.4289480929997</v>
      </c>
      <c r="J87" s="5" t="str">
        <f>VLOOKUP(K87,'augdate &amp; jandate kaf'!$F$5:$O$94,10,FALSE)</f>
        <v>1994-95</v>
      </c>
      <c r="K87" s="18">
        <f>LARGE('augdate &amp; jandate kaf'!$F$5:$F$94,'augdate &amp; jandate kaf rank'!$A87)</f>
        <v>4996.1234490090001</v>
      </c>
      <c r="L87" s="5" t="str">
        <f>VLOOKUP(M87,'augdate &amp; jandate kaf'!$G$5:$O$94,9,FALSE)</f>
        <v>2000-01</v>
      </c>
      <c r="M87" s="18">
        <f>LARGE('augdate &amp; jandate kaf'!$G$5:$G$94,'augdate &amp; jandate kaf rank'!$A87)</f>
        <v>1187.0796249059999</v>
      </c>
      <c r="N87" s="5" t="str">
        <f>VLOOKUP(O87,'augdate &amp; jandate kaf'!$H$5:$O$94,8,FALSE)</f>
        <v>1943-44</v>
      </c>
      <c r="O87" s="18">
        <f>LARGE('augdate &amp; jandate kaf'!$H$5:$H$94,'augdate &amp; jandate kaf rank'!$A87)</f>
        <v>2340.202226292</v>
      </c>
      <c r="P87" s="5" t="str">
        <f>VLOOKUP(Q87,'augdate &amp; jandate kaf'!$I$5:$O$94,7,FALSE)</f>
        <v>1963-64</v>
      </c>
      <c r="Q87" s="18">
        <f>LARGE('augdate &amp; jandate kaf'!$I$5:$I$94,'augdate &amp; jandate kaf rank'!$A87)</f>
        <v>4301.2580205209997</v>
      </c>
      <c r="R87" s="5" t="str">
        <f>VLOOKUP(S87,'augdate &amp; jandate kaf'!$J$5:$O$94,6,FALSE)</f>
        <v>2007-08</v>
      </c>
      <c r="S87" s="18">
        <f>LARGE('augdate &amp; jandate kaf'!$J$5:$J$94,'augdate &amp; jandate kaf rank'!$A87)</f>
        <v>7643.9461596330002</v>
      </c>
      <c r="T87" s="5" t="str">
        <f>VLOOKUP(U87,'augdate &amp; jandate kaf'!$K$5:$O$94,5,FALSE)</f>
        <v>1993-94</v>
      </c>
      <c r="U87" s="18">
        <f>LARGE('augdate &amp; jandate kaf'!$K$5:$K$94,'augdate &amp; jandate kaf rank'!$A87)</f>
        <v>12369.16317252</v>
      </c>
      <c r="V87" s="5" t="str">
        <f>VLOOKUP(W87,'augdate &amp; jandate kaf'!$L$5:$O$94,4,FALSE)</f>
        <v>1987-88</v>
      </c>
      <c r="W87" s="18">
        <f>LARGE('augdate &amp; jandate kaf'!$L$5:$L$94,'augdate &amp; jandate kaf rank'!$A87)</f>
        <v>15783.097589952</v>
      </c>
      <c r="X87" s="5" t="str">
        <f>VLOOKUP(Y87,'augdate &amp; jandate kaf'!$M$5:$O$94,3,FALSE)</f>
        <v>1943-44</v>
      </c>
      <c r="Y87" s="18">
        <f>LARGE('augdate &amp; jandate kaf'!$M$5:$M$94,'augdate &amp; jandate kaf rank'!$A87)</f>
        <v>17103.512085891001</v>
      </c>
      <c r="Z87" s="5" t="str">
        <f>VLOOKUP(AA87,'augdate &amp; jandate kaf'!$N$5:$O$94,2,FALSE)</f>
        <v>1943-44</v>
      </c>
      <c r="AA87" s="18">
        <f>LARGE('augdate &amp; jandate kaf'!$N$5:$N$94,'augdate &amp; jandate kaf rank'!$A87)</f>
        <v>23329.302265647002</v>
      </c>
    </row>
    <row r="88" spans="1:27" x14ac:dyDescent="0.2">
      <c r="A88" s="11">
        <v>83</v>
      </c>
      <c r="B88" s="5" t="str">
        <f>VLOOKUP(C88,'augdate &amp; jandate kaf'!$B$5:$O$94,14,FALSE)</f>
        <v>1935-36</v>
      </c>
      <c r="C88" s="18">
        <f>LARGE('augdate &amp; jandate kaf'!$B$5:$B$94,'augdate &amp; jandate kaf rank'!$A88)</f>
        <v>839.98211726099998</v>
      </c>
      <c r="D88" s="5" t="str">
        <f>VLOOKUP(E88,'augdate &amp; jandate kaf'!$C$5:$O$94,13,FALSE)</f>
        <v>1937-38</v>
      </c>
      <c r="E88" s="18">
        <f>LARGE('augdate &amp; jandate kaf'!$C$5:$C$94,'augdate &amp; jandate kaf rank'!$A88)</f>
        <v>1635.8637403079999</v>
      </c>
      <c r="F88" s="5" t="str">
        <f>VLOOKUP(G88,'augdate &amp; jandate kaf'!$D$5:$O$94,12,FALSE)</f>
        <v>2003-04</v>
      </c>
      <c r="G88" s="18">
        <f>LARGE('augdate &amp; jandate kaf'!$D$5:$D$94,'augdate &amp; jandate kaf rank'!$A88)</f>
        <v>2645.39494212</v>
      </c>
      <c r="H88" s="5" t="str">
        <f>VLOOKUP(I88,'augdate &amp; jandate kaf'!$E$5:$O$94,11,FALSE)</f>
        <v>1937-38</v>
      </c>
      <c r="I88" s="18">
        <f>LARGE('augdate &amp; jandate kaf'!$E$5:$E$94,'augdate &amp; jandate kaf rank'!$A88)</f>
        <v>3783.5800234050002</v>
      </c>
      <c r="J88" s="5" t="str">
        <f>VLOOKUP(K88,'augdate &amp; jandate kaf'!$F$5:$O$94,10,FALSE)</f>
        <v>1987-88</v>
      </c>
      <c r="K88" s="18">
        <f>LARGE('augdate &amp; jandate kaf'!$F$5:$F$94,'augdate &amp; jandate kaf rank'!$A88)</f>
        <v>4990.9584905249994</v>
      </c>
      <c r="L88" s="5" t="str">
        <f>VLOOKUP(M88,'augdate &amp; jandate kaf'!$G$5:$O$94,9,FALSE)</f>
        <v>1987-88</v>
      </c>
      <c r="M88" s="18">
        <f>LARGE('augdate &amp; jandate kaf'!$G$5:$G$94,'augdate &amp; jandate kaf rank'!$A88)</f>
        <v>1164.513675339</v>
      </c>
      <c r="N88" s="5" t="str">
        <f>VLOOKUP(O88,'augdate &amp; jandate kaf'!$H$5:$O$94,8,FALSE)</f>
        <v>1954-55</v>
      </c>
      <c r="O88" s="18">
        <f>LARGE('augdate &amp; jandate kaf'!$H$5:$H$94,'augdate &amp; jandate kaf rank'!$A88)</f>
        <v>2322.9777641280002</v>
      </c>
      <c r="P88" s="5" t="str">
        <f>VLOOKUP(Q88,'augdate &amp; jandate kaf'!$I$5:$O$94,7,FALSE)</f>
        <v>1932-33</v>
      </c>
      <c r="Q88" s="18">
        <f>LARGE('augdate &amp; jandate kaf'!$I$5:$I$94,'augdate &amp; jandate kaf rank'!$A88)</f>
        <v>4258.6590138539996</v>
      </c>
      <c r="R88" s="5" t="str">
        <f>VLOOKUP(S88,'augdate &amp; jandate kaf'!$J$5:$O$94,6,FALSE)</f>
        <v>1930-31</v>
      </c>
      <c r="S88" s="18">
        <f>LARGE('augdate &amp; jandate kaf'!$J$5:$J$94,'augdate &amp; jandate kaf rank'!$A88)</f>
        <v>7251.6850173180001</v>
      </c>
      <c r="T88" s="5" t="str">
        <f>VLOOKUP(U88,'augdate &amp; jandate kaf'!$K$5:$O$94,5,FALSE)</f>
        <v>1940-41</v>
      </c>
      <c r="U88" s="18">
        <f>LARGE('augdate &amp; jandate kaf'!$K$5:$K$94,'augdate &amp; jandate kaf rank'!$A88)</f>
        <v>12273.109622402999</v>
      </c>
      <c r="V88" s="5" t="str">
        <f>VLOOKUP(W88,'augdate &amp; jandate kaf'!$L$5:$O$94,4,FALSE)</f>
        <v>1986-87</v>
      </c>
      <c r="W88" s="18">
        <f>LARGE('augdate &amp; jandate kaf'!$L$5:$L$94,'augdate &amp; jandate kaf rank'!$A88)</f>
        <v>15738.709492442998</v>
      </c>
      <c r="X88" s="5" t="str">
        <f>VLOOKUP(Y88,'augdate &amp; jandate kaf'!$M$5:$O$94,3,FALSE)</f>
        <v>1987-88</v>
      </c>
      <c r="Y88" s="18">
        <f>LARGE('augdate &amp; jandate kaf'!$M$5:$M$94,'augdate &amp; jandate kaf rank'!$A88)</f>
        <v>17009.898205104</v>
      </c>
      <c r="Z88" s="5" t="str">
        <f>VLOOKUP(AA88,'augdate &amp; jandate kaf'!$N$5:$O$94,2,FALSE)</f>
        <v>1929-30</v>
      </c>
      <c r="AA88" s="18">
        <f>LARGE('augdate &amp; jandate kaf'!$N$5:$N$94,'augdate &amp; jandate kaf rank'!$A88)</f>
        <v>23185.607725581001</v>
      </c>
    </row>
    <row r="89" spans="1:27" x14ac:dyDescent="0.2">
      <c r="A89" s="11">
        <v>84</v>
      </c>
      <c r="B89" s="5" t="str">
        <f>VLOOKUP(C89,'augdate &amp; jandate kaf'!$B$5:$O$94,14,FALSE)</f>
        <v>1977-78</v>
      </c>
      <c r="C89" s="18">
        <f>LARGE('augdate &amp; jandate kaf'!$B$5:$B$94,'augdate &amp; jandate kaf rank'!$A89)</f>
        <v>819.62972132999994</v>
      </c>
      <c r="D89" s="5" t="str">
        <f>VLOOKUP(E89,'augdate &amp; jandate kaf'!$C$5:$O$94,13,FALSE)</f>
        <v>2001-02</v>
      </c>
      <c r="E89" s="18">
        <f>LARGE('augdate &amp; jandate kaf'!$C$5:$C$94,'augdate &amp; jandate kaf rank'!$A89)</f>
        <v>1621.0491954089998</v>
      </c>
      <c r="F89" s="5" t="str">
        <f>VLOOKUP(G89,'augdate &amp; jandate kaf'!$D$5:$O$94,12,FALSE)</f>
        <v>1937-38</v>
      </c>
      <c r="G89" s="18">
        <f>LARGE('augdate &amp; jandate kaf'!$D$5:$D$94,'augdate &amp; jandate kaf rank'!$A89)</f>
        <v>2573.9800687649999</v>
      </c>
      <c r="H89" s="5" t="str">
        <f>VLOOKUP(I89,'augdate &amp; jandate kaf'!$E$5:$O$94,11,FALSE)</f>
        <v>1988-89</v>
      </c>
      <c r="I89" s="18">
        <f>LARGE('augdate &amp; jandate kaf'!$E$5:$E$94,'augdate &amp; jandate kaf rank'!$A89)</f>
        <v>3741.0048183900003</v>
      </c>
      <c r="J89" s="5" t="str">
        <f>VLOOKUP(K89,'augdate &amp; jandate kaf'!$F$5:$O$94,10,FALSE)</f>
        <v>2003-04</v>
      </c>
      <c r="K89" s="18">
        <f>LARGE('augdate &amp; jandate kaf'!$F$5:$F$94,'augdate &amp; jandate kaf rank'!$A89)</f>
        <v>4989.8735318879999</v>
      </c>
      <c r="L89" s="5" t="str">
        <f>VLOOKUP(M89,'augdate &amp; jandate kaf'!$G$5:$O$94,9,FALSE)</f>
        <v>1928-29</v>
      </c>
      <c r="M89" s="18">
        <f>LARGE('augdate &amp; jandate kaf'!$G$5:$G$94,'augdate &amp; jandate kaf rank'!$A89)</f>
        <v>1162.3001217030001</v>
      </c>
      <c r="N89" s="5" t="str">
        <f>VLOOKUP(O89,'augdate &amp; jandate kaf'!$H$5:$O$94,8,FALSE)</f>
        <v>1932-33</v>
      </c>
      <c r="O89" s="18">
        <f>LARGE('augdate &amp; jandate kaf'!$H$5:$H$94,'augdate &amp; jandate kaf rank'!$A89)</f>
        <v>2256.6227252939998</v>
      </c>
      <c r="P89" s="5" t="str">
        <f>VLOOKUP(Q89,'augdate &amp; jandate kaf'!$I$5:$O$94,7,FALSE)</f>
        <v>1976-77</v>
      </c>
      <c r="Q89" s="18">
        <f>LARGE('augdate &amp; jandate kaf'!$I$5:$I$94,'augdate &amp; jandate kaf rank'!$A89)</f>
        <v>4232.4633123570002</v>
      </c>
      <c r="R89" s="5" t="str">
        <f>VLOOKUP(S89,'augdate &amp; jandate kaf'!$J$5:$O$94,6,FALSE)</f>
        <v>1934-35</v>
      </c>
      <c r="S89" s="18">
        <f>LARGE('augdate &amp; jandate kaf'!$J$5:$J$94,'augdate &amp; jandate kaf rank'!$A89)</f>
        <v>7213.993117905</v>
      </c>
      <c r="T89" s="5" t="str">
        <f>VLOOKUP(U89,'augdate &amp; jandate kaf'!$K$5:$O$94,5,FALSE)</f>
        <v>1928-29</v>
      </c>
      <c r="U89" s="18">
        <f>LARGE('augdate &amp; jandate kaf'!$K$5:$K$94,'augdate &amp; jandate kaf rank'!$A89)</f>
        <v>11956.057733465999</v>
      </c>
      <c r="V89" s="5" t="str">
        <f>VLOOKUP(W89,'augdate &amp; jandate kaf'!$L$5:$O$94,4,FALSE)</f>
        <v>1943-44</v>
      </c>
      <c r="W89" s="18">
        <f>LARGE('augdate &amp; jandate kaf'!$L$5:$L$94,'augdate &amp; jandate kaf rank'!$A89)</f>
        <v>15246.402072888</v>
      </c>
      <c r="X89" s="5" t="str">
        <f>VLOOKUP(Y89,'augdate &amp; jandate kaf'!$M$5:$O$94,3,FALSE)</f>
        <v>1986-87</v>
      </c>
      <c r="Y89" s="18">
        <f>LARGE('augdate &amp; jandate kaf'!$M$5:$M$94,'augdate &amp; jandate kaf rank'!$A89)</f>
        <v>16978.053578199</v>
      </c>
      <c r="Z89" s="5" t="str">
        <f>VLOOKUP(AA89,'augdate &amp; jandate kaf'!$N$5:$O$94,2,FALSE)</f>
        <v>1987-88</v>
      </c>
      <c r="AA89" s="18">
        <f>LARGE('augdate &amp; jandate kaf'!$N$5:$N$94,'augdate &amp; jandate kaf rank'!$A89)</f>
        <v>21825.311578245</v>
      </c>
    </row>
    <row r="90" spans="1:27" x14ac:dyDescent="0.2">
      <c r="A90" s="11">
        <v>85</v>
      </c>
      <c r="B90" s="5" t="str">
        <f>VLOOKUP(C90,'augdate &amp; jandate kaf'!$B$5:$O$94,14,FALSE)</f>
        <v>2015-16</v>
      </c>
      <c r="C90" s="18">
        <f>LARGE('augdate &amp; jandate kaf'!$B$5:$B$94,'augdate &amp; jandate kaf rank'!$A90)</f>
        <v>775.85054941800001</v>
      </c>
      <c r="D90" s="5" t="str">
        <f>VLOOKUP(E90,'augdate &amp; jandate kaf'!$C$5:$O$94,13,FALSE)</f>
        <v>1935-36</v>
      </c>
      <c r="E90" s="18">
        <f>LARGE('augdate &amp; jandate kaf'!$C$5:$C$94,'augdate &amp; jandate kaf rank'!$A90)</f>
        <v>1575.4531640609998</v>
      </c>
      <c r="F90" s="5" t="str">
        <f>VLOOKUP(G90,'augdate &amp; jandate kaf'!$D$5:$O$94,12,FALSE)</f>
        <v>1994-95</v>
      </c>
      <c r="G90" s="18">
        <f>LARGE('augdate &amp; jandate kaf'!$D$5:$D$94,'augdate &amp; jandate kaf rank'!$A90)</f>
        <v>2530.2385828020001</v>
      </c>
      <c r="H90" s="5" t="str">
        <f>VLOOKUP(I90,'augdate &amp; jandate kaf'!$E$5:$O$94,11,FALSE)</f>
        <v>2003-04</v>
      </c>
      <c r="I90" s="18">
        <f>LARGE('augdate &amp; jandate kaf'!$E$5:$E$94,'augdate &amp; jandate kaf rank'!$A90)</f>
        <v>3687.0742418999998</v>
      </c>
      <c r="J90" s="5" t="str">
        <f>VLOOKUP(K90,'augdate &amp; jandate kaf'!$F$5:$O$94,10,FALSE)</f>
        <v>1988-89</v>
      </c>
      <c r="K90" s="18">
        <f>LARGE('augdate &amp; jandate kaf'!$F$5:$F$94,'augdate &amp; jandate kaf rank'!$A90)</f>
        <v>4962.0870866489995</v>
      </c>
      <c r="L90" s="5" t="str">
        <f>VLOOKUP(M90,'augdate &amp; jandate kaf'!$G$5:$O$94,9,FALSE)</f>
        <v>1930-31</v>
      </c>
      <c r="M90" s="18">
        <f>LARGE('augdate &amp; jandate kaf'!$G$5:$G$94,'augdate &amp; jandate kaf rank'!$A90)</f>
        <v>1144.714667817</v>
      </c>
      <c r="N90" s="5" t="str">
        <f>VLOOKUP(O90,'augdate &amp; jandate kaf'!$H$5:$O$94,8,FALSE)</f>
        <v>1992-93</v>
      </c>
      <c r="O90" s="18">
        <f>LARGE('augdate &amp; jandate kaf'!$H$5:$H$94,'augdate &amp; jandate kaf rank'!$A90)</f>
        <v>2229.1536354149998</v>
      </c>
      <c r="P90" s="5" t="str">
        <f>VLOOKUP(Q90,'augdate &amp; jandate kaf'!$I$5:$O$94,7,FALSE)</f>
        <v>1928-29</v>
      </c>
      <c r="Q90" s="18">
        <f>LARGE('augdate &amp; jandate kaf'!$I$5:$I$94,'augdate &amp; jandate kaf rank'!$A90)</f>
        <v>4143.976704105</v>
      </c>
      <c r="R90" s="5" t="str">
        <f>VLOOKUP(S90,'augdate &amp; jandate kaf'!$J$5:$O$94,6,FALSE)</f>
        <v>2000-01</v>
      </c>
      <c r="S90" s="18">
        <f>LARGE('augdate &amp; jandate kaf'!$J$5:$J$94,'augdate &amp; jandate kaf rank'!$A90)</f>
        <v>7095.3041967359995</v>
      </c>
      <c r="T90" s="5" t="str">
        <f>VLOOKUP(U90,'augdate &amp; jandate kaf'!$K$5:$O$94,5,FALSE)</f>
        <v>2000-01</v>
      </c>
      <c r="U90" s="18">
        <f>LARGE('augdate &amp; jandate kaf'!$K$5:$K$94,'augdate &amp; jandate kaf rank'!$A90)</f>
        <v>11904.49542135</v>
      </c>
      <c r="V90" s="5" t="str">
        <f>VLOOKUP(W90,'augdate &amp; jandate kaf'!$L$5:$O$94,4,FALSE)</f>
        <v>1936-37</v>
      </c>
      <c r="W90" s="18">
        <f>LARGE('augdate &amp; jandate kaf'!$L$5:$L$94,'augdate &amp; jandate kaf rank'!$A90)</f>
        <v>15066.905881272</v>
      </c>
      <c r="X90" s="5" t="str">
        <f>VLOOKUP(Y90,'augdate &amp; jandate kaf'!$M$5:$O$94,3,FALSE)</f>
        <v>1936-37</v>
      </c>
      <c r="Y90" s="18">
        <f>LARGE('augdate &amp; jandate kaf'!$M$5:$M$94,'augdate &amp; jandate kaf rank'!$A90)</f>
        <v>16396.390790093999</v>
      </c>
      <c r="Z90" s="5" t="str">
        <f>VLOOKUP(AA90,'augdate &amp; jandate kaf'!$N$5:$O$94,2,FALSE)</f>
        <v>2000-01</v>
      </c>
      <c r="AA90" s="18">
        <f>LARGE('augdate &amp; jandate kaf'!$N$5:$N$94,'augdate &amp; jandate kaf rank'!$A90)</f>
        <v>21488.421012366001</v>
      </c>
    </row>
    <row r="91" spans="1:27" x14ac:dyDescent="0.2">
      <c r="A91" s="11">
        <v>86</v>
      </c>
      <c r="B91" s="5" t="str">
        <f>VLOOKUP(C91,'augdate &amp; jandate kaf'!$B$5:$O$94,14,FALSE)</f>
        <v>1994-95</v>
      </c>
      <c r="C91" s="18">
        <f>LARGE('augdate &amp; jandate kaf'!$B$5:$B$94,'augdate &amp; jandate kaf rank'!$A91)</f>
        <v>775.48162381200007</v>
      </c>
      <c r="D91" s="5" t="str">
        <f>VLOOKUP(E91,'augdate &amp; jandate kaf'!$C$5:$O$94,13,FALSE)</f>
        <v>1988-89</v>
      </c>
      <c r="E91" s="18">
        <f>LARGE('augdate &amp; jandate kaf'!$C$5:$C$94,'augdate &amp; jandate kaf rank'!$A91)</f>
        <v>1535.7976283579999</v>
      </c>
      <c r="F91" s="5" t="str">
        <f>VLOOKUP(G91,'augdate &amp; jandate kaf'!$D$5:$O$94,12,FALSE)</f>
        <v>1988-89</v>
      </c>
      <c r="G91" s="18">
        <f>LARGE('augdate &amp; jandate kaf'!$D$5:$D$94,'augdate &amp; jandate kaf rank'!$A91)</f>
        <v>2494.5123031500002</v>
      </c>
      <c r="H91" s="5" t="str">
        <f>VLOOKUP(I91,'augdate &amp; jandate kaf'!$E$5:$O$94,11,FALSE)</f>
        <v>1994-95</v>
      </c>
      <c r="I91" s="18">
        <f>LARGE('augdate &amp; jandate kaf'!$E$5:$E$94,'augdate &amp; jandate kaf rank'!$A91)</f>
        <v>3646.6550698620003</v>
      </c>
      <c r="J91" s="5" t="str">
        <f>VLOOKUP(K91,'augdate &amp; jandate kaf'!$F$5:$O$94,10,FALSE)</f>
        <v>1934-35</v>
      </c>
      <c r="K91" s="18">
        <f>LARGE('augdate &amp; jandate kaf'!$F$5:$F$94,'augdate &amp; jandate kaf rank'!$A91)</f>
        <v>4918.9664271090005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1139.918634939</v>
      </c>
      <c r="N91" s="5" t="str">
        <f>VLOOKUP(O91,'augdate &amp; jandate kaf'!$H$5:$O$94,8,FALSE)</f>
        <v>1935-36</v>
      </c>
      <c r="O91" s="18">
        <f>LARGE('augdate &amp; jandate kaf'!$H$5:$H$94,'augdate &amp; jandate kaf rank'!$A91)</f>
        <v>2215.8524788889999</v>
      </c>
      <c r="P91" s="5" t="str">
        <f>VLOOKUP(Q91,'augdate &amp; jandate kaf'!$I$5:$O$94,7,FALSE)</f>
        <v>1930-31</v>
      </c>
      <c r="Q91" s="18">
        <f>LARGE('augdate &amp; jandate kaf'!$I$5:$I$94,'augdate &amp; jandate kaf rank'!$A91)</f>
        <v>4141.820671128</v>
      </c>
      <c r="R91" s="5" t="str">
        <f>VLOOKUP(S91,'augdate &amp; jandate kaf'!$J$5:$O$94,6,FALSE)</f>
        <v>1928-29</v>
      </c>
      <c r="S91" s="18">
        <f>LARGE('augdate &amp; jandate kaf'!$J$5:$J$94,'augdate &amp; jandate kaf rank'!$A91)</f>
        <v>6727.7055328349998</v>
      </c>
      <c r="T91" s="5" t="str">
        <f>VLOOKUP(U91,'augdate &amp; jandate kaf'!$K$5:$O$94,5,FALSE)</f>
        <v>1930-31</v>
      </c>
      <c r="U91" s="18">
        <f>LARGE('augdate &amp; jandate kaf'!$K$5:$K$94,'augdate &amp; jandate kaf rank'!$A91)</f>
        <v>11776.619062509</v>
      </c>
      <c r="V91" s="5" t="str">
        <f>VLOOKUP(W91,'augdate &amp; jandate kaf'!$L$5:$O$94,4,FALSE)</f>
        <v>1993-94</v>
      </c>
      <c r="W91" s="18">
        <f>LARGE('augdate &amp; jandate kaf'!$L$5:$L$94,'augdate &amp; jandate kaf rank'!$A91)</f>
        <v>14944.442414790001</v>
      </c>
      <c r="X91" s="5" t="str">
        <f>VLOOKUP(Y91,'augdate &amp; jandate kaf'!$M$5:$O$94,3,FALSE)</f>
        <v>1993-94</v>
      </c>
      <c r="Y91" s="18">
        <f>LARGE('augdate &amp; jandate kaf'!$M$5:$M$94,'augdate &amp; jandate kaf rank'!$A91)</f>
        <v>16093.399727075999</v>
      </c>
      <c r="Z91" s="5" t="str">
        <f>VLOOKUP(AA91,'augdate &amp; jandate kaf'!$N$5:$O$94,2,FALSE)</f>
        <v>1993-94</v>
      </c>
      <c r="AA91" s="18">
        <f>LARGE('augdate &amp; jandate kaf'!$N$5:$N$94,'augdate &amp; jandate kaf rank'!$A91)</f>
        <v>21253.889450913</v>
      </c>
    </row>
    <row r="92" spans="1:27" x14ac:dyDescent="0.2">
      <c r="A92" s="11">
        <v>87</v>
      </c>
      <c r="B92" s="5" t="str">
        <f>VLOOKUP(C92,'augdate &amp; jandate kaf'!$B$5:$O$94,14,FALSE)</f>
        <v>1988-89</v>
      </c>
      <c r="C92" s="18">
        <f>LARGE('augdate &amp; jandate kaf'!$B$5:$B$94,'augdate &amp; jandate kaf rank'!$A92)</f>
        <v>752.48526103799998</v>
      </c>
      <c r="D92" s="5" t="str">
        <f>VLOOKUP(E92,'augdate &amp; jandate kaf'!$C$5:$O$94,13,FALSE)</f>
        <v>1994-95</v>
      </c>
      <c r="E92" s="18">
        <f>LARGE('augdate &amp; jandate kaf'!$C$5:$C$94,'augdate &amp; jandate kaf rank'!$A92)</f>
        <v>1518.152670342</v>
      </c>
      <c r="F92" s="5" t="str">
        <f>VLOOKUP(G92,'augdate &amp; jandate kaf'!$D$5:$O$94,12,FALSE)</f>
        <v>1935-36</v>
      </c>
      <c r="G92" s="18">
        <f>LARGE('augdate &amp; jandate kaf'!$D$5:$D$94,'augdate &amp; jandate kaf rank'!$A92)</f>
        <v>2464.994287728</v>
      </c>
      <c r="H92" s="5" t="str">
        <f>VLOOKUP(I92,'augdate &amp; jandate kaf'!$E$5:$O$94,11,FALSE)</f>
        <v>1934-35</v>
      </c>
      <c r="I92" s="18">
        <f>LARGE('augdate &amp; jandate kaf'!$E$5:$E$94,'augdate &amp; jandate kaf rank'!$A92)</f>
        <v>3645.00482199</v>
      </c>
      <c r="J92" s="5" t="str">
        <f>VLOOKUP(K92,'augdate &amp; jandate kaf'!$F$5:$O$94,10,FALSE)</f>
        <v>1936-37</v>
      </c>
      <c r="K92" s="18">
        <f>LARGE('augdate &amp; jandate kaf'!$F$5:$F$94,'augdate &amp; jandate kaf rank'!$A92)</f>
        <v>4910.5426257720001</v>
      </c>
      <c r="L92" s="5" t="str">
        <f>VLOOKUP(M92,'augdate &amp; jandate kaf'!$G$5:$O$94,9,FALSE)</f>
        <v>1992-93</v>
      </c>
      <c r="M92" s="18">
        <f>LARGE('augdate &amp; jandate kaf'!$G$5:$G$94,'augdate &amp; jandate kaf rank'!$A92)</f>
        <v>1128.8508667589999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2187.3142981409997</v>
      </c>
      <c r="P92" s="5" t="str">
        <f>VLOOKUP(Q92,'augdate &amp; jandate kaf'!$I$5:$O$94,7,FALSE)</f>
        <v>1934-35</v>
      </c>
      <c r="Q92" s="18">
        <f>LARGE('augdate &amp; jandate kaf'!$I$5:$I$94,'augdate &amp; jandate kaf rank'!$A92)</f>
        <v>4007.3155522050001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6650.9610729030001</v>
      </c>
      <c r="T92" s="5" t="str">
        <f>VLOOKUP(U92,'augdate &amp; jandate kaf'!$K$5:$O$94,5,FALSE)</f>
        <v>1991-92</v>
      </c>
      <c r="U92" s="18">
        <f>LARGE('augdate &amp; jandate kaf'!$K$5:$K$94,'augdate &amp; jandate kaf rank'!$A92)</f>
        <v>11526.047171079001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14521.60606701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15802.700233844998</v>
      </c>
      <c r="Z92" s="5" t="str">
        <f>VLOOKUP(AA92,'augdate &amp; jandate kaf'!$N$5:$O$94,2,FALSE)</f>
        <v>1936-37</v>
      </c>
      <c r="AA92" s="18">
        <f>LARGE('augdate &amp; jandate kaf'!$N$5:$N$94,'augdate &amp; jandate kaf rank'!$A92)</f>
        <v>21050.252433756003</v>
      </c>
    </row>
    <row r="93" spans="1:27" x14ac:dyDescent="0.2">
      <c r="A93" s="11">
        <v>88</v>
      </c>
      <c r="B93" s="5" t="str">
        <f>VLOOKUP(C93,'augdate &amp; jandate kaf'!$B$5:$O$94,14,FALSE)</f>
        <v>1934-35</v>
      </c>
      <c r="C93" s="18">
        <f>LARGE('augdate &amp; jandate kaf'!$B$5:$B$94,'augdate &amp; jandate kaf rank'!$A93)</f>
        <v>705.75468427800001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1420.002591378</v>
      </c>
      <c r="F93" s="5" t="str">
        <f>VLOOKUP(G93,'augdate &amp; jandate kaf'!$D$5:$O$94,12,FALSE)</f>
        <v>1934-35</v>
      </c>
      <c r="G93" s="18">
        <f>LARGE('augdate &amp; jandate kaf'!$D$5:$D$94,'augdate &amp; jandate kaf rank'!$A93)</f>
        <v>2359.4180933400003</v>
      </c>
      <c r="H93" s="5" t="str">
        <f>VLOOKUP(I93,'augdate &amp; jandate kaf'!$E$5:$O$94,11,FALSE)</f>
        <v>1935-36</v>
      </c>
      <c r="I93" s="18">
        <f>LARGE('augdate &amp; jandate kaf'!$E$5:$E$94,'augdate &amp; jandate kaf rank'!$A93)</f>
        <v>3529.8801982079999</v>
      </c>
      <c r="J93" s="5" t="str">
        <f>VLOOKUP(K93,'augdate &amp; jandate kaf'!$F$5:$O$94,10,FALSE)</f>
        <v>1992-93</v>
      </c>
      <c r="K93" s="18">
        <f>LARGE('augdate &amp; jandate kaf'!$F$5:$F$94,'augdate &amp; jandate kaf rank'!$A93)</f>
        <v>4584.5611503929995</v>
      </c>
      <c r="L93" s="5" t="str">
        <f>VLOOKUP(M93,'augdate &amp; jandate kaf'!$G$5:$O$94,9,FALSE)</f>
        <v>1931-32</v>
      </c>
      <c r="M93" s="18">
        <f>LARGE('augdate &amp; jandate kaf'!$G$5:$G$94,'augdate &amp; jandate kaf rank'!$A93)</f>
        <v>1010.979135642</v>
      </c>
      <c r="N93" s="5" t="str">
        <f>VLOOKUP(O93,'augdate &amp; jandate kaf'!$H$5:$O$94,8,FALSE)</f>
        <v>1928-29</v>
      </c>
      <c r="O93" s="18">
        <f>LARGE('augdate &amp; jandate kaf'!$H$5:$H$94,'augdate &amp; jandate kaf rank'!$A93)</f>
        <v>2033.845212987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3900.2041512629999</v>
      </c>
      <c r="R93" s="5" t="str">
        <f>VLOOKUP(S93,'augdate &amp; jandate kaf'!$J$5:$O$94,6,FALSE)</f>
        <v>1954-55</v>
      </c>
      <c r="S93" s="18">
        <f>LARGE('augdate &amp; jandate kaf'!$J$5:$J$94,'augdate &amp; jandate kaf rank'!$A93)</f>
        <v>6430.250337378</v>
      </c>
      <c r="T93" s="5" t="str">
        <f>VLOOKUP(U93,'augdate &amp; jandate kaf'!$K$5:$O$94,5,FALSE)</f>
        <v>1936-37</v>
      </c>
      <c r="U93" s="18">
        <f>LARGE('augdate &amp; jandate kaf'!$K$5:$K$94,'augdate &amp; jandate kaf rank'!$A93)</f>
        <v>11461.967173482</v>
      </c>
      <c r="V93" s="5" t="str">
        <f>VLOOKUP(W93,'augdate &amp; jandate kaf'!$L$5:$O$94,4,FALSE)</f>
        <v>1930-31</v>
      </c>
      <c r="W93" s="18">
        <f>LARGE('augdate &amp; jandate kaf'!$L$5:$L$94,'augdate &amp; jandate kaf rank'!$A93)</f>
        <v>13869.914851778998</v>
      </c>
      <c r="X93" s="5" t="str">
        <f>VLOOKUP(Y93,'augdate &amp; jandate kaf'!$M$5:$O$94,3,FALSE)</f>
        <v>1930-31</v>
      </c>
      <c r="Y93" s="18">
        <f>LARGE('augdate &amp; jandate kaf'!$M$5:$M$94,'augdate &amp; jandate kaf rank'!$A93)</f>
        <v>14760.439777062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19480.702079390998</v>
      </c>
    </row>
    <row r="94" spans="1:27" x14ac:dyDescent="0.2">
      <c r="A94" s="11">
        <v>89</v>
      </c>
      <c r="B94" s="5" t="str">
        <f>VLOOKUP(C94,'augdate &amp; jandate kaf'!$B$5:$O$94,14,FALSE)</f>
        <v>1992-93</v>
      </c>
      <c r="C94" s="18">
        <f>LARGE('augdate &amp; jandate kaf'!$B$5:$B$94,'augdate &amp; jandate kaf rank'!$A94)</f>
        <v>663.94311559799996</v>
      </c>
      <c r="D94" s="5" t="str">
        <f>VLOOKUP(E94,'augdate &amp; jandate kaf'!$C$5:$O$94,13,FALSE)</f>
        <v>1934-35</v>
      </c>
      <c r="E94" s="18">
        <f>LARGE('augdate &amp; jandate kaf'!$C$5:$C$94,'augdate &amp; jandate kaf rank'!$A94)</f>
        <v>1419.1496988480001</v>
      </c>
      <c r="F94" s="5" t="str">
        <f>VLOOKUP(G94,'augdate &amp; jandate kaf'!$D$5:$O$94,12,FALSE)</f>
        <v>1992-93</v>
      </c>
      <c r="G94" s="18">
        <f>LARGE('augdate &amp; jandate kaf'!$D$5:$D$94,'augdate &amp; jandate kaf rank'!$A94)</f>
        <v>2350.1870193059999</v>
      </c>
      <c r="H94" s="5" t="str">
        <f>VLOOKUP(I94,'augdate &amp; jandate kaf'!$E$5:$O$94,11,FALSE)</f>
        <v>1992-93</v>
      </c>
      <c r="I94" s="18">
        <f>LARGE('augdate &amp; jandate kaf'!$E$5:$E$94,'augdate &amp; jandate kaf rank'!$A94)</f>
        <v>3489.0365633760002</v>
      </c>
      <c r="J94" s="5" t="str">
        <f>VLOOKUP(K94,'augdate &amp; jandate kaf'!$F$5:$O$94,10,FALSE)</f>
        <v>1935-36</v>
      </c>
      <c r="K94" s="18">
        <f>LARGE('augdate &amp; jandate kaf'!$F$5:$F$94,'augdate &amp; jandate kaf rank'!$A94)</f>
        <v>4505.2580128709997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914.32062687000007</v>
      </c>
      <c r="N94" s="5" t="str">
        <f>VLOOKUP(O94,'augdate &amp; jandate kaf'!$H$5:$O$94,8,FALSE)</f>
        <v>1931-32</v>
      </c>
      <c r="O94" s="18">
        <f>LARGE('augdate &amp; jandate kaf'!$H$5:$H$94,'augdate &amp; jandate kaf rank'!$A94)</f>
        <v>1993.4895120210001</v>
      </c>
      <c r="P94" s="5" t="str">
        <f>VLOOKUP(Q94,'augdate &amp; jandate kaf'!$I$5:$O$94,7,FALSE)</f>
        <v>1954-55</v>
      </c>
      <c r="Q94" s="18">
        <f>LARGE('augdate &amp; jandate kaf'!$I$5:$I$94,'augdate &amp; jandate kaf rank'!$A94)</f>
        <v>3649.2653176980002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6284.1062106270001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11144.782391987999</v>
      </c>
      <c r="V94" s="5" t="str">
        <f>VLOOKUP(W94,'augdate &amp; jandate kaf'!$L$5:$O$94,4,FALSE)</f>
        <v>1991-92</v>
      </c>
      <c r="W94" s="18">
        <f>LARGE('augdate &amp; jandate kaf'!$L$5:$L$94,'augdate &amp; jandate kaf rank'!$A94)</f>
        <v>13173.061985348999</v>
      </c>
      <c r="X94" s="5" t="str">
        <f>VLOOKUP(Y94,'augdate &amp; jandate kaf'!$M$5:$O$94,3,FALSE)</f>
        <v>1991-92</v>
      </c>
      <c r="Y94" s="18">
        <f>LARGE('augdate &amp; jandate kaf'!$M$5:$M$94,'augdate &amp; jandate kaf rank'!$A94)</f>
        <v>14344.769710005001</v>
      </c>
      <c r="Z94" s="5" t="str">
        <f>VLOOKUP(AA94,'augdate &amp; jandate kaf'!$N$5:$O$94,2,FALSE)</f>
        <v>1991-92</v>
      </c>
      <c r="AA94" s="18">
        <f>LARGE('augdate &amp; jandate kaf'!$N$5:$N$94,'augdate &amp; jandate kaf rank'!$A94)</f>
        <v>19465.415468394</v>
      </c>
    </row>
    <row r="95" spans="1:27" x14ac:dyDescent="0.2">
      <c r="A95" s="11">
        <v>90</v>
      </c>
      <c r="B95" s="5" t="str">
        <f>VLOOKUP(C95,'augdate &amp; jandate kaf'!$B$5:$O$94,14,FALSE)</f>
        <v>1931-32</v>
      </c>
      <c r="C95" s="18">
        <f>LARGE('augdate &amp; jandate kaf'!$B$5:$B$94,'augdate &amp; jandate kaf rank'!$A95)</f>
        <v>646.35766171199998</v>
      </c>
      <c r="D95" s="5" t="str">
        <f>VLOOKUP(E95,'augdate &amp; jandate kaf'!$C$5:$O$94,13,FALSE)</f>
        <v>1931-32</v>
      </c>
      <c r="E95" s="18">
        <f>LARGE('augdate &amp; jandate kaf'!$C$5:$C$94,'augdate &amp; jandate kaf rank'!$A95)</f>
        <v>1341.5444125019999</v>
      </c>
      <c r="F95" s="5" t="str">
        <f>VLOOKUP(G95,'augdate &amp; jandate kaf'!$D$5:$O$94,12,FALSE)</f>
        <v>1931-32</v>
      </c>
      <c r="G95" s="18">
        <f>LARGE('augdate &amp; jandate kaf'!$D$5:$D$94,'augdate &amp; jandate kaf rank'!$A95)</f>
        <v>2204.6458677390001</v>
      </c>
      <c r="H95" s="5" t="str">
        <f>VLOOKUP(I95,'augdate &amp; jandate kaf'!$E$5:$O$94,11,FALSE)</f>
        <v>1931-32</v>
      </c>
      <c r="I95" s="18">
        <f>LARGE('augdate &amp; jandate kaf'!$E$5:$E$94,'augdate &amp; jandate kaf rank'!$A95)</f>
        <v>3222.8805402989997</v>
      </c>
      <c r="J95" s="5" t="str">
        <f>VLOOKUP(K95,'augdate &amp; jandate kaf'!$F$5:$O$94,10,FALSE)</f>
        <v>1931-32</v>
      </c>
      <c r="K95" s="18">
        <f>LARGE('augdate &amp; jandate kaf'!$F$5:$F$94,'augdate &amp; jandate kaf rank'!$A95)</f>
        <v>4267.9852944959994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872.32459538700004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1750.922909547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3336.565164135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6003.8972955150002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9312.9854358869998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11763.841542327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12809.991585741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18986.835651630001</v>
      </c>
    </row>
    <row r="97" spans="2:27" x14ac:dyDescent="0.2">
      <c r="B97" t="s">
        <v>114</v>
      </c>
      <c r="C97" s="18">
        <f>AVERAGE(C6:C95)</f>
        <v>1251.0636225066005</v>
      </c>
      <c r="D97" s="18"/>
      <c r="E97" s="18">
        <f t="shared" ref="E97:AA97" si="0">AVERAGE(E6:E95)</f>
        <v>2382.7396131266</v>
      </c>
      <c r="F97" s="18"/>
      <c r="G97" s="18">
        <f t="shared" si="0"/>
        <v>3715.0406540744002</v>
      </c>
      <c r="H97" s="18"/>
      <c r="I97" s="18">
        <f t="shared" si="0"/>
        <v>5246.8230759714015</v>
      </c>
      <c r="J97" s="18"/>
      <c r="K97" s="18">
        <f t="shared" si="0"/>
        <v>7029.3083204229688</v>
      </c>
      <c r="L97" s="18"/>
      <c r="M97" s="18">
        <f t="shared" si="0"/>
        <v>1943.0300538581344</v>
      </c>
      <c r="N97" s="18"/>
      <c r="O97" s="18">
        <f t="shared" si="0"/>
        <v>4018.3606426998999</v>
      </c>
      <c r="P97" s="18"/>
      <c r="Q97" s="18">
        <f t="shared" si="0"/>
        <v>7146.7452526581965</v>
      </c>
      <c r="R97" s="18"/>
      <c r="S97" s="18">
        <f t="shared" si="0"/>
        <v>11808.883259646198</v>
      </c>
      <c r="T97" s="18"/>
      <c r="U97" s="18">
        <f t="shared" si="0"/>
        <v>19114.690390637097</v>
      </c>
      <c r="V97" s="18"/>
      <c r="W97" s="18">
        <f t="shared" si="0"/>
        <v>25383.018089459092</v>
      </c>
      <c r="X97" s="18"/>
      <c r="Y97" s="18">
        <f t="shared" si="0"/>
        <v>27845.755010880552</v>
      </c>
      <c r="Z97" s="18"/>
      <c r="AA97" s="18">
        <f t="shared" si="0"/>
        <v>34874.40069771956</v>
      </c>
    </row>
    <row r="98" spans="2:27" x14ac:dyDescent="0.2">
      <c r="B98" t="s">
        <v>115</v>
      </c>
      <c r="C98" s="18">
        <f>MEDIAN(C6:C95)</f>
        <v>1174.0749972945</v>
      </c>
      <c r="D98" s="18"/>
      <c r="E98" s="18">
        <f t="shared" ref="E98:AA98" si="1">MEDIAN(E6:E95)</f>
        <v>2350.5033829304998</v>
      </c>
      <c r="F98" s="18"/>
      <c r="G98" s="18">
        <f t="shared" si="1"/>
        <v>3628.3902771584999</v>
      </c>
      <c r="H98" s="18"/>
      <c r="I98" s="18">
        <f t="shared" si="1"/>
        <v>5176.1730290340001</v>
      </c>
      <c r="J98" s="18"/>
      <c r="K98" s="18">
        <f t="shared" si="1"/>
        <v>6788.6357784840002</v>
      </c>
      <c r="L98" s="18"/>
      <c r="M98" s="18">
        <f t="shared" si="1"/>
        <v>1697.4574570065001</v>
      </c>
      <c r="N98" s="18"/>
      <c r="O98" s="18">
        <f t="shared" si="1"/>
        <v>3625.8097813875002</v>
      </c>
      <c r="P98" s="18"/>
      <c r="Q98" s="18">
        <f t="shared" si="1"/>
        <v>6668.6387581905001</v>
      </c>
      <c r="R98" s="18"/>
      <c r="S98" s="18">
        <f t="shared" si="1"/>
        <v>10991.137769650501</v>
      </c>
      <c r="T98" s="18"/>
      <c r="U98" s="18">
        <f t="shared" si="1"/>
        <v>17971.2122186415</v>
      </c>
      <c r="V98" s="18"/>
      <c r="W98" s="18">
        <f t="shared" si="1"/>
        <v>24019.452983568</v>
      </c>
      <c r="X98" s="18"/>
      <c r="Y98" s="18">
        <f t="shared" si="1"/>
        <v>26545.293219427498</v>
      </c>
      <c r="Z98" s="18"/>
      <c r="AA98" s="18">
        <f t="shared" si="1"/>
        <v>33358.419906083996</v>
      </c>
    </row>
    <row r="99" spans="2:27" x14ac:dyDescent="0.2">
      <c r="B99" t="s">
        <v>116</v>
      </c>
      <c r="C99" s="18">
        <f>STDEV(C6:C95)</f>
        <v>358.25783516373832</v>
      </c>
      <c r="D99" s="18"/>
      <c r="E99" s="18">
        <f t="shared" ref="E99:AA99" si="2">STDEV(E6:E95)</f>
        <v>561.4200061371763</v>
      </c>
      <c r="F99" s="18"/>
      <c r="G99" s="18">
        <f t="shared" si="2"/>
        <v>788.44975019544802</v>
      </c>
      <c r="H99" s="18"/>
      <c r="I99" s="18">
        <f t="shared" si="2"/>
        <v>1055.0105343618836</v>
      </c>
      <c r="J99" s="18"/>
      <c r="K99" s="18">
        <f t="shared" si="2"/>
        <v>1532.507046167369</v>
      </c>
      <c r="L99" s="18"/>
      <c r="M99" s="18">
        <f t="shared" si="2"/>
        <v>828.74101685375035</v>
      </c>
      <c r="N99" s="18"/>
      <c r="O99" s="18">
        <f t="shared" si="2"/>
        <v>1521.2887741541629</v>
      </c>
      <c r="P99" s="18"/>
      <c r="Q99" s="18">
        <f t="shared" si="2"/>
        <v>2593.2829585764671</v>
      </c>
      <c r="R99" s="18"/>
      <c r="S99" s="18">
        <f t="shared" si="2"/>
        <v>3916.5056236336623</v>
      </c>
      <c r="T99" s="18"/>
      <c r="U99" s="18">
        <f t="shared" si="2"/>
        <v>5832.4317757769468</v>
      </c>
      <c r="V99" s="18"/>
      <c r="W99" s="18">
        <f t="shared" si="2"/>
        <v>7828.9177399059536</v>
      </c>
      <c r="X99" s="18"/>
      <c r="Y99" s="18">
        <f t="shared" si="2"/>
        <v>8654.355637310935</v>
      </c>
      <c r="Z99" s="18"/>
      <c r="AA99" s="18">
        <f t="shared" si="2"/>
        <v>9726.341048134389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5861.1290364060005</v>
      </c>
      <c r="C5" s="6">
        <f xml:space="preserve"> ('octsep cfs'!$D5*31 + 'octsep cfs'!$C5*30 + 'octsep cfs'!$B5*31 + 'augjul cfs'!$C5*30)* 1.983471/1000</f>
        <v>4726.9902359609996</v>
      </c>
      <c r="D5" s="6">
        <f xml:space="preserve"> ('octsep cfs'!$D5*31 + 'octsep cfs'!$C5*30 + 'octsep cfs'!$B5*31)* 1.983471/1000</f>
        <v>3651.7506068610001</v>
      </c>
      <c r="E5" s="6">
        <f xml:space="preserve"> ('octsep cfs'!$D5*31 + 'octsep cfs'!$C5*30)* 1.983471/1000</f>
        <v>2460.1823870819999</v>
      </c>
      <c r="F5" s="6">
        <f>'octsep cfs'!$D5*1.983471*31/1000</f>
        <v>1163.4683861219999</v>
      </c>
      <c r="G5" s="6">
        <f>('octsep cfs'!$E5*31+'octsep cfs'!$F5*28+'octsep cfs'!$G5*31+'octsep cfs'!$H5*30+'octsep cfs'!$I5*31+'octsep cfs'!$J5*30+'octsep cfs'!$K5*31)*1.983471/1000</f>
        <v>19019.620443789001</v>
      </c>
      <c r="H5" s="6">
        <f>('octsep cfs'!$F5*28+'octsep cfs'!$G5*31+'octsep cfs'!$H5*30+'octsep cfs'!$I5*31+'octsep cfs'!$J5*30+'octsep cfs'!$K5*31)*1.983471/1000</f>
        <v>17857.320322085998</v>
      </c>
      <c r="I5" s="6">
        <f>('octsep cfs'!$G5*31+'octsep cfs'!$H5*30+'octsep cfs'!$I5*31+'octsep cfs'!$J5*30+'octsep cfs'!$K5*31)*1.983471/1000</f>
        <v>16985.775230801999</v>
      </c>
      <c r="J5" s="6">
        <f>('octsep cfs'!$H5*30+'octsep cfs'!$I5*31+'octsep cfs'!$J5*30+'octsep cfs'!$K5*31)*1.983471/1000</f>
        <v>14875.643739684001</v>
      </c>
      <c r="K5" s="6">
        <f>('octsep cfs'!$I5*31+'octsep cfs'!$J5*30+'octsep cfs'!$K5*31)*1.983471/1000</f>
        <v>12291.914910954001</v>
      </c>
      <c r="L5" s="6">
        <f>('octsep cfs'!$J5*30+'octsep cfs'!$K5*31)*1.983471/1000</f>
        <v>7063.5627103229999</v>
      </c>
      <c r="M5" s="6">
        <f>'octsep cfs'!$K5*31*1.983471/1000</f>
        <v>1789.473651903</v>
      </c>
      <c r="N5" s="6">
        <f t="shared" ref="N5:N36" si="0">B5+G5</f>
        <v>24880.749480195002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5323.9118664689995</v>
      </c>
      <c r="C6" s="6">
        <f xml:space="preserve"> ('octsep cfs'!$D6*31 + 'octsep cfs'!$C6*30 + 'octsep cfs'!$B6*31 + 'augjul cfs'!$C6*30)* 1.983471/1000</f>
        <v>4377.5561994780001</v>
      </c>
      <c r="D6" s="6">
        <f xml:space="preserve"> ('octsep cfs'!$D6*31 + 'octsep cfs'!$C6*30 + 'octsep cfs'!$B6*31)* 1.983471/1000</f>
        <v>3515.5198681680004</v>
      </c>
      <c r="E6" s="6">
        <f xml:space="preserve"> ('octsep cfs'!$D6*31 + 'octsep cfs'!$C6*30)* 1.983471/1000</f>
        <v>2503.065030102</v>
      </c>
      <c r="F6" s="6">
        <f>'octsep cfs'!$D6*1.983471*31/1000</f>
        <v>1371.2964775019998</v>
      </c>
      <c r="G6" s="6">
        <f>('octsep cfs'!$E6*31+'octsep cfs'!$F6*28+'octsep cfs'!$G6*31+'octsep cfs'!$H6*30+'octsep cfs'!$I6*31+'octsep cfs'!$J6*30+'octsep cfs'!$K6*31)*1.983471/1000</f>
        <v>17771.795036036998</v>
      </c>
      <c r="H6" s="6">
        <f>('octsep cfs'!$F6*28+'octsep cfs'!$G6*31+'octsep cfs'!$H6*30+'octsep cfs'!$I6*31+'octsep cfs'!$J6*30+'octsep cfs'!$K6*31)*1.983471/1000</f>
        <v>16857.474409167</v>
      </c>
      <c r="I6" s="6">
        <f>('octsep cfs'!$G6*31+'octsep cfs'!$H6*30+'octsep cfs'!$I6*31+'octsep cfs'!$J6*30+'octsep cfs'!$K6*31)*1.983471/1000</f>
        <v>15299.989508895</v>
      </c>
      <c r="J6" s="6">
        <f>('octsep cfs'!$H6*30+'octsep cfs'!$I6*31+'octsep cfs'!$J6*30+'octsep cfs'!$K6*31)*1.983471/1000</f>
        <v>13317.813715458</v>
      </c>
      <c r="K6" s="6">
        <f>('octsep cfs'!$I6*31+'octsep cfs'!$J6*30+'octsep cfs'!$K6*31)*1.983471/1000</f>
        <v>9277.8403132380008</v>
      </c>
      <c r="L6" s="6">
        <f>('octsep cfs'!$J6*30+'octsep cfs'!$K6*31)*1.983471/1000</f>
        <v>4815.9310590719997</v>
      </c>
      <c r="M6" s="6">
        <f>'octsep cfs'!$K6*31*1.983471/1000</f>
        <v>1345.471685082</v>
      </c>
      <c r="N6" s="6">
        <f t="shared" si="0"/>
        <v>23095.706902505997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5277.010711203</v>
      </c>
      <c r="C7" s="6">
        <f xml:space="preserve"> ('octsep cfs'!$D7*31 + 'octsep cfs'!$C7*30 + 'octsep cfs'!$B7*31 + 'augjul cfs'!$C7*30)* 1.983471/1000</f>
        <v>4301.4484337369995</v>
      </c>
      <c r="D7" s="6">
        <f xml:space="preserve"> ('octsep cfs'!$D7*31 + 'octsep cfs'!$C7*30 + 'octsep cfs'!$B7*31)* 1.983471/1000</f>
        <v>3378.7178898269999</v>
      </c>
      <c r="E7" s="6">
        <f xml:space="preserve"> ('octsep cfs'!$D7*31 + 'octsep cfs'!$C7*30)* 1.983471/1000</f>
        <v>2243.6567753670001</v>
      </c>
      <c r="F7" s="6">
        <f>'octsep cfs'!$D7*1.983471*31/1000</f>
        <v>1073.3890506569999</v>
      </c>
      <c r="G7" s="6">
        <f>('octsep cfs'!$E7*31+'octsep cfs'!$F7*28+'octsep cfs'!$G7*31+'octsep cfs'!$H7*30+'octsep cfs'!$I7*31+'octsep cfs'!$J7*30+'octsep cfs'!$K7*31)*1.983471/1000</f>
        <v>14760.439777062</v>
      </c>
      <c r="H7" s="6">
        <f>('octsep cfs'!$F7*28+'octsep cfs'!$G7*31+'octsep cfs'!$H7*30+'octsep cfs'!$I7*31+'octsep cfs'!$J7*30+'octsep cfs'!$K7*31)*1.983471/1000</f>
        <v>13615.725109245001</v>
      </c>
      <c r="I7" s="6">
        <f>('octsep cfs'!$G7*31+'octsep cfs'!$H7*30+'octsep cfs'!$I7*31+'octsep cfs'!$J7*30+'octsep cfs'!$K7*31)*1.983471/1000</f>
        <v>12573.125478921</v>
      </c>
      <c r="J7" s="6">
        <f>('octsep cfs'!$H7*30+'octsep cfs'!$I7*31+'octsep cfs'!$J7*30+'octsep cfs'!$K7*31)*1.983471/1000</f>
        <v>10618.619105934</v>
      </c>
      <c r="K7" s="6">
        <f>('octsep cfs'!$I7*31+'octsep cfs'!$J7*30+'octsep cfs'!$K7*31)*1.983471/1000</f>
        <v>7508.7547597439998</v>
      </c>
      <c r="L7" s="6">
        <f>('octsep cfs'!$J7*30+'octsep cfs'!$K7*31)*1.983471/1000</f>
        <v>2983.820714553</v>
      </c>
      <c r="M7" s="6">
        <f>'octsep cfs'!$K7*31*1.983471/1000</f>
        <v>890.52492528300002</v>
      </c>
      <c r="N7" s="6">
        <f t="shared" si="0"/>
        <v>20037.450488265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4267.9852944959994</v>
      </c>
      <c r="C8" s="6">
        <f xml:space="preserve"> ('octsep cfs'!$D8*31 + 'octsep cfs'!$C8*30 + 'octsep cfs'!$B8*31 + 'augjul cfs'!$C8*30)* 1.983471/1000</f>
        <v>3621.6276327840001</v>
      </c>
      <c r="D8" s="6">
        <f xml:space="preserve"> ('octsep cfs'!$D8*31 + 'octsep cfs'!$C8*30 + 'octsep cfs'!$B8*31)* 1.983471/1000</f>
        <v>2926.4408819940004</v>
      </c>
      <c r="E8" s="6">
        <f xml:space="preserve"> ('octsep cfs'!$D8*31 + 'octsep cfs'!$C8*30)* 1.983471/1000</f>
        <v>2063.3394267569997</v>
      </c>
      <c r="F8" s="6">
        <f>'octsep cfs'!$D8*1.983471*31/1000</f>
        <v>1045.1047541969999</v>
      </c>
      <c r="G8" s="6">
        <f>('octsep cfs'!$E8*31+'octsep cfs'!$F8*29+'octsep cfs'!$G8*31+'octsep cfs'!$H8*30+'octsep cfs'!$I8*31+'octsep cfs'!$J8*30+'octsep cfs'!$K8*31)*1.983471/1000</f>
        <v>28326.171499751999</v>
      </c>
      <c r="H8" s="6">
        <f>('octsep cfs'!$F8*29+'octsep cfs'!$G8*31+'octsep cfs'!$H8*30+'octsep cfs'!$I8*31+'octsep cfs'!$J8*30+'octsep cfs'!$K8*31)*1.983471/1000</f>
        <v>27315.19236411</v>
      </c>
      <c r="I8" s="6">
        <f>('octsep cfs'!$G8*31+'octsep cfs'!$H8*30+'octsep cfs'!$I8*31+'octsep cfs'!$J8*30+'octsep cfs'!$K8*31)*1.983471/1000</f>
        <v>26332.681987730997</v>
      </c>
      <c r="J8" s="6">
        <f>('octsep cfs'!$H8*30+'octsep cfs'!$I8*31+'octsep cfs'!$J8*30+'octsep cfs'!$K8*31)*1.983471/1000</f>
        <v>22658.305927172998</v>
      </c>
      <c r="K8" s="6">
        <f>('octsep cfs'!$I8*31+'octsep cfs'!$J8*30+'octsep cfs'!$K8*31)*1.983471/1000</f>
        <v>17600.097852393003</v>
      </c>
      <c r="L8" s="6">
        <f>('octsep cfs'!$J8*30+'octsep cfs'!$K8*31)*1.983471/1000</f>
        <v>8706.100830546</v>
      </c>
      <c r="M8" s="6">
        <f>'octsep cfs'!$K8*31*1.983471/1000</f>
        <v>2311.0729711859999</v>
      </c>
      <c r="N8" s="6">
        <f t="shared" si="0"/>
        <v>32594.156794248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5876.5624242570002</v>
      </c>
      <c r="C9" s="6">
        <f xml:space="preserve"> ('octsep cfs'!$D9*31 + 'octsep cfs'!$C9*30 + 'octsep cfs'!$B9*31 + 'augjul cfs'!$C9*30)* 1.983471/1000</f>
        <v>4863.7386605850006</v>
      </c>
      <c r="D9" s="6">
        <f xml:space="preserve"> ('octsep cfs'!$D9*31 + 'octsep cfs'!$C9*30 + 'octsep cfs'!$B9*31)* 1.983471/1000</f>
        <v>3920.717208345</v>
      </c>
      <c r="E9" s="6">
        <f xml:space="preserve"> ('octsep cfs'!$D9*31 + 'octsep cfs'!$C9*30)* 1.983471/1000</f>
        <v>2856.243859833</v>
      </c>
      <c r="F9" s="6">
        <f>'octsep cfs'!$D9*1.983471*31/1000</f>
        <v>1338.7695365730001</v>
      </c>
      <c r="G9" s="6">
        <f>('octsep cfs'!$E9*31+'octsep cfs'!$F9*28+'octsep cfs'!$G9*31+'octsep cfs'!$H9*30+'octsep cfs'!$I9*31+'octsep cfs'!$J9*30+'octsep cfs'!$K9*31)*1.983471/1000</f>
        <v>25009.470797681999</v>
      </c>
      <c r="H9" s="6">
        <f>('octsep cfs'!$F9*28+'octsep cfs'!$G9*31+'octsep cfs'!$H9*30+'octsep cfs'!$I9*31+'octsep cfs'!$J9*30+'octsep cfs'!$K9*31)*1.983471/1000</f>
        <v>23724.748862387998</v>
      </c>
      <c r="I9" s="6">
        <f>('octsep cfs'!$G9*31+'octsep cfs'!$H9*30+'octsep cfs'!$I9*31+'octsep cfs'!$J9*30+'octsep cfs'!$K9*31)*1.983471/1000</f>
        <v>22752.848072388002</v>
      </c>
      <c r="J9" s="6">
        <f>('octsep cfs'!$H9*30+'octsep cfs'!$I9*31+'octsep cfs'!$J9*30+'octsep cfs'!$K9*31)*1.983471/1000</f>
        <v>20750.811783828001</v>
      </c>
      <c r="K9" s="6">
        <f>('octsep cfs'!$I9*31+'octsep cfs'!$J9*30+'octsep cfs'!$K9*31)*1.983471/1000</f>
        <v>17173.185471707999</v>
      </c>
      <c r="L9" s="6">
        <f>('octsep cfs'!$J9*30+'octsep cfs'!$K9*31)*1.983471/1000</f>
        <v>11866.682530206001</v>
      </c>
      <c r="M9" s="6">
        <f>'octsep cfs'!$K9*31*1.983471/1000</f>
        <v>2250.8151222060001</v>
      </c>
      <c r="N9" s="6">
        <f t="shared" si="0"/>
        <v>30886.033221939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8073.1891187429992</v>
      </c>
      <c r="C10" s="6">
        <f xml:space="preserve"> ('octsep cfs'!$D10*31 + 'octsep cfs'!$C10*30 + 'octsep cfs'!$B10*31 + 'augjul cfs'!$C10*30)* 1.983471/1000</f>
        <v>7010.3759354579997</v>
      </c>
      <c r="D10" s="6">
        <f xml:space="preserve"> ('octsep cfs'!$D10*31 + 'octsep cfs'!$C10*30 + 'octsep cfs'!$B10*31)* 1.983471/1000</f>
        <v>6030.997459788</v>
      </c>
      <c r="E10" s="6">
        <f xml:space="preserve"> ('octsep cfs'!$D10*31 + 'octsep cfs'!$C10*30)* 1.983471/1000</f>
        <v>4827.7465958190005</v>
      </c>
      <c r="F10" s="6">
        <f>'octsep cfs'!$D10*1.983471*31/1000</f>
        <v>3041.7301338689999</v>
      </c>
      <c r="G10" s="6">
        <f>('octsep cfs'!$E10*31+'octsep cfs'!$F10*28+'octsep cfs'!$G10*31+'octsep cfs'!$H10*30+'octsep cfs'!$I10*31+'octsep cfs'!$J10*30+'octsep cfs'!$K10*31)*1.983471/1000</f>
        <v>20831.414094854998</v>
      </c>
      <c r="H10" s="6">
        <f>('octsep cfs'!$F10*28+'octsep cfs'!$G10*31+'octsep cfs'!$H10*30+'octsep cfs'!$I10*31+'octsep cfs'!$J10*30+'octsep cfs'!$K10*31)*1.983471/1000</f>
        <v>17659.637684870999</v>
      </c>
      <c r="I10" s="6">
        <f>('octsep cfs'!$G10*31+'octsep cfs'!$H10*30+'octsep cfs'!$I10*31+'octsep cfs'!$J10*30+'octsep cfs'!$K10*31)*1.983471/1000</f>
        <v>15681.680734251</v>
      </c>
      <c r="J10" s="6">
        <f>('octsep cfs'!$H10*30+'octsep cfs'!$I10*31+'octsep cfs'!$J10*30+'octsep cfs'!$K10*31)*1.983471/1000</f>
        <v>12336.816727452</v>
      </c>
      <c r="K10" s="6">
        <f>('octsep cfs'!$I10*31+'octsep cfs'!$J10*30+'octsep cfs'!$K10*31)*1.983471/1000</f>
        <v>6970.7342840520005</v>
      </c>
      <c r="L10" s="6">
        <f>('octsep cfs'!$J10*30+'octsep cfs'!$K10*31)*1.983471/1000</f>
        <v>2840.612124882</v>
      </c>
      <c r="M10" s="6">
        <f>'octsep cfs'!$K10*31*1.983471/1000</f>
        <v>992.53285534200006</v>
      </c>
      <c r="N10" s="6">
        <f t="shared" si="0"/>
        <v>28904.603213597999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4918.9664271090005</v>
      </c>
      <c r="C11" s="6">
        <f xml:space="preserve"> ('octsep cfs'!$D11*31 + 'octsep cfs'!$C11*30 + 'octsep cfs'!$B11*31 + 'augjul cfs'!$C11*30)* 1.983471/1000</f>
        <v>4213.2117428310003</v>
      </c>
      <c r="D11" s="6">
        <f xml:space="preserve"> ('octsep cfs'!$D11*31 + 'octsep cfs'!$C11*30 + 'octsep cfs'!$B11*31)* 1.983471/1000</f>
        <v>3499.8167282610002</v>
      </c>
      <c r="E11" s="6">
        <f xml:space="preserve"> ('octsep cfs'!$D11*31 + 'octsep cfs'!$C11*30)* 1.983471/1000</f>
        <v>2559.5483337690002</v>
      </c>
      <c r="F11" s="6">
        <f>'octsep cfs'!$D11*1.983471*31/1000</f>
        <v>1273.9616051190001</v>
      </c>
      <c r="G11" s="6">
        <f>('octsep cfs'!$E11*31+'octsep cfs'!$F11*28+'octsep cfs'!$G11*31+'octsep cfs'!$H11*30+'octsep cfs'!$I11*31+'octsep cfs'!$J11*30+'octsep cfs'!$K11*31)*1.983471/1000</f>
        <v>18507.000297723</v>
      </c>
      <c r="H11" s="6">
        <f>('octsep cfs'!$F11*28+'octsep cfs'!$G11*31+'octsep cfs'!$H11*30+'octsep cfs'!$I11*31+'octsep cfs'!$J11*30+'octsep cfs'!$K11*31)*1.983471/1000</f>
        <v>17294.710756406999</v>
      </c>
      <c r="I11" s="6">
        <f>('octsep cfs'!$G11*31+'octsep cfs'!$H11*30+'octsep cfs'!$I11*31+'octsep cfs'!$J11*30+'octsep cfs'!$K11*31)*1.983471/1000</f>
        <v>16149.089642343</v>
      </c>
      <c r="J11" s="6">
        <f>('octsep cfs'!$H11*30+'octsep cfs'!$I11*31+'octsep cfs'!$J11*30+'octsep cfs'!$K11*31)*1.983471/1000</f>
        <v>14499.684745518001</v>
      </c>
      <c r="K11" s="6">
        <f>('octsep cfs'!$I11*31+'octsep cfs'!$J11*30+'octsep cfs'!$K11*31)*1.983471/1000</f>
        <v>11293.007179818002</v>
      </c>
      <c r="L11" s="6">
        <f>('octsep cfs'!$J11*30+'octsep cfs'!$K11*31)*1.983471/1000</f>
        <v>5988.9022547549994</v>
      </c>
      <c r="M11" s="6">
        <f>'octsep cfs'!$K11*31*1.983471/1000</f>
        <v>1510.4429185649999</v>
      </c>
      <c r="N11" s="6">
        <f t="shared" si="0"/>
        <v>23425.966724832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4505.2580128709997</v>
      </c>
      <c r="C12" s="6">
        <f xml:space="preserve"> ('octsep cfs'!$D12*31 + 'octsep cfs'!$C12*30 + 'octsep cfs'!$B12*31 + 'augjul cfs'!$C12*30)* 1.983471/1000</f>
        <v>3665.2758956100001</v>
      </c>
      <c r="D12" s="6">
        <f xml:space="preserve"> ('octsep cfs'!$D12*31 + 'octsep cfs'!$C12*30 + 'octsep cfs'!$B12*31)* 1.983471/1000</f>
        <v>2929.8048488099998</v>
      </c>
      <c r="E12" s="6">
        <f xml:space="preserve"> ('octsep cfs'!$D12*31 + 'octsep cfs'!$C12*30)* 1.983471/1000</f>
        <v>2040.2637251430001</v>
      </c>
      <c r="F12" s="6">
        <f>'octsep cfs'!$D12*1.983471*31/1000</f>
        <v>975.37781466299998</v>
      </c>
      <c r="G12" s="6">
        <f>('octsep cfs'!$E12*31+'octsep cfs'!$F12*29+'octsep cfs'!$G12*31+'octsep cfs'!$H12*30+'octsep cfs'!$I12*31+'octsep cfs'!$J12*30+'octsep cfs'!$K12*31)*1.983471/1000</f>
        <v>24840.280721381998</v>
      </c>
      <c r="H12" s="6">
        <f>('octsep cfs'!$F12*29+'octsep cfs'!$G12*31+'octsep cfs'!$H12*30+'octsep cfs'!$I12*31+'octsep cfs'!$J12*30+'octsep cfs'!$K12*31)*1.983471/1000</f>
        <v>23633.340601353</v>
      </c>
      <c r="I12" s="6">
        <f>('octsep cfs'!$G12*31+'octsep cfs'!$H12*30+'octsep cfs'!$I12*31+'octsep cfs'!$J12*30+'octsep cfs'!$K12*31)*1.983471/1000</f>
        <v>22624.428242492999</v>
      </c>
      <c r="J12" s="6">
        <f>('octsep cfs'!$H12*30+'octsep cfs'!$I12*31+'octsep cfs'!$J12*30+'octsep cfs'!$K12*31)*1.983471/1000</f>
        <v>20320.057419815999</v>
      </c>
      <c r="K12" s="6">
        <f>('octsep cfs'!$I12*31+'octsep cfs'!$J12*30+'octsep cfs'!$K12*31)*1.983471/1000</f>
        <v>14016.427904136001</v>
      </c>
      <c r="L12" s="6">
        <f>('octsep cfs'!$J12*30+'octsep cfs'!$K12*31)*1.983471/1000</f>
        <v>5570.9829315839997</v>
      </c>
      <c r="M12" s="6">
        <f>'octsep cfs'!$K12*31*1.983471/1000</f>
        <v>1410.1566413340001</v>
      </c>
      <c r="N12" s="6">
        <f t="shared" si="0"/>
        <v>29345.538734252998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4910.5426257720001</v>
      </c>
      <c r="C13" s="6">
        <f xml:space="preserve"> ('octsep cfs'!$D13*31 + 'octsep cfs'!$C13*30 + 'octsep cfs'!$B13*31 + 'augjul cfs'!$C13*30)* 1.983471/1000</f>
        <v>3963.756545574</v>
      </c>
      <c r="D13" s="6">
        <f xml:space="preserve"> ('octsep cfs'!$D13*31 + 'octsep cfs'!$C13*30 + 'octsep cfs'!$B13*31)* 1.983471/1000</f>
        <v>3017.9979033539998</v>
      </c>
      <c r="E13" s="6">
        <f xml:space="preserve"> ('octsep cfs'!$D13*31 + 'octsep cfs'!$C13*30)* 1.983471/1000</f>
        <v>2069.9205835349999</v>
      </c>
      <c r="F13" s="6">
        <f>'octsep cfs'!$D13*1.983471*31/1000</f>
        <v>1066.5024393449999</v>
      </c>
      <c r="G13" s="6">
        <f>('octsep cfs'!$E13*31+'octsep cfs'!$F13*28+'octsep cfs'!$G13*31+'octsep cfs'!$H13*30+'octsep cfs'!$I13*31+'octsep cfs'!$J13*30+'octsep cfs'!$K13*31)*1.983471/1000</f>
        <v>16396.390790093999</v>
      </c>
      <c r="H13" s="6">
        <f>('octsep cfs'!$F13*28+'octsep cfs'!$G13*31+'octsep cfs'!$H13*30+'octsep cfs'!$I13*31+'octsep cfs'!$J13*30+'octsep cfs'!$K13*31)*1.983471/1000</f>
        <v>15524.066194707</v>
      </c>
      <c r="I13" s="6">
        <f>('octsep cfs'!$G13*31+'octsep cfs'!$H13*30+'octsep cfs'!$I13*31+'octsep cfs'!$J13*30+'octsep cfs'!$K13*31)*1.983471/1000</f>
        <v>14645.467880546999</v>
      </c>
      <c r="J13" s="6">
        <f>('octsep cfs'!$H13*30+'octsep cfs'!$I13*31+'octsep cfs'!$J13*30+'octsep cfs'!$K13*31)*1.983471/1000</f>
        <v>13059.825625959</v>
      </c>
      <c r="K13" s="6">
        <f>('octsep cfs'!$I13*31+'octsep cfs'!$J13*30+'octsep cfs'!$K13*31)*1.983471/1000</f>
        <v>10392.493494579001</v>
      </c>
      <c r="L13" s="6">
        <f>('octsep cfs'!$J13*30+'octsep cfs'!$K13*31)*1.983471/1000</f>
        <v>4934.4236166120008</v>
      </c>
      <c r="M13" s="6">
        <f>'octsep cfs'!$K13*31*1.983471/1000</f>
        <v>1329.4849088220001</v>
      </c>
      <c r="N13" s="6">
        <f t="shared" si="0"/>
        <v>21306.933415865999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5430.0335153820006</v>
      </c>
      <c r="C14" s="6">
        <f xml:space="preserve"> ('octsep cfs'!$D14*31 + 'octsep cfs'!$C14*30 + 'octsep cfs'!$B14*31 + 'augjul cfs'!$C14*30)* 1.983471/1000</f>
        <v>4580.3978447640002</v>
      </c>
      <c r="D14" s="6">
        <f xml:space="preserve"> ('octsep cfs'!$D14*31 + 'octsep cfs'!$C14*30 + 'octsep cfs'!$B14*31)* 1.983471/1000</f>
        <v>3794.169775074</v>
      </c>
      <c r="E14" s="6">
        <f xml:space="preserve"> ('octsep cfs'!$D14*31 + 'octsep cfs'!$C14*30)* 1.983471/1000</f>
        <v>2856.0534466169997</v>
      </c>
      <c r="F14" s="6">
        <f>'octsep cfs'!$D14*1.983471*31/1000</f>
        <v>1646.4534919770001</v>
      </c>
      <c r="G14" s="6">
        <f>('octsep cfs'!$E14*31+'octsep cfs'!$F14*28+'octsep cfs'!$G14*31+'octsep cfs'!$H14*30+'octsep cfs'!$I14*31+'octsep cfs'!$J14*30+'octsep cfs'!$K14*31)*1.983471/1000</f>
        <v>29088.375768690003</v>
      </c>
      <c r="H14" s="6">
        <f>('octsep cfs'!$F14*28+'octsep cfs'!$G14*31+'octsep cfs'!$H14*30+'octsep cfs'!$I14*31+'octsep cfs'!$J14*30+'octsep cfs'!$K14*31)*1.983471/1000</f>
        <v>27598.223758455002</v>
      </c>
      <c r="I14" s="6">
        <f>('octsep cfs'!$G14*31+'octsep cfs'!$H14*30+'octsep cfs'!$I14*31+'octsep cfs'!$J14*30+'octsep cfs'!$K14*31)*1.983471/1000</f>
        <v>26153.423812634999</v>
      </c>
      <c r="J14" s="6">
        <f>('octsep cfs'!$H14*30+'octsep cfs'!$I14*31+'octsep cfs'!$J14*30+'octsep cfs'!$K14*31)*1.983471/1000</f>
        <v>23144.220619694999</v>
      </c>
      <c r="K14" s="6">
        <f>('octsep cfs'!$I14*31+'octsep cfs'!$J14*30+'octsep cfs'!$K14*31)*1.983471/1000</f>
        <v>17917.556352885</v>
      </c>
      <c r="L14" s="6">
        <f>('octsep cfs'!$J14*30+'octsep cfs'!$K14*31)*1.983471/1000</f>
        <v>9567.1712114790007</v>
      </c>
      <c r="M14" s="6">
        <f>'octsep cfs'!$K14*31*1.983471/1000</f>
        <v>2707.237584429</v>
      </c>
      <c r="N14" s="6">
        <f t="shared" si="0"/>
        <v>34518.409284072004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6106.0758040800001</v>
      </c>
      <c r="C15" s="6">
        <f xml:space="preserve"> ('octsep cfs'!$D15*31 + 'octsep cfs'!$C15*30 + 'octsep cfs'!$B15*31 + 'augjul cfs'!$C15*30)* 1.983471/1000</f>
        <v>4969.1085739890004</v>
      </c>
      <c r="D15" s="6">
        <f xml:space="preserve"> ('octsep cfs'!$D15*31 + 'octsep cfs'!$C15*30 + 'octsep cfs'!$B15*31)* 1.983471/1000</f>
        <v>3947.660678409</v>
      </c>
      <c r="E15" s="6">
        <f xml:space="preserve"> ('octsep cfs'!$D15*31 + 'octsep cfs'!$C15*30)* 1.983471/1000</f>
        <v>2735.0022114869998</v>
      </c>
      <c r="F15" s="6">
        <f>'octsep cfs'!$D15*1.983471*31/1000</f>
        <v>1411.570856157</v>
      </c>
      <c r="G15" s="6">
        <f>('octsep cfs'!$E15*31+'octsep cfs'!$F15*28+'octsep cfs'!$G15*31+'octsep cfs'!$H15*30+'octsep cfs'!$I15*31+'octsep cfs'!$J15*30+'octsep cfs'!$K15*31)*1.983471/1000</f>
        <v>19639.950999039</v>
      </c>
      <c r="H15" s="6">
        <f>('octsep cfs'!$F15*28+'octsep cfs'!$G15*31+'octsep cfs'!$H15*30+'octsep cfs'!$I15*31+'octsep cfs'!$J15*30+'octsep cfs'!$K15*31)*1.983471/1000</f>
        <v>18383.697823008002</v>
      </c>
      <c r="I15" s="6">
        <f>('octsep cfs'!$G15*31+'octsep cfs'!$H15*30+'octsep cfs'!$I15*31+'octsep cfs'!$J15*30+'octsep cfs'!$K15*31)*1.983471/1000</f>
        <v>17281.451252772</v>
      </c>
      <c r="J15" s="6">
        <f>('octsep cfs'!$H15*30+'octsep cfs'!$I15*31+'octsep cfs'!$J15*30+'octsep cfs'!$K15*31)*1.983471/1000</f>
        <v>14362.511858100001</v>
      </c>
      <c r="K15" s="6">
        <f>('octsep cfs'!$I15*31+'octsep cfs'!$J15*30+'octsep cfs'!$K15*31)*1.983471/1000</f>
        <v>10093.209538860001</v>
      </c>
      <c r="L15" s="6">
        <f>('octsep cfs'!$J15*30+'octsep cfs'!$K15*31)*1.983471/1000</f>
        <v>4073.3274505559998</v>
      </c>
      <c r="M15" s="6">
        <f>'octsep cfs'!$K15*31*1.983471/1000</f>
        <v>1401.056476386</v>
      </c>
      <c r="N15" s="6">
        <f t="shared" si="0"/>
        <v>25746.026803118999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5260.3594721580002</v>
      </c>
      <c r="C16" s="6">
        <f xml:space="preserve"> ('octsep cfs'!$D16*31 + 'octsep cfs'!$C16*30 + 'octsep cfs'!$B16*31 + 'augjul cfs'!$C16*30)* 1.983471/1000</f>
        <v>4370.6953732890006</v>
      </c>
      <c r="D16" s="6">
        <f xml:space="preserve"> ('octsep cfs'!$D16*31 + 'octsep cfs'!$C16*30 + 'octsep cfs'!$B16*31)* 1.983471/1000</f>
        <v>3457.6640025689999</v>
      </c>
      <c r="E16" s="6">
        <f xml:space="preserve"> ('octsep cfs'!$D16*31 + 'octsep cfs'!$C16*30)* 1.983471/1000</f>
        <v>2417.2937936490002</v>
      </c>
      <c r="F16" s="6">
        <f>'octsep cfs'!$D16*1.983471*31/1000</f>
        <v>1324.3814379390001</v>
      </c>
      <c r="G16" s="6">
        <f>('octsep cfs'!$E16*31+'octsep cfs'!$F16*29+'octsep cfs'!$G16*31+'octsep cfs'!$H16*30+'octsep cfs'!$I16*31+'octsep cfs'!$J16*30+'octsep cfs'!$K16*31)*1.983471/1000</f>
        <v>22429.629572112</v>
      </c>
      <c r="H16" s="6">
        <f>('octsep cfs'!$F16*29+'octsep cfs'!$G16*31+'octsep cfs'!$H16*30+'octsep cfs'!$I16*31+'octsep cfs'!$J16*30+'octsep cfs'!$K16*31)*1.983471/1000</f>
        <v>21029.064996534002</v>
      </c>
      <c r="I16" s="6">
        <f>('octsep cfs'!$G16*31+'octsep cfs'!$H16*30+'octsep cfs'!$I16*31+'octsep cfs'!$J16*30+'octsep cfs'!$K16*31)*1.983471/1000</f>
        <v>18942.790694603998</v>
      </c>
      <c r="J16" s="6">
        <f>('octsep cfs'!$H16*30+'octsep cfs'!$I16*31+'octsep cfs'!$J16*30+'octsep cfs'!$K16*31)*1.983471/1000</f>
        <v>15584.091977579999</v>
      </c>
      <c r="K16" s="6">
        <f>('octsep cfs'!$I16*31+'octsep cfs'!$J16*30+'octsep cfs'!$K16*31)*1.983471/1000</f>
        <v>10709.7516645</v>
      </c>
      <c r="L16" s="6">
        <f>('octsep cfs'!$J16*30+'octsep cfs'!$K16*31)*1.983471/1000</f>
        <v>4567.2018122009995</v>
      </c>
      <c r="M16" s="6">
        <f>'octsep cfs'!$K16*31*1.983471/1000</f>
        <v>1251.3341679509999</v>
      </c>
      <c r="N16" s="6">
        <f t="shared" si="0"/>
        <v>27689.989044270002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6132.3349766490001</v>
      </c>
      <c r="C17" s="6">
        <f xml:space="preserve"> ('octsep cfs'!$D17*31 + 'octsep cfs'!$C17*30 + 'octsep cfs'!$B17*31 + 'augjul cfs'!$C17*30)* 1.983471/1000</f>
        <v>5289.9548429490005</v>
      </c>
      <c r="D17" s="6">
        <f xml:space="preserve"> ('octsep cfs'!$D17*31 + 'octsep cfs'!$C17*30 + 'octsep cfs'!$B17*31)* 1.983471/1000</f>
        <v>4276.1829801390004</v>
      </c>
      <c r="E17" s="6">
        <f xml:space="preserve"> ('octsep cfs'!$D17*31 + 'octsep cfs'!$C17*30)* 1.983471/1000</f>
        <v>2990.9076564359998</v>
      </c>
      <c r="F17" s="6">
        <f>'octsep cfs'!$D17*1.983471*31/1000</f>
        <v>1615.6482038759998</v>
      </c>
      <c r="G17" s="6">
        <f>('octsep cfs'!$E17*31+'octsep cfs'!$F17*28+'octsep cfs'!$G17*31+'octsep cfs'!$H17*30+'octsep cfs'!$I17*31+'octsep cfs'!$J17*30+'octsep cfs'!$K17*31)*1.983471/1000</f>
        <v>18097.699156047001</v>
      </c>
      <c r="H17" s="6">
        <f>('octsep cfs'!$F17*28+'octsep cfs'!$G17*31+'octsep cfs'!$H17*30+'octsep cfs'!$I17*31+'octsep cfs'!$J17*30+'octsep cfs'!$K17*31)*1.983471/1000</f>
        <v>16622.79607086</v>
      </c>
      <c r="I17" s="6">
        <f>('octsep cfs'!$G17*31+'octsep cfs'!$H17*30+'octsep cfs'!$I17*31+'octsep cfs'!$J17*30+'octsep cfs'!$K17*31)*1.983471/1000</f>
        <v>15170.720753411999</v>
      </c>
      <c r="J17" s="6">
        <f>('octsep cfs'!$H17*30+'octsep cfs'!$I17*31+'octsep cfs'!$J17*30+'octsep cfs'!$K17*31)*1.983471/1000</f>
        <v>13015.703313564001</v>
      </c>
      <c r="K17" s="6">
        <f>('octsep cfs'!$I17*31+'octsep cfs'!$J17*30+'octsep cfs'!$K17*31)*1.983471/1000</f>
        <v>10404.186056123999</v>
      </c>
      <c r="L17" s="6">
        <f>('octsep cfs'!$J17*30+'octsep cfs'!$K17*31)*1.983471/1000</f>
        <v>5824.5895336439999</v>
      </c>
      <c r="M17" s="6">
        <f>'octsep cfs'!$K17*31*1.983471/1000</f>
        <v>1749.568198854</v>
      </c>
      <c r="N17" s="6">
        <f t="shared" si="0"/>
        <v>24230.034132696001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8682.4895917620015</v>
      </c>
      <c r="C18" s="6">
        <f xml:space="preserve"> ('octsep cfs'!$D18*31 + 'octsep cfs'!$C18*30 + 'octsep cfs'!$B18*31 + 'augjul cfs'!$C18*30)* 1.983471/1000</f>
        <v>7507.6459994550005</v>
      </c>
      <c r="D18" s="6">
        <f xml:space="preserve"> ('octsep cfs'!$D18*31 + 'octsep cfs'!$C18*30 + 'octsep cfs'!$B18*31)* 1.983471/1000</f>
        <v>6211.2890232749996</v>
      </c>
      <c r="E18" s="6">
        <f xml:space="preserve"> ('octsep cfs'!$D18*31 + 'octsep cfs'!$C18*30)* 1.983471/1000</f>
        <v>4703.4285839520007</v>
      </c>
      <c r="F18" s="6">
        <f>'octsep cfs'!$D18*1.983471*31/1000</f>
        <v>2729.5575835919999</v>
      </c>
      <c r="G18" s="6">
        <f>('octsep cfs'!$E18*31+'octsep cfs'!$F18*28+'octsep cfs'!$G18*31+'octsep cfs'!$H18*30+'octsep cfs'!$I18*31+'octsep cfs'!$J18*30+'octsep cfs'!$K18*31)*1.983471/1000</f>
        <v>24059.477444877</v>
      </c>
      <c r="H18" s="6">
        <f>('octsep cfs'!$F18*28+'octsep cfs'!$G18*31+'octsep cfs'!$H18*30+'octsep cfs'!$I18*31+'octsep cfs'!$J18*30+'octsep cfs'!$K18*31)*1.983471/1000</f>
        <v>22372.319161038002</v>
      </c>
      <c r="I18" s="6">
        <f>('octsep cfs'!$G18*31+'octsep cfs'!$H18*30+'octsep cfs'!$I18*31+'octsep cfs'!$J18*30+'octsep cfs'!$K18*31)*1.983471/1000</f>
        <v>20683.544348333999</v>
      </c>
      <c r="J18" s="6">
        <f>('octsep cfs'!$H18*30+'octsep cfs'!$I18*31+'octsep cfs'!$J18*30+'octsep cfs'!$K18*31)*1.983471/1000</f>
        <v>18680.339795355001</v>
      </c>
      <c r="K18" s="6">
        <f>('octsep cfs'!$I18*31+'octsep cfs'!$J18*30+'octsep cfs'!$K18*31)*1.983471/1000</f>
        <v>13604.042465054999</v>
      </c>
      <c r="L18" s="6">
        <f>('octsep cfs'!$J18*30+'octsep cfs'!$K18*31)*1.983471/1000</f>
        <v>7874.4433410719994</v>
      </c>
      <c r="M18" s="6">
        <f>'octsep cfs'!$K18*31*1.983471/1000</f>
        <v>2419.045198542</v>
      </c>
      <c r="N18" s="6">
        <f t="shared" si="0"/>
        <v>32741.967036639002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6777.2784235380004</v>
      </c>
      <c r="C19" s="6">
        <f xml:space="preserve"> ('octsep cfs'!$D19*31 + 'octsep cfs'!$C19*30 + 'octsep cfs'!$B19*31 + 'augjul cfs'!$C19*30)* 1.983471/1000</f>
        <v>5648.8579699860002</v>
      </c>
      <c r="D19" s="6">
        <f xml:space="preserve"> ('octsep cfs'!$D19*31 + 'octsep cfs'!$C19*30 + 'octsep cfs'!$B19*31)* 1.983471/1000</f>
        <v>4590.2199931559999</v>
      </c>
      <c r="E19" s="6">
        <f xml:space="preserve"> ('octsep cfs'!$D19*31 + 'octsep cfs'!$C19*30)* 1.983471/1000</f>
        <v>3498.8765630069997</v>
      </c>
      <c r="F19" s="6">
        <f>'octsep cfs'!$D19*1.983471*31/1000</f>
        <v>1895.478276027</v>
      </c>
      <c r="G19" s="6">
        <f>('octsep cfs'!$E19*31+'octsep cfs'!$F19*28+'octsep cfs'!$G19*31+'octsep cfs'!$H19*30+'octsep cfs'!$I19*31+'octsep cfs'!$J19*30+'octsep cfs'!$K19*31)*1.983471/1000</f>
        <v>38445.511285566005</v>
      </c>
      <c r="H19" s="6">
        <f>('octsep cfs'!$F19*28+'octsep cfs'!$G19*31+'octsep cfs'!$H19*30+'octsep cfs'!$I19*31+'octsep cfs'!$J19*30+'octsep cfs'!$K19*31)*1.983471/1000</f>
        <v>36335.441282049003</v>
      </c>
      <c r="I19" s="6">
        <f>('octsep cfs'!$G19*31+'octsep cfs'!$H19*30+'octsep cfs'!$I19*31+'octsep cfs'!$J19*30+'octsep cfs'!$K19*31)*1.983471/1000</f>
        <v>34173.267478832997</v>
      </c>
      <c r="J19" s="6">
        <f>('octsep cfs'!$H19*30+'octsep cfs'!$I19*31+'octsep cfs'!$J19*30+'octsep cfs'!$K19*31)*1.983471/1000</f>
        <v>30720.738682682997</v>
      </c>
      <c r="K19" s="6">
        <f>('octsep cfs'!$I19*31+'octsep cfs'!$J19*30+'octsep cfs'!$K19*31)*1.983471/1000</f>
        <v>21728.058028173</v>
      </c>
      <c r="L19" s="6">
        <f>('octsep cfs'!$J19*30+'octsep cfs'!$K19*31)*1.983471/1000</f>
        <v>13653.936678060001</v>
      </c>
      <c r="M19" s="6">
        <f>'octsep cfs'!$K19*31*1.983471/1000</f>
        <v>4877.1965113199994</v>
      </c>
      <c r="N19" s="6">
        <f t="shared" si="0"/>
        <v>45222.789709104007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6861.3379245180004</v>
      </c>
      <c r="C20" s="6">
        <f xml:space="preserve"> ('octsep cfs'!$D20*31 + 'octsep cfs'!$C20*30 + 'octsep cfs'!$B20*31 + 'augjul cfs'!$C20*30)* 1.983471/1000</f>
        <v>5279.7538515959995</v>
      </c>
      <c r="D20" s="6">
        <f xml:space="preserve"> ('octsep cfs'!$D20*31 + 'octsep cfs'!$C20*30 + 'octsep cfs'!$B20*31)* 1.983471/1000</f>
        <v>4055.5753851060003</v>
      </c>
      <c r="E20" s="6">
        <f xml:space="preserve"> ('octsep cfs'!$D20*31 + 'octsep cfs'!$C20*30)* 1.983471/1000</f>
        <v>2734.6372528229999</v>
      </c>
      <c r="F20" s="6">
        <f>'octsep cfs'!$D20*1.983471*31/1000</f>
        <v>1326.4720163730001</v>
      </c>
      <c r="G20" s="6">
        <f>('octsep cfs'!$E20*31+'octsep cfs'!$F20*29+'octsep cfs'!$G20*31+'octsep cfs'!$H20*30+'octsep cfs'!$I20*31+'octsep cfs'!$J20*30+'octsep cfs'!$K20*31)*1.983471/1000</f>
        <v>17103.512085891001</v>
      </c>
      <c r="H20" s="6">
        <f>('octsep cfs'!$F20*29+'octsep cfs'!$G20*31+'octsep cfs'!$H20*30+'octsep cfs'!$I20*31+'octsep cfs'!$J20*30+'octsep cfs'!$K20*31)*1.983471/1000</f>
        <v>15963.593450951999</v>
      </c>
      <c r="I20" s="6">
        <f>('octsep cfs'!$G20*31+'octsep cfs'!$H20*30+'octsep cfs'!$I20*31+'octsep cfs'!$J20*30+'octsep cfs'!$K20*31)*1.983471/1000</f>
        <v>14763.309859599</v>
      </c>
      <c r="J20" s="6">
        <f>('octsep cfs'!$H20*30+'octsep cfs'!$I20*31+'octsep cfs'!$J20*30+'octsep cfs'!$K20*31)*1.983471/1000</f>
        <v>13203.307934628001</v>
      </c>
      <c r="K20" s="6">
        <f>('octsep cfs'!$I20*31+'octsep cfs'!$J20*30+'octsep cfs'!$K20*31)*1.983471/1000</f>
        <v>10452.551012987999</v>
      </c>
      <c r="L20" s="6">
        <f>('octsep cfs'!$J20*30+'octsep cfs'!$K20*31)*1.983471/1000</f>
        <v>5958.7296939030002</v>
      </c>
      <c r="M20" s="6">
        <f>'octsep cfs'!$K20*31*1.983471/1000</f>
        <v>1857.1100130029999</v>
      </c>
      <c r="N20" s="6">
        <f t="shared" si="0"/>
        <v>23964.850010409002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5783.6506922039998</v>
      </c>
      <c r="C21" s="6">
        <f xml:space="preserve"> ('octsep cfs'!$D21*31 + 'octsep cfs'!$C21*30 + 'octsep cfs'!$B21*31 + 'augjul cfs'!$C21*30)* 1.983471/1000</f>
        <v>4653.508585824</v>
      </c>
      <c r="D21" s="6">
        <f xml:space="preserve"> ('octsep cfs'!$D21*31 + 'octsep cfs'!$C21*30 + 'octsep cfs'!$B21*31)* 1.983471/1000</f>
        <v>3613.4358975539999</v>
      </c>
      <c r="E21" s="6">
        <f xml:space="preserve"> ('octsep cfs'!$D21*31 + 'octsep cfs'!$C21*30)* 1.983471/1000</f>
        <v>2491.102716501</v>
      </c>
      <c r="F21" s="6">
        <f>'octsep cfs'!$D21*1.983471*31/1000</f>
        <v>1166.4812785709998</v>
      </c>
      <c r="G21" s="6">
        <f>('octsep cfs'!$E21*31+'octsep cfs'!$F21*28+'octsep cfs'!$G21*31+'octsep cfs'!$H21*30+'octsep cfs'!$I21*31+'octsep cfs'!$J21*30+'octsep cfs'!$K21*31)*1.983471/1000</f>
        <v>23223.075492771</v>
      </c>
      <c r="H21" s="6">
        <f>('octsep cfs'!$F21*28+'octsep cfs'!$G21*31+'octsep cfs'!$H21*30+'octsep cfs'!$I21*31+'octsep cfs'!$J21*30+'octsep cfs'!$K21*31)*1.983471/1000</f>
        <v>21742.638523494003</v>
      </c>
      <c r="I21" s="6">
        <f>('octsep cfs'!$G21*31+'octsep cfs'!$H21*30+'octsep cfs'!$I21*31+'octsep cfs'!$J21*30+'octsep cfs'!$K21*31)*1.983471/1000</f>
        <v>20015.487513881999</v>
      </c>
      <c r="J21" s="6">
        <f>('octsep cfs'!$H21*30+'octsep cfs'!$I21*31+'octsep cfs'!$J21*30+'octsep cfs'!$K21*31)*1.983471/1000</f>
        <v>18095.967585864</v>
      </c>
      <c r="K21" s="6">
        <f>('octsep cfs'!$I21*31+'octsep cfs'!$J21*30+'octsep cfs'!$K21*31)*1.983471/1000</f>
        <v>15293.918104164</v>
      </c>
      <c r="L21" s="6">
        <f>('octsep cfs'!$J21*30+'octsep cfs'!$K21*31)*1.983471/1000</f>
        <v>8419.4198495609999</v>
      </c>
      <c r="M21" s="6">
        <f>'octsep cfs'!$K21*31*1.983471/1000</f>
        <v>2265.264708441</v>
      </c>
      <c r="N21" s="6">
        <f t="shared" si="0"/>
        <v>29006.726184974999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6862.5002385240005</v>
      </c>
      <c r="C22" s="6">
        <f xml:space="preserve"> ('octsep cfs'!$D22*31 + 'octsep cfs'!$C22*30 + 'octsep cfs'!$B22*31 + 'augjul cfs'!$C22*30)* 1.983471/1000</f>
        <v>5709.115818966</v>
      </c>
      <c r="D22" s="6">
        <f xml:space="preserve"> ('octsep cfs'!$D22*31 + 'octsep cfs'!$C22*30 + 'octsep cfs'!$B22*31)* 1.983471/1000</f>
        <v>4566.339002316</v>
      </c>
      <c r="E22" s="6">
        <f xml:space="preserve"> ('octsep cfs'!$D22*31 + 'octsep cfs'!$C22*30)* 1.983471/1000</f>
        <v>3360.0137582970001</v>
      </c>
      <c r="F22" s="6">
        <f>'octsep cfs'!$D22*1.983471*31/1000</f>
        <v>1785.4154702369999</v>
      </c>
      <c r="G22" s="6">
        <f>('octsep cfs'!$E22*31+'octsep cfs'!$F22*28+'octsep cfs'!$G22*31+'octsep cfs'!$H22*30+'octsep cfs'!$I22*31+'octsep cfs'!$J22*30+'octsep cfs'!$K22*31)*1.983471/1000</f>
        <v>27830.008212573</v>
      </c>
      <c r="H22" s="6">
        <f>('octsep cfs'!$F22*28+'octsep cfs'!$G22*31+'octsep cfs'!$H22*30+'octsep cfs'!$I22*31+'octsep cfs'!$J22*30+'octsep cfs'!$K22*31)*1.983471/1000</f>
        <v>25963.921009824</v>
      </c>
      <c r="I22" s="6">
        <f>('octsep cfs'!$G22*31+'octsep cfs'!$H22*30+'octsep cfs'!$I22*31+'octsep cfs'!$J22*30+'octsep cfs'!$K22*31)*1.983471/1000</f>
        <v>24557.108500595998</v>
      </c>
      <c r="J22" s="6">
        <f>('octsep cfs'!$H22*30+'octsep cfs'!$I22*31+'octsep cfs'!$J22*30+'octsep cfs'!$K22*31)*1.983471/1000</f>
        <v>21144.669620297998</v>
      </c>
      <c r="K22" s="6">
        <f>('octsep cfs'!$I22*31+'octsep cfs'!$J22*30+'octsep cfs'!$K22*31)*1.983471/1000</f>
        <v>15212.464884077999</v>
      </c>
      <c r="L22" s="6">
        <f>('octsep cfs'!$J22*30+'octsep cfs'!$K22*31)*1.983471/1000</f>
        <v>7268.3898100800006</v>
      </c>
      <c r="M22" s="6">
        <f>'octsep cfs'!$K22*31*1.983471/1000</f>
        <v>2203.1007438299998</v>
      </c>
      <c r="N22" s="6">
        <f t="shared" si="0"/>
        <v>34692.508451097005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9818.5305408960012</v>
      </c>
      <c r="C23" s="6">
        <f xml:space="preserve"> ('octsep cfs'!$D23*31 + 'octsep cfs'!$C23*30 + 'octsep cfs'!$B23*31 + 'augjul cfs'!$C23*30)* 1.983471/1000</f>
        <v>8601.9983551109999</v>
      </c>
      <c r="D23" s="6">
        <f xml:space="preserve"> ('octsep cfs'!$D23*31 + 'octsep cfs'!$C23*30 + 'octsep cfs'!$B23*31)* 1.983471/1000</f>
        <v>7263.6314631509995</v>
      </c>
      <c r="E23" s="6">
        <f xml:space="preserve"> ('octsep cfs'!$D23*31 + 'octsep cfs'!$C23*30)* 1.983471/1000</f>
        <v>5518.9822723770003</v>
      </c>
      <c r="F23" s="6">
        <f>'octsep cfs'!$D23*1.983471*31/1000</f>
        <v>3527.974082577</v>
      </c>
      <c r="G23" s="6">
        <f>('octsep cfs'!$E23*31+'octsep cfs'!$F23*28+'octsep cfs'!$G23*31+'octsep cfs'!$H23*30+'octsep cfs'!$I23*31+'octsep cfs'!$J23*30+'octsep cfs'!$K23*31)*1.983471/1000</f>
        <v>28528.489508694001</v>
      </c>
      <c r="H23" s="6">
        <f>('octsep cfs'!$F23*28+'octsep cfs'!$G23*31+'octsep cfs'!$H23*30+'octsep cfs'!$I23*31+'octsep cfs'!$J23*30+'octsep cfs'!$K23*31)*1.983471/1000</f>
        <v>26706.488915862003</v>
      </c>
      <c r="I23" s="6">
        <f>('octsep cfs'!$G23*31+'octsep cfs'!$H23*30+'octsep cfs'!$I23*31+'octsep cfs'!$J23*30+'octsep cfs'!$K23*31)*1.983471/1000</f>
        <v>24399.80734947</v>
      </c>
      <c r="J23" s="6">
        <f>('octsep cfs'!$H23*30+'octsep cfs'!$I23*31+'octsep cfs'!$J23*30+'octsep cfs'!$K23*31)*1.983471/1000</f>
        <v>21509.213738859002</v>
      </c>
      <c r="K23" s="6">
        <f>('octsep cfs'!$I23*31+'octsep cfs'!$J23*30+'octsep cfs'!$K23*31)*1.983471/1000</f>
        <v>17209.385800928998</v>
      </c>
      <c r="L23" s="6">
        <f>('octsep cfs'!$J23*30+'octsep cfs'!$K23*31)*1.983471/1000</f>
        <v>7840.2125985540006</v>
      </c>
      <c r="M23" s="6">
        <f>'octsep cfs'!$K23*31*1.983471/1000</f>
        <v>2193.5086780739998</v>
      </c>
      <c r="N23" s="6">
        <f t="shared" si="0"/>
        <v>38347.020049590006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8192.6773787250004</v>
      </c>
      <c r="C24" s="6">
        <f xml:space="preserve"> ('octsep cfs'!$D24*31 + 'octsep cfs'!$C24*30 + 'octsep cfs'!$B24*31 + 'augjul cfs'!$C24*30)* 1.983471/1000</f>
        <v>6938.0228803199998</v>
      </c>
      <c r="D24" s="6">
        <f xml:space="preserve"> ('octsep cfs'!$D24*31 + 'octsep cfs'!$C24*30 + 'octsep cfs'!$B24*31)* 1.983471/1000</f>
        <v>5676.59482845</v>
      </c>
      <c r="E24" s="6">
        <f xml:space="preserve"> ('octsep cfs'!$D24*31 + 'octsep cfs'!$C24*30)* 1.983471/1000</f>
        <v>3961.5826613579998</v>
      </c>
      <c r="F24" s="6">
        <f>'octsep cfs'!$D24*1.983471*31/1000</f>
        <v>2041.2653779980001</v>
      </c>
      <c r="G24" s="6">
        <f>('octsep cfs'!$E24*31+'octsep cfs'!$F24*29+'octsep cfs'!$G24*31+'octsep cfs'!$H24*30+'octsep cfs'!$I24*31+'octsep cfs'!$J24*30+'octsep cfs'!$K24*31)*1.983471/1000</f>
        <v>35321.209253967005</v>
      </c>
      <c r="H24" s="6">
        <f>('octsep cfs'!$F24*29+'octsep cfs'!$G24*31+'octsep cfs'!$H24*30+'octsep cfs'!$I24*31+'octsep cfs'!$J24*30+'octsep cfs'!$K24*31)*1.983471/1000</f>
        <v>32987.693308416005</v>
      </c>
      <c r="I24" s="6">
        <f>('octsep cfs'!$G24*31+'octsep cfs'!$H24*30+'octsep cfs'!$I24*31+'octsep cfs'!$J24*30+'octsep cfs'!$K24*31)*1.983471/1000</f>
        <v>31018.991233482</v>
      </c>
      <c r="J24" s="6">
        <f>('octsep cfs'!$H24*30+'octsep cfs'!$I24*31+'octsep cfs'!$J24*30+'octsep cfs'!$K24*31)*1.983471/1000</f>
        <v>28842.20718288</v>
      </c>
      <c r="K24" s="6">
        <f>('octsep cfs'!$I24*31+'octsep cfs'!$J24*30+'octsep cfs'!$K24*31)*1.983471/1000</f>
        <v>24139.714797240002</v>
      </c>
      <c r="L24" s="6">
        <f>('octsep cfs'!$J24*30+'octsep cfs'!$K24*31)*1.983471/1000</f>
        <v>13078.156864940998</v>
      </c>
      <c r="M24" s="6">
        <f>'octsep cfs'!$K24*31*1.983471/1000</f>
        <v>2882.6002224809999</v>
      </c>
      <c r="N24" s="6">
        <f t="shared" si="0"/>
        <v>43513.886632692003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7069.2909745709994</v>
      </c>
      <c r="C25" s="6">
        <f xml:space="preserve"> ('octsep cfs'!$D25*31 + 'octsep cfs'!$C25*30 + 'octsep cfs'!$B25*31 + 'augjul cfs'!$C25*30)* 1.983471/1000</f>
        <v>5557.372353582</v>
      </c>
      <c r="D25" s="6">
        <f xml:space="preserve"> ('octsep cfs'!$D25*31 + 'octsep cfs'!$C25*30 + 'octsep cfs'!$B25*31)* 1.983471/1000</f>
        <v>4309.154218572</v>
      </c>
      <c r="E25" s="6">
        <f xml:space="preserve"> ('octsep cfs'!$D25*31 + 'octsep cfs'!$C25*30)* 1.983471/1000</f>
        <v>2909.1430314029999</v>
      </c>
      <c r="F25" s="6">
        <f>'octsep cfs'!$D25*1.983471*31/1000</f>
        <v>1414.3992858029999</v>
      </c>
      <c r="G25" s="6">
        <f>('octsep cfs'!$E25*31+'octsep cfs'!$F25*28+'octsep cfs'!$G25*31+'octsep cfs'!$H25*30+'octsep cfs'!$I25*31+'octsep cfs'!$J25*30+'octsep cfs'!$K25*31)*1.983471/1000</f>
        <v>29714.859050981999</v>
      </c>
      <c r="H25" s="6">
        <f>('octsep cfs'!$F25*28+'octsep cfs'!$G25*31+'octsep cfs'!$H25*30+'octsep cfs'!$I25*31+'octsep cfs'!$J25*30+'octsep cfs'!$K25*31)*1.983471/1000</f>
        <v>28442.865049095002</v>
      </c>
      <c r="I25" s="6">
        <f>('octsep cfs'!$G25*31+'octsep cfs'!$H25*30+'octsep cfs'!$I25*31+'octsep cfs'!$J25*30+'octsep cfs'!$K25*31)*1.983471/1000</f>
        <v>26663.120322446997</v>
      </c>
      <c r="J25" s="6">
        <f>('octsep cfs'!$H25*30+'octsep cfs'!$I25*31+'octsep cfs'!$J25*30+'octsep cfs'!$K25*31)*1.983471/1000</f>
        <v>22951.236825279</v>
      </c>
      <c r="K25" s="6">
        <f>('octsep cfs'!$I25*31+'octsep cfs'!$J25*30+'octsep cfs'!$K25*31)*1.983471/1000</f>
        <v>17463.884964938999</v>
      </c>
      <c r="L25" s="6">
        <f>('octsep cfs'!$J25*30+'octsep cfs'!$K25*31)*1.983471/1000</f>
        <v>7044.5650250850003</v>
      </c>
      <c r="M25" s="6">
        <f>'octsep cfs'!$K25*31*1.983471/1000</f>
        <v>1812.961915485</v>
      </c>
      <c r="N25" s="6">
        <f t="shared" si="0"/>
        <v>36784.150025552997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6637.9058667810004</v>
      </c>
      <c r="C26" s="6">
        <f xml:space="preserve"> ('octsep cfs'!$D26*31 + 'octsep cfs'!$C26*30 + 'octsep cfs'!$B26*31 + 'augjul cfs'!$C26*30)* 1.983471/1000</f>
        <v>5530.6371479729996</v>
      </c>
      <c r="D26" s="6">
        <f xml:space="preserve"> ('octsep cfs'!$D26*31 + 'octsep cfs'!$C26*30 + 'octsep cfs'!$B26*31)* 1.983471/1000</f>
        <v>4437.0107427029998</v>
      </c>
      <c r="E26" s="6">
        <f xml:space="preserve"> ('octsep cfs'!$D26*31 + 'octsep cfs'!$C26*30)* 1.983471/1000</f>
        <v>3078.011785401</v>
      </c>
      <c r="F26" s="6">
        <f>'octsep cfs'!$D26*1.983471*31/1000</f>
        <v>1521.2647363410001</v>
      </c>
      <c r="G26" s="6">
        <f>('octsep cfs'!$E26*31+'octsep cfs'!$F26*28+'octsep cfs'!$G26*31+'octsep cfs'!$H26*30+'octsep cfs'!$I26*31+'octsep cfs'!$J26*30+'octsep cfs'!$K26*31)*1.983471/1000</f>
        <v>33488.763702848999</v>
      </c>
      <c r="H26" s="6">
        <f>('octsep cfs'!$F26*28+'octsep cfs'!$G26*31+'octsep cfs'!$H26*30+'octsep cfs'!$I26*31+'octsep cfs'!$J26*30+'octsep cfs'!$K26*31)*1.983471/1000</f>
        <v>31973.709214209</v>
      </c>
      <c r="I26" s="6">
        <f>('octsep cfs'!$G26*31+'octsep cfs'!$H26*30+'octsep cfs'!$I26*31+'octsep cfs'!$J26*30+'octsep cfs'!$K26*31)*1.983471/1000</f>
        <v>29892.508631097</v>
      </c>
      <c r="J26" s="6">
        <f>('octsep cfs'!$H26*30+'octsep cfs'!$I26*31+'octsep cfs'!$J26*30+'octsep cfs'!$K26*31)*1.983471/1000</f>
        <v>26177.058853071001</v>
      </c>
      <c r="K26" s="6">
        <f>('octsep cfs'!$I26*31+'octsep cfs'!$J26*30+'octsep cfs'!$K26*31)*1.983471/1000</f>
        <v>20840.371449891001</v>
      </c>
      <c r="L26" s="6">
        <f>('octsep cfs'!$J26*30+'octsep cfs'!$K26*31)*1.983471/1000</f>
        <v>13621.173704081999</v>
      </c>
      <c r="M26" s="6">
        <f>'octsep cfs'!$K26*31*1.983471/1000</f>
        <v>4213.8682717319998</v>
      </c>
      <c r="N26" s="6">
        <f t="shared" si="0"/>
        <v>40126.669569630001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9322.6568404830014</v>
      </c>
      <c r="C27" s="6">
        <f xml:space="preserve"> ('octsep cfs'!$D27*31 + 'octsep cfs'!$C27*30 + 'octsep cfs'!$B27*31 + 'augjul cfs'!$C27*30)* 1.983471/1000</f>
        <v>7740.3964039500006</v>
      </c>
      <c r="D27" s="6">
        <f xml:space="preserve"> ('octsep cfs'!$D27*31 + 'octsep cfs'!$C27*30 + 'octsep cfs'!$B27*31)* 1.983471/1000</f>
        <v>6451.4179398899996</v>
      </c>
      <c r="E27" s="6">
        <f xml:space="preserve"> ('octsep cfs'!$D27*31 + 'octsep cfs'!$C27*30)* 1.983471/1000</f>
        <v>4700.9889146220003</v>
      </c>
      <c r="F27" s="6">
        <f>'octsep cfs'!$D27*1.983471*31/1000</f>
        <v>2554.3179207419998</v>
      </c>
      <c r="G27" s="6">
        <f>('octsep cfs'!$E27*31+'octsep cfs'!$F27*28+'octsep cfs'!$G27*31+'octsep cfs'!$H27*30+'octsep cfs'!$I27*31+'octsep cfs'!$J27*30+'octsep cfs'!$K27*31)*1.983471/1000</f>
        <v>33500.981884209003</v>
      </c>
      <c r="H27" s="6">
        <f>('octsep cfs'!$F27*28+'octsep cfs'!$G27*31+'octsep cfs'!$H27*30+'octsep cfs'!$I27*31+'octsep cfs'!$J27*30+'octsep cfs'!$K27*31)*1.983471/1000</f>
        <v>31124.055692352002</v>
      </c>
      <c r="I27" s="6">
        <f>('octsep cfs'!$G27*31+'octsep cfs'!$H27*30+'octsep cfs'!$I27*31+'octsep cfs'!$J27*30+'octsep cfs'!$K27*31)*1.983471/1000</f>
        <v>27906.008870879999</v>
      </c>
      <c r="J27" s="6">
        <f>('octsep cfs'!$H27*30+'octsep cfs'!$I27*31+'octsep cfs'!$J27*30+'octsep cfs'!$K27*31)*1.983471/1000</f>
        <v>24767.927666243999</v>
      </c>
      <c r="K27" s="6">
        <f>('octsep cfs'!$I27*31+'octsep cfs'!$J27*30+'octsep cfs'!$K27*31)*1.983471/1000</f>
        <v>17927.273377314003</v>
      </c>
      <c r="L27" s="6">
        <f>('octsep cfs'!$J27*30+'octsep cfs'!$K27*31)*1.983471/1000</f>
        <v>8814.3190083059999</v>
      </c>
      <c r="M27" s="6">
        <f>'octsep cfs'!$K27*31*1.983471/1000</f>
        <v>2924.7192291660003</v>
      </c>
      <c r="N27" s="6">
        <f t="shared" si="0"/>
        <v>42823.638724692006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8156.3758924829999</v>
      </c>
      <c r="C28" s="6">
        <f xml:space="preserve"> ('octsep cfs'!$D28*31 + 'octsep cfs'!$C28*30 + 'octsep cfs'!$B28*31 + 'augjul cfs'!$C28*30)* 1.983471/1000</f>
        <v>6590.409670215</v>
      </c>
      <c r="D28" s="6">
        <f xml:space="preserve"> ('octsep cfs'!$D28*31 + 'octsep cfs'!$C28*30 + 'octsep cfs'!$B28*31)* 1.983471/1000</f>
        <v>5397.6493843649996</v>
      </c>
      <c r="E28" s="6">
        <f xml:space="preserve"> ('octsep cfs'!$D28*31 + 'octsep cfs'!$C28*30)* 1.983471/1000</f>
        <v>3613.6481289510002</v>
      </c>
      <c r="F28" s="6">
        <f>'octsep cfs'!$D28*1.983471*31/1000</f>
        <v>1968.8944716209999</v>
      </c>
      <c r="G28" s="6">
        <f>('octsep cfs'!$E28*31+'octsep cfs'!$F28*29+'octsep cfs'!$G28*31+'octsep cfs'!$H28*30+'octsep cfs'!$I28*31+'octsep cfs'!$J28*30+'octsep cfs'!$K28*31)*1.983471/1000</f>
        <v>36945.001589768995</v>
      </c>
      <c r="H28" s="6">
        <f>('octsep cfs'!$F28*29+'octsep cfs'!$G28*31+'octsep cfs'!$H28*30+'octsep cfs'!$I28*31+'octsep cfs'!$J28*30+'octsep cfs'!$K28*31)*1.983471/1000</f>
        <v>35197.769919753002</v>
      </c>
      <c r="I28" s="6">
        <f>('octsep cfs'!$G28*31+'octsep cfs'!$H28*30+'octsep cfs'!$I28*31+'octsep cfs'!$J28*30+'octsep cfs'!$K28*31)*1.983471/1000</f>
        <v>33289.637098745996</v>
      </c>
      <c r="J28" s="6">
        <f>('octsep cfs'!$H28*30+'octsep cfs'!$I28*31+'octsep cfs'!$J28*30+'octsep cfs'!$K28*31)*1.983471/1000</f>
        <v>30598.693728581999</v>
      </c>
      <c r="K28" s="6">
        <f>('octsep cfs'!$I28*31+'octsep cfs'!$J28*30+'octsep cfs'!$K28*31)*1.983471/1000</f>
        <v>21484.208119962001</v>
      </c>
      <c r="L28" s="6">
        <f>('octsep cfs'!$J28*30+'octsep cfs'!$K28*31)*1.983471/1000</f>
        <v>9796.5834342809994</v>
      </c>
      <c r="M28" s="6">
        <f>'octsep cfs'!$K28*31*1.983471/1000</f>
        <v>3063.9886454309999</v>
      </c>
      <c r="N28" s="6">
        <f t="shared" si="0"/>
        <v>45101.377482251992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6426.5055441300001</v>
      </c>
      <c r="C29" s="6">
        <f xml:space="preserve"> ('octsep cfs'!$D29*31 + 'octsep cfs'!$C29*30 + 'octsep cfs'!$B29*31 + 'augjul cfs'!$C29*30)* 1.983471/1000</f>
        <v>4952.4017977560006</v>
      </c>
      <c r="D29" s="6">
        <f xml:space="preserve"> ('octsep cfs'!$D29*31 + 'octsep cfs'!$C29*30 + 'octsep cfs'!$B29*31)* 1.983471/1000</f>
        <v>3702.6365553660003</v>
      </c>
      <c r="E29" s="6">
        <f xml:space="preserve"> ('octsep cfs'!$D29*31 + 'octsep cfs'!$C29*30)* 1.983471/1000</f>
        <v>2460.156601959</v>
      </c>
      <c r="F29" s="6">
        <f>'octsep cfs'!$D29*1.983471*31/1000</f>
        <v>1227.231028359</v>
      </c>
      <c r="G29" s="6">
        <f>('octsep cfs'!$E29*31+'octsep cfs'!$F29*28+'octsep cfs'!$G29*31+'octsep cfs'!$H29*30+'octsep cfs'!$I29*31+'octsep cfs'!$J29*30+'octsep cfs'!$K29*31)*1.983471/1000</f>
        <v>29720.541695397002</v>
      </c>
      <c r="H29" s="6">
        <f>('octsep cfs'!$F29*28+'octsep cfs'!$G29*31+'octsep cfs'!$H29*30+'octsep cfs'!$I29*31+'octsep cfs'!$J29*30+'octsep cfs'!$K29*31)*1.983471/1000</f>
        <v>27318.651537533999</v>
      </c>
      <c r="I29" s="6">
        <f>('octsep cfs'!$G29*31+'octsep cfs'!$H29*30+'octsep cfs'!$I29*31+'octsep cfs'!$J29*30+'octsep cfs'!$K29*31)*1.983471/1000</f>
        <v>25085.001373362</v>
      </c>
      <c r="J29" s="6">
        <f>('octsep cfs'!$H29*30+'octsep cfs'!$I29*31+'octsep cfs'!$J29*30+'octsep cfs'!$K29*31)*1.983471/1000</f>
        <v>22851.525754638002</v>
      </c>
      <c r="K29" s="6">
        <f>('octsep cfs'!$I29*31+'octsep cfs'!$J29*30+'octsep cfs'!$K29*31)*1.983471/1000</f>
        <v>19285.086218958</v>
      </c>
      <c r="L29" s="6">
        <f>('octsep cfs'!$J29*30+'octsep cfs'!$K29*31)*1.983471/1000</f>
        <v>13023.988271931001</v>
      </c>
      <c r="M29" s="6">
        <f>'octsep cfs'!$K29*31*1.983471/1000</f>
        <v>3736.0481243610002</v>
      </c>
      <c r="N29" s="6">
        <f t="shared" si="0"/>
        <v>36147.047239527004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7112.352129981</v>
      </c>
      <c r="C30" s="6">
        <f xml:space="preserve"> ('octsep cfs'!$D30*31 + 'octsep cfs'!$C30*30 + 'octsep cfs'!$B30*31 + 'augjul cfs'!$C30*30)* 1.983471/1000</f>
        <v>5455.0153326270001</v>
      </c>
      <c r="D30" s="6">
        <f xml:space="preserve"> ('octsep cfs'!$D30*31 + 'octsep cfs'!$C30*30 + 'octsep cfs'!$B30*31)* 1.983471/1000</f>
        <v>4235.3591800169997</v>
      </c>
      <c r="E30" s="6">
        <f xml:space="preserve"> ('octsep cfs'!$D30*31 + 'octsep cfs'!$C30*30)* 1.983471/1000</f>
        <v>2943.8121210119998</v>
      </c>
      <c r="F30" s="6">
        <f>'octsep cfs'!$D30*1.983471*31/1000</f>
        <v>1541.0022562620002</v>
      </c>
      <c r="G30" s="6">
        <f>('octsep cfs'!$E30*31+'octsep cfs'!$F30*28+'octsep cfs'!$G30*31+'octsep cfs'!$H30*30+'octsep cfs'!$I30*31+'octsep cfs'!$J30*30+'octsep cfs'!$K30*31)*1.983471/1000</f>
        <v>27456.010871226001</v>
      </c>
      <c r="H30" s="6">
        <f>('octsep cfs'!$F30*28+'octsep cfs'!$G30*31+'octsep cfs'!$H30*30+'octsep cfs'!$I30*31+'octsep cfs'!$J30*30+'octsep cfs'!$K30*31)*1.983471/1000</f>
        <v>25946.12134107</v>
      </c>
      <c r="I30" s="6">
        <f>('octsep cfs'!$G30*31+'octsep cfs'!$H30*30+'octsep cfs'!$I30*31+'octsep cfs'!$J30*30+'octsep cfs'!$K30*31)*1.983471/1000</f>
        <v>24003.763727958001</v>
      </c>
      <c r="J30" s="6">
        <f>('octsep cfs'!$H30*30+'octsep cfs'!$I30*31+'octsep cfs'!$J30*30+'octsep cfs'!$K30*31)*1.983471/1000</f>
        <v>21796.543314860999</v>
      </c>
      <c r="K30" s="6">
        <f>('octsep cfs'!$I30*31+'octsep cfs'!$J30*30+'octsep cfs'!$K30*31)*1.983471/1000</f>
        <v>17706.526939311003</v>
      </c>
      <c r="L30" s="6">
        <f>('octsep cfs'!$J30*30+'octsep cfs'!$K30*31)*1.983471/1000</f>
        <v>9504.3884039160002</v>
      </c>
      <c r="M30" s="6">
        <f>'octsep cfs'!$K30*31*1.983471/1000</f>
        <v>3415.3902851459998</v>
      </c>
      <c r="N30" s="6">
        <f t="shared" si="0"/>
        <v>34568.363001206999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6766.381233864</v>
      </c>
      <c r="C31" s="6">
        <f xml:space="preserve"> ('octsep cfs'!$D31*31 + 'octsep cfs'!$C31*30 + 'octsep cfs'!$B31*31 + 'augjul cfs'!$C31*30)* 1.983471/1000</f>
        <v>5280.8407937040001</v>
      </c>
      <c r="D31" s="6">
        <f xml:space="preserve"> ('octsep cfs'!$D31*31 + 'octsep cfs'!$C31*30 + 'octsep cfs'!$B31*31)* 1.983471/1000</f>
        <v>4034.4077825939999</v>
      </c>
      <c r="E31" s="6">
        <f xml:space="preserve"> ('octsep cfs'!$D31*31 + 'octsep cfs'!$C31*30)* 1.983471/1000</f>
        <v>2684.8164282450002</v>
      </c>
      <c r="F31" s="6">
        <f>'octsep cfs'!$D31*1.983471*31/1000</f>
        <v>1287.242926935</v>
      </c>
      <c r="G31" s="6">
        <f>('octsep cfs'!$E31*31+'octsep cfs'!$F31*28+'octsep cfs'!$G31*31+'octsep cfs'!$H31*30+'octsep cfs'!$I31*31+'octsep cfs'!$J31*30+'octsep cfs'!$K31*31)*1.983471/1000</f>
        <v>23427.765733029002</v>
      </c>
      <c r="H31" s="6">
        <f>('octsep cfs'!$F31*28+'octsep cfs'!$G31*31+'octsep cfs'!$H31*30+'octsep cfs'!$I31*31+'octsep cfs'!$J31*30+'octsep cfs'!$K31*31)*1.983471/1000</f>
        <v>22194.816357776999</v>
      </c>
      <c r="I31" s="6">
        <f>('octsep cfs'!$G31*31+'octsep cfs'!$H31*30+'octsep cfs'!$I31*31+'octsep cfs'!$J31*30+'octsep cfs'!$K31*31)*1.983471/1000</f>
        <v>21104.787968901001</v>
      </c>
      <c r="J31" s="6">
        <f>('octsep cfs'!$H31*30+'octsep cfs'!$I31*31+'octsep cfs'!$J31*30+'octsep cfs'!$K31*31)*1.983471/1000</f>
        <v>19778.500415331</v>
      </c>
      <c r="K31" s="6">
        <f>('octsep cfs'!$I31*31+'octsep cfs'!$J31*30+'octsep cfs'!$K31*31)*1.983471/1000</f>
        <v>16997.515395651</v>
      </c>
      <c r="L31" s="6">
        <f>('octsep cfs'!$J31*30+'octsep cfs'!$K31*31)*1.983471/1000</f>
        <v>10968.779092802999</v>
      </c>
      <c r="M31" s="6">
        <f>'octsep cfs'!$K31*31*1.983471/1000</f>
        <v>3370.9347496230002</v>
      </c>
      <c r="N31" s="6">
        <f t="shared" si="0"/>
        <v>30194.146966893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8535.1494319979993</v>
      </c>
      <c r="C32" s="6">
        <f xml:space="preserve"> ('octsep cfs'!$D32*31 + 'octsep cfs'!$C32*30 + 'octsep cfs'!$B32*31 + 'augjul cfs'!$C32*30)* 1.983471/1000</f>
        <v>7261.0033640759993</v>
      </c>
      <c r="D32" s="6">
        <f xml:space="preserve"> ('octsep cfs'!$D32*31 + 'octsep cfs'!$C32*30 + 'octsep cfs'!$B32*31)* 1.983471/1000</f>
        <v>6188.5604290860001</v>
      </c>
      <c r="E32" s="6">
        <f xml:space="preserve"> ('octsep cfs'!$D32*31 + 'octsep cfs'!$C32*30)* 1.983471/1000</f>
        <v>4909.0034522759997</v>
      </c>
      <c r="F32" s="6">
        <f>'octsep cfs'!$D32*1.983471*31/1000</f>
        <v>3186.6564094259998</v>
      </c>
      <c r="G32" s="6">
        <f>('octsep cfs'!$E32*31+'octsep cfs'!$F32*29+'octsep cfs'!$G32*31+'octsep cfs'!$H32*30+'octsep cfs'!$I32*31+'octsep cfs'!$J32*30+'octsep cfs'!$K32*31)*1.983471/1000</f>
        <v>38433.699715760995</v>
      </c>
      <c r="H32" s="6">
        <f>('octsep cfs'!$F32*29+'octsep cfs'!$G32*31+'octsep cfs'!$H32*30+'octsep cfs'!$I32*31+'octsep cfs'!$J32*30+'octsep cfs'!$K32*31)*1.983471/1000</f>
        <v>35894.876670471</v>
      </c>
      <c r="I32" s="6">
        <f>('octsep cfs'!$G32*31+'octsep cfs'!$H32*30+'octsep cfs'!$I32*31+'octsep cfs'!$J32*30+'octsep cfs'!$K32*31)*1.983471/1000</f>
        <v>34219.702518414</v>
      </c>
      <c r="J32" s="6">
        <f>('octsep cfs'!$H32*30+'octsep cfs'!$I32*31+'octsep cfs'!$J32*30+'octsep cfs'!$K32*31)*1.983471/1000</f>
        <v>30713.495046591001</v>
      </c>
      <c r="K32" s="6">
        <f>('octsep cfs'!$I32*31+'octsep cfs'!$J32*30+'octsep cfs'!$K32*31)*1.983471/1000</f>
        <v>23185.389543770998</v>
      </c>
      <c r="L32" s="6">
        <f>('octsep cfs'!$J32*30+'octsep cfs'!$K32*31)*1.983471/1000</f>
        <v>11317.790649963001</v>
      </c>
      <c r="M32" s="6">
        <f>'octsep cfs'!$K32*31*1.983471/1000</f>
        <v>2842.1413810230001</v>
      </c>
      <c r="N32" s="6">
        <f t="shared" si="0"/>
        <v>46968.849147758992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7792.8552449580002</v>
      </c>
      <c r="C33" s="6">
        <f xml:space="preserve"> ('octsep cfs'!$D33*31 + 'octsep cfs'!$C33*30 + 'octsep cfs'!$B33*31 + 'augjul cfs'!$C33*30)* 1.983471/1000</f>
        <v>6173.8867106280004</v>
      </c>
      <c r="D33" s="6">
        <f xml:space="preserve"> ('octsep cfs'!$D33*31 + 'octsep cfs'!$C33*30 + 'octsep cfs'!$B33*31)* 1.983471/1000</f>
        <v>4898.3561799480003</v>
      </c>
      <c r="E33" s="6">
        <f xml:space="preserve"> ('octsep cfs'!$D33*31 + 'octsep cfs'!$C33*30)* 1.983471/1000</f>
        <v>3389.6964018120002</v>
      </c>
      <c r="F33" s="6">
        <f>'octsep cfs'!$D33*1.983471*31/1000</f>
        <v>1809.0881966220002</v>
      </c>
      <c r="G33" s="6">
        <f>('octsep cfs'!$E33*31+'octsep cfs'!$F33*28+'octsep cfs'!$G33*31+'octsep cfs'!$H33*30+'octsep cfs'!$I33*31+'octsep cfs'!$J33*30+'octsep cfs'!$K33*31)*1.983471/1000</f>
        <v>33950.267817773994</v>
      </c>
      <c r="H33" s="6">
        <f>('octsep cfs'!$F33*28+'octsep cfs'!$G33*31+'octsep cfs'!$H33*30+'octsep cfs'!$I33*31+'octsep cfs'!$J33*30+'octsep cfs'!$K33*31)*1.983471/1000</f>
        <v>32617.524066098998</v>
      </c>
      <c r="I33" s="6">
        <f>('octsep cfs'!$G33*31+'octsep cfs'!$H33*30+'octsep cfs'!$I33*31+'octsep cfs'!$J33*30+'octsep cfs'!$K33*31)*1.983471/1000</f>
        <v>30601.579678886999</v>
      </c>
      <c r="J33" s="6">
        <f>('octsep cfs'!$H33*30+'octsep cfs'!$I33*31+'octsep cfs'!$J33*30+'octsep cfs'!$K33*31)*1.983471/1000</f>
        <v>26804.043953526001</v>
      </c>
      <c r="K33" s="6">
        <f>('octsep cfs'!$I33*31+'octsep cfs'!$J33*30+'octsep cfs'!$K33*31)*1.983471/1000</f>
        <v>21961.359837606</v>
      </c>
      <c r="L33" s="6">
        <f>('octsep cfs'!$J33*30+'octsep cfs'!$K33*31)*1.983471/1000</f>
        <v>9928.7897103150008</v>
      </c>
      <c r="M33" s="6">
        <f>'octsep cfs'!$K33*31*1.983471/1000</f>
        <v>2414.3106532649999</v>
      </c>
      <c r="N33" s="6">
        <f t="shared" si="0"/>
        <v>41743.123062731996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6905.8013939250004</v>
      </c>
      <c r="C34" s="6">
        <f xml:space="preserve"> ('octsep cfs'!$D34*31 + 'octsep cfs'!$C34*30 + 'octsep cfs'!$B34*31 + 'augjul cfs'!$C34*30)* 1.983471/1000</f>
        <v>5479.4735135279998</v>
      </c>
      <c r="D34" s="6">
        <f xml:space="preserve"> ('octsep cfs'!$D34*31 + 'octsep cfs'!$C34*30 + 'octsep cfs'!$B34*31)* 1.983471/1000</f>
        <v>4277.8471123079999</v>
      </c>
      <c r="E34" s="6">
        <f xml:space="preserve"> ('octsep cfs'!$D34*31 + 'octsep cfs'!$C34*30)* 1.983471/1000</f>
        <v>2882.6319580170002</v>
      </c>
      <c r="F34" s="6">
        <f>'octsep cfs'!$D34*1.983471*31/1000</f>
        <v>1557.2964705270001</v>
      </c>
      <c r="G34" s="6">
        <f>('octsep cfs'!$E34*31+'octsep cfs'!$F34*28+'octsep cfs'!$G34*31+'octsep cfs'!$H34*30+'octsep cfs'!$I34*31+'octsep cfs'!$J34*30+'octsep cfs'!$K34*31)*1.983471/1000</f>
        <v>30420.437206340997</v>
      </c>
      <c r="H34" s="6">
        <f>('octsep cfs'!$F34*28+'octsep cfs'!$G34*31+'octsep cfs'!$H34*30+'octsep cfs'!$I34*31+'octsep cfs'!$J34*30+'octsep cfs'!$K34*31)*1.983471/1000</f>
        <v>28897.696767576002</v>
      </c>
      <c r="I34" s="6">
        <f>('octsep cfs'!$G34*31+'octsep cfs'!$H34*30+'octsep cfs'!$I34*31+'octsep cfs'!$J34*30+'octsep cfs'!$K34*31)*1.983471/1000</f>
        <v>26166.82215924</v>
      </c>
      <c r="J34" s="6">
        <f>('octsep cfs'!$H34*30+'octsep cfs'!$I34*31+'octsep cfs'!$J34*30+'octsep cfs'!$K34*31)*1.983471/1000</f>
        <v>23768.498282234999</v>
      </c>
      <c r="K34" s="6">
        <f>('octsep cfs'!$I34*31+'octsep cfs'!$J34*30+'octsep cfs'!$K34*31)*1.983471/1000</f>
        <v>19047.321599775001</v>
      </c>
      <c r="L34" s="6">
        <f>('octsep cfs'!$J34*30+'octsep cfs'!$K34*31)*1.983471/1000</f>
        <v>8541.7960433190001</v>
      </c>
      <c r="M34" s="6">
        <f>'octsep cfs'!$K34*31*1.983471/1000</f>
        <v>2362.2921428189998</v>
      </c>
      <c r="N34" s="6">
        <f t="shared" si="0"/>
        <v>37326.238600265999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8874.927931653001</v>
      </c>
      <c r="C35" s="6">
        <f xml:space="preserve"> ('octsep cfs'!$D35*31 + 'octsep cfs'!$C35*30 + 'octsep cfs'!$B35*31 + 'augjul cfs'!$C35*30)* 1.983471/1000</f>
        <v>7518.7574039970004</v>
      </c>
      <c r="D35" s="6">
        <f xml:space="preserve"> ('octsep cfs'!$D35*31 + 'octsep cfs'!$C35*30 + 'octsep cfs'!$B35*31)* 1.983471/1000</f>
        <v>6292.4367888269999</v>
      </c>
      <c r="E35" s="6">
        <f xml:space="preserve"> ('octsep cfs'!$D35*31 + 'octsep cfs'!$C35*30)* 1.983471/1000</f>
        <v>4876.2543625950002</v>
      </c>
      <c r="F35" s="6">
        <f>'octsep cfs'!$D35*1.983471*31/1000</f>
        <v>2721.1337822549999</v>
      </c>
      <c r="G35" s="6">
        <f>('octsep cfs'!$E35*31+'octsep cfs'!$F35*28+'octsep cfs'!$G35*31+'octsep cfs'!$H35*30+'octsep cfs'!$I35*31+'octsep cfs'!$J35*30+'octsep cfs'!$K35*31)*1.983471/1000</f>
        <v>27421.520294007001</v>
      </c>
      <c r="H35" s="6">
        <f>('octsep cfs'!$F35*28+'octsep cfs'!$G35*31+'octsep cfs'!$H35*30+'octsep cfs'!$I35*31+'octsep cfs'!$J35*30+'octsep cfs'!$K35*31)*1.983471/1000</f>
        <v>24689.872131980999</v>
      </c>
      <c r="I35" s="6">
        <f>('octsep cfs'!$G35*31+'octsep cfs'!$H35*30+'octsep cfs'!$I35*31+'octsep cfs'!$J35*30+'octsep cfs'!$K35*31)*1.983471/1000</f>
        <v>22673.927744769</v>
      </c>
      <c r="J35" s="6">
        <f>('octsep cfs'!$H35*30+'octsep cfs'!$I35*31+'octsep cfs'!$J35*30+'octsep cfs'!$K35*31)*1.983471/1000</f>
        <v>20329.528493841</v>
      </c>
      <c r="K35" s="6">
        <f>('octsep cfs'!$I35*31+'octsep cfs'!$J35*30+'octsep cfs'!$K35*31)*1.983471/1000</f>
        <v>16141.925345091</v>
      </c>
      <c r="L35" s="6">
        <f>('octsep cfs'!$J35*30+'octsep cfs'!$K35*31)*1.983471/1000</f>
        <v>9923.7457435619999</v>
      </c>
      <c r="M35" s="6">
        <f>'octsep cfs'!$K35*31*1.983471/1000</f>
        <v>2562.3113088719997</v>
      </c>
      <c r="N35" s="6">
        <f t="shared" si="0"/>
        <v>36296.448225660002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9842.7130193280009</v>
      </c>
      <c r="C36" s="6">
        <f xml:space="preserve"> ('octsep cfs'!$D36*31 + 'octsep cfs'!$C36*30 + 'octsep cfs'!$B36*31 + 'augjul cfs'!$C36*30)* 1.983471/1000</f>
        <v>8538.1920765119994</v>
      </c>
      <c r="D36" s="6">
        <f xml:space="preserve"> ('octsep cfs'!$D36*31 + 'octsep cfs'!$C36*30 + 'octsep cfs'!$B36*31)* 1.983471/1000</f>
        <v>6885.2863533720001</v>
      </c>
      <c r="E36" s="6">
        <f xml:space="preserve"> ('octsep cfs'!$D36*31 + 'octsep cfs'!$C36*30)* 1.983471/1000</f>
        <v>4226.808436536</v>
      </c>
      <c r="F36" s="6">
        <f>'octsep cfs'!$D36*1.983471*31/1000</f>
        <v>1866.5176159560001</v>
      </c>
      <c r="G36" s="6">
        <f>('octsep cfs'!$E36*31+'octsep cfs'!$F36*29+'octsep cfs'!$G36*31+'octsep cfs'!$H36*30+'octsep cfs'!$I36*31+'octsep cfs'!$J36*30+'octsep cfs'!$K36*31)*1.983471/1000</f>
        <v>24775.105847792998</v>
      </c>
      <c r="H36" s="6">
        <f>('octsep cfs'!$F36*29+'octsep cfs'!$G36*31+'octsep cfs'!$H36*30+'octsep cfs'!$I36*31+'octsep cfs'!$J36*30+'octsep cfs'!$K36*31)*1.983471/1000</f>
        <v>23356.955818328999</v>
      </c>
      <c r="I36" s="6">
        <f>('octsep cfs'!$G36*31+'octsep cfs'!$H36*30+'octsep cfs'!$I36*31+'octsep cfs'!$J36*30+'octsep cfs'!$K36*31)*1.983471/1000</f>
        <v>21560.873241054</v>
      </c>
      <c r="J36" s="6">
        <f>('octsep cfs'!$H36*30+'octsep cfs'!$I36*31+'octsep cfs'!$J36*30+'octsep cfs'!$K36*31)*1.983471/1000</f>
        <v>18353.003609283001</v>
      </c>
      <c r="K36" s="6">
        <f>('octsep cfs'!$I36*31+'octsep cfs'!$J36*30+'octsep cfs'!$K36*31)*1.983471/1000</f>
        <v>13748.871550533</v>
      </c>
      <c r="L36" s="6">
        <f>('octsep cfs'!$J36*30+'octsep cfs'!$K36*31)*1.983471/1000</f>
        <v>8010.0492863999998</v>
      </c>
      <c r="M36" s="6">
        <f>'octsep cfs'!$K36*31*1.983471/1000</f>
        <v>1981.7453802299999</v>
      </c>
      <c r="N36" s="6">
        <f t="shared" si="0"/>
        <v>34617.818867121001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6515.553474675</v>
      </c>
      <c r="C37" s="6">
        <f xml:space="preserve"> ('octsep cfs'!$D37*31 + 'octsep cfs'!$C37*30 + 'octsep cfs'!$B37*31 + 'augjul cfs'!$C37*30)* 1.983471/1000</f>
        <v>5257.025257407</v>
      </c>
      <c r="D37" s="6">
        <f xml:space="preserve"> ('octsep cfs'!$D37*31 + 'octsep cfs'!$C37*30 + 'octsep cfs'!$B37*31)* 1.983471/1000</f>
        <v>4131.8021591070001</v>
      </c>
      <c r="E37" s="6">
        <f xml:space="preserve"> ('octsep cfs'!$D37*31 + 'octsep cfs'!$C37*30)* 1.983471/1000</f>
        <v>2916.1922873369999</v>
      </c>
      <c r="F37" s="6">
        <f>'octsep cfs'!$D37*1.983471*31/1000</f>
        <v>1374.678295557</v>
      </c>
      <c r="G37" s="6">
        <f>('octsep cfs'!$E37*31+'octsep cfs'!$F37*28+'octsep cfs'!$G37*31+'octsep cfs'!$H37*30+'octsep cfs'!$I37*31+'octsep cfs'!$J37*30+'octsep cfs'!$K37*31)*1.983471/1000</f>
        <v>23200.747559724001</v>
      </c>
      <c r="H37" s="6">
        <f>('octsep cfs'!$F37*28+'octsep cfs'!$G37*31+'octsep cfs'!$H37*30+'octsep cfs'!$I37*31+'octsep cfs'!$J37*30+'octsep cfs'!$K37*31)*1.983471/1000</f>
        <v>21891.492071631001</v>
      </c>
      <c r="I37" s="6">
        <f>('octsep cfs'!$G37*31+'octsep cfs'!$H37*30+'octsep cfs'!$I37*31+'octsep cfs'!$J37*30+'octsep cfs'!$K37*31)*1.983471/1000</f>
        <v>19284.743078474999</v>
      </c>
      <c r="J37" s="6">
        <f>('octsep cfs'!$H37*30+'octsep cfs'!$I37*31+'octsep cfs'!$J37*30+'octsep cfs'!$K37*31)*1.983471/1000</f>
        <v>16657.869788552998</v>
      </c>
      <c r="K37" s="6">
        <f>('octsep cfs'!$I37*31+'octsep cfs'!$J37*30+'octsep cfs'!$K37*31)*1.983471/1000</f>
        <v>13479.694701122999</v>
      </c>
      <c r="L37" s="6">
        <f>('octsep cfs'!$J37*30+'octsep cfs'!$K37*31)*1.983471/1000</f>
        <v>7284.5729499690005</v>
      </c>
      <c r="M37" s="6">
        <f>'octsep cfs'!$K37*31*1.983471/1000</f>
        <v>1509.459116949</v>
      </c>
      <c r="N37" s="6">
        <f t="shared" ref="N37:N68" si="1">B37+G37</f>
        <v>29716.301034399003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5940.261595422</v>
      </c>
      <c r="C38" s="6">
        <f xml:space="preserve"> ('octsep cfs'!$D38*31 + 'octsep cfs'!$C38*30 + 'octsep cfs'!$B38*31 + 'augjul cfs'!$C38*30)* 1.983471/1000</f>
        <v>4995.1356804510006</v>
      </c>
      <c r="D38" s="6">
        <f xml:space="preserve"> ('octsep cfs'!$D38*31 + 'octsep cfs'!$C38*30 + 'octsep cfs'!$B38*31)* 1.983471/1000</f>
        <v>3947.3274552810003</v>
      </c>
      <c r="E38" s="6">
        <f xml:space="preserve"> ('octsep cfs'!$D38*31 + 'octsep cfs'!$C38*30)* 1.983471/1000</f>
        <v>2664.4501480169997</v>
      </c>
      <c r="F38" s="6">
        <f>'octsep cfs'!$D38*1.983471*31/1000</f>
        <v>1390.0501958069999</v>
      </c>
      <c r="G38" s="6">
        <f>('octsep cfs'!$E38*31+'octsep cfs'!$F38*28+'octsep cfs'!$G38*31+'octsep cfs'!$H38*30+'octsep cfs'!$I38*31+'octsep cfs'!$J38*30+'octsep cfs'!$K38*31)*1.983471/1000</f>
        <v>25540.257554636999</v>
      </c>
      <c r="H38" s="6">
        <f>('octsep cfs'!$F38*28+'octsep cfs'!$G38*31+'octsep cfs'!$H38*30+'octsep cfs'!$I38*31+'octsep cfs'!$J38*30+'octsep cfs'!$K38*31)*1.983471/1000</f>
        <v>23964.084390602999</v>
      </c>
      <c r="I38" s="6">
        <f>('octsep cfs'!$G38*31+'octsep cfs'!$H38*30+'octsep cfs'!$I38*31+'octsep cfs'!$J38*30+'octsep cfs'!$K38*31)*1.983471/1000</f>
        <v>21965.578680422997</v>
      </c>
      <c r="J38" s="6">
        <f>('octsep cfs'!$H38*30+'octsep cfs'!$I38*31+'octsep cfs'!$J38*30+'octsep cfs'!$K38*31)*1.983471/1000</f>
        <v>19925.358591642002</v>
      </c>
      <c r="K38" s="6">
        <f>('octsep cfs'!$I38*31+'octsep cfs'!$J38*30+'octsep cfs'!$K38*31)*1.983471/1000</f>
        <v>14750.462917932</v>
      </c>
      <c r="L38" s="6">
        <f>('octsep cfs'!$J38*30+'octsep cfs'!$K38*31)*1.983471/1000</f>
        <v>8466.4915833329997</v>
      </c>
      <c r="M38" s="6">
        <f>'octsep cfs'!$K38*31*1.983471/1000</f>
        <v>2407.4240419529997</v>
      </c>
      <c r="N38" s="6">
        <f t="shared" si="1"/>
        <v>31480.519150059001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8786.7368605799984</v>
      </c>
      <c r="C39" s="6">
        <f xml:space="preserve"> ('octsep cfs'!$D39*31 + 'octsep cfs'!$C39*30 + 'octsep cfs'!$B39*31 + 'augjul cfs'!$C39*30)* 1.983471/1000</f>
        <v>7486.7660002379998</v>
      </c>
      <c r="D39" s="6">
        <f xml:space="preserve"> ('octsep cfs'!$D39*31 + 'octsep cfs'!$C39*30 + 'octsep cfs'!$B39*31)* 1.983471/1000</f>
        <v>6373.265215548</v>
      </c>
      <c r="E39" s="6">
        <f xml:space="preserve"> ('octsep cfs'!$D39*31 + 'octsep cfs'!$C39*30)* 1.983471/1000</f>
        <v>4387.8920668590008</v>
      </c>
      <c r="F39" s="6">
        <f>'octsep cfs'!$D39*1.983471*31/1000</f>
        <v>2349.9946226190004</v>
      </c>
      <c r="G39" s="6">
        <f>('octsep cfs'!$E39*31+'octsep cfs'!$F39*28+'octsep cfs'!$G39*31+'octsep cfs'!$H39*30+'octsep cfs'!$I39*31+'octsep cfs'!$J39*30+'octsep cfs'!$K39*31)*1.983471/1000</f>
        <v>24734.252295605998</v>
      </c>
      <c r="H39" s="6">
        <f>('octsep cfs'!$F39*28+'octsep cfs'!$G39*31+'octsep cfs'!$H39*30+'octsep cfs'!$I39*31+'octsep cfs'!$J39*30+'octsep cfs'!$K39*31)*1.983471/1000</f>
        <v>23245.637475396001</v>
      </c>
      <c r="I39" s="6">
        <f>('octsep cfs'!$G39*31+'octsep cfs'!$H39*30+'octsep cfs'!$I39*31+'octsep cfs'!$J39*30+'octsep cfs'!$K39*31)*1.983471/1000</f>
        <v>20256.737091612002</v>
      </c>
      <c r="J39" s="6">
        <f>('octsep cfs'!$H39*30+'octsep cfs'!$I39*31+'octsep cfs'!$J39*30+'octsep cfs'!$K39*31)*1.983471/1000</f>
        <v>18010.656514683</v>
      </c>
      <c r="K39" s="6">
        <f>('octsep cfs'!$I39*31+'octsep cfs'!$J39*30+'octsep cfs'!$K39*31)*1.983471/1000</f>
        <v>14900.554151973</v>
      </c>
      <c r="L39" s="6">
        <f>('octsep cfs'!$J39*30+'octsep cfs'!$K39*31)*1.983471/1000</f>
        <v>8595.8000082359995</v>
      </c>
      <c r="M39" s="6">
        <f>'octsep cfs'!$K39*31*1.983471/1000</f>
        <v>2575.4696554859997</v>
      </c>
      <c r="N39" s="6">
        <f t="shared" si="1"/>
        <v>33520.989156185999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6705.8496658859995</v>
      </c>
      <c r="C40" s="6">
        <f xml:space="preserve"> ('octsep cfs'!$D40*31 + 'octsep cfs'!$C40*30 + 'octsep cfs'!$B40*31 + 'augjul cfs'!$C40*30)* 1.983471/1000</f>
        <v>5402.7429378929992</v>
      </c>
      <c r="D40" s="6">
        <f xml:space="preserve"> ('octsep cfs'!$D40*31 + 'octsep cfs'!$C40*30 + 'octsep cfs'!$B40*31)* 1.983471/1000</f>
        <v>4153.0967037629998</v>
      </c>
      <c r="E40" s="6">
        <f xml:space="preserve"> ('octsep cfs'!$D40*31 + 'octsep cfs'!$C40*30)* 1.983471/1000</f>
        <v>2867.8213800599997</v>
      </c>
      <c r="F40" s="6">
        <f>'octsep cfs'!$D40*1.983471*31/1000</f>
        <v>1373.0181303300001</v>
      </c>
      <c r="G40" s="6">
        <f>('octsep cfs'!$E40*31+'octsep cfs'!$F40*29+'octsep cfs'!$G40*31+'octsep cfs'!$H40*30+'octsep cfs'!$I40*31+'octsep cfs'!$J40*30+'octsep cfs'!$K40*31)*1.983471/1000</f>
        <v>28760.307681818998</v>
      </c>
      <c r="H40" s="6">
        <f>('octsep cfs'!$F40*29+'octsep cfs'!$G40*31+'octsep cfs'!$H40*30+'octsep cfs'!$I40*31+'octsep cfs'!$J40*30+'octsep cfs'!$K40*31)*1.983471/1000</f>
        <v>27428.117318553002</v>
      </c>
      <c r="I40" s="6">
        <f>('octsep cfs'!$G40*31+'octsep cfs'!$H40*30+'octsep cfs'!$I40*31+'octsep cfs'!$J40*30+'octsep cfs'!$K40*31)*1.983471/1000</f>
        <v>26160.534556170001</v>
      </c>
      <c r="J40" s="6">
        <f>('octsep cfs'!$H40*30+'octsep cfs'!$I40*31+'octsep cfs'!$J40*30+'octsep cfs'!$K40*31)*1.983471/1000</f>
        <v>24459.049661297999</v>
      </c>
      <c r="K40" s="6">
        <f>('octsep cfs'!$I40*31+'octsep cfs'!$J40*30+'octsep cfs'!$K40*31)*1.983471/1000</f>
        <v>20737.304346318</v>
      </c>
      <c r="L40" s="6">
        <f>('octsep cfs'!$J40*30+'octsep cfs'!$K40*31)*1.983471/1000</f>
        <v>13737.494360876999</v>
      </c>
      <c r="M40" s="6">
        <f>'octsep cfs'!$K40*31*1.983471/1000</f>
        <v>3390.8567323469997</v>
      </c>
      <c r="N40" s="6">
        <f t="shared" si="1"/>
        <v>35466.157347704997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10128.864413556001</v>
      </c>
      <c r="C41" s="6">
        <f xml:space="preserve"> ('octsep cfs'!$D41*31 + 'octsep cfs'!$C41*30 + 'octsep cfs'!$B41*31 + 'augjul cfs'!$C41*30)* 1.983471/1000</f>
        <v>8457.6314183760005</v>
      </c>
      <c r="D41" s="6">
        <f xml:space="preserve"> ('octsep cfs'!$D41*31 + 'octsep cfs'!$C41*30 + 'octsep cfs'!$B41*31)* 1.983471/1000</f>
        <v>7006.5637041959999</v>
      </c>
      <c r="E41" s="6">
        <f xml:space="preserve"> ('octsep cfs'!$D41*31 + 'octsep cfs'!$C41*30)* 1.983471/1000</f>
        <v>5585.5237574850007</v>
      </c>
      <c r="F41" s="6">
        <f>'octsep cfs'!$D41*1.983471*31/1000</f>
        <v>4037.5833196649996</v>
      </c>
      <c r="G41" s="6">
        <f>('octsep cfs'!$E41*31+'octsep cfs'!$F41*28+'octsep cfs'!$G41*31+'octsep cfs'!$H41*30+'octsep cfs'!$I41*31+'octsep cfs'!$J41*30+'octsep cfs'!$K41*31)*1.983471/1000</f>
        <v>42249.312795815997</v>
      </c>
      <c r="H41" s="6">
        <f>('octsep cfs'!$F41*28+'octsep cfs'!$G41*31+'octsep cfs'!$H41*30+'octsep cfs'!$I41*31+'octsep cfs'!$J41*30+'octsep cfs'!$K41*31)*1.983471/1000</f>
        <v>38454.666987701996</v>
      </c>
      <c r="I41" s="6">
        <f>('octsep cfs'!$G41*31+'octsep cfs'!$H41*30+'octsep cfs'!$I41*31+'octsep cfs'!$J41*30+'octsep cfs'!$K41*31)*1.983471/1000</f>
        <v>34876.683650801999</v>
      </c>
      <c r="J41" s="6">
        <f>('octsep cfs'!$H41*30+'octsep cfs'!$I41*31+'octsep cfs'!$J41*30+'octsep cfs'!$K41*31)*1.983471/1000</f>
        <v>31426.368408287999</v>
      </c>
      <c r="K41" s="6">
        <f>('octsep cfs'!$I41*31+'octsep cfs'!$J41*30+'octsep cfs'!$K41*31)*1.983471/1000</f>
        <v>23620.140601847997</v>
      </c>
      <c r="L41" s="6">
        <f>('octsep cfs'!$J41*30+'octsep cfs'!$K41*31)*1.983471/1000</f>
        <v>13846.133034488999</v>
      </c>
      <c r="M41" s="6">
        <f>'octsep cfs'!$K41*31*1.983471/1000</f>
        <v>3888.4143996390003</v>
      </c>
      <c r="N41" s="6">
        <f t="shared" si="1"/>
        <v>52378.177209371999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8330.2271256330005</v>
      </c>
      <c r="C42" s="6">
        <f xml:space="preserve"> ('octsep cfs'!$D42*31 + 'octsep cfs'!$C42*30 + 'octsep cfs'!$B42*31 + 'augjul cfs'!$C42*30)* 1.983471/1000</f>
        <v>6188.9829084090006</v>
      </c>
      <c r="D42" s="6">
        <f xml:space="preserve"> ('octsep cfs'!$D42*31 + 'octsep cfs'!$C42*30 + 'octsep cfs'!$B42*31)* 1.983471/1000</f>
        <v>4584.4540429589997</v>
      </c>
      <c r="E42" s="6">
        <f xml:space="preserve"> ('octsep cfs'!$D42*31 + 'octsep cfs'!$C42*30)* 1.983471/1000</f>
        <v>3025.0669939979998</v>
      </c>
      <c r="F42" s="6">
        <f>'octsep cfs'!$D42*1.983471*31/1000</f>
        <v>1434.9976321380002</v>
      </c>
      <c r="G42" s="6">
        <f>('octsep cfs'!$E42*31+'octsep cfs'!$F42*28+'octsep cfs'!$G42*31+'octsep cfs'!$H42*30+'octsep cfs'!$I42*31+'octsep cfs'!$J42*30+'octsep cfs'!$K42*31)*1.983471/1000</f>
        <v>19581.912654108</v>
      </c>
      <c r="H42" s="6">
        <f>('octsep cfs'!$F42*28+'octsep cfs'!$G42*31+'octsep cfs'!$H42*30+'octsep cfs'!$I42*31+'octsep cfs'!$J42*30+'octsep cfs'!$K42*31)*1.983471/1000</f>
        <v>17710.721980475999</v>
      </c>
      <c r="I42" s="6">
        <f>('octsep cfs'!$G42*31+'octsep cfs'!$H42*30+'octsep cfs'!$I42*31+'octsep cfs'!$J42*30+'octsep cfs'!$K42*31)*1.983471/1000</f>
        <v>16184.393442671999</v>
      </c>
      <c r="J42" s="6">
        <f>('octsep cfs'!$H42*30+'octsep cfs'!$I42*31+'octsep cfs'!$J42*30+'octsep cfs'!$K42*31)*1.983471/1000</f>
        <v>13709.578990022999</v>
      </c>
      <c r="K42" s="6">
        <f>('octsep cfs'!$I42*31+'octsep cfs'!$J42*30+'octsep cfs'!$K42*31)*1.983471/1000</f>
        <v>10094.108051223</v>
      </c>
      <c r="L42" s="6">
        <f>('octsep cfs'!$J42*30+'octsep cfs'!$K42*31)*1.983471/1000</f>
        <v>5090.7389826509998</v>
      </c>
      <c r="M42" s="6">
        <f>'octsep cfs'!$K42*31*1.983471/1000</f>
        <v>1694.659771161</v>
      </c>
      <c r="N42" s="6">
        <f t="shared" si="1"/>
        <v>27912.139779741003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6179.0734872930007</v>
      </c>
      <c r="C43" s="6">
        <f xml:space="preserve"> ('octsep cfs'!$D43*31 + 'octsep cfs'!$C43*30 + 'octsep cfs'!$B43*31 + 'augjul cfs'!$C43*30)* 1.983471/1000</f>
        <v>5172.521458923</v>
      </c>
      <c r="D43" s="6">
        <f xml:space="preserve"> ('octsep cfs'!$D43*31 + 'octsep cfs'!$C43*30 + 'octsep cfs'!$B43*31)* 1.983471/1000</f>
        <v>4160.356207623</v>
      </c>
      <c r="E43" s="6">
        <f xml:space="preserve"> ('octsep cfs'!$D43*31 + 'octsep cfs'!$C43*30)* 1.983471/1000</f>
        <v>2971.8008802929999</v>
      </c>
      <c r="F43" s="6">
        <f>'octsep cfs'!$D43*1.983471*31/1000</f>
        <v>1617.3083691030001</v>
      </c>
      <c r="G43" s="6">
        <f>('octsep cfs'!$E43*31+'octsep cfs'!$F43*28+'octsep cfs'!$G43*31+'octsep cfs'!$H43*30+'octsep cfs'!$I43*31+'octsep cfs'!$J43*30+'octsep cfs'!$K43*31)*1.983471/1000</f>
        <v>26857.141472196003</v>
      </c>
      <c r="H43" s="6">
        <f>('octsep cfs'!$F43*28+'octsep cfs'!$G43*31+'octsep cfs'!$H43*30+'octsep cfs'!$I43*31+'octsep cfs'!$J43*30+'octsep cfs'!$K43*31)*1.983471/1000</f>
        <v>24877.671133202999</v>
      </c>
      <c r="I43" s="6">
        <f>('octsep cfs'!$G43*31+'octsep cfs'!$H43*30+'octsep cfs'!$I43*31+'octsep cfs'!$J43*30+'octsep cfs'!$K43*31)*1.983471/1000</f>
        <v>23171.735329406998</v>
      </c>
      <c r="J43" s="6">
        <f>('octsep cfs'!$H43*30+'octsep cfs'!$I43*31+'octsep cfs'!$J43*30+'octsep cfs'!$K43*31)*1.983471/1000</f>
        <v>21147.686479688997</v>
      </c>
      <c r="K43" s="6">
        <f>('octsep cfs'!$I43*31+'octsep cfs'!$J43*30+'octsep cfs'!$K43*31)*1.983471/1000</f>
        <v>18748.122933309001</v>
      </c>
      <c r="L43" s="6">
        <f>('octsep cfs'!$J43*30+'octsep cfs'!$K43*31)*1.983471/1000</f>
        <v>11844.172117827</v>
      </c>
      <c r="M43" s="6">
        <f>'octsep cfs'!$K43*31*1.983471/1000</f>
        <v>3050.8302988169999</v>
      </c>
      <c r="N43" s="6">
        <f t="shared" si="1"/>
        <v>33036.214959489007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7287.6235283669994</v>
      </c>
      <c r="C44" s="6">
        <f xml:space="preserve"> ('octsep cfs'!$D44*31 + 'octsep cfs'!$C44*30 + 'octsep cfs'!$B44*31 + 'augjul cfs'!$C44*30)* 1.983471/1000</f>
        <v>6032.7230795579999</v>
      </c>
      <c r="D44" s="6">
        <f xml:space="preserve"> ('octsep cfs'!$D44*31 + 'octsep cfs'!$C44*30 + 'octsep cfs'!$B44*31)* 1.983471/1000</f>
        <v>4933.2057654179998</v>
      </c>
      <c r="E44" s="6">
        <f xml:space="preserve"> ('octsep cfs'!$D44*31 + 'octsep cfs'!$C44*30)* 1.983471/1000</f>
        <v>3369.3916091850001</v>
      </c>
      <c r="F44" s="6">
        <f>'octsep cfs'!$D44*1.983471*31/1000</f>
        <v>1637.1073766249997</v>
      </c>
      <c r="G44" s="6">
        <f>('octsep cfs'!$E44*31+'octsep cfs'!$F44*29+'octsep cfs'!$G44*31+'octsep cfs'!$H44*30+'octsep cfs'!$I44*31+'octsep cfs'!$J44*30+'octsep cfs'!$K44*31)*1.983471/1000</f>
        <v>22772.061955965</v>
      </c>
      <c r="H44" s="6">
        <f>('octsep cfs'!$F44*29+'octsep cfs'!$G44*31+'octsep cfs'!$H44*30+'octsep cfs'!$I44*31+'octsep cfs'!$J44*30+'octsep cfs'!$K44*31)*1.983471/1000</f>
        <v>21050.532103167003</v>
      </c>
      <c r="I44" s="6">
        <f>('octsep cfs'!$G44*31+'octsep cfs'!$H44*30+'octsep cfs'!$I44*31+'octsep cfs'!$J44*30+'octsep cfs'!$K44*31)*1.983471/1000</f>
        <v>17931.474368891999</v>
      </c>
      <c r="J44" s="6">
        <f>('octsep cfs'!$H44*30+'octsep cfs'!$I44*31+'octsep cfs'!$J44*30+'octsep cfs'!$K44*31)*1.983471/1000</f>
        <v>15054.223567698</v>
      </c>
      <c r="K44" s="6">
        <f>('octsep cfs'!$I44*31+'octsep cfs'!$J44*30+'octsep cfs'!$K44*31)*1.983471/1000</f>
        <v>12513.218704307999</v>
      </c>
      <c r="L44" s="6">
        <f>('octsep cfs'!$J44*30+'octsep cfs'!$K44*31)*1.983471/1000</f>
        <v>7652.5623576569997</v>
      </c>
      <c r="M44" s="6">
        <f>'octsep cfs'!$K44*31*1.983471/1000</f>
        <v>2091.0088472070001</v>
      </c>
      <c r="N44" s="6">
        <f t="shared" si="1"/>
        <v>30059.685484332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8837.581156193999</v>
      </c>
      <c r="C45" s="6">
        <f xml:space="preserve"> ('octsep cfs'!$D45*31 + 'octsep cfs'!$C45*30 + 'octsep cfs'!$B45*31 + 'augjul cfs'!$C45*30)* 1.983471/1000</f>
        <v>7353.5779060589994</v>
      </c>
      <c r="D45" s="6">
        <f xml:space="preserve"> ('octsep cfs'!$D45*31 + 'octsep cfs'!$C45*30 + 'octsep cfs'!$B45*31)* 1.983471/1000</f>
        <v>5867.5812675689995</v>
      </c>
      <c r="E45" s="6">
        <f xml:space="preserve"> ('octsep cfs'!$D45*31 + 'octsep cfs'!$C45*30)* 1.983471/1000</f>
        <v>4066.240508673</v>
      </c>
      <c r="F45" s="6">
        <f>'octsep cfs'!$D45*1.983471*31/1000</f>
        <v>1887.8538135029999</v>
      </c>
      <c r="G45" s="6">
        <f>('octsep cfs'!$E45*31+'octsep cfs'!$F45*28+'octsep cfs'!$G45*31+'octsep cfs'!$H45*30+'octsep cfs'!$I45*31+'octsep cfs'!$J45*30+'octsep cfs'!$K45*31)*1.983471/1000</f>
        <v>33002.789506196998</v>
      </c>
      <c r="H45" s="6">
        <f>('octsep cfs'!$F45*28+'octsep cfs'!$G45*31+'octsep cfs'!$H45*30+'octsep cfs'!$I45*31+'octsep cfs'!$J45*30+'octsep cfs'!$K45*31)*1.983471/1000</f>
        <v>29753.292768548999</v>
      </c>
      <c r="I45" s="6">
        <f>('octsep cfs'!$G45*31+'octsep cfs'!$H45*30+'octsep cfs'!$I45*31+'octsep cfs'!$J45*30+'octsep cfs'!$K45*31)*1.983471/1000</f>
        <v>27777.723917013001</v>
      </c>
      <c r="J45" s="6">
        <f>('octsep cfs'!$H45*30+'octsep cfs'!$I45*31+'octsep cfs'!$J45*30+'octsep cfs'!$K45*31)*1.983471/1000</f>
        <v>24806.151135885</v>
      </c>
      <c r="K45" s="6">
        <f>('octsep cfs'!$I45*31+'octsep cfs'!$J45*30+'octsep cfs'!$K45*31)*1.983471/1000</f>
        <v>17461.437361724998</v>
      </c>
      <c r="L45" s="6">
        <f>('octsep cfs'!$J45*30+'octsep cfs'!$K45*31)*1.983471/1000</f>
        <v>7813.9097896229996</v>
      </c>
      <c r="M45" s="6">
        <f>'octsep cfs'!$K45*31*1.983471/1000</f>
        <v>2420.3364381630004</v>
      </c>
      <c r="N45" s="6">
        <f t="shared" si="1"/>
        <v>41840.370662390997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6456.9161215020004</v>
      </c>
      <c r="C46" s="6">
        <f xml:space="preserve"> ('octsep cfs'!$D46*31 + 'octsep cfs'!$C46*30 + 'octsep cfs'!$B46*31 + 'augjul cfs'!$C46*30)* 1.983471/1000</f>
        <v>5218.1254241549996</v>
      </c>
      <c r="D46" s="6">
        <f xml:space="preserve"> ('octsep cfs'!$D46*31 + 'octsep cfs'!$C46*30 + 'octsep cfs'!$B46*31)* 1.983471/1000</f>
        <v>4058.687451105</v>
      </c>
      <c r="E46" s="6">
        <f xml:space="preserve"> ('octsep cfs'!$D46*31 + 'octsep cfs'!$C46*30)* 1.983471/1000</f>
        <v>2626.0263478050001</v>
      </c>
      <c r="F46" s="6">
        <f>'octsep cfs'!$D46*1.983471*31/1000</f>
        <v>1303.8445792050002</v>
      </c>
      <c r="G46" s="6">
        <f>('octsep cfs'!$E46*31+'octsep cfs'!$F46*28+'octsep cfs'!$G46*31+'octsep cfs'!$H46*30+'octsep cfs'!$I46*31+'octsep cfs'!$J46*30+'octsep cfs'!$K46*31)*1.983471/1000</f>
        <v>30579.267613607997</v>
      </c>
      <c r="H46" s="6">
        <f>('octsep cfs'!$F46*28+'octsep cfs'!$G46*31+'octsep cfs'!$H46*30+'octsep cfs'!$I46*31+'octsep cfs'!$J46*30+'octsep cfs'!$K46*31)*1.983471/1000</f>
        <v>27439.710706548001</v>
      </c>
      <c r="I46" s="6">
        <f>('octsep cfs'!$G46*31+'octsep cfs'!$H46*30+'octsep cfs'!$I46*31+'octsep cfs'!$J46*30+'octsep cfs'!$K46*31)*1.983471/1000</f>
        <v>25028.341540776</v>
      </c>
      <c r="J46" s="6">
        <f>('octsep cfs'!$H46*30+'octsep cfs'!$I46*31+'octsep cfs'!$J46*30+'octsep cfs'!$K46*31)*1.983471/1000</f>
        <v>22642.315183970997</v>
      </c>
      <c r="K46" s="6">
        <f>('octsep cfs'!$I46*31+'octsep cfs'!$J46*30+'octsep cfs'!$K46*31)*1.983471/1000</f>
        <v>19999.736770670999</v>
      </c>
      <c r="L46" s="6">
        <f>('octsep cfs'!$J46*30+'octsep cfs'!$K46*31)*1.983471/1000</f>
        <v>12474.146309079</v>
      </c>
      <c r="M46" s="6">
        <f>'octsep cfs'!$K46*31*1.983471/1000</f>
        <v>3209.5912845990001</v>
      </c>
      <c r="N46" s="6">
        <f t="shared" si="1"/>
        <v>37036.183735109997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8176.3137429750004</v>
      </c>
      <c r="C47" s="6">
        <f xml:space="preserve"> ('octsep cfs'!$D47*31 + 'octsep cfs'!$C47*30 + 'octsep cfs'!$B47*31 + 'augjul cfs'!$C47*30)* 1.983471/1000</f>
        <v>6756.0731350769993</v>
      </c>
      <c r="D47" s="6">
        <f xml:space="preserve"> ('octsep cfs'!$D47*31 + 'octsep cfs'!$C47*30 + 'octsep cfs'!$B47*31)* 1.983471/1000</f>
        <v>5289.0583140569997</v>
      </c>
      <c r="E47" s="6">
        <f xml:space="preserve"> ('octsep cfs'!$D47*31 + 'octsep cfs'!$C47*30)* 1.983471/1000</f>
        <v>3768.8388669329997</v>
      </c>
      <c r="F47" s="6">
        <f>'octsep cfs'!$D47*1.983471*31/1000</f>
        <v>1952.4157945530001</v>
      </c>
      <c r="G47" s="6">
        <f>('octsep cfs'!$E47*31+'octsep cfs'!$F47*28+'octsep cfs'!$G47*31+'octsep cfs'!$H47*30+'octsep cfs'!$I47*31+'octsep cfs'!$J47*30+'octsep cfs'!$K47*31)*1.983471/1000</f>
        <v>46203.520911995998</v>
      </c>
      <c r="H47" s="6">
        <f>('octsep cfs'!$F47*28+'octsep cfs'!$G47*31+'octsep cfs'!$H47*30+'octsep cfs'!$I47*31+'octsep cfs'!$J47*30+'octsep cfs'!$K47*31)*1.983471/1000</f>
        <v>42137.468833068</v>
      </c>
      <c r="I47" s="6">
        <f>('octsep cfs'!$G47*31+'octsep cfs'!$H47*30+'octsep cfs'!$I47*31+'octsep cfs'!$J47*30+'octsep cfs'!$K47*31)*1.983471/1000</f>
        <v>38541.435910068001</v>
      </c>
      <c r="J47" s="6">
        <f>('octsep cfs'!$H47*30+'octsep cfs'!$I47*31+'octsep cfs'!$J47*30+'octsep cfs'!$K47*31)*1.983471/1000</f>
        <v>34533.858539690998</v>
      </c>
      <c r="K47" s="6">
        <f>('octsep cfs'!$I47*31+'octsep cfs'!$J47*30+'octsep cfs'!$K47*31)*1.983471/1000</f>
        <v>28169.415803151001</v>
      </c>
      <c r="L47" s="6">
        <f>('octsep cfs'!$J47*30+'octsep cfs'!$K47*31)*1.983471/1000</f>
        <v>15197.745545786998</v>
      </c>
      <c r="M47" s="6">
        <f>'octsep cfs'!$K47*31*1.983471/1000</f>
        <v>4302.7178551770003</v>
      </c>
      <c r="N47" s="6">
        <f t="shared" si="1"/>
        <v>54379.834654970997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7939.191768396</v>
      </c>
      <c r="C48" s="6">
        <f xml:space="preserve"> ('octsep cfs'!$D48*31 + 'octsep cfs'!$C48*30 + 'octsep cfs'!$B48*31 + 'augjul cfs'!$C48*30)* 1.983471/1000</f>
        <v>6232.1115018330001</v>
      </c>
      <c r="D48" s="6">
        <f xml:space="preserve"> ('octsep cfs'!$D48*31 + 'octsep cfs'!$C48*30 + 'octsep cfs'!$B48*31)* 1.983471/1000</f>
        <v>4909.0371712830001</v>
      </c>
      <c r="E48" s="6">
        <f xml:space="preserve"> ('octsep cfs'!$D48*31 + 'octsep cfs'!$C48*30)* 1.983471/1000</f>
        <v>3415.6878057960002</v>
      </c>
      <c r="F48" s="6">
        <f>'octsep cfs'!$D48*1.983471*31/1000</f>
        <v>1928.6200929660001</v>
      </c>
      <c r="G48" s="6">
        <f>('octsep cfs'!$E48*31+'octsep cfs'!$F48*29+'octsep cfs'!$G48*31+'octsep cfs'!$H48*30+'octsep cfs'!$I48*31+'octsep cfs'!$J48*30+'octsep cfs'!$K48*31)*1.983471/1000</f>
        <v>44963.181123798</v>
      </c>
      <c r="H48" s="6">
        <f>('octsep cfs'!$F48*29+'octsep cfs'!$G48*31+'octsep cfs'!$H48*30+'octsep cfs'!$I48*31+'octsep cfs'!$J48*30+'octsep cfs'!$K48*31)*1.983471/1000</f>
        <v>42058.629827759993</v>
      </c>
      <c r="I48" s="6">
        <f>('octsep cfs'!$G48*31+'octsep cfs'!$H48*30+'octsep cfs'!$I48*31+'octsep cfs'!$J48*30+'octsep cfs'!$K48*31)*1.983471/1000</f>
        <v>39028.671594275998</v>
      </c>
      <c r="J48" s="6">
        <f>('octsep cfs'!$H48*30+'octsep cfs'!$I48*31+'octsep cfs'!$J48*30+'octsep cfs'!$K48*31)*1.983471/1000</f>
        <v>30836.617025445001</v>
      </c>
      <c r="K48" s="6">
        <f>('octsep cfs'!$I48*31+'octsep cfs'!$J48*30+'octsep cfs'!$K48*31)*1.983471/1000</f>
        <v>25352.240371605003</v>
      </c>
      <c r="L48" s="6">
        <f>('octsep cfs'!$J48*30+'octsep cfs'!$K48*31)*1.983471/1000</f>
        <v>15019.249023554999</v>
      </c>
      <c r="M48" s="6">
        <f>'octsep cfs'!$K48*31*1.983471/1000</f>
        <v>3458.370118245</v>
      </c>
      <c r="N48" s="6">
        <f t="shared" si="1"/>
        <v>52902.372892193998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7993.8621795690005</v>
      </c>
      <c r="C49" s="6">
        <f xml:space="preserve"> ('octsep cfs'!$D49*31 + 'octsep cfs'!$C49*30 + 'octsep cfs'!$B49*31 + 'augjul cfs'!$C49*30)* 1.983471/1000</f>
        <v>6354.0493485000006</v>
      </c>
      <c r="D49" s="6">
        <f xml:space="preserve"> ('octsep cfs'!$D49*31 + 'octsep cfs'!$C49*30 + 'octsep cfs'!$B49*31)* 1.983471/1000</f>
        <v>4987.8345236999994</v>
      </c>
      <c r="E49" s="6">
        <f xml:space="preserve"> ('octsep cfs'!$D49*31 + 'octsep cfs'!$C49*30)* 1.983471/1000</f>
        <v>3501.8636703329998</v>
      </c>
      <c r="F49" s="6">
        <f>'octsep cfs'!$D49*1.983471*31/1000</f>
        <v>2058.174468273</v>
      </c>
      <c r="G49" s="6">
        <f>('octsep cfs'!$E49*31+'octsep cfs'!$F49*28+'octsep cfs'!$G49*31+'octsep cfs'!$H49*30+'octsep cfs'!$I49*31+'octsep cfs'!$J49*30+'octsep cfs'!$K49*31)*1.983471/1000</f>
        <v>18231.464440287</v>
      </c>
      <c r="H49" s="6">
        <f>('octsep cfs'!$F49*28+'octsep cfs'!$G49*31+'octsep cfs'!$H49*30+'octsep cfs'!$I49*31+'octsep cfs'!$J49*30+'octsep cfs'!$K49*31)*1.983471/1000</f>
        <v>15751.976929962</v>
      </c>
      <c r="I49" s="6">
        <f>('octsep cfs'!$G49*31+'octsep cfs'!$H49*30+'octsep cfs'!$I49*31+'octsep cfs'!$J49*30+'octsep cfs'!$K49*31)*1.983471/1000</f>
        <v>14012.996499306</v>
      </c>
      <c r="J49" s="6">
        <f>('octsep cfs'!$H49*30+'octsep cfs'!$I49*31+'octsep cfs'!$J49*30+'octsep cfs'!$K49*31)*1.983471/1000</f>
        <v>11701.800552918001</v>
      </c>
      <c r="K49" s="6">
        <f>('octsep cfs'!$I49*31+'octsep cfs'!$J49*30+'octsep cfs'!$K49*31)*1.983471/1000</f>
        <v>9428.8617951779997</v>
      </c>
      <c r="L49" s="6">
        <f>('octsep cfs'!$J49*30+'octsep cfs'!$K49*31)*1.983471/1000</f>
        <v>4968.3667558350007</v>
      </c>
      <c r="M49" s="6">
        <f>'octsep cfs'!$K49*31*1.983471/1000</f>
        <v>1616.2015922850001</v>
      </c>
      <c r="N49" s="6">
        <f t="shared" si="1"/>
        <v>26225.326619856001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8013.8139143580001</v>
      </c>
      <c r="C50" s="6">
        <f xml:space="preserve"> ('octsep cfs'!$D50*31 + 'octsep cfs'!$C50*30 + 'octsep cfs'!$B50*31 + 'augjul cfs'!$C50*30)* 1.983471/1000</f>
        <v>7141.4278313699997</v>
      </c>
      <c r="D50" s="6">
        <f xml:space="preserve"> ('octsep cfs'!$D50*31 + 'octsep cfs'!$C50*30 + 'octsep cfs'!$B50*31)* 1.983471/1000</f>
        <v>6097.2493581299996</v>
      </c>
      <c r="E50" s="6">
        <f xml:space="preserve"> ('octsep cfs'!$D50*31 + 'octsep cfs'!$C50*30)* 1.983471/1000</f>
        <v>4853.0477518950001</v>
      </c>
      <c r="F50" s="6">
        <f>'octsep cfs'!$D50*1.983471*31/1000</f>
        <v>2566.1850277349999</v>
      </c>
      <c r="G50" s="6">
        <f>('octsep cfs'!$E50*31+'octsep cfs'!$F50*28+'octsep cfs'!$G50*31+'octsep cfs'!$H50*30+'octsep cfs'!$I50*31+'octsep cfs'!$J50*30+'octsep cfs'!$K50*31)*1.983471/1000</f>
        <v>47372.671942533001</v>
      </c>
      <c r="H50" s="6">
        <f>('octsep cfs'!$F50*28+'octsep cfs'!$G50*31+'octsep cfs'!$H50*30+'octsep cfs'!$I50*31+'octsep cfs'!$J50*30+'octsep cfs'!$K50*31)*1.983471/1000</f>
        <v>43172.699868626994</v>
      </c>
      <c r="I50" s="6">
        <f>('octsep cfs'!$G50*31+'octsep cfs'!$H50*30+'octsep cfs'!$I50*31+'octsep cfs'!$J50*30+'octsep cfs'!$K50*31)*1.983471/1000</f>
        <v>40632.595501071002</v>
      </c>
      <c r="J50" s="6">
        <f>('octsep cfs'!$H50*30+'octsep cfs'!$I50*31+'octsep cfs'!$J50*30+'octsep cfs'!$K50*31)*1.983471/1000</f>
        <v>35635.744118204995</v>
      </c>
      <c r="K50" s="6">
        <f>('octsep cfs'!$I50*31+'octsep cfs'!$J50*30+'octsep cfs'!$K50*31)*1.983471/1000</f>
        <v>28011.658453694999</v>
      </c>
      <c r="L50" s="6">
        <f>('octsep cfs'!$J50*30+'octsep cfs'!$K50*31)*1.983471/1000</f>
        <v>18861.627061283998</v>
      </c>
      <c r="M50" s="6">
        <f>'octsep cfs'!$K50*31*1.983471/1000</f>
        <v>4641.3300738839998</v>
      </c>
      <c r="N50" s="6">
        <f t="shared" si="1"/>
        <v>55386.485856890999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6921.3458561520001</v>
      </c>
      <c r="C51" s="6">
        <f xml:space="preserve"> ('octsep cfs'!$D51*31 + 'octsep cfs'!$C51*30 + 'octsep cfs'!$B51*31 + 'augjul cfs'!$C51*30)* 1.983471/1000</f>
        <v>5211.0067467360004</v>
      </c>
      <c r="D51" s="6">
        <f xml:space="preserve"> ('octsep cfs'!$D51*31 + 'octsep cfs'!$C51*30 + 'octsep cfs'!$B51*31)* 1.983471/1000</f>
        <v>4018.0679484960001</v>
      </c>
      <c r="E51" s="6">
        <f xml:space="preserve"> ('octsep cfs'!$D51*31 + 'octsep cfs'!$C51*30)* 1.983471/1000</f>
        <v>2691.2270065170001</v>
      </c>
      <c r="F51" s="6">
        <f>'octsep cfs'!$D51*1.983471*31/1000</f>
        <v>1340.2452389969999</v>
      </c>
      <c r="G51" s="6">
        <f>('octsep cfs'!$E51*31+'octsep cfs'!$F51*28+'octsep cfs'!$G51*31+'octsep cfs'!$H51*30+'octsep cfs'!$I51*31+'octsep cfs'!$J51*30+'octsep cfs'!$K51*31)*1.983471/1000</f>
        <v>35037.814884428997</v>
      </c>
      <c r="H51" s="6">
        <f>('octsep cfs'!$F51*28+'octsep cfs'!$G51*31+'octsep cfs'!$H51*30+'octsep cfs'!$I51*31+'octsep cfs'!$J51*30+'octsep cfs'!$K51*31)*1.983471/1000</f>
        <v>33121.922724869997</v>
      </c>
      <c r="I51" s="6">
        <f>('octsep cfs'!$G51*31+'octsep cfs'!$H51*30+'octsep cfs'!$I51*31+'octsep cfs'!$J51*30+'octsep cfs'!$K51*31)*1.983471/1000</f>
        <v>31276.644116381998</v>
      </c>
      <c r="J51" s="6">
        <f>('octsep cfs'!$H51*30+'octsep cfs'!$I51*31+'octsep cfs'!$J51*30+'octsep cfs'!$K51*31)*1.983471/1000</f>
        <v>28191.688199010001</v>
      </c>
      <c r="K51" s="6">
        <f>('octsep cfs'!$I51*31+'octsep cfs'!$J51*30+'octsep cfs'!$K51*31)*1.983471/1000</f>
        <v>24327.192476160002</v>
      </c>
      <c r="L51" s="6">
        <f>('octsep cfs'!$J51*30+'octsep cfs'!$K51*31)*1.983471/1000</f>
        <v>16631.650285404001</v>
      </c>
      <c r="M51" s="6">
        <f>'octsep cfs'!$K51*31*1.983471/1000</f>
        <v>5637.4292100839994</v>
      </c>
      <c r="N51" s="6">
        <f t="shared" si="1"/>
        <v>41959.160740580999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10917.436945968</v>
      </c>
      <c r="C52" s="6">
        <f xml:space="preserve"> ('octsep cfs'!$D52*31 + 'octsep cfs'!$C52*30 + 'octsep cfs'!$B52*31 + 'augjul cfs'!$C52*30)* 1.983471/1000</f>
        <v>8975.1051179789993</v>
      </c>
      <c r="D52" s="6">
        <f xml:space="preserve"> ('octsep cfs'!$D52*31 + 'octsep cfs'!$C52*30 + 'octsep cfs'!$B52*31)* 1.983471/1000</f>
        <v>7640.4274820790006</v>
      </c>
      <c r="E52" s="6">
        <f xml:space="preserve"> ('octsep cfs'!$D52*31 + 'octsep cfs'!$C52*30)* 1.983471/1000</f>
        <v>5814.9220959900003</v>
      </c>
      <c r="F52" s="6">
        <f>'octsep cfs'!$D52*1.983471*31/1000</f>
        <v>3812.8461380099998</v>
      </c>
      <c r="G52" s="6">
        <f>('octsep cfs'!$E52*31+'octsep cfs'!$F52*29+'octsep cfs'!$G52*31+'octsep cfs'!$H52*30+'octsep cfs'!$I52*31+'octsep cfs'!$J52*30+'octsep cfs'!$K52*31)*1.983471/1000</f>
        <v>37585.20850791</v>
      </c>
      <c r="H52" s="6">
        <f>('octsep cfs'!$F52*29+'octsep cfs'!$G52*31+'octsep cfs'!$H52*30+'octsep cfs'!$I52*31+'octsep cfs'!$J52*30+'octsep cfs'!$K52*31)*1.983471/1000</f>
        <v>34481.867797839004</v>
      </c>
      <c r="I52" s="6">
        <f>('octsep cfs'!$G52*31+'octsep cfs'!$H52*30+'octsep cfs'!$I52*31+'octsep cfs'!$J52*30+'octsep cfs'!$K52*31)*1.983471/1000</f>
        <v>32068.818632130002</v>
      </c>
      <c r="J52" s="6">
        <f>('octsep cfs'!$H52*30+'octsep cfs'!$I52*31+'octsep cfs'!$J52*30+'octsep cfs'!$K52*31)*1.983471/1000</f>
        <v>28539.983723138997</v>
      </c>
      <c r="K52" s="6">
        <f>('octsep cfs'!$I52*31+'octsep cfs'!$J52*30+'octsep cfs'!$K52*31)*1.983471/1000</f>
        <v>21791.025298539</v>
      </c>
      <c r="L52" s="6">
        <f>('octsep cfs'!$J52*30+'octsep cfs'!$K52*31)*1.983471/1000</f>
        <v>10486.283904285001</v>
      </c>
      <c r="M52" s="6">
        <f>'octsep cfs'!$K52*31*1.983471/1000</f>
        <v>3107.8907925450003</v>
      </c>
      <c r="N52" s="6">
        <f t="shared" si="1"/>
        <v>48502.645453878002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7906.3712737590004</v>
      </c>
      <c r="C53" s="6">
        <f xml:space="preserve"> ('octsep cfs'!$D53*31 + 'octsep cfs'!$C53*30 + 'octsep cfs'!$B53*31 + 'augjul cfs'!$C53*30)* 1.983471/1000</f>
        <v>5951.0655619590007</v>
      </c>
      <c r="D53" s="6">
        <f xml:space="preserve"> ('octsep cfs'!$D53*31 + 'octsep cfs'!$C53*30 + 'octsep cfs'!$B53*31)* 1.983471/1000</f>
        <v>4430.4970239389995</v>
      </c>
      <c r="E53" s="6">
        <f xml:space="preserve"> ('octsep cfs'!$D53*31 + 'octsep cfs'!$C53*30)* 1.983471/1000</f>
        <v>3005.3988955620002</v>
      </c>
      <c r="F53" s="6">
        <f>'octsep cfs'!$D53*1.983471*31/1000</f>
        <v>1576.050188832</v>
      </c>
      <c r="G53" s="6">
        <f>('octsep cfs'!$E53*31+'octsep cfs'!$F53*28+'octsep cfs'!$G53*31+'octsep cfs'!$H53*30+'octsep cfs'!$I53*31+'octsep cfs'!$J53*30+'octsep cfs'!$K53*31)*1.983471/1000</f>
        <v>12809.991585741</v>
      </c>
      <c r="H53" s="6">
        <f>('octsep cfs'!$F53*28+'octsep cfs'!$G53*31+'octsep cfs'!$H53*30+'octsep cfs'!$I53*31+'octsep cfs'!$J53*30+'octsep cfs'!$K53*31)*1.983471/1000</f>
        <v>11241.258421428001</v>
      </c>
      <c r="I53" s="6">
        <f>('octsep cfs'!$G53*31+'octsep cfs'!$H53*30+'octsep cfs'!$I53*31+'octsep cfs'!$J53*30+'octsep cfs'!$K53*31)*1.983471/1000</f>
        <v>9958.2938414399996</v>
      </c>
      <c r="J53" s="6">
        <f>('octsep cfs'!$H53*30+'octsep cfs'!$I53*31+'octsep cfs'!$J53*30+'octsep cfs'!$K53*31)*1.983471/1000</f>
        <v>8577.5282733839995</v>
      </c>
      <c r="K53" s="6">
        <f>('octsep cfs'!$I53*31+'octsep cfs'!$J53*30+'octsep cfs'!$K53*31)*1.983471/1000</f>
        <v>6525.8853751140005</v>
      </c>
      <c r="L53" s="6">
        <f>('octsep cfs'!$J53*30+'octsep cfs'!$K53*31)*1.983471/1000</f>
        <v>3497.0061498540003</v>
      </c>
      <c r="M53" s="6">
        <f>'octsep cfs'!$K53*31*1.983471/1000</f>
        <v>1046.150043414</v>
      </c>
      <c r="N53" s="6">
        <f t="shared" si="1"/>
        <v>20716.362859500001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7780.6926007859993</v>
      </c>
      <c r="C54" s="6">
        <f xml:space="preserve"> ('octsep cfs'!$D54*31 + 'octsep cfs'!$C54*30 + 'octsep cfs'!$B54*31 + 'augjul cfs'!$C54*30)* 1.983471/1000</f>
        <v>6961.0628794560007</v>
      </c>
      <c r="D54" s="6">
        <f xml:space="preserve"> ('octsep cfs'!$D54*31 + 'octsep cfs'!$C54*30 + 'octsep cfs'!$B54*31)* 1.983471/1000</f>
        <v>6034.3455588360002</v>
      </c>
      <c r="E54" s="6">
        <f xml:space="preserve"> ('octsep cfs'!$D54*31 + 'octsep cfs'!$C54*30)* 1.983471/1000</f>
        <v>4803.4867620179994</v>
      </c>
      <c r="F54" s="6">
        <f>'octsep cfs'!$D54*1.983471*31/1000</f>
        <v>3320.822354808</v>
      </c>
      <c r="G54" s="6">
        <f>('octsep cfs'!$E54*31+'octsep cfs'!$F54*28+'octsep cfs'!$G54*31+'octsep cfs'!$H54*30+'octsep cfs'!$I54*31+'octsep cfs'!$J54*30+'octsep cfs'!$K54*31)*1.983471/1000</f>
        <v>29648.916574116</v>
      </c>
      <c r="H54" s="6">
        <f>('octsep cfs'!$F54*28+'octsep cfs'!$G54*31+'octsep cfs'!$H54*30+'octsep cfs'!$I54*31+'octsep cfs'!$J54*30+'octsep cfs'!$K54*31)*1.983471/1000</f>
        <v>27488.549712980999</v>
      </c>
      <c r="I54" s="6">
        <f>('octsep cfs'!$G54*31+'octsep cfs'!$H54*30+'octsep cfs'!$I54*31+'octsep cfs'!$J54*30+'octsep cfs'!$K54*31)*1.983471/1000</f>
        <v>25342.592768661001</v>
      </c>
      <c r="J54" s="6">
        <f>('octsep cfs'!$H54*30+'octsep cfs'!$I54*31+'octsep cfs'!$J54*30+'octsep cfs'!$K54*31)*1.983471/1000</f>
        <v>21805.764471540002</v>
      </c>
      <c r="K54" s="6">
        <f>('octsep cfs'!$I54*31+'octsep cfs'!$J54*30+'octsep cfs'!$K54*31)*1.983471/1000</f>
        <v>16827.827468129999</v>
      </c>
      <c r="L54" s="6">
        <f>('octsep cfs'!$J54*30+'octsep cfs'!$K54*31)*1.983471/1000</f>
        <v>10159.497139679999</v>
      </c>
      <c r="M54" s="6">
        <f>'octsep cfs'!$K54*31*1.983471/1000</f>
        <v>3379.3585509600002</v>
      </c>
      <c r="N54" s="6">
        <f t="shared" si="1"/>
        <v>37429.609174901998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6783.4053654569998</v>
      </c>
      <c r="C55" s="6">
        <f xml:space="preserve"> ('octsep cfs'!$D55*31 + 'octsep cfs'!$C55*30 + 'octsep cfs'!$B55*31 + 'augjul cfs'!$C55*30)* 1.983471/1000</f>
        <v>5120.4117088109997</v>
      </c>
      <c r="D55" s="6">
        <f xml:space="preserve"> ('octsep cfs'!$D55*31 + 'octsep cfs'!$C55*30 + 'octsep cfs'!$B55*31)* 1.983471/1000</f>
        <v>3678.6861430409999</v>
      </c>
      <c r="E55" s="6">
        <f xml:space="preserve"> ('octsep cfs'!$D55*31 + 'octsep cfs'!$C55*30)* 1.983471/1000</f>
        <v>2426.3681734739998</v>
      </c>
      <c r="F55" s="6">
        <f>'octsep cfs'!$D55*1.983471*31/1000</f>
        <v>1196.1797898540001</v>
      </c>
      <c r="G55" s="6">
        <f>('octsep cfs'!$E55*31+'octsep cfs'!$F55*28+'octsep cfs'!$G55*31+'octsep cfs'!$H55*30+'octsep cfs'!$I55*31+'octsep cfs'!$J55*30+'octsep cfs'!$K55*31)*1.983471/1000</f>
        <v>23684.448698610002</v>
      </c>
      <c r="H55" s="6">
        <f>('octsep cfs'!$F55*28+'octsep cfs'!$G55*31+'octsep cfs'!$H55*30+'octsep cfs'!$I55*31+'octsep cfs'!$J55*30+'octsep cfs'!$K55*31)*1.983471/1000</f>
        <v>22253.878173744</v>
      </c>
      <c r="I55" s="6">
        <f>('octsep cfs'!$G55*31+'octsep cfs'!$H55*30+'octsep cfs'!$I55*31+'octsep cfs'!$J55*30+'octsep cfs'!$K55*31)*1.983471/1000</f>
        <v>20329.792295484</v>
      </c>
      <c r="J55" s="6">
        <f>('octsep cfs'!$H55*30+'octsep cfs'!$I55*31+'octsep cfs'!$J55*30+'octsep cfs'!$K55*31)*1.983471/1000</f>
        <v>16966.051595178</v>
      </c>
      <c r="K55" s="6">
        <f>('octsep cfs'!$I55*31+'octsep cfs'!$J55*30+'octsep cfs'!$K55*31)*1.983471/1000</f>
        <v>13426.864951038</v>
      </c>
      <c r="L55" s="6">
        <f>('octsep cfs'!$J55*30+'octsep cfs'!$K55*31)*1.983471/1000</f>
        <v>6113.2837376939997</v>
      </c>
      <c r="M55" s="6">
        <f>'octsep cfs'!$K55*31*1.983471/1000</f>
        <v>1730.5070425440001</v>
      </c>
      <c r="N55" s="6">
        <f t="shared" si="1"/>
        <v>30467.854064067003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5682.4341670739996</v>
      </c>
      <c r="C56" s="6">
        <f xml:space="preserve"> ('octsep cfs'!$D56*31 + 'octsep cfs'!$C56*30 + 'octsep cfs'!$B56*31 + 'augjul cfs'!$C56*30)* 1.983471/1000</f>
        <v>4606.3396619729992</v>
      </c>
      <c r="D56" s="6">
        <f xml:space="preserve"> ('octsep cfs'!$D56*31 + 'octsep cfs'!$C56*30 + 'octsep cfs'!$B56*31)* 1.983471/1000</f>
        <v>3625.2950706629999</v>
      </c>
      <c r="E56" s="6">
        <f xml:space="preserve"> ('octsep cfs'!$D56*31 + 'octsep cfs'!$C56*30)* 1.983471/1000</f>
        <v>2482.4250308760002</v>
      </c>
      <c r="F56" s="6">
        <f>'octsep cfs'!$D56*1.983471*31/1000</f>
        <v>1336.494495336</v>
      </c>
      <c r="G56" s="6">
        <f>('octsep cfs'!$E56*31+'octsep cfs'!$F56*29+'octsep cfs'!$G56*31+'octsep cfs'!$H56*30+'octsep cfs'!$I56*31+'octsep cfs'!$J56*30+'octsep cfs'!$K56*31)*1.983471/1000</f>
        <v>26192.996042555998</v>
      </c>
      <c r="H56" s="6">
        <f>('octsep cfs'!$F56*29+'octsep cfs'!$G56*31+'octsep cfs'!$H56*30+'octsep cfs'!$I56*31+'octsep cfs'!$J56*30+'octsep cfs'!$K56*31)*1.983471/1000</f>
        <v>24459.537595164002</v>
      </c>
      <c r="I56" s="6">
        <f>('octsep cfs'!$G56*31+'octsep cfs'!$H56*30+'octsep cfs'!$I56*31+'octsep cfs'!$J56*30+'octsep cfs'!$K56*31)*1.983471/1000</f>
        <v>22454.194860447002</v>
      </c>
      <c r="J56" s="6">
        <f>('octsep cfs'!$H56*30+'octsep cfs'!$I56*31+'octsep cfs'!$J56*30+'octsep cfs'!$K56*31)*1.983471/1000</f>
        <v>20060.912966724001</v>
      </c>
      <c r="K56" s="6">
        <f>('octsep cfs'!$I56*31+'octsep cfs'!$J56*30+'octsep cfs'!$K56*31)*1.983471/1000</f>
        <v>15861.944529144001</v>
      </c>
      <c r="L56" s="6">
        <f>('octsep cfs'!$J56*30+'octsep cfs'!$K56*31)*1.983471/1000</f>
        <v>8477.4681118469998</v>
      </c>
      <c r="M56" s="6">
        <f>'octsep cfs'!$K56*31*1.983471/1000</f>
        <v>2603.8154395470001</v>
      </c>
      <c r="N56" s="6">
        <f t="shared" si="1"/>
        <v>31875.430209629998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7728.5471481959994</v>
      </c>
      <c r="C57" s="6">
        <f xml:space="preserve"> ('octsep cfs'!$D57*31 + 'octsep cfs'!$C57*30 + 'octsep cfs'!$B57*31 + 'augjul cfs'!$C57*30)* 1.983471/1000</f>
        <v>6540.791159679</v>
      </c>
      <c r="D57" s="6">
        <f xml:space="preserve"> ('octsep cfs'!$D57*31 + 'octsep cfs'!$C57*30 + 'octsep cfs'!$B57*31)* 1.983471/1000</f>
        <v>5167.1383186290004</v>
      </c>
      <c r="E57" s="6">
        <f xml:space="preserve"> ('octsep cfs'!$D57*31 + 'octsep cfs'!$C57*30)* 1.983471/1000</f>
        <v>3897.1119199740001</v>
      </c>
      <c r="F57" s="6">
        <f>'octsep cfs'!$D57*1.983471*31/1000</f>
        <v>2398.2623894040003</v>
      </c>
      <c r="G57" s="6">
        <f>('octsep cfs'!$E57*31+'octsep cfs'!$F57*28+'octsep cfs'!$G57*31+'octsep cfs'!$H57*30+'octsep cfs'!$I57*31+'octsep cfs'!$J57*30+'octsep cfs'!$K57*31)*1.983471/1000</f>
        <v>25487.033093823</v>
      </c>
      <c r="H57" s="6">
        <f>('octsep cfs'!$F57*28+'octsep cfs'!$G57*31+'octsep cfs'!$H57*30+'octsep cfs'!$I57*31+'octsep cfs'!$J57*30+'octsep cfs'!$K57*31)*1.983471/1000</f>
        <v>23173.562106198002</v>
      </c>
      <c r="I57" s="6">
        <f>('octsep cfs'!$G57*31+'octsep cfs'!$H57*30+'octsep cfs'!$I57*31+'octsep cfs'!$J57*30+'octsep cfs'!$K57*31)*1.983471/1000</f>
        <v>20386.761549546001</v>
      </c>
      <c r="J57" s="6">
        <f>('octsep cfs'!$H57*30+'octsep cfs'!$I57*31+'octsep cfs'!$J57*30+'octsep cfs'!$K57*31)*1.983471/1000</f>
        <v>17919.633047021998</v>
      </c>
      <c r="K57" s="6">
        <f>('octsep cfs'!$I57*31+'octsep cfs'!$J57*30+'octsep cfs'!$K57*31)*1.983471/1000</f>
        <v>14530.991851782001</v>
      </c>
      <c r="L57" s="6">
        <f>('octsep cfs'!$J57*30+'octsep cfs'!$K57*31)*1.983471/1000</f>
        <v>8885.8766915729993</v>
      </c>
      <c r="M57" s="6">
        <f>'octsep cfs'!$K57*31*1.983471/1000</f>
        <v>2322.5711525730003</v>
      </c>
      <c r="N57" s="6">
        <f t="shared" si="1"/>
        <v>33215.580242019001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6954.5650284599997</v>
      </c>
      <c r="C58" s="6">
        <f xml:space="preserve"> ('octsep cfs'!$D58*31 + 'octsep cfs'!$C58*30 + 'octsep cfs'!$B58*31 + 'augjul cfs'!$C58*30)* 1.983471/1000</f>
        <v>5879.5773001769994</v>
      </c>
      <c r="D58" s="6">
        <f xml:space="preserve"> ('octsep cfs'!$D58*31 + 'octsep cfs'!$C58*30 + 'octsep cfs'!$B58*31)* 1.983471/1000</f>
        <v>4891.1541967470002</v>
      </c>
      <c r="E58" s="6">
        <f xml:space="preserve"> ('octsep cfs'!$D58*31 + 'octsep cfs'!$C58*30)* 1.983471/1000</f>
        <v>3567.3261472169997</v>
      </c>
      <c r="F58" s="6">
        <f>'octsep cfs'!$D58*1.983471*31/1000</f>
        <v>2065.7989307970001</v>
      </c>
      <c r="G58" s="6">
        <f>('octsep cfs'!$E58*31+'octsep cfs'!$F58*28+'octsep cfs'!$G58*31+'octsep cfs'!$H58*30+'octsep cfs'!$I58*31+'octsep cfs'!$J58*30+'octsep cfs'!$K58*31)*1.983471/1000</f>
        <v>42764.801040947998</v>
      </c>
      <c r="H58" s="6">
        <f>('octsep cfs'!$F58*28+'octsep cfs'!$G58*31+'octsep cfs'!$H58*30+'octsep cfs'!$I58*31+'octsep cfs'!$J58*30+'octsep cfs'!$K58*31)*1.983471/1000</f>
        <v>40946.858629782</v>
      </c>
      <c r="I58" s="6">
        <f>('octsep cfs'!$G58*31+'octsep cfs'!$H58*30+'octsep cfs'!$I58*31+'octsep cfs'!$J58*30+'octsep cfs'!$K58*31)*1.983471/1000</f>
        <v>36612.236643569995</v>
      </c>
      <c r="J58" s="6">
        <f>('octsep cfs'!$H58*30+'octsep cfs'!$I58*31+'octsep cfs'!$J58*30+'octsep cfs'!$K58*31)*1.983471/1000</f>
        <v>31790.133022746002</v>
      </c>
      <c r="K58" s="6">
        <f>('octsep cfs'!$I58*31+'octsep cfs'!$J58*30+'octsep cfs'!$K58*31)*1.983471/1000</f>
        <v>25865.306798646001</v>
      </c>
      <c r="L58" s="6">
        <f>('octsep cfs'!$J58*30+'octsep cfs'!$K58*31)*1.983471/1000</f>
        <v>15833.174282289001</v>
      </c>
      <c r="M58" s="6">
        <f>'octsep cfs'!$K58*31*1.983471/1000</f>
        <v>5265.1217860289998</v>
      </c>
      <c r="N58" s="6">
        <f t="shared" si="1"/>
        <v>49719.366069407995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9511.780800333001</v>
      </c>
      <c r="C59" s="6">
        <f xml:space="preserve"> ('octsep cfs'!$D59*31 + 'octsep cfs'!$C59*30 + 'octsep cfs'!$B59*31 + 'augjul cfs'!$C59*30)* 1.983471/1000</f>
        <v>7564.2840138600004</v>
      </c>
      <c r="D59" s="6">
        <f xml:space="preserve"> ('octsep cfs'!$D59*31 + 'octsep cfs'!$C59*30 + 'octsep cfs'!$B59*31)* 1.983471/1000</f>
        <v>6134.2212575700005</v>
      </c>
      <c r="E59" s="6">
        <f xml:space="preserve"> ('octsep cfs'!$D59*31 + 'octsep cfs'!$C59*30)* 1.983471/1000</f>
        <v>4352.4335557920003</v>
      </c>
      <c r="F59" s="6">
        <f>'octsep cfs'!$D59*1.983471*31/1000</f>
        <v>2506.9724679720002</v>
      </c>
      <c r="G59" s="6">
        <f>('octsep cfs'!$E59*31+'octsep cfs'!$F59*28+'octsep cfs'!$G59*31+'octsep cfs'!$H59*30+'octsep cfs'!$I59*31+'octsep cfs'!$J59*30+'octsep cfs'!$K59*31)*1.983471/1000</f>
        <v>38150.198238789002</v>
      </c>
      <c r="H59" s="6">
        <f>('octsep cfs'!$F59*28+'octsep cfs'!$G59*31+'octsep cfs'!$H59*30+'octsep cfs'!$I59*31+'octsep cfs'!$J59*30+'octsep cfs'!$K59*31)*1.983471/1000</f>
        <v>35104.594386056997</v>
      </c>
      <c r="I59" s="6">
        <f>('octsep cfs'!$G59*31+'octsep cfs'!$H59*30+'octsep cfs'!$I59*31+'octsep cfs'!$J59*30+'octsep cfs'!$K59*31)*1.983471/1000</f>
        <v>31848.449053617001</v>
      </c>
      <c r="J59" s="6">
        <f>('octsep cfs'!$H59*30+'octsep cfs'!$I59*31+'octsep cfs'!$J59*30+'octsep cfs'!$K59*31)*1.983471/1000</f>
        <v>25693.232755511999</v>
      </c>
      <c r="K59" s="6">
        <f>('octsep cfs'!$I59*31+'octsep cfs'!$J59*30+'octsep cfs'!$K59*31)*1.983471/1000</f>
        <v>20281.332132011998</v>
      </c>
      <c r="L59" s="6">
        <f>('octsep cfs'!$J59*30+'octsep cfs'!$K59*31)*1.983471/1000</f>
        <v>11910.28715667</v>
      </c>
      <c r="M59" s="6">
        <f>'octsep cfs'!$K59*31*1.983471/1000</f>
        <v>3860.8064667899998</v>
      </c>
      <c r="N59" s="6">
        <f t="shared" si="1"/>
        <v>47661.979039122001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9516.7275770069991</v>
      </c>
      <c r="C60" s="6">
        <f xml:space="preserve"> ('octsep cfs'!$D60*31 + 'octsep cfs'!$C60*30 + 'octsep cfs'!$B60*31 + 'augjul cfs'!$C60*30)* 1.983471/1000</f>
        <v>7586.8777320210002</v>
      </c>
      <c r="D60" s="6">
        <f xml:space="preserve"> ('octsep cfs'!$D60*31 + 'octsep cfs'!$C60*30 + 'octsep cfs'!$B60*31)* 1.983471/1000</f>
        <v>6258.3885256410003</v>
      </c>
      <c r="E60" s="6">
        <f xml:space="preserve"> ('octsep cfs'!$D60*31 + 'octsep cfs'!$C60*30)* 1.983471/1000</f>
        <v>4691.254038954</v>
      </c>
      <c r="F60" s="6">
        <f>'octsep cfs'!$D60*1.983471*31/1000</f>
        <v>2455.4458583339997</v>
      </c>
      <c r="G60" s="6">
        <f>('octsep cfs'!$E60*31+'octsep cfs'!$F60*29+'octsep cfs'!$G60*31+'octsep cfs'!$H60*30+'octsep cfs'!$I60*31+'octsep cfs'!$J60*30+'octsep cfs'!$K60*31)*1.983471/1000</f>
        <v>44654.634358509</v>
      </c>
      <c r="H60" s="6">
        <f>('octsep cfs'!$F60*29+'octsep cfs'!$G60*31+'octsep cfs'!$H60*30+'octsep cfs'!$I60*31+'octsep cfs'!$J60*30+'octsep cfs'!$K60*31)*1.983471/1000</f>
        <v>41404.153819245003</v>
      </c>
      <c r="I60" s="6">
        <f>('octsep cfs'!$G60*31+'octsep cfs'!$H60*30+'octsep cfs'!$I60*31+'octsep cfs'!$J60*30+'octsep cfs'!$K60*31)*1.983471/1000</f>
        <v>38701.200532176001</v>
      </c>
      <c r="J60" s="6">
        <f>('octsep cfs'!$H60*30+'octsep cfs'!$I60*31+'octsep cfs'!$J60*30+'octsep cfs'!$K60*31)*1.983471/1000</f>
        <v>32792.979927287997</v>
      </c>
      <c r="K60" s="6">
        <f>('octsep cfs'!$I60*31+'octsep cfs'!$J60*30+'octsep cfs'!$K60*31)*1.983471/1000</f>
        <v>25386.798386838</v>
      </c>
      <c r="L60" s="6">
        <f>('octsep cfs'!$J60*30+'octsep cfs'!$K60*31)*1.983471/1000</f>
        <v>15325.151822000998</v>
      </c>
      <c r="M60" s="6">
        <f>'octsep cfs'!$K60*31*1.983471/1000</f>
        <v>4242.0910805909998</v>
      </c>
      <c r="N60" s="6">
        <f t="shared" si="1"/>
        <v>54171.361935515997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9464.5622897069989</v>
      </c>
      <c r="C61" s="6">
        <f xml:space="preserve"> ('octsep cfs'!$D61*31 + 'octsep cfs'!$C61*30 + 'octsep cfs'!$B61*31 + 'augjul cfs'!$C61*30)* 1.983471/1000</f>
        <v>7458.283356678</v>
      </c>
      <c r="D61" s="6">
        <f xml:space="preserve"> ('octsep cfs'!$D61*31 + 'octsep cfs'!$C61*30 + 'octsep cfs'!$B61*31)* 1.983471/1000</f>
        <v>5927.7181248180004</v>
      </c>
      <c r="E61" s="6">
        <f xml:space="preserve"> ('octsep cfs'!$D61*31 + 'octsep cfs'!$C61*30)* 1.983471/1000</f>
        <v>4289.9343845819994</v>
      </c>
      <c r="F61" s="6">
        <f>'octsep cfs'!$D61*1.983471*31/1000</f>
        <v>2069.1807488520003</v>
      </c>
      <c r="G61" s="6">
        <f>('octsep cfs'!$E61*31+'octsep cfs'!$F61*28+'octsep cfs'!$G61*31+'octsep cfs'!$H61*30+'octsep cfs'!$I61*31+'octsep cfs'!$J61*30+'octsep cfs'!$K61*31)*1.983471/1000</f>
        <v>25683.230111258999</v>
      </c>
      <c r="H61" s="6">
        <f>('octsep cfs'!$F61*28+'octsep cfs'!$G61*31+'octsep cfs'!$H61*30+'octsep cfs'!$I61*31+'octsep cfs'!$J61*30+'octsep cfs'!$K61*31)*1.983471/1000</f>
        <v>23625.854981798999</v>
      </c>
      <c r="I61" s="6">
        <f>('octsep cfs'!$G61*31+'octsep cfs'!$H61*30+'octsep cfs'!$I61*31+'octsep cfs'!$J61*30+'octsep cfs'!$K61*31)*1.983471/1000</f>
        <v>21813.287777042999</v>
      </c>
      <c r="J61" s="6">
        <f>('octsep cfs'!$H61*30+'octsep cfs'!$I61*31+'octsep cfs'!$J61*30+'octsep cfs'!$K61*31)*1.983471/1000</f>
        <v>19139.130521952</v>
      </c>
      <c r="K61" s="6">
        <f>('octsep cfs'!$I61*31+'octsep cfs'!$J61*30+'octsep cfs'!$K61*31)*1.983471/1000</f>
        <v>13361.458011342</v>
      </c>
      <c r="L61" s="6">
        <f>('octsep cfs'!$J61*30+'octsep cfs'!$K61*31)*1.983471/1000</f>
        <v>6331.027200603</v>
      </c>
      <c r="M61" s="6">
        <f>'octsep cfs'!$K61*31*1.983471/1000</f>
        <v>1684.9447302029998</v>
      </c>
      <c r="N61" s="6">
        <f t="shared" si="1"/>
        <v>35147.792400965998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7616.5306234710006</v>
      </c>
      <c r="C62" s="6">
        <f xml:space="preserve"> ('octsep cfs'!$D62*31 + 'octsep cfs'!$C62*30 + 'octsep cfs'!$B62*31 + 'augjul cfs'!$C62*30)* 1.983471/1000</f>
        <v>6443.2242211889998</v>
      </c>
      <c r="D62" s="6">
        <f xml:space="preserve"> ('octsep cfs'!$D62*31 + 'octsep cfs'!$C62*30 + 'octsep cfs'!$B62*31)* 1.983471/1000</f>
        <v>4829.1746949389999</v>
      </c>
      <c r="E62" s="6">
        <f xml:space="preserve"> ('octsep cfs'!$D62*31 + 'octsep cfs'!$C62*30)* 1.983471/1000</f>
        <v>3140.6021962770001</v>
      </c>
      <c r="F62" s="6">
        <f>'octsep cfs'!$D62*1.983471*31/1000</f>
        <v>1321.798958697</v>
      </c>
      <c r="G62" s="6">
        <f>('octsep cfs'!$E62*31+'octsep cfs'!$F62*28+'octsep cfs'!$G62*31+'octsep cfs'!$H62*30+'octsep cfs'!$I62*31+'octsep cfs'!$J62*30+'octsep cfs'!$K62*31)*1.983471/1000</f>
        <v>37982.769484737</v>
      </c>
      <c r="H62" s="6">
        <f>('octsep cfs'!$F62*28+'octsep cfs'!$G62*31+'octsep cfs'!$H62*30+'octsep cfs'!$I62*31+'octsep cfs'!$J62*30+'octsep cfs'!$K62*31)*1.983471/1000</f>
        <v>36116.251868781001</v>
      </c>
      <c r="I62" s="6">
        <f>('octsep cfs'!$G62*31+'octsep cfs'!$H62*30+'octsep cfs'!$I62*31+'octsep cfs'!$J62*30+'octsep cfs'!$K62*31)*1.983471/1000</f>
        <v>31434.911217884997</v>
      </c>
      <c r="J62" s="6">
        <f>('octsep cfs'!$H62*30+'octsep cfs'!$I62*31+'octsep cfs'!$J62*30+'octsep cfs'!$K62*31)*1.983471/1000</f>
        <v>23949.472159745997</v>
      </c>
      <c r="K62" s="6">
        <f>('octsep cfs'!$I62*31+'octsep cfs'!$J62*30+'octsep cfs'!$K62*31)*1.983471/1000</f>
        <v>17308.811251745999</v>
      </c>
      <c r="L62" s="6">
        <f>('octsep cfs'!$J62*30+'octsep cfs'!$K62*31)*1.983471/1000</f>
        <v>9347.7041122709998</v>
      </c>
      <c r="M62" s="6">
        <f>'octsep cfs'!$K62*31*1.983471/1000</f>
        <v>2201.3176034010003</v>
      </c>
      <c r="N62" s="6">
        <f t="shared" si="1"/>
        <v>45599.300108208001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8524.047944811</v>
      </c>
      <c r="C63" s="6">
        <f xml:space="preserve"> ('octsep cfs'!$D63*31 + 'octsep cfs'!$C63*30 + 'octsep cfs'!$B63*31 + 'augjul cfs'!$C63*30)* 1.983471/1000</f>
        <v>7095.3220479749998</v>
      </c>
      <c r="D63" s="6">
        <f xml:space="preserve"> ('octsep cfs'!$D63*31 + 'octsep cfs'!$C63*30 + 'octsep cfs'!$B63*31)* 1.983471/1000</f>
        <v>5620.3336735349994</v>
      </c>
      <c r="E63" s="6">
        <f xml:space="preserve"> ('octsep cfs'!$D63*31 + 'octsep cfs'!$C63*30)* 1.983471/1000</f>
        <v>3945.2269594919999</v>
      </c>
      <c r="F63" s="6">
        <f>'octsep cfs'!$D63*1.983471*31/1000</f>
        <v>1914.2319943320001</v>
      </c>
      <c r="G63" s="6">
        <f>('octsep cfs'!$E63*31+'octsep cfs'!$F63*28+'octsep cfs'!$G63*31+'octsep cfs'!$H63*30+'octsep cfs'!$I63*31+'octsep cfs'!$J63*30+'octsep cfs'!$K63*31)*1.983471/1000</f>
        <v>16978.053578199</v>
      </c>
      <c r="H63" s="6">
        <f>('octsep cfs'!$F63*28+'octsep cfs'!$G63*31+'octsep cfs'!$H63*30+'octsep cfs'!$I63*31+'octsep cfs'!$J63*30+'octsep cfs'!$K63*31)*1.983471/1000</f>
        <v>15183.353480210999</v>
      </c>
      <c r="I63" s="6">
        <f>('octsep cfs'!$G63*31+'octsep cfs'!$H63*30+'octsep cfs'!$I63*31+'octsep cfs'!$J63*30+'octsep cfs'!$K63*31)*1.983471/1000</f>
        <v>13413.994207719001</v>
      </c>
      <c r="J63" s="6">
        <f>('octsep cfs'!$H63*30+'octsep cfs'!$I63*31+'octsep cfs'!$J63*30+'octsep cfs'!$K63*31)*1.983471/1000</f>
        <v>10569.577785459001</v>
      </c>
      <c r="K63" s="6">
        <f>('octsep cfs'!$I63*31+'octsep cfs'!$J63*30+'octsep cfs'!$K63*31)*1.983471/1000</f>
        <v>7329.3398904389996</v>
      </c>
      <c r="L63" s="6">
        <f>('octsep cfs'!$J63*30+'octsep cfs'!$K63*31)*1.983471/1000</f>
        <v>3271.5886376459998</v>
      </c>
      <c r="M63" s="6">
        <f>'octsep cfs'!$K63*31*1.983471/1000</f>
        <v>1239.3440857559999</v>
      </c>
      <c r="N63" s="6">
        <f t="shared" si="1"/>
        <v>25502.101523010002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4990.9584905249994</v>
      </c>
      <c r="C64" s="6">
        <f xml:space="preserve"> ('octsep cfs'!$D64*31 + 'octsep cfs'!$C64*30 + 'octsep cfs'!$B64*31 + 'augjul cfs'!$C64*30)* 1.983471/1000</f>
        <v>4099.8801768330004</v>
      </c>
      <c r="D64" s="6">
        <f xml:space="preserve"> ('octsep cfs'!$D64*31 + 'octsep cfs'!$C64*30 + 'octsep cfs'!$B64*31)* 1.983471/1000</f>
        <v>3279.6157447830001</v>
      </c>
      <c r="E64" s="6">
        <f xml:space="preserve"> ('octsep cfs'!$D64*31 + 'octsep cfs'!$C64*30)* 1.983471/1000</f>
        <v>2256.4005765419997</v>
      </c>
      <c r="F64" s="6">
        <f>'octsep cfs'!$D64*1.983471*31/1000</f>
        <v>1182.529542432</v>
      </c>
      <c r="G64" s="6">
        <f>('octsep cfs'!$E64*31+'octsep cfs'!$F64*29+'octsep cfs'!$G64*31+'octsep cfs'!$H64*30+'octsep cfs'!$I64*31+'octsep cfs'!$J64*30+'octsep cfs'!$K64*31)*1.983471/1000</f>
        <v>17009.898205104</v>
      </c>
      <c r="H64" s="6">
        <f>('octsep cfs'!$F64*29+'octsep cfs'!$G64*31+'octsep cfs'!$H64*30+'octsep cfs'!$I64*31+'octsep cfs'!$J64*30+'octsep cfs'!$K64*31)*1.983471/1000</f>
        <v>15845.384529765</v>
      </c>
      <c r="I64" s="6">
        <f>('octsep cfs'!$G64*31+'octsep cfs'!$H64*30+'octsep cfs'!$I64*31+'octsep cfs'!$J64*30+'octsep cfs'!$K64*31)*1.983471/1000</f>
        <v>14511.883092168</v>
      </c>
      <c r="J64" s="6">
        <f>('octsep cfs'!$H64*30+'octsep cfs'!$I64*31+'octsep cfs'!$J64*30+'octsep cfs'!$K64*31)*1.983471/1000</f>
        <v>12666.271260552001</v>
      </c>
      <c r="K64" s="6">
        <f>('octsep cfs'!$I64*31+'octsep cfs'!$J64*30+'octsep cfs'!$K64*31)*1.983471/1000</f>
        <v>9169.2730445819998</v>
      </c>
      <c r="L64" s="6">
        <f>('octsep cfs'!$J64*30+'octsep cfs'!$K64*31)*1.983471/1000</f>
        <v>4606.2781743719997</v>
      </c>
      <c r="M64" s="6">
        <f>'octsep cfs'!$K64*31*1.983471/1000</f>
        <v>1226.8006151520001</v>
      </c>
      <c r="N64" s="6">
        <f t="shared" si="1"/>
        <v>22000.856695629001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4962.0870866489995</v>
      </c>
      <c r="C65" s="6">
        <f xml:space="preserve"> ('octsep cfs'!$D65*31 + 'octsep cfs'!$C65*30 + 'octsep cfs'!$B65*31 + 'augjul cfs'!$C65*30)* 1.983471/1000</f>
        <v>4209.6018256110001</v>
      </c>
      <c r="D65" s="6">
        <f xml:space="preserve"> ('octsep cfs'!$D65*31 + 'octsep cfs'!$C65*30 + 'octsep cfs'!$B65*31)* 1.983471/1000</f>
        <v>3426.2894582909998</v>
      </c>
      <c r="E65" s="6">
        <f xml:space="preserve"> ('octsep cfs'!$D65*31 + 'octsep cfs'!$C65*30)* 1.983471/1000</f>
        <v>2467.5747834990002</v>
      </c>
      <c r="F65" s="6">
        <f>'octsep cfs'!$D65*1.983471*31/1000</f>
        <v>1221.0822682590001</v>
      </c>
      <c r="G65" s="6">
        <f>('octsep cfs'!$E65*31+'octsep cfs'!$F65*28+'octsep cfs'!$G65*31+'octsep cfs'!$H65*30+'octsep cfs'!$I65*31+'octsep cfs'!$J65*30+'octsep cfs'!$K65*31)*1.983471/1000</f>
        <v>24751.19907183</v>
      </c>
      <c r="H65" s="6">
        <f>('octsep cfs'!$F65*28+'octsep cfs'!$G65*31+'octsep cfs'!$H65*30+'octsep cfs'!$I65*31+'octsep cfs'!$J65*30+'octsep cfs'!$K65*31)*1.983471/1000</f>
        <v>23536.818952080001</v>
      </c>
      <c r="I65" s="6">
        <f>('octsep cfs'!$G65*31+'octsep cfs'!$H65*30+'octsep cfs'!$I65*31+'octsep cfs'!$J65*30+'octsep cfs'!$K65*31)*1.983471/1000</f>
        <v>22374.869904743999</v>
      </c>
      <c r="J65" s="6">
        <f>('octsep cfs'!$H65*30+'octsep cfs'!$I65*31+'octsep cfs'!$J65*30+'octsep cfs'!$K65*31)*1.983471/1000</f>
        <v>18516.154016387998</v>
      </c>
      <c r="K65" s="6">
        <f>('octsep cfs'!$I65*31+'octsep cfs'!$J65*30+'octsep cfs'!$K65*31)*1.983471/1000</f>
        <v>12784.121173488</v>
      </c>
      <c r="L65" s="6">
        <f>('octsep cfs'!$J65*30+'octsep cfs'!$K65*31)*1.983471/1000</f>
        <v>6661.616279115</v>
      </c>
      <c r="M65" s="6">
        <f>'octsep cfs'!$K65*31*1.983471/1000</f>
        <v>1750.8594384749999</v>
      </c>
      <c r="N65" s="6">
        <f t="shared" si="1"/>
        <v>29713.286158479001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6281.4404256029993</v>
      </c>
      <c r="C66" s="6">
        <f xml:space="preserve"> ('octsep cfs'!$D66*31 + 'octsep cfs'!$C66*30 + 'octsep cfs'!$B66*31 + 'augjul cfs'!$C66*30)* 1.983471/1000</f>
        <v>5197.7829455789997</v>
      </c>
      <c r="D66" s="6">
        <f xml:space="preserve"> ('octsep cfs'!$D66*31 + 'octsep cfs'!$C66*30 + 'octsep cfs'!$B66*31)* 1.983471/1000</f>
        <v>4125.1019940689994</v>
      </c>
      <c r="E66" s="6">
        <f xml:space="preserve"> ('octsep cfs'!$D66*31 + 'octsep cfs'!$C66*30)* 1.983471/1000</f>
        <v>2882.622040662</v>
      </c>
      <c r="F66" s="6">
        <f>'octsep cfs'!$D66*1.983471*31/1000</f>
        <v>1450.000606782</v>
      </c>
      <c r="G66" s="6">
        <f>('octsep cfs'!$E66*31+'octsep cfs'!$F66*28+'octsep cfs'!$G66*31+'octsep cfs'!$H66*30+'octsep cfs'!$I66*31+'octsep cfs'!$J66*30+'octsep cfs'!$K66*31)*1.983471/1000</f>
        <v>21040.797227499002</v>
      </c>
      <c r="H66" s="6">
        <f>('octsep cfs'!$F66*28+'octsep cfs'!$G66*31+'octsep cfs'!$H66*30+'octsep cfs'!$I66*31+'octsep cfs'!$J66*30+'octsep cfs'!$K66*31)*1.983471/1000</f>
        <v>19504.775466917999</v>
      </c>
      <c r="I66" s="6">
        <f>('octsep cfs'!$G66*31+'octsep cfs'!$H66*30+'octsep cfs'!$I66*31+'octsep cfs'!$J66*30+'octsep cfs'!$K66*31)*1.983471/1000</f>
        <v>18122.121634470001</v>
      </c>
      <c r="J66" s="6">
        <f>('octsep cfs'!$H66*30+'octsep cfs'!$I66*31+'octsep cfs'!$J66*30+'octsep cfs'!$K66*31)*1.983471/1000</f>
        <v>15730.868831579999</v>
      </c>
      <c r="K66" s="6">
        <f>('octsep cfs'!$I66*31+'octsep cfs'!$J66*30+'octsep cfs'!$K66*31)*1.983471/1000</f>
        <v>11210.28057135</v>
      </c>
      <c r="L66" s="6">
        <f>('octsep cfs'!$J66*30+'octsep cfs'!$K66*31)*1.983471/1000</f>
        <v>6670.4050391159999</v>
      </c>
      <c r="M66" s="6">
        <f>'octsep cfs'!$K66*31*1.983471/1000</f>
        <v>1709.7242334060002</v>
      </c>
      <c r="N66" s="6">
        <f t="shared" si="1"/>
        <v>27322.237653102002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6046.9485335700001</v>
      </c>
      <c r="C67" s="6">
        <f xml:space="preserve"> ('octsep cfs'!$D67*31 + 'octsep cfs'!$C67*30 + 'octsep cfs'!$B67*31 + 'augjul cfs'!$C67*30)* 1.983471/1000</f>
        <v>4988.8698955619993</v>
      </c>
      <c r="D67" s="6">
        <f xml:space="preserve"> ('octsep cfs'!$D67*31 + 'octsep cfs'!$C67*30 + 'octsep cfs'!$B67*31)* 1.983471/1000</f>
        <v>4125.2269527420003</v>
      </c>
      <c r="E67" s="6">
        <f xml:space="preserve"> ('octsep cfs'!$D67*31 + 'octsep cfs'!$C67*30)* 1.983471/1000</f>
        <v>2873.4623715840003</v>
      </c>
      <c r="F67" s="6">
        <f>'octsep cfs'!$D67*1.983471*31/1000</f>
        <v>1245.3698706539999</v>
      </c>
      <c r="G67" s="6">
        <f>('octsep cfs'!$E67*31+'octsep cfs'!$F67*28+'octsep cfs'!$G67*31+'octsep cfs'!$H67*30+'octsep cfs'!$I67*31+'octsep cfs'!$J67*30+'octsep cfs'!$K67*31)*1.983471/1000</f>
        <v>20554.551295320001</v>
      </c>
      <c r="H67" s="6">
        <f>('octsep cfs'!$F67*28+'octsep cfs'!$G67*31+'octsep cfs'!$H67*30+'octsep cfs'!$I67*31+'octsep cfs'!$J67*30+'octsep cfs'!$K67*31)*1.983471/1000</f>
        <v>19063.538458670999</v>
      </c>
      <c r="I67" s="6">
        <f>('octsep cfs'!$G67*31+'octsep cfs'!$H67*30+'octsep cfs'!$I67*31+'octsep cfs'!$J67*30+'octsep cfs'!$K67*31)*1.983471/1000</f>
        <v>17143.617869510999</v>
      </c>
      <c r="J67" s="6">
        <f>('octsep cfs'!$H67*30+'octsep cfs'!$I67*31+'octsep cfs'!$J67*30+'octsep cfs'!$K67*31)*1.983471/1000</f>
        <v>15209.77133046</v>
      </c>
      <c r="K67" s="6">
        <f>('octsep cfs'!$I67*31+'octsep cfs'!$J67*30+'octsep cfs'!$K67*31)*1.983471/1000</f>
        <v>12603.966469499999</v>
      </c>
      <c r="L67" s="6">
        <f>('octsep cfs'!$J67*30+'octsep cfs'!$K67*31)*1.983471/1000</f>
        <v>7308.1623705719994</v>
      </c>
      <c r="M67" s="6">
        <f>'octsep cfs'!$K67*31*1.983471/1000</f>
        <v>2288.691484422</v>
      </c>
      <c r="N67" s="6">
        <f t="shared" si="1"/>
        <v>26601.499828890002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5542.5796268640006</v>
      </c>
      <c r="C68" s="6">
        <f xml:space="preserve"> ('octsep cfs'!$D68*31 + 'octsep cfs'!$C68*30 + 'octsep cfs'!$B68*31 + 'augjul cfs'!$C68*30)* 1.983471/1000</f>
        <v>4587.4927205309996</v>
      </c>
      <c r="D68" s="6">
        <f xml:space="preserve"> ('octsep cfs'!$D68*31 + 'octsep cfs'!$C68*30 + 'octsep cfs'!$B68*31)* 1.983471/1000</f>
        <v>3700.6431670109996</v>
      </c>
      <c r="E68" s="6">
        <f xml:space="preserve"> ('octsep cfs'!$D68*31 + 'octsep cfs'!$C68*30)* 1.983471/1000</f>
        <v>2707.1265100529999</v>
      </c>
      <c r="F68" s="6">
        <f>'octsep cfs'!$D68*1.983471*31/1000</f>
        <v>1394.108377473</v>
      </c>
      <c r="G68" s="6">
        <f>('octsep cfs'!$E68*31+'octsep cfs'!$F68*29+'octsep cfs'!$G68*31+'octsep cfs'!$H68*30+'octsep cfs'!$I68*31+'octsep cfs'!$J68*30+'octsep cfs'!$K68*31)*1.983471/1000</f>
        <v>14344.769710005001</v>
      </c>
      <c r="H68" s="6">
        <f>('octsep cfs'!$F68*29+'octsep cfs'!$G68*31+'octsep cfs'!$H68*30+'octsep cfs'!$I68*31+'octsep cfs'!$J68*30+'octsep cfs'!$K68*31)*1.983471/1000</f>
        <v>13152.217688610001</v>
      </c>
      <c r="I68" s="6">
        <f>('octsep cfs'!$G68*31+'octsep cfs'!$H68*30+'octsep cfs'!$I68*31+'octsep cfs'!$J68*30+'octsep cfs'!$K68*31)*1.983471/1000</f>
        <v>11343.710648991</v>
      </c>
      <c r="J68" s="6">
        <f>('octsep cfs'!$H68*30+'octsep cfs'!$I68*31+'octsep cfs'!$J68*30+'octsep cfs'!$K68*31)*1.983471/1000</f>
        <v>9174.6125485140001</v>
      </c>
      <c r="K68" s="6">
        <f>('octsep cfs'!$I68*31+'octsep cfs'!$J68*30+'octsep cfs'!$K68*31)*1.983471/1000</f>
        <v>6423.6176103540001</v>
      </c>
      <c r="L68" s="6">
        <f>('octsep cfs'!$J68*30+'octsep cfs'!$K68*31)*1.983471/1000</f>
        <v>2818.7225389259997</v>
      </c>
      <c r="M68" s="6">
        <f>'octsep cfs'!$K68*31*1.983471/1000</f>
        <v>1171.707724656</v>
      </c>
      <c r="N68" s="6">
        <f t="shared" si="1"/>
        <v>19887.349336869003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4584.5611503929995</v>
      </c>
      <c r="C69" s="6">
        <f xml:space="preserve"> ('octsep cfs'!$D69*31 + 'octsep cfs'!$C69*30 + 'octsep cfs'!$B69*31 + 'augjul cfs'!$C69*30)* 1.983471/1000</f>
        <v>3920.6180347949999</v>
      </c>
      <c r="D69" s="6">
        <f xml:space="preserve"> ('octsep cfs'!$D69*31 + 'octsep cfs'!$C69*30 + 'octsep cfs'!$B69*31)* 1.983471/1000</f>
        <v>3164.5585590149999</v>
      </c>
      <c r="E69" s="6">
        <f xml:space="preserve"> ('octsep cfs'!$D69*31 + 'octsep cfs'!$C69*30)* 1.983471/1000</f>
        <v>2234.374131087</v>
      </c>
      <c r="F69" s="6">
        <f>'octsep cfs'!$D69*1.983471*31/1000</f>
        <v>1095.5245870169999</v>
      </c>
      <c r="G69" s="6">
        <f>('octsep cfs'!$E69*31+'octsep cfs'!$F69*28+'octsep cfs'!$G69*31+'octsep cfs'!$H69*30+'octsep cfs'!$I69*31+'octsep cfs'!$J69*30+'octsep cfs'!$K69*31)*1.983471/1000</f>
        <v>27139.198982280002</v>
      </c>
      <c r="H69" s="6">
        <f>('octsep cfs'!$F69*28+'octsep cfs'!$G69*31+'octsep cfs'!$H69*30+'octsep cfs'!$I69*31+'octsep cfs'!$J69*30+'octsep cfs'!$K69*31)*1.983471/1000</f>
        <v>26010.348115520999</v>
      </c>
      <c r="I69" s="6">
        <f>('octsep cfs'!$G69*31+'octsep cfs'!$H69*30+'octsep cfs'!$I69*31+'octsep cfs'!$J69*30+'octsep cfs'!$K69*31)*1.983471/1000</f>
        <v>24910.045346864998</v>
      </c>
      <c r="J69" s="6">
        <f>('octsep cfs'!$H69*30+'octsep cfs'!$I69*31+'octsep cfs'!$J69*30+'octsep cfs'!$K69*31)*1.983471/1000</f>
        <v>21399.287792567997</v>
      </c>
      <c r="K69" s="6">
        <f>('octsep cfs'!$I69*31+'octsep cfs'!$J69*30+'octsep cfs'!$K69*31)*1.983471/1000</f>
        <v>17112.669771498</v>
      </c>
      <c r="L69" s="6">
        <f>('octsep cfs'!$J69*30+'octsep cfs'!$K69*31)*1.983471/1000</f>
        <v>8410.2066267659993</v>
      </c>
      <c r="M69" s="6">
        <f>'octsep cfs'!$K69*31*1.983471/1000</f>
        <v>2551.4894910960002</v>
      </c>
      <c r="N69" s="6">
        <f t="shared" ref="N69:N84" si="2">B69+G69</f>
        <v>31723.760132673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6419.690337774</v>
      </c>
      <c r="C70" s="6">
        <f xml:space="preserve"> ('octsep cfs'!$D70*31 + 'octsep cfs'!$C70*30 + 'octsep cfs'!$B70*31 + 'augjul cfs'!$C70*30)* 1.983471/1000</f>
        <v>4837.0609756349995</v>
      </c>
      <c r="D70" s="6">
        <f xml:space="preserve"> ('octsep cfs'!$D70*31 + 'octsep cfs'!$C70*30 + 'octsep cfs'!$B70*31)* 1.983471/1000</f>
        <v>3642.337053495</v>
      </c>
      <c r="E70" s="6">
        <f xml:space="preserve"> ('octsep cfs'!$D70*31 + 'octsep cfs'!$C70*30)* 1.983471/1000</f>
        <v>2360.7509858519998</v>
      </c>
      <c r="F70" s="6">
        <f>'octsep cfs'!$D70*1.983471*31/1000</f>
        <v>1218.8072270219998</v>
      </c>
      <c r="G70" s="6">
        <f>('octsep cfs'!$E70*31+'octsep cfs'!$F70*28+'octsep cfs'!$G70*31+'octsep cfs'!$H70*30+'octsep cfs'!$I70*31+'octsep cfs'!$J70*30+'octsep cfs'!$K70*31)*1.983471/1000</f>
        <v>16093.399727075999</v>
      </c>
      <c r="H70" s="6">
        <f>('octsep cfs'!$F70*28+'octsep cfs'!$G70*31+'octsep cfs'!$H70*30+'octsep cfs'!$I70*31+'octsep cfs'!$J70*30+'octsep cfs'!$K70*31)*1.983471/1000</f>
        <v>14738.090025833999</v>
      </c>
      <c r="I70" s="6">
        <f>('octsep cfs'!$G70*31+'octsep cfs'!$H70*30+'octsep cfs'!$I70*31+'octsep cfs'!$J70*30+'octsep cfs'!$K70*31)*1.983471/1000</f>
        <v>13557.313871765999</v>
      </c>
      <c r="J70" s="6">
        <f>('octsep cfs'!$H70*30+'octsep cfs'!$I70*31+'octsep cfs'!$J70*30+'octsep cfs'!$K70*31)*1.983471/1000</f>
        <v>11418.221720576999</v>
      </c>
      <c r="K70" s="6">
        <f>('octsep cfs'!$I70*31+'octsep cfs'!$J70*30+'octsep cfs'!$K70*31)*1.983471/1000</f>
        <v>7999.5309396869998</v>
      </c>
      <c r="L70" s="6">
        <f>('octsep cfs'!$J70*30+'octsep cfs'!$K70*31)*1.983471/1000</f>
        <v>3724.2365545560001</v>
      </c>
      <c r="M70" s="6">
        <f>'octsep cfs'!$K70*31*1.983471/1000</f>
        <v>1148.9573122859999</v>
      </c>
      <c r="N70" s="6">
        <f t="shared" si="2"/>
        <v>22513.090064849999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4996.1234490090001</v>
      </c>
      <c r="C71" s="6">
        <f xml:space="preserve"> ('octsep cfs'!$D71*31 + 'octsep cfs'!$C71*30 + 'octsep cfs'!$B71*31 + 'augjul cfs'!$C71*30)* 1.983471/1000</f>
        <v>4220.6418251969999</v>
      </c>
      <c r="D71" s="6">
        <f xml:space="preserve"> ('octsep cfs'!$D71*31 + 'octsep cfs'!$C71*30 + 'octsep cfs'!$B71*31)* 1.983471/1000</f>
        <v>3477.9707786670001</v>
      </c>
      <c r="E71" s="6">
        <f xml:space="preserve"> ('octsep cfs'!$D71*31 + 'octsep cfs'!$C71*30)* 1.983471/1000</f>
        <v>2465.884866207</v>
      </c>
      <c r="F71" s="6">
        <f>'octsep cfs'!$D71*1.983471*31/1000</f>
        <v>1349.4683791470002</v>
      </c>
      <c r="G71" s="6">
        <f>('octsep cfs'!$E71*31+'octsep cfs'!$F71*28+'octsep cfs'!$G71*31+'octsep cfs'!$H71*30+'octsep cfs'!$I71*31+'octsep cfs'!$J71*30+'octsep cfs'!$K71*31)*1.983471/1000</f>
        <v>29411.965178042999</v>
      </c>
      <c r="H71" s="6">
        <f>('octsep cfs'!$F71*28+'octsep cfs'!$G71*31+'octsep cfs'!$H71*30+'octsep cfs'!$I71*31+'octsep cfs'!$J71*30+'octsep cfs'!$K71*31)*1.983471/1000</f>
        <v>27569.550701679</v>
      </c>
      <c r="I71" s="6">
        <f>('octsep cfs'!$G71*31+'octsep cfs'!$H71*30+'octsep cfs'!$I71*31+'octsep cfs'!$J71*30+'octsep cfs'!$K71*31)*1.983471/1000</f>
        <v>24359.501235279</v>
      </c>
      <c r="J71" s="6">
        <f>('octsep cfs'!$H71*30+'octsep cfs'!$I71*31+'octsep cfs'!$J71*30+'octsep cfs'!$K71*31)*1.983471/1000</f>
        <v>20824.148640582</v>
      </c>
      <c r="K71" s="6">
        <f>('octsep cfs'!$I71*31+'octsep cfs'!$J71*30+'octsep cfs'!$K71*31)*1.983471/1000</f>
        <v>17317.451251422</v>
      </c>
      <c r="L71" s="6">
        <f>('octsep cfs'!$J71*30+'octsep cfs'!$K71*31)*1.983471/1000</f>
        <v>10178.802262923</v>
      </c>
      <c r="M71" s="6">
        <f>'octsep cfs'!$K71*31*1.983471/1000</f>
        <v>3322.9744208430002</v>
      </c>
      <c r="N71" s="6">
        <f t="shared" si="2"/>
        <v>34408.088627051999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11408.411473011</v>
      </c>
      <c r="C72" s="6">
        <f xml:space="preserve"> ('octsep cfs'!$D72*31 + 'octsep cfs'!$C72*30 + 'octsep cfs'!$B72*31 + 'augjul cfs'!$C72*30)* 1.983471/1000</f>
        <v>9711.8455862190003</v>
      </c>
      <c r="D72" s="6">
        <f xml:space="preserve"> ('octsep cfs'!$D72*31 + 'octsep cfs'!$C72*30 + 'octsep cfs'!$B72*31)* 1.983471/1000</f>
        <v>8503.316705919</v>
      </c>
      <c r="E72" s="6">
        <f xml:space="preserve"> ('octsep cfs'!$D72*31 + 'octsep cfs'!$C72*30)* 1.983471/1000</f>
        <v>6880.9663535339996</v>
      </c>
      <c r="F72" s="6">
        <f>'octsep cfs'!$D72*1.983471*31/1000</f>
        <v>4138.3614977040006</v>
      </c>
      <c r="G72" s="6">
        <f>('octsep cfs'!$E72*31+'octsep cfs'!$F72*29+'octsep cfs'!$G72*31+'octsep cfs'!$H72*30+'octsep cfs'!$I72*31+'octsep cfs'!$J72*30+'octsep cfs'!$K72*31)*1.983471/1000</f>
        <v>43927.720005602998</v>
      </c>
      <c r="H72" s="6">
        <f>('octsep cfs'!$F72*29+'octsep cfs'!$G72*31+'octsep cfs'!$H72*30+'octsep cfs'!$I72*31+'octsep cfs'!$J72*30+'octsep cfs'!$K72*31)*1.983471/1000</f>
        <v>40655.841781190997</v>
      </c>
      <c r="I72" s="6">
        <f>('octsep cfs'!$G72*31+'octsep cfs'!$H72*30+'octsep cfs'!$I72*31+'octsep cfs'!$J72*30+'octsep cfs'!$K72*31)*1.983471/1000</f>
        <v>34678.870104501002</v>
      </c>
      <c r="J72" s="6">
        <f>('octsep cfs'!$H72*30+'octsep cfs'!$I72*31+'octsep cfs'!$J72*30+'octsep cfs'!$K72*31)*1.983471/1000</f>
        <v>29615.735087756999</v>
      </c>
      <c r="K72" s="6">
        <f>('octsep cfs'!$I72*31+'octsep cfs'!$J72*30+'octsep cfs'!$K72*31)*1.983471/1000</f>
        <v>22062.816362727001</v>
      </c>
      <c r="L72" s="6">
        <f>('octsep cfs'!$J72*30+'octsep cfs'!$K72*31)*1.983471/1000</f>
        <v>12520.678538738999</v>
      </c>
      <c r="M72" s="6">
        <f>'octsep cfs'!$K72*31*1.983471/1000</f>
        <v>3388.5202035090001</v>
      </c>
      <c r="N72" s="6">
        <f t="shared" si="2"/>
        <v>55336.131478613999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8333.8588610340012</v>
      </c>
      <c r="C73" s="6">
        <f xml:space="preserve"> ('octsep cfs'!$D73*31 + 'octsep cfs'!$C73*30 + 'octsep cfs'!$B73*31 + 'augjul cfs'!$C73*30)* 1.983471/1000</f>
        <v>6796.4228856300006</v>
      </c>
      <c r="D73" s="6">
        <f xml:space="preserve"> ('octsep cfs'!$D73*31 + 'octsep cfs'!$C73*30 + 'octsep cfs'!$B73*31)* 1.983471/1000</f>
        <v>5463.3518612399994</v>
      </c>
      <c r="E73" s="6">
        <f xml:space="preserve"> ('octsep cfs'!$D73*31 + 'octsep cfs'!$C73*30)* 1.983471/1000</f>
        <v>4081.1720783609999</v>
      </c>
      <c r="F73" s="6">
        <f>'octsep cfs'!$D73*1.983471*31/1000</f>
        <v>2418.983710941</v>
      </c>
      <c r="G73" s="6">
        <f>('octsep cfs'!$E73*31+'octsep cfs'!$F73*28+'octsep cfs'!$G73*31+'octsep cfs'!$H73*30+'octsep cfs'!$I73*31+'octsep cfs'!$J73*30+'octsep cfs'!$K73*31)*1.983471/1000</f>
        <v>51366.162701868001</v>
      </c>
      <c r="H73" s="6">
        <f>('octsep cfs'!$F73*28+'octsep cfs'!$G73*31+'octsep cfs'!$H73*30+'octsep cfs'!$I73*31+'octsep cfs'!$J73*30+'octsep cfs'!$K73*31)*1.983471/1000</f>
        <v>45859.579106712001</v>
      </c>
      <c r="I73" s="6">
        <f>('octsep cfs'!$G73*31+'octsep cfs'!$H73*30+'octsep cfs'!$I73*31+'octsep cfs'!$J73*30+'octsep cfs'!$K73*31)*1.983471/1000</f>
        <v>42303.699570635996</v>
      </c>
      <c r="J73" s="6">
        <f>('octsep cfs'!$H73*30+'octsep cfs'!$I73*31+'octsep cfs'!$J73*30+'octsep cfs'!$K73*31)*1.983471/1000</f>
        <v>36560.265736428002</v>
      </c>
      <c r="K73" s="6">
        <f>('octsep cfs'!$I73*31+'octsep cfs'!$J73*30+'octsep cfs'!$K73*31)*1.983471/1000</f>
        <v>28572.193308708</v>
      </c>
      <c r="L73" s="6">
        <f>('octsep cfs'!$J73*30+'octsep cfs'!$K73*31)*1.983471/1000</f>
        <v>14793.436800618001</v>
      </c>
      <c r="M73" s="6">
        <f>'octsep cfs'!$K73*31*1.983471/1000</f>
        <v>3674.3760605580001</v>
      </c>
      <c r="N73" s="6">
        <f t="shared" si="2"/>
        <v>59700.021562902002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8964.7037960550006</v>
      </c>
      <c r="C74" s="6">
        <f xml:space="preserve"> ('octsep cfs'!$D74*31 + 'octsep cfs'!$C74*30 + 'octsep cfs'!$B74*31 + 'augjul cfs'!$C74*30)* 1.983471/1000</f>
        <v>7009.3365966539995</v>
      </c>
      <c r="D74" s="6">
        <f xml:space="preserve"> ('octsep cfs'!$D74*31 + 'octsep cfs'!$C74*30 + 'octsep cfs'!$B74*31)* 1.983471/1000</f>
        <v>5525.8986357540007</v>
      </c>
      <c r="E74" s="6">
        <f xml:space="preserve"> ('octsep cfs'!$D74*31 + 'octsep cfs'!$C74*30)* 1.983471/1000</f>
        <v>3882.8269618320001</v>
      </c>
      <c r="F74" s="6">
        <f>'octsep cfs'!$D74*1.983471*31/1000</f>
        <v>1918.536126402</v>
      </c>
      <c r="G74" s="6">
        <f>('octsep cfs'!$E74*31+'octsep cfs'!$F74*28+'octsep cfs'!$G74*31+'octsep cfs'!$H74*30+'octsep cfs'!$I74*31+'octsep cfs'!$J74*30+'octsep cfs'!$K74*31)*1.983471/1000</f>
        <v>31922.079464079001</v>
      </c>
      <c r="H74" s="6">
        <f>('octsep cfs'!$F74*28+'octsep cfs'!$G74*31+'octsep cfs'!$H74*30+'octsep cfs'!$I74*31+'octsep cfs'!$J74*30+'octsep cfs'!$K74*31)*1.983471/1000</f>
        <v>29480.775753975002</v>
      </c>
      <c r="I74" s="6">
        <f>('octsep cfs'!$G74*31+'octsep cfs'!$H74*30+'octsep cfs'!$I74*31+'octsep cfs'!$J74*30+'octsep cfs'!$K74*31)*1.983471/1000</f>
        <v>27117.612867387001</v>
      </c>
      <c r="J74" s="6">
        <f>('octsep cfs'!$H74*30+'octsep cfs'!$I74*31+'octsep cfs'!$J74*30+'octsep cfs'!$K74*31)*1.983471/1000</f>
        <v>23572.606719333002</v>
      </c>
      <c r="K74" s="6">
        <f>('octsep cfs'!$I74*31+'octsep cfs'!$J74*30+'octsep cfs'!$K74*31)*1.983471/1000</f>
        <v>19120.567216862997</v>
      </c>
      <c r="L74" s="6">
        <f>('octsep cfs'!$J74*30+'octsep cfs'!$K74*31)*1.983471/1000</f>
        <v>9557.4006333329999</v>
      </c>
      <c r="M74" s="6">
        <f>'octsep cfs'!$K74*31*1.983471/1000</f>
        <v>3153.268642083</v>
      </c>
      <c r="N74" s="6">
        <f t="shared" si="2"/>
        <v>40886.783260134005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8075.9461434329996</v>
      </c>
      <c r="C75" s="6">
        <f xml:space="preserve"> ('octsep cfs'!$D75*31 + 'octsep cfs'!$C75*30 + 'octsep cfs'!$B75*31 + 'augjul cfs'!$C75*30)* 1.983471/1000</f>
        <v>6501.0027314190002</v>
      </c>
      <c r="D75" s="6">
        <f xml:space="preserve"> ('octsep cfs'!$D75*31 + 'octsep cfs'!$C75*30 + 'octsep cfs'!$B75*31)* 1.983471/1000</f>
        <v>5092.0639412789997</v>
      </c>
      <c r="E75" s="6">
        <f xml:space="preserve"> ('octsep cfs'!$D75*31 + 'octsep cfs'!$C75*30)* 1.983471/1000</f>
        <v>3706.8097783499998</v>
      </c>
      <c r="F75" s="6">
        <f>'octsep cfs'!$D75*1.983471*31/1000</f>
        <v>2148.9916549499999</v>
      </c>
      <c r="G75" s="6">
        <f>('octsep cfs'!$E75*31+'octsep cfs'!$F75*28+'octsep cfs'!$G75*31+'octsep cfs'!$H75*30+'octsep cfs'!$I75*31+'octsep cfs'!$J75*30+'octsep cfs'!$K75*31)*1.983471/1000</f>
        <v>37576.068673542002</v>
      </c>
      <c r="H75" s="6">
        <f>('octsep cfs'!$F75*28+'octsep cfs'!$G75*31+'octsep cfs'!$H75*30+'octsep cfs'!$I75*31+'octsep cfs'!$J75*30+'octsep cfs'!$K75*31)*1.983471/1000</f>
        <v>34492.526970993</v>
      </c>
      <c r="I75" s="6">
        <f>('octsep cfs'!$G75*31+'octsep cfs'!$H75*30+'octsep cfs'!$I75*31+'octsep cfs'!$J75*30+'octsep cfs'!$K75*31)*1.983471/1000</f>
        <v>31871.727069272998</v>
      </c>
      <c r="J75" s="6">
        <f>('octsep cfs'!$H75*30+'octsep cfs'!$I75*31+'octsep cfs'!$J75*30+'octsep cfs'!$K75*31)*1.983471/1000</f>
        <v>26740.279327818</v>
      </c>
      <c r="K75" s="6">
        <f>('octsep cfs'!$I75*31+'octsep cfs'!$J75*30+'octsep cfs'!$K75*31)*1.983471/1000</f>
        <v>21150.937388658</v>
      </c>
      <c r="L75" s="6">
        <f>('octsep cfs'!$J75*30+'octsep cfs'!$K75*31)*1.983471/1000</f>
        <v>12991.717198761</v>
      </c>
      <c r="M75" s="6">
        <f>'octsep cfs'!$K75*31*1.983471/1000</f>
        <v>3466.117555971</v>
      </c>
      <c r="N75" s="6">
        <f t="shared" si="2"/>
        <v>45652.014816975003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7699.6658269649997</v>
      </c>
      <c r="C76" s="6">
        <f xml:space="preserve"> ('octsep cfs'!$D76*31 + 'octsep cfs'!$C76*30 + 'octsep cfs'!$B76*31 + 'augjul cfs'!$C76*30)* 1.983471/1000</f>
        <v>6096.6840688949997</v>
      </c>
      <c r="D76" s="6">
        <f xml:space="preserve"> ('octsep cfs'!$D76*31 + 'octsep cfs'!$C76*30 + 'octsep cfs'!$B76*31)* 1.983471/1000</f>
        <v>4901.7221302349999</v>
      </c>
      <c r="E76" s="6">
        <f xml:space="preserve"> ('octsep cfs'!$D76*31 + 'octsep cfs'!$C76*30)* 1.983471/1000</f>
        <v>3529.62631392</v>
      </c>
      <c r="F76" s="6">
        <f>'octsep cfs'!$D76*1.983471*31/1000</f>
        <v>1992.8131484099999</v>
      </c>
      <c r="G76" s="6">
        <f>('octsep cfs'!$E76*31+'octsep cfs'!$F76*29+'octsep cfs'!$G76*31+'octsep cfs'!$H76*30+'octsep cfs'!$I76*31+'octsep cfs'!$J76*30+'octsep cfs'!$K76*31)*1.983471/1000</f>
        <v>26233.444966658997</v>
      </c>
      <c r="H76" s="6">
        <f>('octsep cfs'!$F76*29+'octsep cfs'!$G76*31+'octsep cfs'!$H76*30+'octsep cfs'!$I76*31+'octsep cfs'!$J76*30+'octsep cfs'!$K76*31)*1.983471/1000</f>
        <v>24020.998107476997</v>
      </c>
      <c r="I76" s="6">
        <f>('octsep cfs'!$G76*31+'octsep cfs'!$H76*30+'octsep cfs'!$I76*31+'octsep cfs'!$J76*30+'octsep cfs'!$K76*31)*1.983471/1000</f>
        <v>21207.144989856002</v>
      </c>
      <c r="J76" s="6">
        <f>('octsep cfs'!$H76*30+'octsep cfs'!$I76*31+'octsep cfs'!$J76*30+'octsep cfs'!$K76*31)*1.983471/1000</f>
        <v>17787.635035443</v>
      </c>
      <c r="K76" s="6">
        <f>('octsep cfs'!$I76*31+'octsep cfs'!$J76*30+'octsep cfs'!$K76*31)*1.983471/1000</f>
        <v>12449.400524883</v>
      </c>
      <c r="L76" s="6">
        <f>('octsep cfs'!$J76*30+'octsep cfs'!$K76*31)*1.983471/1000</f>
        <v>6170.4711735659994</v>
      </c>
      <c r="M76" s="6">
        <f>'octsep cfs'!$K76*31*1.983471/1000</f>
        <v>1756.454810166</v>
      </c>
      <c r="N76" s="6">
        <f t="shared" si="2"/>
        <v>33933.110793624001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6166.998115845</v>
      </c>
      <c r="C77" s="6">
        <f xml:space="preserve"> ('octsep cfs'!$D77*31 + 'octsep cfs'!$C77*30 + 'octsep cfs'!$B77*31 + 'augjul cfs'!$C77*30)* 1.983471/1000</f>
        <v>5232.202117842</v>
      </c>
      <c r="D77" s="6">
        <f xml:space="preserve"> ('octsep cfs'!$D77*31 + 'octsep cfs'!$C77*30 + 'octsep cfs'!$B77*31)* 1.983471/1000</f>
        <v>4064.671583112</v>
      </c>
      <c r="E77" s="6">
        <f xml:space="preserve"> ('octsep cfs'!$D77*31 + 'octsep cfs'!$C77*30)* 1.983471/1000</f>
        <v>2506.5142861710001</v>
      </c>
      <c r="F77" s="6">
        <f>'octsep cfs'!$D77*1.983471*31/1000</f>
        <v>1219.9754914409998</v>
      </c>
      <c r="G77" s="6">
        <f>('octsep cfs'!$E77*31+'octsep cfs'!$F77*28+'octsep cfs'!$G77*31+'octsep cfs'!$H77*30+'octsep cfs'!$I77*31+'octsep cfs'!$J77*30+'octsep cfs'!$K77*31)*1.983471/1000</f>
        <v>15802.700233844998</v>
      </c>
      <c r="H77" s="6">
        <f>('octsep cfs'!$F77*28+'octsep cfs'!$G77*31+'octsep cfs'!$H77*30+'octsep cfs'!$I77*31+'octsep cfs'!$J77*30+'octsep cfs'!$K77*31)*1.983471/1000</f>
        <v>14615.620608939</v>
      </c>
      <c r="I77" s="6">
        <f>('octsep cfs'!$G77*31+'octsep cfs'!$H77*30+'octsep cfs'!$I77*31+'octsep cfs'!$J77*30+'octsep cfs'!$K77*31)*1.983471/1000</f>
        <v>13371.809746491001</v>
      </c>
      <c r="J77" s="6">
        <f>('octsep cfs'!$H77*30+'octsep cfs'!$I77*31+'octsep cfs'!$J77*30+'octsep cfs'!$K77*31)*1.983471/1000</f>
        <v>11213.471976189001</v>
      </c>
      <c r="K77" s="6">
        <f>('octsep cfs'!$I77*31+'octsep cfs'!$J77*30+'octsep cfs'!$K77*31)*1.983471/1000</f>
        <v>8707.3960371089997</v>
      </c>
      <c r="L77" s="6">
        <f>('octsep cfs'!$J77*30+'octsep cfs'!$K77*31)*1.983471/1000</f>
        <v>3898.2048124950002</v>
      </c>
      <c r="M77" s="6">
        <f>'octsep cfs'!$K77*31*1.983471/1000</f>
        <v>1281.0941668350001</v>
      </c>
      <c r="N77" s="6">
        <f t="shared" si="2"/>
        <v>21969.698349689999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5242.1690596170001</v>
      </c>
      <c r="C78" s="6">
        <f xml:space="preserve"> ('octsep cfs'!$D78*31 + 'octsep cfs'!$C78*30 + 'octsep cfs'!$B78*31 + 'augjul cfs'!$C78*30)* 1.983471/1000</f>
        <v>4401.6950415479996</v>
      </c>
      <c r="D78" s="6">
        <f xml:space="preserve"> ('octsep cfs'!$D78*31 + 'octsep cfs'!$C78*30 + 'octsep cfs'!$B78*31)* 1.983471/1000</f>
        <v>3621.1198642079999</v>
      </c>
      <c r="E78" s="6">
        <f xml:space="preserve"> ('octsep cfs'!$D78*31 + 'octsep cfs'!$C78*30)* 1.983471/1000</f>
        <v>2555.847176883</v>
      </c>
      <c r="F78" s="6">
        <f>'octsep cfs'!$D78*1.983471*31/1000</f>
        <v>1288.3497037530001</v>
      </c>
      <c r="G78" s="6">
        <f>('octsep cfs'!$E78*31+'octsep cfs'!$F78*28+'octsep cfs'!$G78*31+'octsep cfs'!$H78*30+'octsep cfs'!$I78*31+'octsep cfs'!$J78*30+'octsep cfs'!$K78*31)*1.983471/1000</f>
        <v>24415.405365414001</v>
      </c>
      <c r="H78" s="6">
        <f>('octsep cfs'!$F78*28+'octsep cfs'!$G78*31+'octsep cfs'!$H78*30+'octsep cfs'!$I78*31+'octsep cfs'!$J78*30+'octsep cfs'!$K78*31)*1.983471/1000</f>
        <v>22790.534021387997</v>
      </c>
      <c r="I78" s="6">
        <f>('octsep cfs'!$G78*31+'octsep cfs'!$H78*30+'octsep cfs'!$I78*31+'octsep cfs'!$J78*30+'octsep cfs'!$K78*31)*1.983471/1000</f>
        <v>21405.047792351997</v>
      </c>
      <c r="J78" s="6">
        <f>('octsep cfs'!$H78*30+'octsep cfs'!$I78*31+'octsep cfs'!$J78*30+'octsep cfs'!$K78*31)*1.983471/1000</f>
        <v>19100.000606064001</v>
      </c>
      <c r="K78" s="6">
        <f>('octsep cfs'!$I78*31+'octsep cfs'!$J78*30+'octsep cfs'!$K78*31)*1.983471/1000</f>
        <v>14450.942929163999</v>
      </c>
      <c r="L78" s="6">
        <f>('octsep cfs'!$J78*30+'octsep cfs'!$K78*31)*1.983471/1000</f>
        <v>8500.5418299899993</v>
      </c>
      <c r="M78" s="6">
        <f>'octsep cfs'!$K78*31*1.983471/1000</f>
        <v>2049.9966173399998</v>
      </c>
      <c r="N78" s="6">
        <f t="shared" si="2"/>
        <v>29657.574425031002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5055.4887360389994</v>
      </c>
      <c r="C79" s="6">
        <f xml:space="preserve"> ('octsep cfs'!$D79*31 + 'octsep cfs'!$C79*30 + 'octsep cfs'!$B79*31 + 'augjul cfs'!$C79*30)* 1.983471/1000</f>
        <v>4075.9297645080001</v>
      </c>
      <c r="D79" s="6">
        <f xml:space="preserve"> ('octsep cfs'!$D79*31 + 'octsep cfs'!$C79*30 + 'octsep cfs'!$B79*31)* 1.983471/1000</f>
        <v>3132.0157503180003</v>
      </c>
      <c r="E79" s="6">
        <f xml:space="preserve"> ('octsep cfs'!$D79*31 + 'octsep cfs'!$C79*30)* 1.983471/1000</f>
        <v>2175.0842159549998</v>
      </c>
      <c r="F79" s="6">
        <f>'octsep cfs'!$D79*1.983471*31/1000</f>
        <v>1157.5040888250001</v>
      </c>
      <c r="G79" s="6">
        <f>('octsep cfs'!$E79*31+'octsep cfs'!$F79*28+'octsep cfs'!$G79*31+'octsep cfs'!$H79*30+'octsep cfs'!$I79*31+'octsep cfs'!$J79*30+'octsep cfs'!$K79*31)*1.983471/1000</f>
        <v>24982.356749111997</v>
      </c>
      <c r="H79" s="6">
        <f>('octsep cfs'!$F79*28+'octsep cfs'!$G79*31+'octsep cfs'!$H79*30+'octsep cfs'!$I79*31+'octsep cfs'!$J79*30+'octsep cfs'!$K79*31)*1.983471/1000</f>
        <v>23210.898964302</v>
      </c>
      <c r="I79" s="6">
        <f>('octsep cfs'!$G79*31+'octsep cfs'!$H79*30+'octsep cfs'!$I79*31+'octsep cfs'!$J79*30+'octsep cfs'!$K79*31)*1.983471/1000</f>
        <v>20950.59094989</v>
      </c>
      <c r="J79" s="6">
        <f>('octsep cfs'!$H79*30+'octsep cfs'!$I79*31+'octsep cfs'!$J79*30+'octsep cfs'!$K79*31)*1.983471/1000</f>
        <v>17595.335538522002</v>
      </c>
      <c r="K79" s="6">
        <f>('octsep cfs'!$I79*31+'octsep cfs'!$J79*30+'octsep cfs'!$K79*31)*1.983471/1000</f>
        <v>13595.705936442</v>
      </c>
      <c r="L79" s="6">
        <f>('octsep cfs'!$J79*30+'octsep cfs'!$K79*31)*1.983471/1000</f>
        <v>7336.4526174449993</v>
      </c>
      <c r="M79" s="6">
        <f>'octsep cfs'!$K79*31*1.983471/1000</f>
        <v>1522.1255627550001</v>
      </c>
      <c r="N79" s="6">
        <f t="shared" si="2"/>
        <v>30037.845485150996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4989.8735318879999</v>
      </c>
      <c r="C80" s="6">
        <f xml:space="preserve"> ('octsep cfs'!$D80*31 + 'octsep cfs'!$C80*30 + 'octsep cfs'!$B80*31 + 'augjul cfs'!$C80*30)* 1.983471/1000</f>
        <v>4112.6914160220003</v>
      </c>
      <c r="D80" s="6">
        <f xml:space="preserve"> ('octsep cfs'!$D80*31 + 'octsep cfs'!$C80*30 + 'octsep cfs'!$B80*31)* 1.983471/1000</f>
        <v>3279.3360753719999</v>
      </c>
      <c r="E80" s="6">
        <f xml:space="preserve"> ('octsep cfs'!$D80*31 + 'octsep cfs'!$C80*30)* 1.983471/1000</f>
        <v>2344.4785897679999</v>
      </c>
      <c r="F80" s="6">
        <f>'octsep cfs'!$D80*1.983471*31/1000</f>
        <v>1302.7992899880001</v>
      </c>
      <c r="G80" s="6">
        <f>('octsep cfs'!$E80*31+'octsep cfs'!$F80*29+'octsep cfs'!$G80*31+'octsep cfs'!$H80*30+'octsep cfs'!$I80*31+'octsep cfs'!$J80*30+'octsep cfs'!$K80*31)*1.983471/1000</f>
        <v>21833.340668853001</v>
      </c>
      <c r="H80" s="6">
        <f>('octsep cfs'!$F80*29+'octsep cfs'!$G80*31+'octsep cfs'!$H80*30+'octsep cfs'!$I80*31+'octsep cfs'!$J80*30+'octsep cfs'!$K80*31)*1.983471/1000</f>
        <v>20553.353278835999</v>
      </c>
      <c r="I80" s="6">
        <f>('octsep cfs'!$G80*31+'octsep cfs'!$H80*30+'octsep cfs'!$I80*31+'octsep cfs'!$J80*30+'octsep cfs'!$K80*31)*1.983471/1000</f>
        <v>18865.121937185999</v>
      </c>
      <c r="J80" s="6">
        <f>('octsep cfs'!$H80*30+'octsep cfs'!$I80*31+'octsep cfs'!$J80*30+'octsep cfs'!$K80*31)*1.983471/1000</f>
        <v>15855.54981864</v>
      </c>
      <c r="K80" s="6">
        <f>('octsep cfs'!$I80*31+'octsep cfs'!$J80*30+'octsep cfs'!$K80*31)*1.983471/1000</f>
        <v>12157.487147399999</v>
      </c>
      <c r="L80" s="6">
        <f>('octsep cfs'!$J80*30+'octsep cfs'!$K80*31)*1.983471/1000</f>
        <v>6291.139598793</v>
      </c>
      <c r="M80" s="6">
        <f>'octsep cfs'!$K80*31*1.983471/1000</f>
        <v>1627.146385263</v>
      </c>
      <c r="N80" s="6">
        <f t="shared" si="2"/>
        <v>26823.214200741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6793.8661915109997</v>
      </c>
      <c r="C81" s="6">
        <f xml:space="preserve"> ('octsep cfs'!$D81*31 + 'octsep cfs'!$C81*30 + 'octsep cfs'!$B81*31 + 'augjul cfs'!$C81*30)* 1.983471/1000</f>
        <v>5734.3733386800004</v>
      </c>
      <c r="D81" s="6">
        <f xml:space="preserve"> ('octsep cfs'!$D81*31 + 'octsep cfs'!$C81*30 + 'octsep cfs'!$B81*31)* 1.983471/1000</f>
        <v>4476.0990056999999</v>
      </c>
      <c r="E81" s="6">
        <f xml:space="preserve"> ('octsep cfs'!$D81*31 + 'octsep cfs'!$C81*30)* 1.983471/1000</f>
        <v>3186.0891367199997</v>
      </c>
      <c r="F81" s="6">
        <f>'octsep cfs'!$D81*1.983471*31/1000</f>
        <v>1761.61976865</v>
      </c>
      <c r="G81" s="6">
        <f>('octsep cfs'!$E81*31+'octsep cfs'!$F81*28+'octsep cfs'!$G81*31+'octsep cfs'!$H81*30+'octsep cfs'!$I81*31+'octsep cfs'!$J81*30+'octsep cfs'!$K81*31)*1.983471/1000</f>
        <v>18857.194003599001</v>
      </c>
      <c r="H81" s="6">
        <f>('octsep cfs'!$F81*28+'octsep cfs'!$G81*31+'octsep cfs'!$H81*30+'octsep cfs'!$I81*31+'octsep cfs'!$J81*30+'octsep cfs'!$K81*31)*1.983471/1000</f>
        <v>17149.437373425</v>
      </c>
      <c r="I81" s="6">
        <f>('octsep cfs'!$G81*31+'octsep cfs'!$H81*30+'octsep cfs'!$I81*31+'octsep cfs'!$J81*30+'octsep cfs'!$K81*31)*1.983471/1000</f>
        <v>15775.003044801</v>
      </c>
      <c r="J81" s="6">
        <f>('octsep cfs'!$H81*30+'octsep cfs'!$I81*31+'octsep cfs'!$J81*30+'octsep cfs'!$K81*31)*1.983471/1000</f>
        <v>13855.483116783</v>
      </c>
      <c r="K81" s="6">
        <f>('octsep cfs'!$I81*31+'octsep cfs'!$J81*30+'octsep cfs'!$K81*31)*1.983471/1000</f>
        <v>11006.603884773</v>
      </c>
      <c r="L81" s="6">
        <f>('octsep cfs'!$J81*30+'octsep cfs'!$K81*31)*1.983471/1000</f>
        <v>5099.3055938999996</v>
      </c>
      <c r="M81" s="6">
        <f>'octsep cfs'!$K81*31*1.983471/1000</f>
        <v>1539.6495290399998</v>
      </c>
      <c r="N81" s="6">
        <f t="shared" si="2"/>
        <v>25651.06019511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5816.907550461</v>
      </c>
      <c r="C82" s="6">
        <f xml:space="preserve"> ('octsep cfs'!$D82*31 + 'octsep cfs'!$C82*30 + 'octsep cfs'!$B82*31 + 'augjul cfs'!$C82*30)* 1.983471/1000</f>
        <v>4909.3505597010007</v>
      </c>
      <c r="D82" s="6">
        <f xml:space="preserve"> ('octsep cfs'!$D82*31 + 'octsep cfs'!$C82*30 + 'octsep cfs'!$B82*31)* 1.983471/1000</f>
        <v>4015.3010064509999</v>
      </c>
      <c r="E82" s="6">
        <f xml:space="preserve"> ('octsep cfs'!$D82*31 + 'octsep cfs'!$C82*30)* 1.983471/1000</f>
        <v>2897.5793954730002</v>
      </c>
      <c r="F82" s="6">
        <f>'octsep cfs'!$D82*1.983471*31/1000</f>
        <v>1690.4786142930002</v>
      </c>
      <c r="G82" s="6">
        <f>('octsep cfs'!$E82*31+'octsep cfs'!$F82*28+'octsep cfs'!$G82*31+'octsep cfs'!$H82*30+'octsep cfs'!$I82*31+'octsep cfs'!$J82*30+'octsep cfs'!$K82*31)*1.983471/1000</f>
        <v>32424.169362606001</v>
      </c>
      <c r="H82" s="6">
        <f>('octsep cfs'!$F82*28+'octsep cfs'!$G82*31+'octsep cfs'!$H82*30+'octsep cfs'!$I82*31+'octsep cfs'!$J82*30+'octsep cfs'!$K82*31)*1.983471/1000</f>
        <v>29676.657399521999</v>
      </c>
      <c r="I82" s="6">
        <f>('octsep cfs'!$G82*31+'octsep cfs'!$H82*30+'octsep cfs'!$I82*31+'octsep cfs'!$J82*30+'octsep cfs'!$K82*31)*1.983471/1000</f>
        <v>27824.047882218001</v>
      </c>
      <c r="J82" s="6">
        <f>('octsep cfs'!$H82*30+'octsep cfs'!$I82*31+'octsep cfs'!$J82*30+'octsep cfs'!$K82*31)*1.983471/1000</f>
        <v>24650.611307006999</v>
      </c>
      <c r="K82" s="6">
        <f>('octsep cfs'!$I82*31+'octsep cfs'!$J82*30+'octsep cfs'!$K82*31)*1.983471/1000</f>
        <v>17590.029753596998</v>
      </c>
      <c r="L82" s="6">
        <f>('octsep cfs'!$J82*30+'octsep cfs'!$K82*31)*1.983471/1000</f>
        <v>7848.979540374</v>
      </c>
      <c r="M82" s="6">
        <f>'octsep cfs'!$K82*31*1.983471/1000</f>
        <v>1891.604557164</v>
      </c>
      <c r="N82" s="6">
        <f t="shared" si="2"/>
        <v>38241.076913067001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7069.9851894209996</v>
      </c>
      <c r="C83" s="6">
        <f xml:space="preserve"> ('octsep cfs'!$D83*31 + 'octsep cfs'!$C83*30 + 'octsep cfs'!$B83*31 + 'augjul cfs'!$C83*30)* 1.983471/1000</f>
        <v>5965.1759746529997</v>
      </c>
      <c r="D83" s="6">
        <f xml:space="preserve"> ('octsep cfs'!$D83*31 + 'octsep cfs'!$C83*30 + 'octsep cfs'!$B83*31)* 1.983471/1000</f>
        <v>4901.1826261229999</v>
      </c>
      <c r="E83" s="6">
        <f xml:space="preserve"> ('octsep cfs'!$D83*31 + 'octsep cfs'!$C83*30)* 1.983471/1000</f>
        <v>3685.4497791510003</v>
      </c>
      <c r="F83" s="6">
        <f>'octsep cfs'!$D83*1.983471*31/1000</f>
        <v>1713.7209274710001</v>
      </c>
      <c r="G83" s="6">
        <f>('octsep cfs'!$E83*31+'octsep cfs'!$F83*28+'octsep cfs'!$G83*31+'octsep cfs'!$H83*30+'octsep cfs'!$I83*31+'octsep cfs'!$J83*30+'octsep cfs'!$K83*31)*1.983471/1000</f>
        <v>19528.271664383999</v>
      </c>
      <c r="H83" s="6">
        <f>('octsep cfs'!$F83*28+'octsep cfs'!$G83*31+'octsep cfs'!$H83*30+'octsep cfs'!$I83*31+'octsep cfs'!$J83*30+'octsep cfs'!$K83*31)*1.983471/1000</f>
        <v>17998.460151503998</v>
      </c>
      <c r="I83" s="6">
        <f>('octsep cfs'!$G83*31+'octsep cfs'!$H83*30+'octsep cfs'!$I83*31+'octsep cfs'!$J83*30+'octsep cfs'!$K83*31)*1.983471/1000</f>
        <v>16094.034437796001</v>
      </c>
      <c r="J83" s="6">
        <f>('octsep cfs'!$H83*30+'octsep cfs'!$I83*31+'octsep cfs'!$J83*30+'octsep cfs'!$K83*31)*1.983471/1000</f>
        <v>12756.241505112001</v>
      </c>
      <c r="K83" s="6">
        <f>('octsep cfs'!$I83*31+'octsep cfs'!$J83*30+'octsep cfs'!$K83*31)*1.983471/1000</f>
        <v>9557.7755093520009</v>
      </c>
      <c r="L83" s="6">
        <f>('octsep cfs'!$J83*30+'octsep cfs'!$K83*31)*1.983471/1000</f>
        <v>4240.1433120689999</v>
      </c>
      <c r="M83" s="6">
        <f>'octsep cfs'!$K83*31*1.983471/1000</f>
        <v>1309.6244136989999</v>
      </c>
      <c r="N83" s="6">
        <f t="shared" si="2"/>
        <v>26598.256853805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5848.1273840009999</v>
      </c>
      <c r="C84" s="6">
        <f xml:space="preserve"> ('octsep cfs'!$D84*31 + 'octsep cfs'!$C84*30 + 'octsep cfs'!$B84*31 + 'augjul cfs'!$C84*30)* 1.983471/1000</f>
        <v>4977.8318794469997</v>
      </c>
      <c r="D84" s="6">
        <f xml:space="preserve"> ('octsep cfs'!$D84*31 + 'octsep cfs'!$C84*30 + 'octsep cfs'!$B84*31)* 1.983471/1000</f>
        <v>4068.0137317469998</v>
      </c>
      <c r="E84" s="6">
        <f xml:space="preserve"> ('octsep cfs'!$D84*31 + 'octsep cfs'!$C84*30)* 1.983471/1000</f>
        <v>2844.0415462409997</v>
      </c>
      <c r="F84" s="6">
        <f>'octsep cfs'!$D84*1.983471*31/1000</f>
        <v>1478.838291651</v>
      </c>
      <c r="G84" s="6">
        <f>('octsep cfs'!$E84*31+'octsep cfs'!$F84*29+'octsep cfs'!$G84*31+'octsep cfs'!$H84*30+'octsep cfs'!$I84*31+'octsep cfs'!$J84*30+'octsep cfs'!$K84*31)*1.983471/1000</f>
        <v>28356.607862247001</v>
      </c>
      <c r="H84" s="6">
        <f>('octsep cfs'!$F84*29+'octsep cfs'!$G84*31+'octsep cfs'!$H84*30+'octsep cfs'!$I84*31+'octsep cfs'!$J84*30+'octsep cfs'!$K84*31)*1.983471/1000</f>
        <v>27056.022125895</v>
      </c>
      <c r="I84" s="6">
        <f>('octsep cfs'!$G84*31+'octsep cfs'!$H84*30+'octsep cfs'!$I84*31+'octsep cfs'!$J84*30+'octsep cfs'!$K84*31)*1.983471/1000</f>
        <v>25618.638378143998</v>
      </c>
      <c r="J84" s="6">
        <f>('octsep cfs'!$H84*30+'octsep cfs'!$I84*31+'octsep cfs'!$J84*30+'octsep cfs'!$K84*31)*1.983471/1000</f>
        <v>23416.767386333999</v>
      </c>
      <c r="K84" s="6">
        <f>('octsep cfs'!$I84*31+'octsep cfs'!$J84*30+'octsep cfs'!$K84*31)*1.983471/1000</f>
        <v>20712.661702613997</v>
      </c>
      <c r="L84" s="6">
        <f>('octsep cfs'!$J84*30+'octsep cfs'!$K84*31)*1.983471/1000</f>
        <v>11760.804848226</v>
      </c>
      <c r="M84" s="6">
        <f>'octsep cfs'!$K84*31*1.983471/1000</f>
        <v>3144.844840746</v>
      </c>
      <c r="N84" s="6">
        <f t="shared" si="2"/>
        <v>34204.735246248005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6634.5359495519997</v>
      </c>
      <c r="C85" s="6">
        <f xml:space="preserve"> ('octsep cfs'!$D85*31 + 'octsep cfs'!$C85*30 + 'octsep cfs'!$B85*31 + 'augjul cfs'!$C85*30)* 1.983471/1000</f>
        <v>5312.5525280520005</v>
      </c>
      <c r="D85" s="6">
        <f xml:space="preserve"> ('octsep cfs'!$D85*31 + 'octsep cfs'!$C85*30 + 'octsep cfs'!$B85*31)* 1.983471/1000</f>
        <v>4179.2368680720001</v>
      </c>
      <c r="E85" s="6">
        <f xml:space="preserve"> ('octsep cfs'!$D85*31 + 'octsep cfs'!$C85*30)* 1.983471/1000</f>
        <v>3003.9013749569999</v>
      </c>
      <c r="F85" s="6">
        <f>'octsep cfs'!$D85*1.983471*31/1000</f>
        <v>1382.0568076770001</v>
      </c>
      <c r="G85" s="6">
        <f>('octsep cfs'!$E85*31+'octsep cfs'!$F85*28+'octsep cfs'!$G85*31+'octsep cfs'!$H85*30+'octsep cfs'!$I85*31+'octsep cfs'!$J85*30+'octsep cfs'!$K85*31)*1.983471/1000</f>
        <v>28173.706050924</v>
      </c>
      <c r="H85" s="6">
        <f>('octsep cfs'!$F85*28+'octsep cfs'!$G85*31+'octsep cfs'!$H85*30+'octsep cfs'!$I85*31+'octsep cfs'!$J85*30+'octsep cfs'!$K85*31)*1.983471/1000</f>
        <v>26109.813235758</v>
      </c>
      <c r="I85" s="6">
        <f>('octsep cfs'!$G85*31+'octsep cfs'!$H85*30+'octsep cfs'!$I85*31+'octsep cfs'!$J85*30+'octsep cfs'!$K85*31)*1.983471/1000</f>
        <v>24660.181554581999</v>
      </c>
      <c r="J85" s="6">
        <f>('octsep cfs'!$H85*30+'octsep cfs'!$I85*31+'octsep cfs'!$J85*30+'octsep cfs'!$K85*31)*1.983471/1000</f>
        <v>21887.705625491999</v>
      </c>
      <c r="K85" s="6">
        <f>('octsep cfs'!$I85*31+'octsep cfs'!$J85*30+'octsep cfs'!$K85*31)*1.983471/1000</f>
        <v>17127.553737882001</v>
      </c>
      <c r="L85" s="6">
        <f>('octsep cfs'!$J85*30+'octsep cfs'!$K85*31)*1.983471/1000</f>
        <v>8999.3232988889995</v>
      </c>
      <c r="M85" s="6">
        <f>'octsep cfs'!$K85*31*1.983471/1000</f>
        <v>2218.4111564790001</v>
      </c>
      <c r="N85" s="6">
        <f t="shared" ref="N85:N94" si="3">B85+G85</f>
        <v>34808.242000475999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6061.3802685660003</v>
      </c>
      <c r="C86" s="10">
        <f xml:space="preserve"> ('octsep cfs'!$D86*31 + 'octsep cfs'!$C86*30 + 'octsep cfs'!$B86*31 + 'augjul cfs'!$C86*30)* 1.983471/1000</f>
        <v>4702.1968484610006</v>
      </c>
      <c r="D86" s="10">
        <f xml:space="preserve"> ('octsep cfs'!$D86*31 + 'octsep cfs'!$C86*30 + 'octsep cfs'!$B86*31)* 1.983471/1000</f>
        <v>3636.180359511</v>
      </c>
      <c r="E86" s="10">
        <f xml:space="preserve"> ('octsep cfs'!$D86*31 + 'octsep cfs'!$C86*30)* 1.983471/1000</f>
        <v>2374.147348986</v>
      </c>
      <c r="F86" s="10">
        <f>'octsep cfs'!$D86*1.983471*31/1000</f>
        <v>1143.423428196</v>
      </c>
      <c r="G86" s="10">
        <f>('octsep cfs'!$E86*31+'octsep cfs'!$F86*28+'octsep cfs'!$G86*31+'octsep cfs'!$H86*30+'octsep cfs'!$I86*31+'octsep cfs'!$J86*30+'octsep cfs'!$K86*31)*1.983471/1000</f>
        <v>23029.300293426</v>
      </c>
      <c r="H86" s="10">
        <f>('octsep cfs'!$F86*28+'octsep cfs'!$G86*31+'octsep cfs'!$H86*30+'octsep cfs'!$I86*31+'octsep cfs'!$J86*30+'octsep cfs'!$K86*31)*1.983471/1000</f>
        <v>21379.772421399</v>
      </c>
      <c r="I86" s="10">
        <f>('octsep cfs'!$G86*31+'octsep cfs'!$H86*30+'octsep cfs'!$I86*31+'octsep cfs'!$J86*30+'octsep cfs'!$K86*31)*1.983471/1000</f>
        <v>19865.273304639002</v>
      </c>
      <c r="J86" s="10">
        <f>('octsep cfs'!$H86*30+'octsep cfs'!$I86*31+'octsep cfs'!$J86*30+'octsep cfs'!$K86*31)*1.983471/1000</f>
        <v>17876.948751102002</v>
      </c>
      <c r="K86" s="10">
        <f>('octsep cfs'!$I86*31+'octsep cfs'!$J86*30+'octsep cfs'!$K86*31)*1.983471/1000</f>
        <v>14874.370351301999</v>
      </c>
      <c r="L86" s="10">
        <f>('octsep cfs'!$J86*30+'octsep cfs'!$K86*31)*1.983471/1000</f>
        <v>10451.690186573998</v>
      </c>
      <c r="M86" s="10">
        <f>'octsep cfs'!$K86*31*1.983471/1000</f>
        <v>2572.2723002340003</v>
      </c>
      <c r="N86" s="10">
        <f t="shared" si="3"/>
        <v>29090.680561992001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6696.0056993130002</v>
      </c>
      <c r="C87" s="10">
        <f xml:space="preserve"> ('octsep cfs'!$D87*31 + 'octsep cfs'!$C87*30 + 'octsep cfs'!$B87*31 + 'augjul cfs'!$C87*30)* 1.983471/1000</f>
        <v>5528.9095447319996</v>
      </c>
      <c r="D87" s="10">
        <f xml:space="preserve"> ('octsep cfs'!$D87*31 + 'octsep cfs'!$C87*30 + 'octsep cfs'!$B87*31)* 1.983471/1000</f>
        <v>4368.2219849519997</v>
      </c>
      <c r="E87" s="10">
        <f xml:space="preserve"> ('octsep cfs'!$D87*31 + 'octsep cfs'!$C87*30)* 1.983471/1000</f>
        <v>3137.055750129</v>
      </c>
      <c r="F87" s="10">
        <f>'octsep cfs'!$D87*1.983471*31/1000</f>
        <v>1754.1797689289999</v>
      </c>
      <c r="G87" s="10">
        <f>('octsep cfs'!$E87*31+'octsep cfs'!$F87*28+'octsep cfs'!$G87*31+'octsep cfs'!$H87*30+'octsep cfs'!$I87*31+'octsep cfs'!$J87*30+'octsep cfs'!$K87*31)*1.983471/1000</f>
        <v>41549.101912983002</v>
      </c>
      <c r="H87" s="10">
        <f>('octsep cfs'!$F87*28+'octsep cfs'!$G87*31+'octsep cfs'!$H87*30+'octsep cfs'!$I87*31+'octsep cfs'!$J87*30+'octsep cfs'!$K87*31)*1.983471/1000</f>
        <v>38721.287142993002</v>
      </c>
      <c r="I87" s="10">
        <f>('octsep cfs'!$G87*31+'octsep cfs'!$H87*30+'octsep cfs'!$I87*31+'octsep cfs'!$J87*30+'octsep cfs'!$K87*31)*1.983471/1000</f>
        <v>36791.092174052996</v>
      </c>
      <c r="J87" s="10">
        <f>('octsep cfs'!$H87*30+'octsep cfs'!$I87*31+'octsep cfs'!$J87*30+'octsep cfs'!$K87*31)*1.983471/1000</f>
        <v>32900.587195979999</v>
      </c>
      <c r="K87" s="10">
        <f>('octsep cfs'!$I87*31+'octsep cfs'!$J87*30+'octsep cfs'!$K87*31)*1.983471/1000</f>
        <v>27129.579147929999</v>
      </c>
      <c r="L87" s="10">
        <f>('octsep cfs'!$J87*30+'octsep cfs'!$K87*31)*1.983471/1000</f>
        <v>17490.967277972999</v>
      </c>
      <c r="M87" s="10">
        <f>'octsep cfs'!$K87*31*1.983471/1000</f>
        <v>5682.2536712130004</v>
      </c>
      <c r="N87" s="10">
        <f t="shared" si="3"/>
        <v>48245.107612296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7541.6446758660004</v>
      </c>
      <c r="C88" s="10">
        <f xml:space="preserve"> ('octsep cfs'!$D88*31 + 'octsep cfs'!$C88*30 + 'octsep cfs'!$B88*31 + 'augjul cfs'!$C88*30)* 1.983471/1000</f>
        <v>5725.6083803310003</v>
      </c>
      <c r="D88" s="10">
        <f xml:space="preserve"> ('octsep cfs'!$D88*31 + 'octsep cfs'!$C88*30 + 'octsep cfs'!$B88*31)* 1.983471/1000</f>
        <v>4483.5786748410001</v>
      </c>
      <c r="E88" s="10">
        <f xml:space="preserve"> ('octsep cfs'!$D88*31 + 'octsep cfs'!$C88*30)* 1.983471/1000</f>
        <v>2948.4177406739996</v>
      </c>
      <c r="F88" s="10">
        <f>'octsep cfs'!$D88*1.983471*31/1000</f>
        <v>1598.923576404</v>
      </c>
      <c r="G88" s="10">
        <f>('octsep cfs'!$E88*31+'octsep cfs'!$F88*29+'octsep cfs'!$G88*31+'octsep cfs'!$H88*30+'octsep cfs'!$I88*31+'octsep cfs'!$J88*30+'octsep cfs'!$K88*31)*1.983471/1000</f>
        <v>30981.317185307998</v>
      </c>
      <c r="H88" s="10">
        <f>('octsep cfs'!$F88*29+'octsep cfs'!$G88*31+'octsep cfs'!$H88*30+'octsep cfs'!$I88*31+'octsep cfs'!$J88*30+'octsep cfs'!$K88*31)*1.983471/1000</f>
        <v>28737.942062823</v>
      </c>
      <c r="I88" s="10">
        <f>('octsep cfs'!$G88*31+'octsep cfs'!$H88*30+'octsep cfs'!$I88*31+'octsep cfs'!$J88*30+'octsep cfs'!$K88*31)*1.983471/1000</f>
        <v>26589.545449172998</v>
      </c>
      <c r="J88" s="10">
        <f>('octsep cfs'!$H88*30+'octsep cfs'!$I88*31+'octsep cfs'!$J88*30+'octsep cfs'!$K88*31)*1.983471/1000</f>
        <v>22823.183937518999</v>
      </c>
      <c r="K88" s="10">
        <f>('octsep cfs'!$I88*31+'octsep cfs'!$J88*30+'octsep cfs'!$K88*31)*1.983471/1000</f>
        <v>15734.278418229002</v>
      </c>
      <c r="L88" s="10">
        <f>('octsep cfs'!$J88*30+'octsep cfs'!$K88*31)*1.983471/1000</f>
        <v>8253.512417766</v>
      </c>
      <c r="M88" s="10">
        <f>'octsep cfs'!$K88*31*1.983471/1000</f>
        <v>2508.448170396</v>
      </c>
      <c r="N88" s="10">
        <f t="shared" si="3"/>
        <v>38522.961861174001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7124.3461791179998</v>
      </c>
      <c r="C89" s="6">
        <f xml:space="preserve"> ('octsep cfs'!$D89*31 + 'octsep cfs'!$C89*30 + 'octsep cfs'!$B89*31 + 'augjul cfs'!$C89*30)* 1.983471/1000</f>
        <v>6070.0182847710003</v>
      </c>
      <c r="D89" s="6">
        <f xml:space="preserve"> ('octsep cfs'!$D89*31 + 'octsep cfs'!$C89*30 + 'octsep cfs'!$B89*31)* 1.983471/1000</f>
        <v>5051.7241080809999</v>
      </c>
      <c r="E89" s="6">
        <f xml:space="preserve"> ('octsep cfs'!$D89*31 + 'octsep cfs'!$C89*30)* 1.983471/1000</f>
        <v>3782.8659738450001</v>
      </c>
      <c r="F89" s="6">
        <f>'octsep cfs'!$D89*1.983471*31/1000</f>
        <v>2237.8412383950003</v>
      </c>
      <c r="G89" s="6">
        <f>('octsep cfs'!$E89*31+'octsep cfs'!$F89*28+'octsep cfs'!$G89*31+'octsep cfs'!$H89*30+'octsep cfs'!$I89*31+'octsep cfs'!$J89*30+'octsep cfs'!$K89*31)*1.983471/1000</f>
        <v>19563.730175451001</v>
      </c>
      <c r="H89" s="6">
        <f>('octsep cfs'!$F89*28+'octsep cfs'!$G89*31+'octsep cfs'!$H89*30+'octsep cfs'!$I89*31+'octsep cfs'!$J89*30+'octsep cfs'!$K89*31)*1.983471/1000</f>
        <v>18170.728574795998</v>
      </c>
      <c r="I89" s="6">
        <f>('octsep cfs'!$G89*31+'octsep cfs'!$H89*30+'octsep cfs'!$I89*31+'octsep cfs'!$J89*30+'octsep cfs'!$K89*31)*1.983471/1000</f>
        <v>16555.596073379998</v>
      </c>
      <c r="J89" s="6">
        <f>('octsep cfs'!$H89*30+'octsep cfs'!$I89*31+'octsep cfs'!$J89*30+'octsep cfs'!$K89*31)*1.983471/1000</f>
        <v>14162.375667258</v>
      </c>
      <c r="K89" s="6">
        <f>('octsep cfs'!$I89*31+'octsep cfs'!$J89*30+'octsep cfs'!$K89*31)*1.983471/1000</f>
        <v>10639.731171258001</v>
      </c>
      <c r="L89" s="6">
        <f>('octsep cfs'!$J89*30+'octsep cfs'!$K89*31)*1.983471/1000</f>
        <v>4850.6735371080003</v>
      </c>
      <c r="M89" s="6">
        <f>'octsep cfs'!$K89*31*1.983471/1000</f>
        <v>1433.767880118</v>
      </c>
      <c r="N89" s="6">
        <f t="shared" si="3"/>
        <v>26688.076354568999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5822.8301948669996</v>
      </c>
      <c r="C90" s="6">
        <f xml:space="preserve"> ('octsep cfs'!$D90*31 + 'octsep cfs'!$C90*30 + 'octsep cfs'!$B90*31 + 'augjul cfs'!$C90*30)* 1.983471/1000</f>
        <v>4982.7865900050001</v>
      </c>
      <c r="D90" s="6">
        <f xml:space="preserve"> ('octsep cfs'!$D90*31 + 'octsep cfs'!$C90*30 + 'octsep cfs'!$B90*31)* 1.983471/1000</f>
        <v>4016.2610064150003</v>
      </c>
      <c r="E90" s="6">
        <f xml:space="preserve"> ('octsep cfs'!$D90*31 + 'octsep cfs'!$C90*30)* 1.983471/1000</f>
        <v>2683.7632051439996</v>
      </c>
      <c r="F90" s="6">
        <f>'octsep cfs'!$D90*1.983471*31/1000</f>
        <v>1404.007881234</v>
      </c>
      <c r="G90" s="6">
        <f>('octsep cfs'!$E90*31+'octsep cfs'!$F90*28+'octsep cfs'!$G90*31+'octsep cfs'!$H90*30+'octsep cfs'!$I90*31+'octsep cfs'!$J90*30+'octsep cfs'!$K90*31)*1.983471/1000</f>
        <v>27299.957323359002</v>
      </c>
      <c r="H90" s="6">
        <f>('octsep cfs'!$F90*28+'octsep cfs'!$G90*31+'octsep cfs'!$H90*30+'octsep cfs'!$I90*31+'octsep cfs'!$J90*30+'octsep cfs'!$K90*31)*1.983471/1000</f>
        <v>25963.216877618997</v>
      </c>
      <c r="I90" s="6">
        <f>('octsep cfs'!$G90*31+'octsep cfs'!$H90*30+'octsep cfs'!$I90*31+'octsep cfs'!$J90*30+'octsep cfs'!$K90*31)*1.983471/1000</f>
        <v>24276.496940870999</v>
      </c>
      <c r="J90" s="6">
        <f>('octsep cfs'!$H90*30+'octsep cfs'!$I90*31+'octsep cfs'!$J90*30+'octsep cfs'!$K90*31)*1.983471/1000</f>
        <v>19912.107021891003</v>
      </c>
      <c r="K90" s="6">
        <f>('octsep cfs'!$I90*31+'octsep cfs'!$J90*30+'octsep cfs'!$K90*31)*1.983471/1000</f>
        <v>15722.361724461</v>
      </c>
      <c r="L90" s="6">
        <f>('octsep cfs'!$J90*30+'octsep cfs'!$K90*31)*1.983471/1000</f>
        <v>7937.5395370530005</v>
      </c>
      <c r="M90" s="6">
        <f>'octsep cfs'!$K90*31*1.983471/1000</f>
        <v>2320.1116485330003</v>
      </c>
      <c r="N90" s="6">
        <f t="shared" si="3"/>
        <v>33122.787518226003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6763.4060273639998</v>
      </c>
      <c r="C91" s="6">
        <f xml:space="preserve"> ('octsep cfs'!$D91*31 + 'octsep cfs'!$C91*30 + 'octsep cfs'!$B91*31 + 'augjul cfs'!$C91*30)* 1.983471/1000</f>
        <v>5644.5776395680004</v>
      </c>
      <c r="D91" s="6">
        <f xml:space="preserve"> ('octsep cfs'!$D91*31 + 'octsep cfs'!$C91*30 + 'octsep cfs'!$B91*31)* 1.983471/1000</f>
        <v>4734.6999877380003</v>
      </c>
      <c r="E91" s="6">
        <f xml:space="preserve"> ('octsep cfs'!$D91*31 + 'octsep cfs'!$C91*30)* 1.983471/1000</f>
        <v>3539.0735862929996</v>
      </c>
      <c r="F91" s="6">
        <f>'octsep cfs'!$D91*1.983471*31/1000</f>
        <v>2036.6538079229999</v>
      </c>
      <c r="G91" s="6">
        <f>('octsep cfs'!$E91*31+'octsep cfs'!$F91*28+'octsep cfs'!$G91*31+'octsep cfs'!$H91*30+'octsep cfs'!$I91*31+'octsep cfs'!$J91*30+'octsep cfs'!$K91*31)*1.983471/1000</f>
        <v>19388.504396898003</v>
      </c>
      <c r="H91" s="6">
        <f>('octsep cfs'!$F91*28+'octsep cfs'!$G91*31+'octsep cfs'!$H91*30+'octsep cfs'!$I91*31+'octsep cfs'!$J91*30+'octsep cfs'!$K91*31)*1.983471/1000</f>
        <v>17202.128280540001</v>
      </c>
      <c r="I91" s="6">
        <f>('octsep cfs'!$G91*31+'octsep cfs'!$H91*30+'octsep cfs'!$I91*31+'octsep cfs'!$J91*30+'octsep cfs'!$K91*31)*1.983471/1000</f>
        <v>13908.384271824001</v>
      </c>
      <c r="J91" s="6">
        <f>('octsep cfs'!$H91*30+'octsep cfs'!$I91*31+'octsep cfs'!$J91*30+'octsep cfs'!$K91*31)*1.983471/1000</f>
        <v>10658.088195363</v>
      </c>
      <c r="K91" s="6">
        <f>('octsep cfs'!$I91*31+'octsep cfs'!$J91*30+'octsep cfs'!$K91*31)*1.983471/1000</f>
        <v>7568.395749243</v>
      </c>
      <c r="L91" s="6">
        <f>('octsep cfs'!$J91*30+'octsep cfs'!$K91*31)*1.983471/1000</f>
        <v>3501.4213563000003</v>
      </c>
      <c r="M91" s="6">
        <f>'octsep cfs'!$K91*31*1.983471/1000</f>
        <v>1207.0016076300001</v>
      </c>
      <c r="N91" s="6">
        <f t="shared" si="3"/>
        <v>26151.910424262001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5553.6533454569999</v>
      </c>
      <c r="C92" s="6">
        <f xml:space="preserve"> ('octsep cfs'!$D92*31 + 'octsep cfs'!$C92*30 + 'octsep cfs'!$B92*31 + 'augjul cfs'!$C92*30)* 1.983471/1000</f>
        <v>4777.802796039</v>
      </c>
      <c r="D92" s="6">
        <f xml:space="preserve"> ('octsep cfs'!$D92*31 + 'octsep cfs'!$C92*30 + 'octsep cfs'!$B92*31)* 1.983471/1000</f>
        <v>3887.740019499</v>
      </c>
      <c r="E92" s="6">
        <f xml:space="preserve"> ('octsep cfs'!$D92*31 + 'octsep cfs'!$C92*30)* 1.983471/1000</f>
        <v>2878.9129498919997</v>
      </c>
      <c r="F92" s="6">
        <f>'octsep cfs'!$D92*1.983471*31/1000</f>
        <v>1644.9163019519999</v>
      </c>
      <c r="G92" s="6">
        <f>('octsep cfs'!$E92*31+'octsep cfs'!$F92*29+'octsep cfs'!$G92*31+'octsep cfs'!$H92*30+'octsep cfs'!$I92*31+'octsep cfs'!$J92*30+'octsep cfs'!$K92*31)*1.983471/1000</f>
        <v>24133.782235479001</v>
      </c>
      <c r="H92" s="6">
        <f>('octsep cfs'!$F92*29+'octsep cfs'!$G92*31+'octsep cfs'!$H92*30+'octsep cfs'!$I92*31+'octsep cfs'!$J92*30+'octsep cfs'!$K92*31)*1.983471/1000</f>
        <v>22511.493370695</v>
      </c>
      <c r="I92" s="6">
        <f>('octsep cfs'!$G92*31+'octsep cfs'!$H92*30+'octsep cfs'!$I92*31+'octsep cfs'!$J92*30+'octsep cfs'!$K92*31)*1.983471/1000</f>
        <v>20012.163216485998</v>
      </c>
      <c r="J92" s="6">
        <f>('octsep cfs'!$H92*30+'octsep cfs'!$I92*31+'octsep cfs'!$J92*30+'octsep cfs'!$K92*31)*1.983471/1000</f>
        <v>16247.892283266001</v>
      </c>
      <c r="K92" s="6">
        <f>('octsep cfs'!$I92*31+'octsep cfs'!$J92*30+'octsep cfs'!$K92*31)*1.983471/1000</f>
        <v>10829.327197205999</v>
      </c>
      <c r="L92" s="6">
        <f>('octsep cfs'!$J92*30+'octsep cfs'!$K92*31)*1.983471/1000</f>
        <v>4713.4014761400003</v>
      </c>
      <c r="M92" s="6">
        <f>'octsep cfs'!$K92*31*1.983471/1000</f>
        <v>1546.4131651499999</v>
      </c>
      <c r="N92" s="6">
        <f t="shared" si="3"/>
        <v>29687.435580935999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6334.0857128850002</v>
      </c>
      <c r="C93" s="6">
        <f xml:space="preserve"> ('octsep cfs'!$D93*31 + 'octsep cfs'!$C93*30 + 'octsep cfs'!$B93*31 + 'augjul cfs'!$C93*30)* 1.983471/1000</f>
        <v>5453.5832665649996</v>
      </c>
      <c r="D93" s="6">
        <f xml:space="preserve"> ('octsep cfs'!$D93*31 + 'octsep cfs'!$C93*30 + 'octsep cfs'!$B93*31)* 1.983471/1000</f>
        <v>4475.5733858849999</v>
      </c>
      <c r="E93" s="6">
        <f xml:space="preserve"> ('octsep cfs'!$D93*31 + 'octsep cfs'!$C93*30)* 1.983471/1000</f>
        <v>3010.3238540550001</v>
      </c>
      <c r="F93" s="6">
        <f>'octsep cfs'!$D93*1.983471*31/1000</f>
        <v>1352.4197839950002</v>
      </c>
      <c r="G93" s="6">
        <f>('octsep cfs'!$E93*31+'octsep cfs'!$F93*28+'octsep cfs'!$G93*31+'octsep cfs'!$H93*30+'octsep cfs'!$I93*31+'octsep cfs'!$J93*30+'octsep cfs'!$K93*31)*1.983471/1000</f>
        <v>42542.709809606997</v>
      </c>
      <c r="H93" s="6">
        <f>('octsep cfs'!$F93*28+'octsep cfs'!$G93*31+'octsep cfs'!$H93*30+'octsep cfs'!$I93*31+'octsep cfs'!$J93*30+'octsep cfs'!$K93*31)*1.983471/1000</f>
        <v>41159.115811904994</v>
      </c>
      <c r="I93" s="6">
        <f>('octsep cfs'!$G93*31+'octsep cfs'!$H93*30+'octsep cfs'!$I93*31+'octsep cfs'!$J93*30+'octsep cfs'!$K93*31)*1.983471/1000</f>
        <v>37647.777100604995</v>
      </c>
      <c r="J93" s="6">
        <f>('octsep cfs'!$H93*30+'octsep cfs'!$I93*31+'octsep cfs'!$J93*30+'octsep cfs'!$K93*31)*1.983471/1000</f>
        <v>29235.350969790001</v>
      </c>
      <c r="K93" s="6">
        <f>('octsep cfs'!$I93*31+'octsep cfs'!$J93*30+'octsep cfs'!$K93*31)*1.983471/1000</f>
        <v>21307.61572989</v>
      </c>
      <c r="L93" s="6">
        <f>('octsep cfs'!$J93*30+'octsep cfs'!$K93*31)*1.983471/1000</f>
        <v>10689.93678921</v>
      </c>
      <c r="M93" s="6">
        <f>'octsep cfs'!$K93*31*1.983471/1000</f>
        <v>2413.3883392500002</v>
      </c>
      <c r="N93" s="6">
        <f t="shared" si="3"/>
        <v>48876.795522492001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7850.4135899069997</v>
      </c>
      <c r="C94" s="6">
        <f xml:space="preserve"> ('octsep cfs'!$D94*31 + 'octsep cfs'!$C94*30 + 'octsep cfs'!$B94*31 + 'augjul cfs'!$C94*30)* 1.983471/1000</f>
        <v>6443.8232294309992</v>
      </c>
      <c r="D94" s="6">
        <f xml:space="preserve"> ('octsep cfs'!$D94*31 + 'octsep cfs'!$C94*30 + 'octsep cfs'!$B94*31)* 1.983471/1000</f>
        <v>5182.514185821</v>
      </c>
      <c r="E94" s="6">
        <f xml:space="preserve"> ('octsep cfs'!$D94*31 + 'octsep cfs'!$C94*30)* 1.983471/1000</f>
        <v>3706.5658114170001</v>
      </c>
      <c r="F94" s="6">
        <f>'octsep cfs'!$D94*1.983471*31/1000</f>
        <v>1779.881586147</v>
      </c>
      <c r="G94" s="6">
        <f>('octsep cfs'!$E94*31+'octsep cfs'!$F94*28+'octsep cfs'!$G94*31+'octsep cfs'!$H94*30+'octsep cfs'!$I94*31+'octsep cfs'!$J94*30+'octsep cfs'!$K94*31)*1.983471/1000</f>
        <v>32691.077121192</v>
      </c>
      <c r="H94" s="6">
        <f>('octsep cfs'!$F94*28+'octsep cfs'!$G94*31+'octsep cfs'!$H94*30+'octsep cfs'!$I94*31+'octsep cfs'!$J94*30+'octsep cfs'!$K94*31)*1.983471/1000</f>
        <v>29926.963505838001</v>
      </c>
      <c r="I94" s="6">
        <f>('octsep cfs'!$G94*31+'octsep cfs'!$H94*30+'octsep cfs'!$I94*31+'octsep cfs'!$J94*30+'octsep cfs'!$K94*31)*1.983471/1000</f>
        <v>26885.025107514</v>
      </c>
      <c r="J94" s="6">
        <f>('octsep cfs'!$H94*30+'octsep cfs'!$I94*31+'octsep cfs'!$J94*30+'octsep cfs'!$K94*31)*1.983471/1000</f>
        <v>23373.345239202001</v>
      </c>
      <c r="K94" s="6">
        <f>('octsep cfs'!$I94*31+'octsep cfs'!$J94*30+'octsep cfs'!$K94*31)*1.983471/1000</f>
        <v>17459.051246112002</v>
      </c>
      <c r="L94" s="6">
        <f>('octsep cfs'!$J94*30+'octsep cfs'!$K94*31)*1.983471/1000</f>
        <v>7004.0684976779994</v>
      </c>
      <c r="M94" s="6">
        <f>'octsep cfs'!$K94*31*1.983471/1000</f>
        <v>1852.4984429279998</v>
      </c>
      <c r="N94" s="6">
        <f t="shared" si="3"/>
        <v>40541.490711099003</v>
      </c>
      <c r="O94" s="22" t="s">
        <v>146</v>
      </c>
    </row>
    <row r="96" spans="1:15" x14ac:dyDescent="0.2">
      <c r="A96" t="s">
        <v>114</v>
      </c>
      <c r="B96" s="10">
        <f>AVERAGE(B5:B94)</f>
        <v>7029.3083204229661</v>
      </c>
      <c r="C96" s="10">
        <f t="shared" ref="C96:N96" si="4">AVERAGE(C5:C94)</f>
        <v>5778.2446979163633</v>
      </c>
      <c r="D96" s="10">
        <f t="shared" si="4"/>
        <v>4646.5687072963674</v>
      </c>
      <c r="E96" s="10">
        <f t="shared" si="4"/>
        <v>3314.2676663485668</v>
      </c>
      <c r="F96" s="10">
        <f t="shared" si="4"/>
        <v>1782.4852444515668</v>
      </c>
      <c r="G96" s="10">
        <f t="shared" si="4"/>
        <v>27845.75501088057</v>
      </c>
      <c r="H96" s="10">
        <f t="shared" si="4"/>
        <v>25902.724957022438</v>
      </c>
      <c r="I96" s="10">
        <f t="shared" si="4"/>
        <v>23827.39436818067</v>
      </c>
      <c r="J96" s="10">
        <f t="shared" si="4"/>
        <v>20699.009758222372</v>
      </c>
      <c r="K96" s="10">
        <f t="shared" si="4"/>
        <v>16036.871751234368</v>
      </c>
      <c r="L96" s="10">
        <f t="shared" si="4"/>
        <v>8731.0646202434673</v>
      </c>
      <c r="M96" s="10">
        <f t="shared" si="4"/>
        <v>2462.7369214214664</v>
      </c>
      <c r="N96" s="10">
        <f t="shared" si="4"/>
        <v>34875.063331303529</v>
      </c>
    </row>
    <row r="97" spans="1:14" x14ac:dyDescent="0.2">
      <c r="A97" t="s">
        <v>115</v>
      </c>
      <c r="B97" s="10">
        <f>MEDIAN(B5:B94)</f>
        <v>6788.6357784840002</v>
      </c>
      <c r="C97" s="10">
        <f t="shared" ref="C97:N97" si="5">MEDIAN(C5:C94)</f>
        <v>5504.1915291299993</v>
      </c>
      <c r="D97" s="10">
        <f t="shared" si="5"/>
        <v>4338.6881017619999</v>
      </c>
      <c r="E97" s="10">
        <f t="shared" si="5"/>
        <v>2997.4045156964999</v>
      </c>
      <c r="F97" s="10">
        <f t="shared" si="5"/>
        <v>1587.486882618</v>
      </c>
      <c r="G97" s="10">
        <f t="shared" si="5"/>
        <v>26545.293219427498</v>
      </c>
      <c r="H97" s="10">
        <f t="shared" si="5"/>
        <v>24574.7048635725</v>
      </c>
      <c r="I97" s="10">
        <f t="shared" si="5"/>
        <v>22713.387908578501</v>
      </c>
      <c r="J97" s="10">
        <f t="shared" si="5"/>
        <v>20324.7929568285</v>
      </c>
      <c r="K97" s="10">
        <f t="shared" si="5"/>
        <v>15798.111473686502</v>
      </c>
      <c r="L97" s="10">
        <f t="shared" si="5"/>
        <v>8414.8132381635005</v>
      </c>
      <c r="M97" s="10">
        <f t="shared" si="5"/>
        <v>2299.8822278039997</v>
      </c>
      <c r="N97" s="10">
        <f t="shared" si="5"/>
        <v>33368.2846991025</v>
      </c>
    </row>
    <row r="98" spans="1:14" x14ac:dyDescent="0.2">
      <c r="A98" t="s">
        <v>116</v>
      </c>
      <c r="B98" s="10">
        <f>STDEV(B5:B94)</f>
        <v>1532.5070461673865</v>
      </c>
      <c r="C98" s="10">
        <f t="shared" ref="C98:N98" si="6">STDEV(C5:C94)</f>
        <v>1294.5378325383788</v>
      </c>
      <c r="D98" s="10">
        <f t="shared" si="6"/>
        <v>1146.9126263997875</v>
      </c>
      <c r="E98" s="10">
        <f t="shared" si="6"/>
        <v>955.06694468310354</v>
      </c>
      <c r="F98" s="10">
        <f t="shared" si="6"/>
        <v>679.50654616717839</v>
      </c>
      <c r="G98" s="10">
        <f t="shared" si="6"/>
        <v>8654.3556373108459</v>
      </c>
      <c r="H98" s="10">
        <f t="shared" si="6"/>
        <v>8087.6484705095108</v>
      </c>
      <c r="I98" s="10">
        <f t="shared" si="6"/>
        <v>7561.9694893163887</v>
      </c>
      <c r="J98" s="10">
        <f t="shared" si="6"/>
        <v>6686.9314430011145</v>
      </c>
      <c r="K98" s="10">
        <f t="shared" si="6"/>
        <v>5513.246798970401</v>
      </c>
      <c r="L98" s="10">
        <f t="shared" si="6"/>
        <v>3689.7488475129267</v>
      </c>
      <c r="M98" s="10">
        <f t="shared" si="6"/>
        <v>1076.2966805072529</v>
      </c>
      <c r="N98" s="10">
        <f t="shared" si="6"/>
        <v>9458.6514667782812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1995-96</v>
      </c>
      <c r="C6" s="18">
        <f>LARGE('datedec &amp; datejul kaf'!$B$5:$B$94,'datedec &amp; datejul kaf rank'!$A6)</f>
        <v>11408.411473011</v>
      </c>
      <c r="D6" s="5" t="str">
        <f>VLOOKUP(E6,'datedec &amp; datejul kaf'!$C$5:$O$94,13,FALSE)</f>
        <v>1995-96</v>
      </c>
      <c r="E6" s="18">
        <f>LARGE('datedec &amp; datejul kaf'!$C$5:$C$94,'datedec &amp; datejul kaf rank'!$A6)</f>
        <v>9711.8455862190003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8503.316705919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6880.9663535339996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4138.3614977040006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51366.162701868001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45859.579106712001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42303.699570635996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36560.265736428002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28572.193308708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18861.627061283998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5682.2536712130004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59700.021562902002</v>
      </c>
    </row>
    <row r="7" spans="1:27" x14ac:dyDescent="0.2">
      <c r="A7" s="5">
        <v>2</v>
      </c>
      <c r="B7" s="5" t="str">
        <f>VLOOKUP(C7,'datedec &amp; datejul kaf'!$B$5:$O$94,14,FALSE)</f>
        <v>1975-76</v>
      </c>
      <c r="C7" s="18">
        <f>LARGE('datedec &amp; datejul kaf'!$B$5:$B$94,'datedec &amp; datejul kaf rank'!$A7)</f>
        <v>10917.436945968</v>
      </c>
      <c r="D7" s="5" t="str">
        <f>VLOOKUP(E7,'datedec &amp; datejul kaf'!$C$5:$O$94,13,FALSE)</f>
        <v>1975-76</v>
      </c>
      <c r="E7" s="18">
        <f>LARGE('datedec &amp; datejul kaf'!$C$5:$C$94,'datedec &amp; datejul kaf rank'!$A7)</f>
        <v>8975.1051179789993</v>
      </c>
      <c r="F7" s="5" t="str">
        <f>VLOOKUP(G7,'datedec &amp; datejul kaf'!$D$5:$O$94,12,FALSE)</f>
        <v>1975-76</v>
      </c>
      <c r="G7" s="18">
        <f>LARGE('datedec &amp; datejul kaf'!$D$5:$D$94,'datedec &amp; datejul kaf rank'!$A7)</f>
        <v>7640.4274820790006</v>
      </c>
      <c r="H7" s="5" t="str">
        <f>VLOOKUP(I7,'datedec &amp; datejul kaf'!$E$5:$O$94,11,FALSE)</f>
        <v>1975-76</v>
      </c>
      <c r="I7" s="18">
        <f>LARGE('datedec &amp; datejul kaf'!$E$5:$E$94,'datedec &amp; datejul kaf rank'!$A7)</f>
        <v>5814.9220959900003</v>
      </c>
      <c r="J7" s="5" t="str">
        <f>VLOOKUP(K7,'datedec &amp; datejul kaf'!$F$5:$O$94,10,FALSE)</f>
        <v>1964-65</v>
      </c>
      <c r="K7" s="18">
        <f>LARGE('datedec &amp; datejul kaf'!$F$5:$F$94,'datedec &amp; datejul kaf rank'!$A7)</f>
        <v>4037.5833196649996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47372.671942533001</v>
      </c>
      <c r="N7" s="5" t="str">
        <f>VLOOKUP(O7,'datedec &amp; datejul kaf'!$H$5:$O$94,8,FALSE)</f>
        <v>1973-74</v>
      </c>
      <c r="O7" s="18">
        <f>LARGE('datedec &amp; datejul kaf'!$H$5:$H$94,'datedec &amp; datejul kaf rank'!$A7)</f>
        <v>43172.699868626994</v>
      </c>
      <c r="P7" s="5" t="str">
        <f>VLOOKUP(Q7,'datedec &amp; datejul kaf'!$I$5:$O$94,7,FALSE)</f>
        <v>1973-74</v>
      </c>
      <c r="Q7" s="18">
        <f>LARGE('datedec &amp; datejul kaf'!$I$5:$I$94,'datedec &amp; datejul kaf rank'!$A7)</f>
        <v>40632.595501071002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35635.744118204995</v>
      </c>
      <c r="T7" s="5" t="str">
        <f>VLOOKUP(U7,'datedec &amp; datejul kaf'!$K$5:$O$94,5,FALSE)</f>
        <v>1970-71</v>
      </c>
      <c r="U7" s="18">
        <f>LARGE('datedec &amp; datejul kaf'!$K$5:$K$94,'datedec &amp; datejul kaf rank'!$A7)</f>
        <v>28169.415803151001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17490.967277972999</v>
      </c>
      <c r="X7" s="5" t="str">
        <f>VLOOKUP(Y7,'datedec &amp; datejul kaf'!$M$5:$O$94,3,FALSE)</f>
        <v>1974-75</v>
      </c>
      <c r="Y7" s="18">
        <f>LARGE('datedec &amp; datejul kaf'!$M$5:$M$94,'datedec &amp; datejul kaf rank'!$A7)</f>
        <v>5637.4292100839994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55386.485856890999</v>
      </c>
    </row>
    <row r="8" spans="1:27" x14ac:dyDescent="0.2">
      <c r="A8" s="5">
        <v>3</v>
      </c>
      <c r="B8" s="5" t="str">
        <f>VLOOKUP(C8,'datedec &amp; datejul kaf'!$B$5:$O$94,14,FALSE)</f>
        <v>1964-65</v>
      </c>
      <c r="C8" s="18">
        <f>LARGE('datedec &amp; datejul kaf'!$B$5:$B$94,'datedec &amp; datejul kaf rank'!$A8)</f>
        <v>10128.864413556001</v>
      </c>
      <c r="D8" s="5" t="str">
        <f>VLOOKUP(E8,'datedec &amp; datejul kaf'!$C$5:$O$94,13,FALSE)</f>
        <v>1946-47</v>
      </c>
      <c r="E8" s="18">
        <f>LARGE('datedec &amp; datejul kaf'!$C$5:$C$94,'datedec &amp; datejul kaf rank'!$A8)</f>
        <v>8601.9983551109999</v>
      </c>
      <c r="F8" s="5" t="str">
        <f>VLOOKUP(G8,'datedec &amp; datejul kaf'!$D$5:$O$94,12,FALSE)</f>
        <v>1946-47</v>
      </c>
      <c r="G8" s="18">
        <f>LARGE('datedec &amp; datejul kaf'!$D$5:$D$94,'datedec &amp; datejul kaf rank'!$A8)</f>
        <v>7263.6314631509995</v>
      </c>
      <c r="H8" s="5" t="str">
        <f>VLOOKUP(I8,'datedec &amp; datejul kaf'!$E$5:$O$94,11,FALSE)</f>
        <v>1964-65</v>
      </c>
      <c r="I8" s="18">
        <f>LARGE('datedec &amp; datejul kaf'!$E$5:$E$94,'datedec &amp; datejul kaf rank'!$A8)</f>
        <v>5585.5237574850007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3812.8461380099998</v>
      </c>
      <c r="L8" s="5" t="str">
        <f>VLOOKUP(M8,'datedec &amp; datejul kaf'!$G$5:$O$94,9,FALSE)</f>
        <v>1970-71</v>
      </c>
      <c r="M8" s="18">
        <f>LARGE('datedec &amp; datejul kaf'!$G$5:$G$94,'datedec &amp; datejul kaf rank'!$A8)</f>
        <v>46203.520911995998</v>
      </c>
      <c r="N8" s="5" t="str">
        <f>VLOOKUP(O8,'datedec &amp; datejul kaf'!$H$5:$O$94,8,FALSE)</f>
        <v>1970-71</v>
      </c>
      <c r="O8" s="18">
        <f>LARGE('datedec &amp; datejul kaf'!$H$5:$H$94,'datedec &amp; datejul kaf rank'!$A8)</f>
        <v>42137.468833068</v>
      </c>
      <c r="P8" s="5" t="str">
        <f>VLOOKUP(Q8,'datedec &amp; datejul kaf'!$I$5:$O$94,7,FALSE)</f>
        <v>1971-72</v>
      </c>
      <c r="Q8" s="18">
        <f>LARGE('datedec &amp; datejul kaf'!$I$5:$I$94,'datedec &amp; datejul kaf rank'!$A8)</f>
        <v>39028.671594275998</v>
      </c>
      <c r="R8" s="5" t="str">
        <f>VLOOKUP(S8,'datedec &amp; datejul kaf'!$J$5:$O$94,6,FALSE)</f>
        <v>1970-71</v>
      </c>
      <c r="S8" s="18">
        <f>LARGE('datedec &amp; datejul kaf'!$J$5:$J$94,'datedec &amp; datejul kaf rank'!$A8)</f>
        <v>34533.858539690998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28011.658453694999</v>
      </c>
      <c r="V8" s="5" t="str">
        <f>VLOOKUP(W8,'datedec &amp; datejul kaf'!$L$5:$O$94,4,FALSE)</f>
        <v>1974-75</v>
      </c>
      <c r="W8" s="18">
        <f>LARGE('datedec &amp; datejul kaf'!$L$5:$L$94,'datedec &amp; datejul kaf rank'!$A8)</f>
        <v>16631.650285404001</v>
      </c>
      <c r="X8" s="5" t="str">
        <f>VLOOKUP(Y8,'datedec &amp; datejul kaf'!$M$5:$O$94,3,FALSE)</f>
        <v>1981-82</v>
      </c>
      <c r="Y8" s="18">
        <f>LARGE('datedec &amp; datejul kaf'!$M$5:$M$94,'datedec &amp; datejul kaf rank'!$A8)</f>
        <v>5265.1217860289998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55336.131478613999</v>
      </c>
    </row>
    <row r="9" spans="1:27" x14ac:dyDescent="0.2">
      <c r="A9" s="5">
        <v>4</v>
      </c>
      <c r="B9" s="5" t="str">
        <f>VLOOKUP(C9,'datedec &amp; datejul kaf'!$B$5:$O$94,14,FALSE)</f>
        <v>1959-60</v>
      </c>
      <c r="C9" s="18">
        <f>LARGE('datedec &amp; datejul kaf'!$B$5:$B$94,'datedec &amp; datejul kaf rank'!$A9)</f>
        <v>9842.7130193280009</v>
      </c>
      <c r="D9" s="5" t="str">
        <f>VLOOKUP(E9,'datedec &amp; datejul kaf'!$C$5:$O$94,13,FALSE)</f>
        <v>1959-60</v>
      </c>
      <c r="E9" s="18">
        <f>LARGE('datedec &amp; datejul kaf'!$C$5:$C$94,'datedec &amp; datejul kaf rank'!$A9)</f>
        <v>8538.1920765119994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7006.5637041959999</v>
      </c>
      <c r="H9" s="5" t="str">
        <f>VLOOKUP(I9,'datedec &amp; datejul kaf'!$E$5:$O$94,11,FALSE)</f>
        <v>1946-47</v>
      </c>
      <c r="I9" s="18">
        <f>LARGE('datedec &amp; datejul kaf'!$E$5:$E$94,'datedec &amp; datejul kaf rank'!$A9)</f>
        <v>5518.9822723770003</v>
      </c>
      <c r="J9" s="5" t="str">
        <f>VLOOKUP(K9,'datedec &amp; datejul kaf'!$F$5:$O$94,10,FALSE)</f>
        <v>1946-47</v>
      </c>
      <c r="K9" s="18">
        <f>LARGE('datedec &amp; datejul kaf'!$F$5:$F$94,'datedec &amp; datejul kaf rank'!$A9)</f>
        <v>3527.974082577</v>
      </c>
      <c r="L9" s="5" t="str">
        <f>VLOOKUP(M9,'datedec &amp; datejul kaf'!$G$5:$O$94,9,FALSE)</f>
        <v>1971-72</v>
      </c>
      <c r="M9" s="18">
        <f>LARGE('datedec &amp; datejul kaf'!$G$5:$G$94,'datedec &amp; datejul kaf rank'!$A9)</f>
        <v>44963.181123798</v>
      </c>
      <c r="N9" s="5" t="str">
        <f>VLOOKUP(O9,'datedec &amp; datejul kaf'!$H$5:$O$94,8,FALSE)</f>
        <v>1971-72</v>
      </c>
      <c r="O9" s="18">
        <f>LARGE('datedec &amp; datejul kaf'!$H$5:$H$94,'datedec &amp; datejul kaf rank'!$A9)</f>
        <v>42058.629827759993</v>
      </c>
      <c r="P9" s="5" t="str">
        <f>VLOOKUP(Q9,'datedec &amp; datejul kaf'!$I$5:$O$94,7,FALSE)</f>
        <v>1983-84</v>
      </c>
      <c r="Q9" s="18">
        <f>LARGE('datedec &amp; datejul kaf'!$I$5:$I$94,'datedec &amp; datejul kaf rank'!$A9)</f>
        <v>38701.200532176001</v>
      </c>
      <c r="R9" s="5" t="str">
        <f>VLOOKUP(S9,'datedec &amp; datejul kaf'!$J$5:$O$94,6,FALSE)</f>
        <v>2010-11</v>
      </c>
      <c r="S9" s="18">
        <f>LARGE('datedec &amp; datejul kaf'!$J$5:$J$94,'datedec &amp; datejul kaf rank'!$A9)</f>
        <v>32900.587195979999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27129.579147929999</v>
      </c>
      <c r="V9" s="5" t="str">
        <f>VLOOKUP(W9,'datedec &amp; datejul kaf'!$L$5:$O$94,4,FALSE)</f>
        <v>1981-82</v>
      </c>
      <c r="W9" s="18">
        <f>LARGE('datedec &amp; datejul kaf'!$L$5:$L$94,'datedec &amp; datejul kaf rank'!$A9)</f>
        <v>15833.174282289001</v>
      </c>
      <c r="X9" s="5" t="str">
        <f>VLOOKUP(Y9,'datedec &amp; datejul kaf'!$M$5:$O$94,3,FALSE)</f>
        <v>1942-43</v>
      </c>
      <c r="Y9" s="18">
        <f>LARGE('datedec &amp; datejul kaf'!$M$5:$M$94,'datedec &amp; datejul kaf rank'!$A9)</f>
        <v>4877.1965113199994</v>
      </c>
      <c r="Z9" s="5" t="str">
        <f>VLOOKUP(AA9,'datedec &amp; datejul kaf'!$N$5:$O$94,2,FALSE)</f>
        <v>1970-71</v>
      </c>
      <c r="AA9" s="18">
        <f>LARGE('datedec &amp; datejul kaf'!$N$5:$N$94,'datedec &amp; datejul kaf rank'!$A9)</f>
        <v>54379.834654970997</v>
      </c>
    </row>
    <row r="10" spans="1:27" x14ac:dyDescent="0.2">
      <c r="A10" s="5">
        <v>5</v>
      </c>
      <c r="B10" s="5" t="str">
        <f>VLOOKUP(C10,'datedec &amp; datejul kaf'!$B$5:$O$94,14,FALSE)</f>
        <v>1946-47</v>
      </c>
      <c r="C10" s="18">
        <f>LARGE('datedec &amp; datejul kaf'!$B$5:$B$94,'datedec &amp; datejul kaf rank'!$A10)</f>
        <v>9818.5305408960012</v>
      </c>
      <c r="D10" s="5" t="str">
        <f>VLOOKUP(E10,'datedec &amp; datejul kaf'!$C$5:$O$94,13,FALSE)</f>
        <v>1964-65</v>
      </c>
      <c r="E10" s="18">
        <f>LARGE('datedec &amp; datejul kaf'!$C$5:$C$94,'datedec &amp; datejul kaf rank'!$A10)</f>
        <v>8457.6314183760005</v>
      </c>
      <c r="F10" s="5" t="str">
        <f>VLOOKUP(G10,'datedec &amp; datejul kaf'!$D$5:$O$94,12,FALSE)</f>
        <v>1959-60</v>
      </c>
      <c r="G10" s="18">
        <f>LARGE('datedec &amp; datejul kaf'!$D$5:$D$94,'datedec &amp; datejul kaf rank'!$A10)</f>
        <v>6885.2863533720001</v>
      </c>
      <c r="H10" s="5" t="str">
        <f>VLOOKUP(I10,'datedec &amp; datejul kaf'!$E$5:$O$94,11,FALSE)</f>
        <v>1955-56</v>
      </c>
      <c r="I10" s="18">
        <f>LARGE('datedec &amp; datejul kaf'!$E$5:$E$94,'datedec &amp; datejul kaf rank'!$A10)</f>
        <v>4909.0034522759997</v>
      </c>
      <c r="J10" s="5" t="str">
        <f>VLOOKUP(K10,'datedec &amp; datejul kaf'!$F$5:$O$94,10,FALSE)</f>
        <v>1977-78</v>
      </c>
      <c r="K10" s="18">
        <f>LARGE('datedec &amp; datejul kaf'!$F$5:$F$94,'datedec &amp; datejul kaf rank'!$A10)</f>
        <v>3320.822354808</v>
      </c>
      <c r="L10" s="5" t="str">
        <f>VLOOKUP(M10,'datedec &amp; datejul kaf'!$G$5:$O$94,9,FALSE)</f>
        <v>1983-84</v>
      </c>
      <c r="M10" s="18">
        <f>LARGE('datedec &amp; datejul kaf'!$G$5:$G$94,'datedec &amp; datejul kaf rank'!$A10)</f>
        <v>44654.634358509</v>
      </c>
      <c r="N10" s="5" t="str">
        <f>VLOOKUP(O10,'datedec &amp; datejul kaf'!$H$5:$O$94,8,FALSE)</f>
        <v>1983-84</v>
      </c>
      <c r="O10" s="18">
        <f>LARGE('datedec &amp; datejul kaf'!$H$5:$H$94,'datedec &amp; datejul kaf rank'!$A10)</f>
        <v>41404.153819245003</v>
      </c>
      <c r="P10" s="5" t="str">
        <f>VLOOKUP(Q10,'datedec &amp; datejul kaf'!$I$5:$O$94,7,FALSE)</f>
        <v>1970-71</v>
      </c>
      <c r="Q10" s="18">
        <f>LARGE('datedec &amp; datejul kaf'!$I$5:$I$94,'datedec &amp; datejul kaf rank'!$A10)</f>
        <v>38541.435910068001</v>
      </c>
      <c r="R10" s="5" t="str">
        <f>VLOOKUP(S10,'datedec &amp; datejul kaf'!$J$5:$O$94,6,FALSE)</f>
        <v>1983-84</v>
      </c>
      <c r="S10" s="18">
        <f>LARGE('datedec &amp; datejul kaf'!$J$5:$J$94,'datedec &amp; datejul kaf rank'!$A10)</f>
        <v>32792.979927287997</v>
      </c>
      <c r="T10" s="5" t="str">
        <f>VLOOKUP(U10,'datedec &amp; datejul kaf'!$K$5:$O$94,5,FALSE)</f>
        <v>1981-82</v>
      </c>
      <c r="U10" s="18">
        <f>LARGE('datedec &amp; datejul kaf'!$K$5:$K$94,'datedec &amp; datejul kaf rank'!$A10)</f>
        <v>25865.306798646001</v>
      </c>
      <c r="V10" s="5" t="str">
        <f>VLOOKUP(W10,'datedec &amp; datejul kaf'!$L$5:$O$94,4,FALSE)</f>
        <v>1983-84</v>
      </c>
      <c r="W10" s="18">
        <f>LARGE('datedec &amp; datejul kaf'!$L$5:$L$94,'datedec &amp; datejul kaf rank'!$A10)</f>
        <v>15325.151822000998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4641.3300738839998</v>
      </c>
      <c r="Z10" s="5" t="str">
        <f>VLOOKUP(AA10,'datedec &amp; datejul kaf'!$N$5:$O$94,2,FALSE)</f>
        <v>1983-84</v>
      </c>
      <c r="AA10" s="18">
        <f>LARGE('datedec &amp; datejul kaf'!$N$5:$N$94,'datedec &amp; datejul kaf rank'!$A10)</f>
        <v>54171.361935515997</v>
      </c>
    </row>
    <row r="11" spans="1:27" x14ac:dyDescent="0.2">
      <c r="A11" s="5">
        <v>6</v>
      </c>
      <c r="B11" s="5" t="str">
        <f>VLOOKUP(C11,'datedec &amp; datejul kaf'!$B$5:$O$94,14,FALSE)</f>
        <v>1983-84</v>
      </c>
      <c r="C11" s="18">
        <f>LARGE('datedec &amp; datejul kaf'!$B$5:$B$94,'datedec &amp; datejul kaf rank'!$A11)</f>
        <v>9516.7275770069991</v>
      </c>
      <c r="D11" s="5" t="str">
        <f>VLOOKUP(E11,'datedec &amp; datejul kaf'!$C$5:$O$94,13,FALSE)</f>
        <v>1950-51</v>
      </c>
      <c r="E11" s="18">
        <f>LARGE('datedec &amp; datejul kaf'!$C$5:$C$94,'datedec &amp; datejul kaf rank'!$A11)</f>
        <v>7740.3964039500006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6451.4179398899996</v>
      </c>
      <c r="H11" s="5" t="str">
        <f>VLOOKUP(I11,'datedec &amp; datejul kaf'!$E$5:$O$94,11,FALSE)</f>
        <v>1958-59</v>
      </c>
      <c r="I11" s="18">
        <f>LARGE('datedec &amp; datejul kaf'!$E$5:$E$94,'datedec &amp; datejul kaf rank'!$A11)</f>
        <v>4876.2543625950002</v>
      </c>
      <c r="J11" s="5" t="str">
        <f>VLOOKUP(K11,'datedec &amp; datejul kaf'!$F$5:$O$94,10,FALSE)</f>
        <v>1955-56</v>
      </c>
      <c r="K11" s="18">
        <f>LARGE('datedec &amp; datejul kaf'!$F$5:$F$94,'datedec &amp; datejul kaf rank'!$A11)</f>
        <v>3186.6564094259998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43927.720005602998</v>
      </c>
      <c r="N11" s="5" t="str">
        <f>VLOOKUP(O11,'datedec &amp; datejul kaf'!$H$5:$O$94,8,FALSE)</f>
        <v>2016-17</v>
      </c>
      <c r="O11" s="18">
        <f>LARGE('datedec &amp; datejul kaf'!$H$5:$H$94,'datedec &amp; datejul kaf rank'!$A11)</f>
        <v>41159.115811904994</v>
      </c>
      <c r="P11" s="5" t="str">
        <f>VLOOKUP(Q11,'datedec &amp; datejul kaf'!$I$5:$O$94,7,FALSE)</f>
        <v>2016-17</v>
      </c>
      <c r="Q11" s="18">
        <f>LARGE('datedec &amp; datejul kaf'!$I$5:$I$94,'datedec &amp; datejul kaf rank'!$A11)</f>
        <v>37647.777100604995</v>
      </c>
      <c r="R11" s="5" t="str">
        <f>VLOOKUP(S11,'datedec &amp; datejul kaf'!$J$5:$O$94,6,FALSE)</f>
        <v>1981-82</v>
      </c>
      <c r="S11" s="18">
        <f>LARGE('datedec &amp; datejul kaf'!$J$5:$J$94,'datedec &amp; datejul kaf rank'!$A11)</f>
        <v>31790.133022746002</v>
      </c>
      <c r="T11" s="5" t="str">
        <f>VLOOKUP(U11,'datedec &amp; datejul kaf'!$K$5:$O$94,5,FALSE)</f>
        <v>1983-84</v>
      </c>
      <c r="U11" s="18">
        <f>LARGE('datedec &amp; datejul kaf'!$K$5:$K$94,'datedec &amp; datejul kaf rank'!$A11)</f>
        <v>25386.798386838</v>
      </c>
      <c r="V11" s="5" t="str">
        <f>VLOOKUP(W11,'datedec &amp; datejul kaf'!$L$5:$O$94,4,FALSE)</f>
        <v>1970-71</v>
      </c>
      <c r="W11" s="18">
        <f>LARGE('datedec &amp; datejul kaf'!$L$5:$L$94,'datedec &amp; datejul kaf rank'!$A11)</f>
        <v>15197.745545786998</v>
      </c>
      <c r="X11" s="5" t="str">
        <f>VLOOKUP(Y11,'datedec &amp; datejul kaf'!$M$5:$O$94,3,FALSE)</f>
        <v>1970-71</v>
      </c>
      <c r="Y11" s="18">
        <f>LARGE('datedec &amp; datejul kaf'!$M$5:$M$94,'datedec &amp; datejul kaf rank'!$A11)</f>
        <v>4302.7178551770003</v>
      </c>
      <c r="Z11" s="5" t="str">
        <f>VLOOKUP(AA11,'datedec &amp; datejul kaf'!$N$5:$O$94,2,FALSE)</f>
        <v>1971-72</v>
      </c>
      <c r="AA11" s="18">
        <f>LARGE('datedec &amp; datejul kaf'!$N$5:$N$94,'datedec &amp; datejul kaf rank'!$A11)</f>
        <v>52902.372892193998</v>
      </c>
    </row>
    <row r="12" spans="1:27" x14ac:dyDescent="0.2">
      <c r="A12" s="5">
        <v>7</v>
      </c>
      <c r="B12" s="5" t="str">
        <f>VLOOKUP(C12,'datedec &amp; datejul kaf'!$B$5:$O$94,14,FALSE)</f>
        <v>1982-83</v>
      </c>
      <c r="C12" s="18">
        <f>LARGE('datedec &amp; datejul kaf'!$B$5:$B$94,'datedec &amp; datejul kaf rank'!$A12)</f>
        <v>9511.780800333001</v>
      </c>
      <c r="D12" s="5" t="str">
        <f>VLOOKUP(E12,'datedec &amp; datejul kaf'!$C$5:$O$94,13,FALSE)</f>
        <v>1983-84</v>
      </c>
      <c r="E12" s="18">
        <f>LARGE('datedec &amp; datejul kaf'!$C$5:$C$94,'datedec &amp; datejul kaf rank'!$A12)</f>
        <v>7586.8777320210002</v>
      </c>
      <c r="F12" s="5" t="str">
        <f>VLOOKUP(G12,'datedec &amp; datejul kaf'!$D$5:$O$94,12,FALSE)</f>
        <v>1962-63</v>
      </c>
      <c r="G12" s="18">
        <f>LARGE('datedec &amp; datejul kaf'!$D$5:$D$94,'datedec &amp; datejul kaf rank'!$A12)</f>
        <v>6373.265215548</v>
      </c>
      <c r="H12" s="5" t="str">
        <f>VLOOKUP(I12,'datedec &amp; datejul kaf'!$E$5:$O$94,11,FALSE)</f>
        <v>1973-74</v>
      </c>
      <c r="I12" s="18">
        <f>LARGE('datedec &amp; datejul kaf'!$E$5:$E$94,'datedec &amp; datejul kaf rank'!$A12)</f>
        <v>4853.0477518950001</v>
      </c>
      <c r="J12" s="5" t="str">
        <f>VLOOKUP(K12,'datedec &amp; datejul kaf'!$F$5:$O$94,10,FALSE)</f>
        <v>1933-34</v>
      </c>
      <c r="K12" s="18">
        <f>LARGE('datedec &amp; datejul kaf'!$F$5:$F$94,'datedec &amp; datejul kaf rank'!$A12)</f>
        <v>3041.7301338689999</v>
      </c>
      <c r="L12" s="5" t="str">
        <f>VLOOKUP(M12,'datedec &amp; datejul kaf'!$G$5:$O$94,9,FALSE)</f>
        <v>1981-82</v>
      </c>
      <c r="M12" s="18">
        <f>LARGE('datedec &amp; datejul kaf'!$G$5:$G$94,'datedec &amp; datejul kaf rank'!$A12)</f>
        <v>42764.801040947998</v>
      </c>
      <c r="N12" s="5" t="str">
        <f>VLOOKUP(O12,'datedec &amp; datejul kaf'!$H$5:$O$94,8,FALSE)</f>
        <v>1981-82</v>
      </c>
      <c r="O12" s="18">
        <f>LARGE('datedec &amp; datejul kaf'!$H$5:$H$94,'datedec &amp; datejul kaf rank'!$A12)</f>
        <v>40946.858629782</v>
      </c>
      <c r="P12" s="5" t="str">
        <f>VLOOKUP(Q12,'datedec &amp; datejul kaf'!$I$5:$O$94,7,FALSE)</f>
        <v>2010-11</v>
      </c>
      <c r="Q12" s="18">
        <f>LARGE('datedec &amp; datejul kaf'!$I$5:$I$94,'datedec &amp; datejul kaf rank'!$A12)</f>
        <v>36791.092174052996</v>
      </c>
      <c r="R12" s="5" t="str">
        <f>VLOOKUP(S12,'datedec &amp; datejul kaf'!$J$5:$O$94,6,FALSE)</f>
        <v>1964-65</v>
      </c>
      <c r="S12" s="18">
        <f>LARGE('datedec &amp; datejul kaf'!$J$5:$J$94,'datedec &amp; datejul kaf rank'!$A12)</f>
        <v>31426.368408287999</v>
      </c>
      <c r="T12" s="5" t="str">
        <f>VLOOKUP(U12,'datedec &amp; datejul kaf'!$K$5:$O$94,5,FALSE)</f>
        <v>1971-72</v>
      </c>
      <c r="U12" s="18">
        <f>LARGE('datedec &amp; datejul kaf'!$K$5:$K$94,'datedec &amp; datejul kaf rank'!$A12)</f>
        <v>25352.240371605003</v>
      </c>
      <c r="V12" s="5" t="str">
        <f>VLOOKUP(W12,'datedec &amp; datejul kaf'!$L$5:$O$94,4,FALSE)</f>
        <v>1971-72</v>
      </c>
      <c r="W12" s="18">
        <f>LARGE('datedec &amp; datejul kaf'!$L$5:$L$94,'datedec &amp; datejul kaf rank'!$A12)</f>
        <v>15019.249023554999</v>
      </c>
      <c r="X12" s="5" t="str">
        <f>VLOOKUP(Y12,'datedec &amp; datejul kaf'!$M$5:$O$94,3,FALSE)</f>
        <v>1983-84</v>
      </c>
      <c r="Y12" s="18">
        <f>LARGE('datedec &amp; datejul kaf'!$M$5:$M$94,'datedec &amp; datejul kaf rank'!$A12)</f>
        <v>4242.0910805909998</v>
      </c>
      <c r="Z12" s="5" t="str">
        <f>VLOOKUP(AA12,'datedec &amp; datejul kaf'!$N$5:$O$94,2,FALSE)</f>
        <v>1964-65</v>
      </c>
      <c r="AA12" s="18">
        <f>LARGE('datedec &amp; datejul kaf'!$N$5:$N$94,'datedec &amp; datejul kaf rank'!$A12)</f>
        <v>52378.177209371999</v>
      </c>
    </row>
    <row r="13" spans="1:27" x14ac:dyDescent="0.2">
      <c r="A13" s="5">
        <v>8</v>
      </c>
      <c r="B13" s="5" t="str">
        <f>VLOOKUP(C13,'datedec &amp; datejul kaf'!$B$5:$O$94,14,FALSE)</f>
        <v>1984-85</v>
      </c>
      <c r="C13" s="18">
        <f>LARGE('datedec &amp; datejul kaf'!$B$5:$B$94,'datedec &amp; datejul kaf rank'!$A13)</f>
        <v>9464.5622897069989</v>
      </c>
      <c r="D13" s="5" t="str">
        <f>VLOOKUP(E13,'datedec &amp; datejul kaf'!$C$5:$O$94,13,FALSE)</f>
        <v>1982-83</v>
      </c>
      <c r="E13" s="18">
        <f>LARGE('datedec &amp; datejul kaf'!$C$5:$C$94,'datedec &amp; datejul kaf rank'!$A13)</f>
        <v>7564.2840138600004</v>
      </c>
      <c r="F13" s="5" t="str">
        <f>VLOOKUP(G13,'datedec &amp; datejul kaf'!$D$5:$O$94,12,FALSE)</f>
        <v>1958-59</v>
      </c>
      <c r="G13" s="18">
        <f>LARGE('datedec &amp; datejul kaf'!$D$5:$D$94,'datedec &amp; datejul kaf rank'!$A13)</f>
        <v>6292.4367888269999</v>
      </c>
      <c r="H13" s="5" t="str">
        <f>VLOOKUP(I13,'datedec &amp; datejul kaf'!$E$5:$O$94,11,FALSE)</f>
        <v>1933-34</v>
      </c>
      <c r="I13" s="18">
        <f>LARGE('datedec &amp; datejul kaf'!$E$5:$E$94,'datedec &amp; datejul kaf rank'!$A13)</f>
        <v>4827.7465958190005</v>
      </c>
      <c r="J13" s="5" t="str">
        <f>VLOOKUP(K13,'datedec &amp; datejul kaf'!$F$5:$O$94,10,FALSE)</f>
        <v>1941-42</v>
      </c>
      <c r="K13" s="18">
        <f>LARGE('datedec &amp; datejul kaf'!$F$5:$F$94,'datedec &amp; datejul kaf rank'!$A13)</f>
        <v>2729.5575835919999</v>
      </c>
      <c r="L13" s="5" t="str">
        <f>VLOOKUP(M13,'datedec &amp; datejul kaf'!$G$5:$O$94,9,FALSE)</f>
        <v>2016-17</v>
      </c>
      <c r="M13" s="18">
        <f>LARGE('datedec &amp; datejul kaf'!$G$5:$G$94,'datedec &amp; datejul kaf rank'!$A13)</f>
        <v>42542.709809606997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40655.841781190997</v>
      </c>
      <c r="P13" s="5" t="str">
        <f>VLOOKUP(Q13,'datedec &amp; datejul kaf'!$I$5:$O$94,7,FALSE)</f>
        <v>1981-82</v>
      </c>
      <c r="Q13" s="18">
        <f>LARGE('datedec &amp; datejul kaf'!$I$5:$I$94,'datedec &amp; datejul kaf rank'!$A13)</f>
        <v>36612.236643569995</v>
      </c>
      <c r="R13" s="5" t="str">
        <f>VLOOKUP(S13,'datedec &amp; datejul kaf'!$J$5:$O$94,6,FALSE)</f>
        <v>1971-72</v>
      </c>
      <c r="S13" s="18">
        <f>LARGE('datedec &amp; datejul kaf'!$J$5:$J$94,'datedec &amp; datejul kaf rank'!$A13)</f>
        <v>30836.617025445001</v>
      </c>
      <c r="T13" s="5" t="str">
        <f>VLOOKUP(U13,'datedec &amp; datejul kaf'!$K$5:$O$94,5,FALSE)</f>
        <v>1974-75</v>
      </c>
      <c r="U13" s="18">
        <f>LARGE('datedec &amp; datejul kaf'!$K$5:$K$94,'datedec &amp; datejul kaf rank'!$A13)</f>
        <v>24327.192476160002</v>
      </c>
      <c r="V13" s="5" t="str">
        <f>VLOOKUP(W13,'datedec &amp; datejul kaf'!$L$5:$O$94,4,FALSE)</f>
        <v>1996-97</v>
      </c>
      <c r="W13" s="18">
        <f>LARGE('datedec &amp; datejul kaf'!$L$5:$L$94,'datedec &amp; datejul kaf rank'!$A13)</f>
        <v>14793.436800618001</v>
      </c>
      <c r="X13" s="5" t="str">
        <f>VLOOKUP(Y13,'datedec &amp; datejul kaf'!$M$5:$O$94,3,FALSE)</f>
        <v>1949-50</v>
      </c>
      <c r="Y13" s="18">
        <f>LARGE('datedec &amp; datejul kaf'!$M$5:$M$94,'datedec &amp; datejul kaf rank'!$A13)</f>
        <v>4213.8682717319998</v>
      </c>
      <c r="Z13" s="5" t="str">
        <f>VLOOKUP(AA13,'datedec &amp; datejul kaf'!$N$5:$O$94,2,FALSE)</f>
        <v>1981-82</v>
      </c>
      <c r="AA13" s="18">
        <f>LARGE('datedec &amp; datejul kaf'!$N$5:$N$94,'datedec &amp; datejul kaf rank'!$A13)</f>
        <v>49719.366069407995</v>
      </c>
    </row>
    <row r="14" spans="1:27" x14ac:dyDescent="0.2">
      <c r="A14" s="5">
        <v>9</v>
      </c>
      <c r="B14" s="5" t="str">
        <f>VLOOKUP(C14,'datedec &amp; datejul kaf'!$B$5:$O$94,14,FALSE)</f>
        <v>1950-51</v>
      </c>
      <c r="C14" s="18">
        <f>LARGE('datedec &amp; datejul kaf'!$B$5:$B$94,'datedec &amp; datejul kaf rank'!$A14)</f>
        <v>9322.6568404830014</v>
      </c>
      <c r="D14" s="5" t="str">
        <f>VLOOKUP(E14,'datedec &amp; datejul kaf'!$C$5:$O$94,13,FALSE)</f>
        <v>1958-59</v>
      </c>
      <c r="E14" s="18">
        <f>LARGE('datedec &amp; datejul kaf'!$C$5:$C$94,'datedec &amp; datejul kaf rank'!$A14)</f>
        <v>7518.7574039970004</v>
      </c>
      <c r="F14" s="5" t="str">
        <f>VLOOKUP(G14,'datedec &amp; datejul kaf'!$D$5:$O$94,12,FALSE)</f>
        <v>1983-84</v>
      </c>
      <c r="G14" s="18">
        <f>LARGE('datedec &amp; datejul kaf'!$D$5:$D$94,'datedec &amp; datejul kaf rank'!$A14)</f>
        <v>6258.3885256410003</v>
      </c>
      <c r="H14" s="5" t="str">
        <f>VLOOKUP(I14,'datedec &amp; datejul kaf'!$E$5:$O$94,11,FALSE)</f>
        <v>1977-78</v>
      </c>
      <c r="I14" s="18">
        <f>LARGE('datedec &amp; datejul kaf'!$E$5:$E$94,'datedec &amp; datejul kaf rank'!$A14)</f>
        <v>4803.4867620179994</v>
      </c>
      <c r="J14" s="5" t="str">
        <f>VLOOKUP(K14,'datedec &amp; datejul kaf'!$F$5:$O$94,10,FALSE)</f>
        <v>1958-59</v>
      </c>
      <c r="K14" s="18">
        <f>LARGE('datedec &amp; datejul kaf'!$F$5:$F$94,'datedec &amp; datejul kaf rank'!$A14)</f>
        <v>2721.1337822549999</v>
      </c>
      <c r="L14" s="5" t="str">
        <f>VLOOKUP(M14,'datedec &amp; datejul kaf'!$G$5:$O$94,9,FALSE)</f>
        <v>1964-65</v>
      </c>
      <c r="M14" s="18">
        <f>LARGE('datedec &amp; datejul kaf'!$G$5:$G$94,'datedec &amp; datejul kaf rank'!$A14)</f>
        <v>42249.312795815997</v>
      </c>
      <c r="N14" s="5" t="str">
        <f>VLOOKUP(O14,'datedec &amp; datejul kaf'!$H$5:$O$94,8,FALSE)</f>
        <v>2010-11</v>
      </c>
      <c r="O14" s="18">
        <f>LARGE('datedec &amp; datejul kaf'!$H$5:$H$94,'datedec &amp; datejul kaf rank'!$A14)</f>
        <v>38721.287142993002</v>
      </c>
      <c r="P14" s="5" t="str">
        <f>VLOOKUP(Q14,'datedec &amp; datejul kaf'!$I$5:$O$94,7,FALSE)</f>
        <v>1964-65</v>
      </c>
      <c r="Q14" s="18">
        <f>LARGE('datedec &amp; datejul kaf'!$I$5:$I$94,'datedec &amp; datejul kaf rank'!$A14)</f>
        <v>34876.683650801999</v>
      </c>
      <c r="R14" s="5" t="str">
        <f>VLOOKUP(S14,'datedec &amp; datejul kaf'!$J$5:$O$94,6,FALSE)</f>
        <v>1942-43</v>
      </c>
      <c r="S14" s="18">
        <f>LARGE('datedec &amp; datejul kaf'!$J$5:$J$94,'datedec &amp; datejul kaf rank'!$A14)</f>
        <v>30720.738682682997</v>
      </c>
      <c r="T14" s="5" t="str">
        <f>VLOOKUP(U14,'datedec &amp; datejul kaf'!$K$5:$O$94,5,FALSE)</f>
        <v>1947-48</v>
      </c>
      <c r="U14" s="18">
        <f>LARGE('datedec &amp; datejul kaf'!$K$5:$K$94,'datedec &amp; datejul kaf rank'!$A14)</f>
        <v>24139.714797240002</v>
      </c>
      <c r="V14" s="5" t="str">
        <f>VLOOKUP(W14,'datedec &amp; datejul kaf'!$L$5:$O$94,4,FALSE)</f>
        <v>1964-65</v>
      </c>
      <c r="W14" s="18">
        <f>LARGE('datedec &amp; datejul kaf'!$L$5:$L$94,'datedec &amp; datejul kaf rank'!$A14)</f>
        <v>13846.133034488999</v>
      </c>
      <c r="X14" s="5" t="str">
        <f>VLOOKUP(Y14,'datedec &amp; datejul kaf'!$M$5:$O$94,3,FALSE)</f>
        <v>1964-65</v>
      </c>
      <c r="Y14" s="18">
        <f>LARGE('datedec &amp; datejul kaf'!$M$5:$M$94,'datedec &amp; datejul kaf rank'!$A14)</f>
        <v>3888.4143996390003</v>
      </c>
      <c r="Z14" s="5" t="str">
        <f>VLOOKUP(AA14,'datedec &amp; datejul kaf'!$N$5:$O$94,2,FALSE)</f>
        <v>2016-17</v>
      </c>
      <c r="AA14" s="18">
        <f>LARGE('datedec &amp; datejul kaf'!$N$5:$N$94,'datedec &amp; datejul kaf rank'!$A14)</f>
        <v>48876.795522492001</v>
      </c>
    </row>
    <row r="15" spans="1:27" x14ac:dyDescent="0.2">
      <c r="A15" s="5">
        <v>10</v>
      </c>
      <c r="B15" s="5" t="str">
        <f>VLOOKUP(C15,'datedec &amp; datejul kaf'!$B$5:$O$94,14,FALSE)</f>
        <v>1997-98</v>
      </c>
      <c r="C15" s="18">
        <f>LARGE('datedec &amp; datejul kaf'!$B$5:$B$94,'datedec &amp; datejul kaf rank'!$A15)</f>
        <v>8964.7037960550006</v>
      </c>
      <c r="D15" s="5" t="str">
        <f>VLOOKUP(E15,'datedec &amp; datejul kaf'!$C$5:$O$94,13,FALSE)</f>
        <v>1941-42</v>
      </c>
      <c r="E15" s="18">
        <f>LARGE('datedec &amp; datejul kaf'!$C$5:$C$94,'datedec &amp; datejul kaf rank'!$A15)</f>
        <v>7507.6459994550005</v>
      </c>
      <c r="F15" s="5" t="str">
        <f>VLOOKUP(G15,'datedec &amp; datejul kaf'!$D$5:$O$94,12,FALSE)</f>
        <v>1941-42</v>
      </c>
      <c r="G15" s="18">
        <f>LARGE('datedec &amp; datejul kaf'!$D$5:$D$94,'datedec &amp; datejul kaf rank'!$A15)</f>
        <v>6211.2890232749996</v>
      </c>
      <c r="H15" s="5" t="str">
        <f>VLOOKUP(I15,'datedec &amp; datejul kaf'!$E$5:$O$94,11,FALSE)</f>
        <v>1941-42</v>
      </c>
      <c r="I15" s="18">
        <f>LARGE('datedec &amp; datejul kaf'!$E$5:$E$94,'datedec &amp; datejul kaf rank'!$A15)</f>
        <v>4703.4285839520007</v>
      </c>
      <c r="J15" s="5" t="str">
        <f>VLOOKUP(K15,'datedec &amp; datejul kaf'!$F$5:$O$94,10,FALSE)</f>
        <v>1973-74</v>
      </c>
      <c r="K15" s="18">
        <f>LARGE('datedec &amp; datejul kaf'!$F$5:$F$94,'datedec &amp; datejul kaf rank'!$A15)</f>
        <v>2566.1850277349999</v>
      </c>
      <c r="L15" s="5" t="str">
        <f>VLOOKUP(M15,'datedec &amp; datejul kaf'!$G$5:$O$94,9,FALSE)</f>
        <v>2010-11</v>
      </c>
      <c r="M15" s="18">
        <f>LARGE('datedec &amp; datejul kaf'!$G$5:$G$94,'datedec &amp; datejul kaf rank'!$A15)</f>
        <v>41549.101912983002</v>
      </c>
      <c r="N15" s="5" t="str">
        <f>VLOOKUP(O15,'datedec &amp; datejul kaf'!$H$5:$O$94,8,FALSE)</f>
        <v>1964-65</v>
      </c>
      <c r="O15" s="18">
        <f>LARGE('datedec &amp; datejul kaf'!$H$5:$H$94,'datedec &amp; datejul kaf rank'!$A15)</f>
        <v>38454.666987701996</v>
      </c>
      <c r="P15" s="5" t="str">
        <f>VLOOKUP(Q15,'datedec &amp; datejul kaf'!$I$5:$O$94,7,FALSE)</f>
        <v>1995-96</v>
      </c>
      <c r="Q15" s="18">
        <f>LARGE('datedec &amp; datejul kaf'!$I$5:$I$94,'datedec &amp; datejul kaf rank'!$A15)</f>
        <v>34678.870104501002</v>
      </c>
      <c r="R15" s="5" t="str">
        <f>VLOOKUP(S15,'datedec &amp; datejul kaf'!$J$5:$O$94,6,FALSE)</f>
        <v>1955-56</v>
      </c>
      <c r="S15" s="18">
        <f>LARGE('datedec &amp; datejul kaf'!$J$5:$J$94,'datedec &amp; datejul kaf rank'!$A15)</f>
        <v>30713.495046591001</v>
      </c>
      <c r="T15" s="5" t="str">
        <f>VLOOKUP(U15,'datedec &amp; datejul kaf'!$K$5:$O$94,5,FALSE)</f>
        <v>1964-65</v>
      </c>
      <c r="U15" s="18">
        <f>LARGE('datedec &amp; datejul kaf'!$K$5:$K$94,'datedec &amp; datejul kaf rank'!$A15)</f>
        <v>23620.140601847997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13737.494360876999</v>
      </c>
      <c r="X15" s="5" t="str">
        <f>VLOOKUP(Y15,'datedec &amp; datejul kaf'!$M$5:$O$94,3,FALSE)</f>
        <v>1982-83</v>
      </c>
      <c r="Y15" s="18">
        <f>LARGE('datedec &amp; datejul kaf'!$M$5:$M$94,'datedec &amp; datejul kaf rank'!$A15)</f>
        <v>3860.8064667899998</v>
      </c>
      <c r="Z15" s="5" t="str">
        <f>VLOOKUP(AA15,'datedec &amp; datejul kaf'!$N$5:$O$94,2,FALSE)</f>
        <v>1975-76</v>
      </c>
      <c r="AA15" s="18">
        <f>LARGE('datedec &amp; datejul kaf'!$N$5:$N$94,'datedec &amp; datejul kaf rank'!$A15)</f>
        <v>48502.645453878002</v>
      </c>
    </row>
    <row r="16" spans="1:27" x14ac:dyDescent="0.2">
      <c r="A16" s="5">
        <v>11</v>
      </c>
      <c r="B16" s="5" t="str">
        <f>VLOOKUP(C16,'datedec &amp; datejul kaf'!$B$5:$O$94,14,FALSE)</f>
        <v>1958-59</v>
      </c>
      <c r="C16" s="18">
        <f>LARGE('datedec &amp; datejul kaf'!$B$5:$B$94,'datedec &amp; datejul kaf rank'!$A16)</f>
        <v>8874.927931653001</v>
      </c>
      <c r="D16" s="5" t="str">
        <f>VLOOKUP(E16,'datedec &amp; datejul kaf'!$C$5:$O$94,13,FALSE)</f>
        <v>1962-63</v>
      </c>
      <c r="E16" s="18">
        <f>LARGE('datedec &amp; datejul kaf'!$C$5:$C$94,'datedec &amp; datejul kaf rank'!$A16)</f>
        <v>7486.7660002379998</v>
      </c>
      <c r="F16" s="5" t="str">
        <f>VLOOKUP(G16,'datedec &amp; datejul kaf'!$D$5:$O$94,12,FALSE)</f>
        <v>1955-56</v>
      </c>
      <c r="G16" s="18">
        <f>LARGE('datedec &amp; datejul kaf'!$D$5:$D$94,'datedec &amp; datejul kaf rank'!$A16)</f>
        <v>6188.5604290860001</v>
      </c>
      <c r="H16" s="5" t="str">
        <f>VLOOKUP(I16,'datedec &amp; datejul kaf'!$E$5:$O$94,11,FALSE)</f>
        <v>1950-51</v>
      </c>
      <c r="I16" s="18">
        <f>LARGE('datedec &amp; datejul kaf'!$E$5:$E$94,'datedec &amp; datejul kaf rank'!$A16)</f>
        <v>4700.9889146220003</v>
      </c>
      <c r="J16" s="5" t="str">
        <f>VLOOKUP(K16,'datedec &amp; datejul kaf'!$F$5:$O$94,10,FALSE)</f>
        <v>1950-51</v>
      </c>
      <c r="K16" s="18">
        <f>LARGE('datedec &amp; datejul kaf'!$F$5:$F$94,'datedec &amp; datejul kaf rank'!$A16)</f>
        <v>2554.3179207419998</v>
      </c>
      <c r="L16" s="5" t="str">
        <f>VLOOKUP(M16,'datedec &amp; datejul kaf'!$G$5:$O$94,9,FALSE)</f>
        <v>1942-43</v>
      </c>
      <c r="M16" s="18">
        <f>LARGE('datedec &amp; datejul kaf'!$G$5:$G$94,'datedec &amp; datejul kaf rank'!$A16)</f>
        <v>38445.511285566005</v>
      </c>
      <c r="N16" s="5" t="str">
        <f>VLOOKUP(O16,'datedec &amp; datejul kaf'!$H$5:$O$94,8,FALSE)</f>
        <v>1942-43</v>
      </c>
      <c r="O16" s="18">
        <f>LARGE('datedec &amp; datejul kaf'!$H$5:$H$94,'datedec &amp; datejul kaf rank'!$A16)</f>
        <v>36335.441282049003</v>
      </c>
      <c r="P16" s="5" t="str">
        <f>VLOOKUP(Q16,'datedec &amp; datejul kaf'!$I$5:$O$94,7,FALSE)</f>
        <v>1955-56</v>
      </c>
      <c r="Q16" s="18">
        <f>LARGE('datedec &amp; datejul kaf'!$I$5:$I$94,'datedec &amp; datejul kaf rank'!$A16)</f>
        <v>34219.702518414</v>
      </c>
      <c r="R16" s="5" t="str">
        <f>VLOOKUP(S16,'datedec &amp; datejul kaf'!$J$5:$O$94,6,FALSE)</f>
        <v>1951-52</v>
      </c>
      <c r="S16" s="18">
        <f>LARGE('datedec &amp; datejul kaf'!$J$5:$J$94,'datedec &amp; datejul kaf rank'!$A16)</f>
        <v>30598.693728581999</v>
      </c>
      <c r="T16" s="5" t="str">
        <f>VLOOKUP(U16,'datedec &amp; datejul kaf'!$K$5:$O$94,5,FALSE)</f>
        <v>1955-56</v>
      </c>
      <c r="U16" s="18">
        <f>LARGE('datedec &amp; datejul kaf'!$K$5:$K$94,'datedec &amp; datejul kaf rank'!$A16)</f>
        <v>23185.389543770998</v>
      </c>
      <c r="V16" s="5" t="str">
        <f>VLOOKUP(W16,'datedec &amp; datejul kaf'!$L$5:$O$94,4,FALSE)</f>
        <v>1942-43</v>
      </c>
      <c r="W16" s="18">
        <f>LARGE('datedec &amp; datejul kaf'!$L$5:$L$94,'datedec &amp; datejul kaf rank'!$A16)</f>
        <v>13653.936678060001</v>
      </c>
      <c r="X16" s="5" t="str">
        <f>VLOOKUP(Y16,'datedec &amp; datejul kaf'!$M$5:$O$94,3,FALSE)</f>
        <v>1952-53</v>
      </c>
      <c r="Y16" s="18">
        <f>LARGE('datedec &amp; datejul kaf'!$M$5:$M$94,'datedec &amp; datejul kaf rank'!$A16)</f>
        <v>3736.0481243610002</v>
      </c>
      <c r="Z16" s="5" t="str">
        <f>VLOOKUP(AA16,'datedec &amp; datejul kaf'!$N$5:$O$94,2,FALSE)</f>
        <v>2010-11</v>
      </c>
      <c r="AA16" s="18">
        <f>LARGE('datedec &amp; datejul kaf'!$N$5:$N$94,'datedec &amp; datejul kaf rank'!$A16)</f>
        <v>48245.107612296</v>
      </c>
    </row>
    <row r="17" spans="1:27" x14ac:dyDescent="0.2">
      <c r="A17" s="5">
        <v>12</v>
      </c>
      <c r="B17" s="5" t="str">
        <f>VLOOKUP(C17,'datedec &amp; datejul kaf'!$B$5:$O$94,14,FALSE)</f>
        <v>1968-69</v>
      </c>
      <c r="C17" s="18">
        <f>LARGE('datedec &amp; datejul kaf'!$B$5:$B$94,'datedec &amp; datejul kaf rank'!$A17)</f>
        <v>8837.581156193999</v>
      </c>
      <c r="D17" s="5" t="str">
        <f>VLOOKUP(E17,'datedec &amp; datejul kaf'!$C$5:$O$94,13,FALSE)</f>
        <v>1984-85</v>
      </c>
      <c r="E17" s="18">
        <f>LARGE('datedec &amp; datejul kaf'!$C$5:$C$94,'datedec &amp; datejul kaf rank'!$A17)</f>
        <v>7458.283356678</v>
      </c>
      <c r="F17" s="5" t="str">
        <f>VLOOKUP(G17,'datedec &amp; datejul kaf'!$D$5:$O$94,12,FALSE)</f>
        <v>1982-83</v>
      </c>
      <c r="G17" s="18">
        <f>LARGE('datedec &amp; datejul kaf'!$D$5:$D$94,'datedec &amp; datejul kaf rank'!$A17)</f>
        <v>6134.2212575700005</v>
      </c>
      <c r="H17" s="5" t="str">
        <f>VLOOKUP(I17,'datedec &amp; datejul kaf'!$E$5:$O$94,11,FALSE)</f>
        <v>1983-84</v>
      </c>
      <c r="I17" s="18">
        <f>LARGE('datedec &amp; datejul kaf'!$E$5:$E$94,'datedec &amp; datejul kaf rank'!$A17)</f>
        <v>4691.254038954</v>
      </c>
      <c r="J17" s="5" t="str">
        <f>VLOOKUP(K17,'datedec &amp; datejul kaf'!$F$5:$O$94,10,FALSE)</f>
        <v>1982-83</v>
      </c>
      <c r="K17" s="18">
        <f>LARGE('datedec &amp; datejul kaf'!$F$5:$F$94,'datedec &amp; datejul kaf rank'!$A17)</f>
        <v>2506.9724679720002</v>
      </c>
      <c r="L17" s="5" t="str">
        <f>VLOOKUP(M17,'datedec &amp; datejul kaf'!$G$5:$O$94,9,FALSE)</f>
        <v>1955-56</v>
      </c>
      <c r="M17" s="18">
        <f>LARGE('datedec &amp; datejul kaf'!$G$5:$G$94,'datedec &amp; datejul kaf rank'!$A17)</f>
        <v>38433.699715760995</v>
      </c>
      <c r="N17" s="5" t="str">
        <f>VLOOKUP(O17,'datedec &amp; datejul kaf'!$H$5:$O$94,8,FALSE)</f>
        <v>1985-86</v>
      </c>
      <c r="O17" s="18">
        <f>LARGE('datedec &amp; datejul kaf'!$H$5:$H$94,'datedec &amp; datejul kaf rank'!$A17)</f>
        <v>36116.251868781001</v>
      </c>
      <c r="P17" s="5" t="str">
        <f>VLOOKUP(Q17,'datedec &amp; datejul kaf'!$I$5:$O$94,7,FALSE)</f>
        <v>1942-43</v>
      </c>
      <c r="Q17" s="18">
        <f>LARGE('datedec &amp; datejul kaf'!$I$5:$I$94,'datedec &amp; datejul kaf rank'!$A17)</f>
        <v>34173.267478832997</v>
      </c>
      <c r="R17" s="5" t="str">
        <f>VLOOKUP(S17,'datedec &amp; datejul kaf'!$J$5:$O$94,6,FALSE)</f>
        <v>1995-96</v>
      </c>
      <c r="S17" s="18">
        <f>LARGE('datedec &amp; datejul kaf'!$J$5:$J$94,'datedec &amp; datejul kaf rank'!$A17)</f>
        <v>29615.735087756999</v>
      </c>
      <c r="T17" s="5" t="str">
        <f>VLOOKUP(U17,'datedec &amp; datejul kaf'!$K$5:$O$94,5,FALSE)</f>
        <v>1995-96</v>
      </c>
      <c r="U17" s="18">
        <f>LARGE('datedec &amp; datejul kaf'!$K$5:$K$94,'datedec &amp; datejul kaf rank'!$A17)</f>
        <v>22062.816362727001</v>
      </c>
      <c r="V17" s="5" t="str">
        <f>VLOOKUP(W17,'datedec &amp; datejul kaf'!$L$5:$O$94,4,FALSE)</f>
        <v>1949-50</v>
      </c>
      <c r="W17" s="18">
        <f>LARGE('datedec &amp; datejul kaf'!$L$5:$L$94,'datedec &amp; datejul kaf rank'!$A17)</f>
        <v>13621.173704081999</v>
      </c>
      <c r="X17" s="5" t="str">
        <f>VLOOKUP(Y17,'datedec &amp; datejul kaf'!$M$5:$O$94,3,FALSE)</f>
        <v>1996-97</v>
      </c>
      <c r="Y17" s="18">
        <f>LARGE('datedec &amp; datejul kaf'!$M$5:$M$94,'datedec &amp; datejul kaf rank'!$A17)</f>
        <v>3674.3760605580001</v>
      </c>
      <c r="Z17" s="5" t="str">
        <f>VLOOKUP(AA17,'datedec &amp; datejul kaf'!$N$5:$O$94,2,FALSE)</f>
        <v>1982-83</v>
      </c>
      <c r="AA17" s="18">
        <f>LARGE('datedec &amp; datejul kaf'!$N$5:$N$94,'datedec &amp; datejul kaf rank'!$A17)</f>
        <v>47661.979039122001</v>
      </c>
    </row>
    <row r="18" spans="1:27" x14ac:dyDescent="0.2">
      <c r="A18" s="5">
        <v>13</v>
      </c>
      <c r="B18" s="5" t="str">
        <f>VLOOKUP(C18,'datedec &amp; datejul kaf'!$B$5:$O$94,14,FALSE)</f>
        <v>1962-63</v>
      </c>
      <c r="C18" s="18">
        <f>LARGE('datedec &amp; datejul kaf'!$B$5:$B$94,'datedec &amp; datejul kaf rank'!$A18)</f>
        <v>8786.7368605799984</v>
      </c>
      <c r="D18" s="5" t="str">
        <f>VLOOKUP(E18,'datedec &amp; datejul kaf'!$C$5:$O$94,13,FALSE)</f>
        <v>1968-69</v>
      </c>
      <c r="E18" s="18">
        <f>LARGE('datedec &amp; datejul kaf'!$C$5:$C$94,'datedec &amp; datejul kaf rank'!$A18)</f>
        <v>7353.5779060589994</v>
      </c>
      <c r="F18" s="5" t="str">
        <f>VLOOKUP(G18,'datedec &amp; datejul kaf'!$D$5:$O$94,12,FALSE)</f>
        <v>1973-74</v>
      </c>
      <c r="G18" s="18">
        <f>LARGE('datedec &amp; datejul kaf'!$D$5:$D$94,'datedec &amp; datejul kaf rank'!$A18)</f>
        <v>6097.2493581299996</v>
      </c>
      <c r="H18" s="5" t="str">
        <f>VLOOKUP(I18,'datedec &amp; datejul kaf'!$E$5:$O$94,11,FALSE)</f>
        <v>1962-63</v>
      </c>
      <c r="I18" s="18">
        <f>LARGE('datedec &amp; datejul kaf'!$E$5:$E$94,'datedec &amp; datejul kaf rank'!$A18)</f>
        <v>4387.8920668590008</v>
      </c>
      <c r="J18" s="5" t="str">
        <f>VLOOKUP(K18,'datedec &amp; datejul kaf'!$F$5:$O$94,10,FALSE)</f>
        <v>1983-84</v>
      </c>
      <c r="K18" s="18">
        <f>LARGE('datedec &amp; datejul kaf'!$F$5:$F$94,'datedec &amp; datejul kaf rank'!$A18)</f>
        <v>2455.4458583339997</v>
      </c>
      <c r="L18" s="5" t="str">
        <f>VLOOKUP(M18,'datedec &amp; datejul kaf'!$G$5:$O$94,9,FALSE)</f>
        <v>1982-83</v>
      </c>
      <c r="M18" s="18">
        <f>LARGE('datedec &amp; datejul kaf'!$G$5:$G$94,'datedec &amp; datejul kaf rank'!$A18)</f>
        <v>38150.198238789002</v>
      </c>
      <c r="N18" s="5" t="str">
        <f>VLOOKUP(O18,'datedec &amp; datejul kaf'!$H$5:$O$94,8,FALSE)</f>
        <v>1955-56</v>
      </c>
      <c r="O18" s="18">
        <f>LARGE('datedec &amp; datejul kaf'!$H$5:$H$94,'datedec &amp; datejul kaf rank'!$A18)</f>
        <v>35894.876670471</v>
      </c>
      <c r="P18" s="5" t="str">
        <f>VLOOKUP(Q18,'datedec &amp; datejul kaf'!$I$5:$O$94,7,FALSE)</f>
        <v>1951-52</v>
      </c>
      <c r="Q18" s="18">
        <f>LARGE('datedec &amp; datejul kaf'!$I$5:$I$94,'datedec &amp; datejul kaf rank'!$A18)</f>
        <v>33289.637098745996</v>
      </c>
      <c r="R18" s="5" t="str">
        <f>VLOOKUP(S18,'datedec &amp; datejul kaf'!$J$5:$O$94,6,FALSE)</f>
        <v>2016-17</v>
      </c>
      <c r="S18" s="18">
        <f>LARGE('datedec &amp; datejul kaf'!$J$5:$J$94,'datedec &amp; datejul kaf rank'!$A18)</f>
        <v>29235.350969790001</v>
      </c>
      <c r="T18" s="5" t="str">
        <f>VLOOKUP(U18,'datedec &amp; datejul kaf'!$K$5:$O$94,5,FALSE)</f>
        <v>1956-57</v>
      </c>
      <c r="U18" s="18">
        <f>LARGE('datedec &amp; datejul kaf'!$K$5:$K$94,'datedec &amp; datejul kaf rank'!$A18)</f>
        <v>21961.359837606</v>
      </c>
      <c r="V18" s="5" t="str">
        <f>VLOOKUP(W18,'datedec &amp; datejul kaf'!$L$5:$O$94,4,FALSE)</f>
        <v>1947-48</v>
      </c>
      <c r="W18" s="18">
        <f>LARGE('datedec &amp; datejul kaf'!$L$5:$L$94,'datedec &amp; datejul kaf rank'!$A18)</f>
        <v>13078.156864940998</v>
      </c>
      <c r="X18" s="5" t="str">
        <f>VLOOKUP(Y18,'datedec &amp; datejul kaf'!$M$5:$O$94,3,FALSE)</f>
        <v>1998-99</v>
      </c>
      <c r="Y18" s="18">
        <f>LARGE('datedec &amp; datejul kaf'!$M$5:$M$94,'datedec &amp; datejul kaf rank'!$A18)</f>
        <v>3466.117555971</v>
      </c>
      <c r="Z18" s="5" t="str">
        <f>VLOOKUP(AA18,'datedec &amp; datejul kaf'!$N$5:$O$94,2,FALSE)</f>
        <v>1955-56</v>
      </c>
      <c r="AA18" s="18">
        <f>LARGE('datedec &amp; datejul kaf'!$N$5:$N$94,'datedec &amp; datejul kaf rank'!$A18)</f>
        <v>46968.849147758992</v>
      </c>
    </row>
    <row r="19" spans="1:27" x14ac:dyDescent="0.2">
      <c r="A19" s="5">
        <v>14</v>
      </c>
      <c r="B19" s="5" t="str">
        <f>VLOOKUP(C19,'datedec &amp; datejul kaf'!$B$5:$O$94,14,FALSE)</f>
        <v>1941-42</v>
      </c>
      <c r="C19" s="18">
        <f>LARGE('datedec &amp; datejul kaf'!$B$5:$B$94,'datedec &amp; datejul kaf rank'!$A19)</f>
        <v>8682.4895917620015</v>
      </c>
      <c r="D19" s="5" t="str">
        <f>VLOOKUP(E19,'datedec &amp; datejul kaf'!$C$5:$O$94,13,FALSE)</f>
        <v>1955-56</v>
      </c>
      <c r="E19" s="18">
        <f>LARGE('datedec &amp; datejul kaf'!$C$5:$C$94,'datedec &amp; datejul kaf rank'!$A19)</f>
        <v>7261.0033640759993</v>
      </c>
      <c r="F19" s="5" t="str">
        <f>VLOOKUP(G19,'datedec &amp; datejul kaf'!$D$5:$O$94,12,FALSE)</f>
        <v>1977-78</v>
      </c>
      <c r="G19" s="18">
        <f>LARGE('datedec &amp; datejul kaf'!$D$5:$D$94,'datedec &amp; datejul kaf rank'!$A19)</f>
        <v>6034.3455588360002</v>
      </c>
      <c r="H19" s="5" t="str">
        <f>VLOOKUP(I19,'datedec &amp; datejul kaf'!$E$5:$O$94,11,FALSE)</f>
        <v>1982-83</v>
      </c>
      <c r="I19" s="18">
        <f>LARGE('datedec &amp; datejul kaf'!$E$5:$E$94,'datedec &amp; datejul kaf rank'!$A19)</f>
        <v>4352.4335557920003</v>
      </c>
      <c r="J19" s="5" t="str">
        <f>VLOOKUP(K19,'datedec &amp; datejul kaf'!$F$5:$O$94,10,FALSE)</f>
        <v>1996-97</v>
      </c>
      <c r="K19" s="18">
        <f>LARGE('datedec &amp; datejul kaf'!$F$5:$F$94,'datedec &amp; datejul kaf rank'!$A19)</f>
        <v>2418.983710941</v>
      </c>
      <c r="L19" s="5" t="str">
        <f>VLOOKUP(M19,'datedec &amp; datejul kaf'!$G$5:$O$94,9,FALSE)</f>
        <v>1985-86</v>
      </c>
      <c r="M19" s="18">
        <f>LARGE('datedec &amp; datejul kaf'!$G$5:$G$94,'datedec &amp; datejul kaf rank'!$A19)</f>
        <v>37982.769484737</v>
      </c>
      <c r="N19" s="5" t="str">
        <f>VLOOKUP(O19,'datedec &amp; datejul kaf'!$H$5:$O$94,8,FALSE)</f>
        <v>1951-52</v>
      </c>
      <c r="O19" s="18">
        <f>LARGE('datedec &amp; datejul kaf'!$H$5:$H$94,'datedec &amp; datejul kaf rank'!$A19)</f>
        <v>35197.769919753002</v>
      </c>
      <c r="P19" s="5" t="str">
        <f>VLOOKUP(Q19,'datedec &amp; datejul kaf'!$I$5:$O$94,7,FALSE)</f>
        <v>1975-76</v>
      </c>
      <c r="Q19" s="18">
        <f>LARGE('datedec &amp; datejul kaf'!$I$5:$I$94,'datedec &amp; datejul kaf rank'!$A19)</f>
        <v>32068.818632130002</v>
      </c>
      <c r="R19" s="5" t="str">
        <f>VLOOKUP(S19,'datedec &amp; datejul kaf'!$J$5:$O$94,6,FALSE)</f>
        <v>1947-48</v>
      </c>
      <c r="S19" s="18">
        <f>LARGE('datedec &amp; datejul kaf'!$J$5:$J$94,'datedec &amp; datejul kaf rank'!$A19)</f>
        <v>28842.20718288</v>
      </c>
      <c r="T19" s="5" t="str">
        <f>VLOOKUP(U19,'datedec &amp; datejul kaf'!$K$5:$O$94,5,FALSE)</f>
        <v>1975-76</v>
      </c>
      <c r="U19" s="18">
        <f>LARGE('datedec &amp; datejul kaf'!$K$5:$K$94,'datedec &amp; datejul kaf rank'!$A19)</f>
        <v>21791.025298539</v>
      </c>
      <c r="V19" s="5" t="str">
        <f>VLOOKUP(W19,'datedec &amp; datejul kaf'!$L$5:$O$94,4,FALSE)</f>
        <v>1952-53</v>
      </c>
      <c r="W19" s="18">
        <f>LARGE('datedec &amp; datejul kaf'!$L$5:$L$94,'datedec &amp; datejul kaf rank'!$A19)</f>
        <v>13023.988271931001</v>
      </c>
      <c r="X19" s="5" t="str">
        <f>VLOOKUP(Y19,'datedec &amp; datejul kaf'!$M$5:$O$94,3,FALSE)</f>
        <v>1971-72</v>
      </c>
      <c r="Y19" s="18">
        <f>LARGE('datedec &amp; datejul kaf'!$M$5:$M$94,'datedec &amp; datejul kaf rank'!$A19)</f>
        <v>3458.370118245</v>
      </c>
      <c r="Z19" s="5" t="str">
        <f>VLOOKUP(AA19,'datedec &amp; datejul kaf'!$N$5:$O$94,2,FALSE)</f>
        <v>1998-99</v>
      </c>
      <c r="AA19" s="18">
        <f>LARGE('datedec &amp; datejul kaf'!$N$5:$N$94,'datedec &amp; datejul kaf rank'!$A19)</f>
        <v>45652.014816975003</v>
      </c>
    </row>
    <row r="20" spans="1:27" x14ac:dyDescent="0.2">
      <c r="A20" s="5">
        <v>15</v>
      </c>
      <c r="B20" s="5" t="str">
        <f>VLOOKUP(C20,'datedec &amp; datejul kaf'!$B$5:$O$94,14,FALSE)</f>
        <v>1955-56</v>
      </c>
      <c r="C20" s="18">
        <f>LARGE('datedec &amp; datejul kaf'!$B$5:$B$94,'datedec &amp; datejul kaf rank'!$A20)</f>
        <v>8535.1494319979993</v>
      </c>
      <c r="D20" s="5" t="str">
        <f>VLOOKUP(E20,'datedec &amp; datejul kaf'!$C$5:$O$94,13,FALSE)</f>
        <v>1973-74</v>
      </c>
      <c r="E20" s="18">
        <f>LARGE('datedec &amp; datejul kaf'!$C$5:$C$94,'datedec &amp; datejul kaf rank'!$A20)</f>
        <v>7141.4278313699997</v>
      </c>
      <c r="F20" s="5" t="str">
        <f>VLOOKUP(G20,'datedec &amp; datejul kaf'!$D$5:$O$94,12,FALSE)</f>
        <v>1933-34</v>
      </c>
      <c r="G20" s="18">
        <f>LARGE('datedec &amp; datejul kaf'!$D$5:$D$94,'datedec &amp; datejul kaf rank'!$A20)</f>
        <v>6030.997459788</v>
      </c>
      <c r="H20" s="5" t="str">
        <f>VLOOKUP(I20,'datedec &amp; datejul kaf'!$E$5:$O$94,11,FALSE)</f>
        <v>1984-85</v>
      </c>
      <c r="I20" s="18">
        <f>LARGE('datedec &amp; datejul kaf'!$E$5:$E$94,'datedec &amp; datejul kaf rank'!$A20)</f>
        <v>4289.9343845819994</v>
      </c>
      <c r="J20" s="5" t="str">
        <f>VLOOKUP(K20,'datedec &amp; datejul kaf'!$F$5:$O$94,10,FALSE)</f>
        <v>1980-81</v>
      </c>
      <c r="K20" s="18">
        <f>LARGE('datedec &amp; datejul kaf'!$F$5:$F$94,'datedec &amp; datejul kaf rank'!$A20)</f>
        <v>2398.2623894040003</v>
      </c>
      <c r="L20" s="5" t="str">
        <f>VLOOKUP(M20,'datedec &amp; datejul kaf'!$G$5:$O$94,9,FALSE)</f>
        <v>1975-76</v>
      </c>
      <c r="M20" s="18">
        <f>LARGE('datedec &amp; datejul kaf'!$G$5:$G$94,'datedec &amp; datejul kaf rank'!$A20)</f>
        <v>37585.20850791</v>
      </c>
      <c r="N20" s="5" t="str">
        <f>VLOOKUP(O20,'datedec &amp; datejul kaf'!$H$5:$O$94,8,FALSE)</f>
        <v>1982-83</v>
      </c>
      <c r="O20" s="18">
        <f>LARGE('datedec &amp; datejul kaf'!$H$5:$H$94,'datedec &amp; datejul kaf rank'!$A20)</f>
        <v>35104.594386056997</v>
      </c>
      <c r="P20" s="5" t="str">
        <f>VLOOKUP(Q20,'datedec &amp; datejul kaf'!$I$5:$O$94,7,FALSE)</f>
        <v>1998-99</v>
      </c>
      <c r="Q20" s="18">
        <f>LARGE('datedec &amp; datejul kaf'!$I$5:$I$94,'datedec &amp; datejul kaf rank'!$A20)</f>
        <v>31871.727069272998</v>
      </c>
      <c r="R20" s="5" t="str">
        <f>VLOOKUP(S20,'datedec &amp; datejul kaf'!$J$5:$O$94,6,FALSE)</f>
        <v>1975-76</v>
      </c>
      <c r="S20" s="18">
        <f>LARGE('datedec &amp; datejul kaf'!$J$5:$J$94,'datedec &amp; datejul kaf rank'!$A20)</f>
        <v>28539.983723138997</v>
      </c>
      <c r="T20" s="5" t="str">
        <f>VLOOKUP(U20,'datedec &amp; datejul kaf'!$K$5:$O$94,5,FALSE)</f>
        <v>1942-43</v>
      </c>
      <c r="U20" s="18">
        <f>LARGE('datedec &amp; datejul kaf'!$K$5:$K$94,'datedec &amp; datejul kaf rank'!$A20)</f>
        <v>21728.058028173</v>
      </c>
      <c r="V20" s="5" t="str">
        <f>VLOOKUP(W20,'datedec &amp; datejul kaf'!$L$5:$O$94,4,FALSE)</f>
        <v>1998-99</v>
      </c>
      <c r="W20" s="18">
        <f>LARGE('datedec &amp; datejul kaf'!$L$5:$L$94,'datedec &amp; datejul kaf rank'!$A20)</f>
        <v>12991.717198761</v>
      </c>
      <c r="X20" s="5" t="str">
        <f>VLOOKUP(Y20,'datedec &amp; datejul kaf'!$M$5:$O$94,3,FALSE)</f>
        <v>1953-54</v>
      </c>
      <c r="Y20" s="18">
        <f>LARGE('datedec &amp; datejul kaf'!$M$5:$M$94,'datedec &amp; datejul kaf rank'!$A20)</f>
        <v>3415.3902851459998</v>
      </c>
      <c r="Z20" s="5" t="str">
        <f>VLOOKUP(AA20,'datedec &amp; datejul kaf'!$N$5:$O$94,2,FALSE)</f>
        <v>1985-86</v>
      </c>
      <c r="AA20" s="18">
        <f>LARGE('datedec &amp; datejul kaf'!$N$5:$N$94,'datedec &amp; datejul kaf rank'!$A20)</f>
        <v>45599.300108208001</v>
      </c>
    </row>
    <row r="21" spans="1:27" x14ac:dyDescent="0.2">
      <c r="A21" s="5">
        <v>16</v>
      </c>
      <c r="B21" s="5" t="str">
        <f>VLOOKUP(C21,'datedec &amp; datejul kaf'!$B$5:$O$94,14,FALSE)</f>
        <v>1986-87</v>
      </c>
      <c r="C21" s="18">
        <f>LARGE('datedec &amp; datejul kaf'!$B$5:$B$94,'datedec &amp; datejul kaf rank'!$A21)</f>
        <v>8524.047944811</v>
      </c>
      <c r="D21" s="5" t="str">
        <f>VLOOKUP(E21,'datedec &amp; datejul kaf'!$C$5:$O$94,13,FALSE)</f>
        <v>1986-87</v>
      </c>
      <c r="E21" s="18">
        <f>LARGE('datedec &amp; datejul kaf'!$C$5:$C$94,'datedec &amp; datejul kaf rank'!$A21)</f>
        <v>7095.3220479749998</v>
      </c>
      <c r="F21" s="5" t="str">
        <f>VLOOKUP(G21,'datedec &amp; datejul kaf'!$D$5:$O$94,12,FALSE)</f>
        <v>1984-85</v>
      </c>
      <c r="G21" s="18">
        <f>LARGE('datedec &amp; datejul kaf'!$D$5:$D$94,'datedec &amp; datejul kaf rank'!$A21)</f>
        <v>5927.7181248180004</v>
      </c>
      <c r="H21" s="5" t="str">
        <f>VLOOKUP(I21,'datedec &amp; datejul kaf'!$E$5:$O$94,11,FALSE)</f>
        <v>1959-60</v>
      </c>
      <c r="I21" s="18">
        <f>LARGE('datedec &amp; datejul kaf'!$E$5:$E$94,'datedec &amp; datejul kaf rank'!$A21)</f>
        <v>4226.808436536</v>
      </c>
      <c r="J21" s="5" t="str">
        <f>VLOOKUP(K21,'datedec &amp; datejul kaf'!$F$5:$O$94,10,FALSE)</f>
        <v>1962-63</v>
      </c>
      <c r="K21" s="18">
        <f>LARGE('datedec &amp; datejul kaf'!$F$5:$F$94,'datedec &amp; datejul kaf rank'!$A21)</f>
        <v>2349.9946226190004</v>
      </c>
      <c r="L21" s="5" t="str">
        <f>VLOOKUP(M21,'datedec &amp; datejul kaf'!$G$5:$O$94,9,FALSE)</f>
        <v>1998-99</v>
      </c>
      <c r="M21" s="18">
        <f>LARGE('datedec &amp; datejul kaf'!$G$5:$G$94,'datedec &amp; datejul kaf rank'!$A21)</f>
        <v>37576.068673542002</v>
      </c>
      <c r="N21" s="5" t="str">
        <f>VLOOKUP(O21,'datedec &amp; datejul kaf'!$H$5:$O$94,8,FALSE)</f>
        <v>1998-99</v>
      </c>
      <c r="O21" s="18">
        <f>LARGE('datedec &amp; datejul kaf'!$H$5:$H$94,'datedec &amp; datejul kaf rank'!$A21)</f>
        <v>34492.526970993</v>
      </c>
      <c r="P21" s="5" t="str">
        <f>VLOOKUP(Q21,'datedec &amp; datejul kaf'!$I$5:$O$94,7,FALSE)</f>
        <v>1982-83</v>
      </c>
      <c r="Q21" s="18">
        <f>LARGE('datedec &amp; datejul kaf'!$I$5:$I$94,'datedec &amp; datejul kaf rank'!$A21)</f>
        <v>31848.449053617001</v>
      </c>
      <c r="R21" s="5" t="str">
        <f>VLOOKUP(S21,'datedec &amp; datejul kaf'!$J$5:$O$94,6,FALSE)</f>
        <v>1974-75</v>
      </c>
      <c r="S21" s="18">
        <f>LARGE('datedec &amp; datejul kaf'!$J$5:$J$94,'datedec &amp; datejul kaf rank'!$A21)</f>
        <v>28191.688199010001</v>
      </c>
      <c r="T21" s="5" t="str">
        <f>VLOOKUP(U21,'datedec &amp; datejul kaf'!$K$5:$O$94,5,FALSE)</f>
        <v>1951-52</v>
      </c>
      <c r="U21" s="18">
        <f>LARGE('datedec &amp; datejul kaf'!$K$5:$K$94,'datedec &amp; datejul kaf rank'!$A21)</f>
        <v>21484.208119962001</v>
      </c>
      <c r="V21" s="5" t="str">
        <f>VLOOKUP(W21,'datedec &amp; datejul kaf'!$L$5:$O$94,4,FALSE)</f>
        <v>1995-96</v>
      </c>
      <c r="W21" s="18">
        <f>LARGE('datedec &amp; datejul kaf'!$L$5:$L$94,'datedec &amp; datejul kaf rank'!$A21)</f>
        <v>12520.678538738999</v>
      </c>
      <c r="X21" s="5" t="str">
        <f>VLOOKUP(Y21,'datedec &amp; datejul kaf'!$M$5:$O$94,3,FALSE)</f>
        <v>1963-64</v>
      </c>
      <c r="Y21" s="18">
        <f>LARGE('datedec &amp; datejul kaf'!$M$5:$M$94,'datedec &amp; datejul kaf rank'!$A21)</f>
        <v>3390.8567323469997</v>
      </c>
      <c r="Z21" s="5" t="str">
        <f>VLOOKUP(AA21,'datedec &amp; datejul kaf'!$N$5:$O$94,2,FALSE)</f>
        <v>1942-43</v>
      </c>
      <c r="AA21" s="18">
        <f>LARGE('datedec &amp; datejul kaf'!$N$5:$N$94,'datedec &amp; datejul kaf rank'!$A21)</f>
        <v>45222.789709104007</v>
      </c>
    </row>
    <row r="22" spans="1:27" x14ac:dyDescent="0.2">
      <c r="A22" s="5">
        <v>17</v>
      </c>
      <c r="B22" s="5" t="str">
        <f>VLOOKUP(C22,'datedec &amp; datejul kaf'!$B$5:$O$94,14,FALSE)</f>
        <v>1996-97</v>
      </c>
      <c r="C22" s="18">
        <f>LARGE('datedec &amp; datejul kaf'!$B$5:$B$94,'datedec &amp; datejul kaf rank'!$A22)</f>
        <v>8333.8588610340012</v>
      </c>
      <c r="D22" s="5" t="str">
        <f>VLOOKUP(E22,'datedec &amp; datejul kaf'!$C$5:$O$94,13,FALSE)</f>
        <v>1933-34</v>
      </c>
      <c r="E22" s="18">
        <f>LARGE('datedec &amp; datejul kaf'!$C$5:$C$94,'datedec &amp; datejul kaf rank'!$A22)</f>
        <v>7010.3759354579997</v>
      </c>
      <c r="F22" s="5" t="str">
        <f>VLOOKUP(G22,'datedec &amp; datejul kaf'!$D$5:$O$94,12,FALSE)</f>
        <v>1968-69</v>
      </c>
      <c r="G22" s="18">
        <f>LARGE('datedec &amp; datejul kaf'!$D$5:$D$94,'datedec &amp; datejul kaf rank'!$A22)</f>
        <v>5867.5812675689995</v>
      </c>
      <c r="H22" s="5" t="str">
        <f>VLOOKUP(I22,'datedec &amp; datejul kaf'!$E$5:$O$94,11,FALSE)</f>
        <v>1996-97</v>
      </c>
      <c r="I22" s="18">
        <f>LARGE('datedec &amp; datejul kaf'!$E$5:$E$94,'datedec &amp; datejul kaf rank'!$A22)</f>
        <v>4081.1720783609999</v>
      </c>
      <c r="J22" s="5" t="str">
        <f>VLOOKUP(K22,'datedec &amp; datejul kaf'!$F$5:$O$94,10,FALSE)</f>
        <v>2012-13</v>
      </c>
      <c r="K22" s="18">
        <f>LARGE('datedec &amp; datejul kaf'!$F$5:$F$94,'datedec &amp; datejul kaf rank'!$A22)</f>
        <v>2237.8412383950003</v>
      </c>
      <c r="L22" s="5" t="str">
        <f>VLOOKUP(M22,'datedec &amp; datejul kaf'!$G$5:$O$94,9,FALSE)</f>
        <v>1951-52</v>
      </c>
      <c r="M22" s="18">
        <f>LARGE('datedec &amp; datejul kaf'!$G$5:$G$94,'datedec &amp; datejul kaf rank'!$A22)</f>
        <v>36945.001589768995</v>
      </c>
      <c r="N22" s="5" t="str">
        <f>VLOOKUP(O22,'datedec &amp; datejul kaf'!$H$5:$O$94,8,FALSE)</f>
        <v>1975-76</v>
      </c>
      <c r="O22" s="18">
        <f>LARGE('datedec &amp; datejul kaf'!$H$5:$H$94,'datedec &amp; datejul kaf rank'!$A22)</f>
        <v>34481.867797839004</v>
      </c>
      <c r="P22" s="5" t="str">
        <f>VLOOKUP(Q22,'datedec &amp; datejul kaf'!$I$5:$O$94,7,FALSE)</f>
        <v>1985-86</v>
      </c>
      <c r="Q22" s="18">
        <f>LARGE('datedec &amp; datejul kaf'!$I$5:$I$94,'datedec &amp; datejul kaf rank'!$A22)</f>
        <v>31434.911217884997</v>
      </c>
      <c r="R22" s="5" t="str">
        <f>VLOOKUP(S22,'datedec &amp; datejul kaf'!$J$5:$O$94,6,FALSE)</f>
        <v>1956-57</v>
      </c>
      <c r="S22" s="18">
        <f>LARGE('datedec &amp; datejul kaf'!$J$5:$J$94,'datedec &amp; datejul kaf rank'!$A22)</f>
        <v>26804.043953526001</v>
      </c>
      <c r="T22" s="5" t="str">
        <f>VLOOKUP(U22,'datedec &amp; datejul kaf'!$K$5:$O$94,5,FALSE)</f>
        <v>2016-17</v>
      </c>
      <c r="U22" s="18">
        <f>LARGE('datedec &amp; datejul kaf'!$K$5:$K$94,'datedec &amp; datejul kaf rank'!$A22)</f>
        <v>21307.61572989</v>
      </c>
      <c r="V22" s="5" t="str">
        <f>VLOOKUP(W22,'datedec &amp; datejul kaf'!$L$5:$O$94,4,FALSE)</f>
        <v>1969-70</v>
      </c>
      <c r="W22" s="18">
        <f>LARGE('datedec &amp; datejul kaf'!$L$5:$L$94,'datedec &amp; datejul kaf rank'!$A22)</f>
        <v>12474.146309079</v>
      </c>
      <c r="X22" s="5" t="str">
        <f>VLOOKUP(Y22,'datedec &amp; datejul kaf'!$M$5:$O$94,3,FALSE)</f>
        <v>1995-96</v>
      </c>
      <c r="Y22" s="18">
        <f>LARGE('datedec &amp; datejul kaf'!$M$5:$M$94,'datedec &amp; datejul kaf rank'!$A22)</f>
        <v>3388.5202035090001</v>
      </c>
      <c r="Z22" s="5" t="str">
        <f>VLOOKUP(AA22,'datedec &amp; datejul kaf'!$N$5:$O$94,2,FALSE)</f>
        <v>1951-52</v>
      </c>
      <c r="AA22" s="18">
        <f>LARGE('datedec &amp; datejul kaf'!$N$5:$N$94,'datedec &amp; datejul kaf rank'!$A22)</f>
        <v>45101.377482251992</v>
      </c>
    </row>
    <row r="23" spans="1:27" x14ac:dyDescent="0.2">
      <c r="A23" s="5">
        <v>18</v>
      </c>
      <c r="B23" s="5" t="str">
        <f>VLOOKUP(C23,'datedec &amp; datejul kaf'!$B$5:$O$94,14,FALSE)</f>
        <v>1965-66</v>
      </c>
      <c r="C23" s="18">
        <f>LARGE('datedec &amp; datejul kaf'!$B$5:$B$94,'datedec &amp; datejul kaf rank'!$A23)</f>
        <v>8330.2271256330005</v>
      </c>
      <c r="D23" s="5" t="str">
        <f>VLOOKUP(E23,'datedec &amp; datejul kaf'!$C$5:$O$94,13,FALSE)</f>
        <v>1997-98</v>
      </c>
      <c r="E23" s="18">
        <f>LARGE('datedec &amp; datejul kaf'!$C$5:$C$94,'datedec &amp; datejul kaf rank'!$A23)</f>
        <v>7009.3365966539995</v>
      </c>
      <c r="F23" s="5" t="str">
        <f>VLOOKUP(G23,'datedec &amp; datejul kaf'!$D$5:$O$94,12,FALSE)</f>
        <v>1947-48</v>
      </c>
      <c r="G23" s="18">
        <f>LARGE('datedec &amp; datejul kaf'!$D$5:$D$94,'datedec &amp; datejul kaf rank'!$A23)</f>
        <v>5676.59482845</v>
      </c>
      <c r="H23" s="5" t="str">
        <f>VLOOKUP(I23,'datedec &amp; datejul kaf'!$E$5:$O$94,11,FALSE)</f>
        <v>1968-69</v>
      </c>
      <c r="I23" s="18">
        <f>LARGE('datedec &amp; datejul kaf'!$E$5:$E$94,'datedec &amp; datejul kaf rank'!$A23)</f>
        <v>4066.240508673</v>
      </c>
      <c r="J23" s="5" t="str">
        <f>VLOOKUP(K23,'datedec &amp; datejul kaf'!$F$5:$O$94,10,FALSE)</f>
        <v>1998-99</v>
      </c>
      <c r="K23" s="18">
        <f>LARGE('datedec &amp; datejul kaf'!$F$5:$F$94,'datedec &amp; datejul kaf rank'!$A23)</f>
        <v>2148.9916549499999</v>
      </c>
      <c r="L23" s="5" t="str">
        <f>VLOOKUP(M23,'datedec &amp; datejul kaf'!$G$5:$O$94,9,FALSE)</f>
        <v>1947-48</v>
      </c>
      <c r="M23" s="18">
        <f>LARGE('datedec &amp; datejul kaf'!$G$5:$G$94,'datedec &amp; datejul kaf rank'!$A23)</f>
        <v>35321.209253967005</v>
      </c>
      <c r="N23" s="5" t="str">
        <f>VLOOKUP(O23,'datedec &amp; datejul kaf'!$H$5:$O$94,8,FALSE)</f>
        <v>1974-75</v>
      </c>
      <c r="O23" s="18">
        <f>LARGE('datedec &amp; datejul kaf'!$H$5:$H$94,'datedec &amp; datejul kaf rank'!$A23)</f>
        <v>33121.922724869997</v>
      </c>
      <c r="P23" s="5" t="str">
        <f>VLOOKUP(Q23,'datedec &amp; datejul kaf'!$I$5:$O$94,7,FALSE)</f>
        <v>1974-75</v>
      </c>
      <c r="Q23" s="18">
        <f>LARGE('datedec &amp; datejul kaf'!$I$5:$I$94,'datedec &amp; datejul kaf rank'!$A23)</f>
        <v>31276.644116381998</v>
      </c>
      <c r="R23" s="5" t="str">
        <f>VLOOKUP(S23,'datedec &amp; datejul kaf'!$J$5:$O$94,6,FALSE)</f>
        <v>1998-99</v>
      </c>
      <c r="S23" s="18">
        <f>LARGE('datedec &amp; datejul kaf'!$J$5:$J$94,'datedec &amp; datejul kaf rank'!$A23)</f>
        <v>26740.279327818</v>
      </c>
      <c r="T23" s="5" t="str">
        <f>VLOOKUP(U23,'datedec &amp; datejul kaf'!$K$5:$O$94,5,FALSE)</f>
        <v>1998-99</v>
      </c>
      <c r="U23" s="18">
        <f>LARGE('datedec &amp; datejul kaf'!$K$5:$K$94,'datedec &amp; datejul kaf rank'!$A23)</f>
        <v>21150.937388658</v>
      </c>
      <c r="V23" s="5" t="str">
        <f>VLOOKUP(W23,'datedec &amp; datejul kaf'!$L$5:$O$94,4,FALSE)</f>
        <v>1982-83</v>
      </c>
      <c r="W23" s="18">
        <f>LARGE('datedec &amp; datejul kaf'!$L$5:$L$94,'datedec &amp; datejul kaf rank'!$A23)</f>
        <v>11910.28715667</v>
      </c>
      <c r="X23" s="5" t="str">
        <f>VLOOKUP(Y23,'datedec &amp; datejul kaf'!$M$5:$O$94,3,FALSE)</f>
        <v>1977-78</v>
      </c>
      <c r="Y23" s="18">
        <f>LARGE('datedec &amp; datejul kaf'!$M$5:$M$94,'datedec &amp; datejul kaf rank'!$A23)</f>
        <v>3379.3585509600002</v>
      </c>
      <c r="Z23" s="5" t="str">
        <f>VLOOKUP(AA23,'datedec &amp; datejul kaf'!$N$5:$O$94,2,FALSE)</f>
        <v>1947-48</v>
      </c>
      <c r="AA23" s="18">
        <f>LARGE('datedec &amp; datejul kaf'!$N$5:$N$94,'datedec &amp; datejul kaf rank'!$A23)</f>
        <v>43513.886632692003</v>
      </c>
    </row>
    <row r="24" spans="1:27" x14ac:dyDescent="0.2">
      <c r="A24" s="5">
        <v>19</v>
      </c>
      <c r="B24" s="5" t="str">
        <f>VLOOKUP(C24,'datedec &amp; datejul kaf'!$B$5:$O$94,14,FALSE)</f>
        <v>1947-48</v>
      </c>
      <c r="C24" s="18">
        <f>LARGE('datedec &amp; datejul kaf'!$B$5:$B$94,'datedec &amp; datejul kaf rank'!$A24)</f>
        <v>8192.6773787250004</v>
      </c>
      <c r="D24" s="5" t="str">
        <f>VLOOKUP(E24,'datedec &amp; datejul kaf'!$C$5:$O$94,13,FALSE)</f>
        <v>1977-78</v>
      </c>
      <c r="E24" s="18">
        <f>LARGE('datedec &amp; datejul kaf'!$C$5:$C$94,'datedec &amp; datejul kaf rank'!$A24)</f>
        <v>6961.0628794560007</v>
      </c>
      <c r="F24" s="5" t="str">
        <f>VLOOKUP(G24,'datedec &amp; datejul kaf'!$D$5:$O$94,12,FALSE)</f>
        <v>1986-87</v>
      </c>
      <c r="G24" s="18">
        <f>LARGE('datedec &amp; datejul kaf'!$D$5:$D$94,'datedec &amp; datejul kaf rank'!$A24)</f>
        <v>5620.3336735349994</v>
      </c>
      <c r="H24" s="5" t="str">
        <f>VLOOKUP(I24,'datedec &amp; datejul kaf'!$E$5:$O$94,11,FALSE)</f>
        <v>1947-48</v>
      </c>
      <c r="I24" s="18">
        <f>LARGE('datedec &amp; datejul kaf'!$E$5:$E$94,'datedec &amp; datejul kaf rank'!$A24)</f>
        <v>3961.5826613579998</v>
      </c>
      <c r="J24" s="5" t="str">
        <f>VLOOKUP(K24,'datedec &amp; datejul kaf'!$F$5:$O$94,10,FALSE)</f>
        <v>1984-85</v>
      </c>
      <c r="K24" s="18">
        <f>LARGE('datedec &amp; datejul kaf'!$F$5:$F$94,'datedec &amp; datejul kaf rank'!$A24)</f>
        <v>2069.1807488520003</v>
      </c>
      <c r="L24" s="5" t="str">
        <f>VLOOKUP(M24,'datedec &amp; datejul kaf'!$G$5:$O$94,9,FALSE)</f>
        <v>1974-75</v>
      </c>
      <c r="M24" s="18">
        <f>LARGE('datedec &amp; datejul kaf'!$G$5:$G$94,'datedec &amp; datejul kaf rank'!$A24)</f>
        <v>35037.814884428997</v>
      </c>
      <c r="N24" s="5" t="str">
        <f>VLOOKUP(O24,'datedec &amp; datejul kaf'!$H$5:$O$94,8,FALSE)</f>
        <v>1947-48</v>
      </c>
      <c r="O24" s="18">
        <f>LARGE('datedec &amp; datejul kaf'!$H$5:$H$94,'datedec &amp; datejul kaf rank'!$A24)</f>
        <v>32987.693308416005</v>
      </c>
      <c r="P24" s="5" t="str">
        <f>VLOOKUP(Q24,'datedec &amp; datejul kaf'!$I$5:$O$94,7,FALSE)</f>
        <v>1947-48</v>
      </c>
      <c r="Q24" s="18">
        <f>LARGE('datedec &amp; datejul kaf'!$I$5:$I$94,'datedec &amp; datejul kaf rank'!$A24)</f>
        <v>31018.991233482</v>
      </c>
      <c r="R24" s="5" t="str">
        <f>VLOOKUP(S24,'datedec &amp; datejul kaf'!$J$5:$O$94,6,FALSE)</f>
        <v>1949-50</v>
      </c>
      <c r="S24" s="18">
        <f>LARGE('datedec &amp; datejul kaf'!$J$5:$J$94,'datedec &amp; datejul kaf rank'!$A24)</f>
        <v>26177.058853071001</v>
      </c>
      <c r="T24" s="5" t="str">
        <f>VLOOKUP(U24,'datedec &amp; datejul kaf'!$K$5:$O$94,5,FALSE)</f>
        <v>1949-50</v>
      </c>
      <c r="U24" s="18">
        <f>LARGE('datedec &amp; datejul kaf'!$K$5:$K$94,'datedec &amp; datejul kaf rank'!$A24)</f>
        <v>20840.371449891001</v>
      </c>
      <c r="V24" s="5" t="str">
        <f>VLOOKUP(W24,'datedec &amp; datejul kaf'!$L$5:$O$94,4,FALSE)</f>
        <v>1932-33</v>
      </c>
      <c r="W24" s="18">
        <f>LARGE('datedec &amp; datejul kaf'!$L$5:$L$94,'datedec &amp; datejul kaf rank'!$A24)</f>
        <v>11866.682530206001</v>
      </c>
      <c r="X24" s="5" t="str">
        <f>VLOOKUP(Y24,'datedec &amp; datejul kaf'!$M$5:$O$94,3,FALSE)</f>
        <v>1954-55</v>
      </c>
      <c r="Y24" s="18">
        <f>LARGE('datedec &amp; datejul kaf'!$M$5:$M$94,'datedec &amp; datejul kaf rank'!$A24)</f>
        <v>3370.9347496230002</v>
      </c>
      <c r="Z24" s="5" t="str">
        <f>VLOOKUP(AA24,'datedec &amp; datejul kaf'!$N$5:$O$94,2,FALSE)</f>
        <v>1950-51</v>
      </c>
      <c r="AA24" s="18">
        <f>LARGE('datedec &amp; datejul kaf'!$N$5:$N$94,'datedec &amp; datejul kaf rank'!$A24)</f>
        <v>42823.638724692006</v>
      </c>
    </row>
    <row r="25" spans="1:27" x14ac:dyDescent="0.2">
      <c r="A25" s="5">
        <v>20</v>
      </c>
      <c r="B25" s="5" t="str">
        <f>VLOOKUP(C25,'datedec &amp; datejul kaf'!$B$5:$O$94,14,FALSE)</f>
        <v>1970-71</v>
      </c>
      <c r="C25" s="18">
        <f>LARGE('datedec &amp; datejul kaf'!$B$5:$B$94,'datedec &amp; datejul kaf rank'!$A25)</f>
        <v>8176.3137429750004</v>
      </c>
      <c r="D25" s="5" t="str">
        <f>VLOOKUP(E25,'datedec &amp; datejul kaf'!$C$5:$O$94,13,FALSE)</f>
        <v>1947-48</v>
      </c>
      <c r="E25" s="18">
        <f>LARGE('datedec &amp; datejul kaf'!$C$5:$C$94,'datedec &amp; datejul kaf rank'!$A25)</f>
        <v>6938.0228803199998</v>
      </c>
      <c r="F25" s="5" t="str">
        <f>VLOOKUP(G25,'datedec &amp; datejul kaf'!$D$5:$O$94,12,FALSE)</f>
        <v>1997-98</v>
      </c>
      <c r="G25" s="18">
        <f>LARGE('datedec &amp; datejul kaf'!$D$5:$D$94,'datedec &amp; datejul kaf rank'!$A25)</f>
        <v>5525.8986357540007</v>
      </c>
      <c r="H25" s="5" t="str">
        <f>VLOOKUP(I25,'datedec &amp; datejul kaf'!$E$5:$O$94,11,FALSE)</f>
        <v>1986-87</v>
      </c>
      <c r="I25" s="18">
        <f>LARGE('datedec &amp; datejul kaf'!$E$5:$E$94,'datedec &amp; datejul kaf rank'!$A25)</f>
        <v>3945.2269594919999</v>
      </c>
      <c r="J25" s="5" t="str">
        <f>VLOOKUP(K25,'datedec &amp; datejul kaf'!$F$5:$O$94,10,FALSE)</f>
        <v>1981-82</v>
      </c>
      <c r="K25" s="18">
        <f>LARGE('datedec &amp; datejul kaf'!$F$5:$F$94,'datedec &amp; datejul kaf rank'!$A25)</f>
        <v>2065.7989307970001</v>
      </c>
      <c r="L25" s="5" t="str">
        <f>VLOOKUP(M25,'datedec &amp; datejul kaf'!$G$5:$O$94,9,FALSE)</f>
        <v>1956-57</v>
      </c>
      <c r="M25" s="18">
        <f>LARGE('datedec &amp; datejul kaf'!$G$5:$G$94,'datedec &amp; datejul kaf rank'!$A25)</f>
        <v>33950.267817773994</v>
      </c>
      <c r="N25" s="5" t="str">
        <f>VLOOKUP(O25,'datedec &amp; datejul kaf'!$H$5:$O$94,8,FALSE)</f>
        <v>1956-57</v>
      </c>
      <c r="O25" s="18">
        <f>LARGE('datedec &amp; datejul kaf'!$H$5:$H$94,'datedec &amp; datejul kaf rank'!$A25)</f>
        <v>32617.524066098998</v>
      </c>
      <c r="P25" s="5" t="str">
        <f>VLOOKUP(Q25,'datedec &amp; datejul kaf'!$I$5:$O$94,7,FALSE)</f>
        <v>1956-57</v>
      </c>
      <c r="Q25" s="18">
        <f>LARGE('datedec &amp; datejul kaf'!$I$5:$I$94,'datedec &amp; datejul kaf rank'!$A25)</f>
        <v>30601.579678886999</v>
      </c>
      <c r="R25" s="5" t="str">
        <f>VLOOKUP(S25,'datedec &amp; datejul kaf'!$J$5:$O$94,6,FALSE)</f>
        <v>1982-83</v>
      </c>
      <c r="S25" s="18">
        <f>LARGE('datedec &amp; datejul kaf'!$J$5:$J$94,'datedec &amp; datejul kaf rank'!$A25)</f>
        <v>25693.232755511999</v>
      </c>
      <c r="T25" s="5" t="str">
        <f>VLOOKUP(U25,'datedec &amp; datejul kaf'!$K$5:$O$94,5,FALSE)</f>
        <v>1963-64</v>
      </c>
      <c r="U25" s="18">
        <f>LARGE('datedec &amp; datejul kaf'!$K$5:$K$94,'datedec &amp; datejul kaf rank'!$A25)</f>
        <v>20737.304346318</v>
      </c>
      <c r="V25" s="5" t="str">
        <f>VLOOKUP(W25,'datedec &amp; datejul kaf'!$L$5:$O$94,4,FALSE)</f>
        <v>1966-67</v>
      </c>
      <c r="W25" s="18">
        <f>LARGE('datedec &amp; datejul kaf'!$L$5:$L$94,'datedec &amp; datejul kaf rank'!$A25)</f>
        <v>11844.172117827</v>
      </c>
      <c r="X25" s="5" t="str">
        <f>VLOOKUP(Y25,'datedec &amp; datejul kaf'!$M$5:$O$94,3,FALSE)</f>
        <v>1994-95</v>
      </c>
      <c r="Y25" s="18">
        <f>LARGE('datedec &amp; datejul kaf'!$M$5:$M$94,'datedec &amp; datejul kaf rank'!$A25)</f>
        <v>3322.9744208430002</v>
      </c>
      <c r="Z25" s="5" t="str">
        <f>VLOOKUP(AA25,'datedec &amp; datejul kaf'!$N$5:$O$94,2,FALSE)</f>
        <v>1974-75</v>
      </c>
      <c r="AA25" s="18">
        <f>LARGE('datedec &amp; datejul kaf'!$N$5:$N$94,'datedec &amp; datejul kaf rank'!$A25)</f>
        <v>41959.160740580999</v>
      </c>
    </row>
    <row r="26" spans="1:27" x14ac:dyDescent="0.2">
      <c r="A26" s="5">
        <v>21</v>
      </c>
      <c r="B26" s="5" t="str">
        <f>VLOOKUP(C26,'datedec &amp; datejul kaf'!$B$5:$O$94,14,FALSE)</f>
        <v>1951-52</v>
      </c>
      <c r="C26" s="18">
        <f>LARGE('datedec &amp; datejul kaf'!$B$5:$B$94,'datedec &amp; datejul kaf rank'!$A26)</f>
        <v>8156.3758924829999</v>
      </c>
      <c r="D26" s="5" t="str">
        <f>VLOOKUP(E26,'datedec &amp; datejul kaf'!$C$5:$O$94,13,FALSE)</f>
        <v>1996-97</v>
      </c>
      <c r="E26" s="18">
        <f>LARGE('datedec &amp; datejul kaf'!$C$5:$C$94,'datedec &amp; datejul kaf rank'!$A26)</f>
        <v>6796.4228856300006</v>
      </c>
      <c r="F26" s="5" t="str">
        <f>VLOOKUP(G26,'datedec &amp; datejul kaf'!$D$5:$O$94,12,FALSE)</f>
        <v>1996-97</v>
      </c>
      <c r="G26" s="18">
        <f>LARGE('datedec &amp; datejul kaf'!$D$5:$D$94,'datedec &amp; datejul kaf rank'!$A26)</f>
        <v>5463.3518612399994</v>
      </c>
      <c r="H26" s="5" t="str">
        <f>VLOOKUP(I26,'datedec &amp; datejul kaf'!$E$5:$O$94,11,FALSE)</f>
        <v>1980-81</v>
      </c>
      <c r="I26" s="18">
        <f>LARGE('datedec &amp; datejul kaf'!$E$5:$E$94,'datedec &amp; datejul kaf rank'!$A26)</f>
        <v>3897.1119199740001</v>
      </c>
      <c r="J26" s="5" t="str">
        <f>VLOOKUP(K26,'datedec &amp; datejul kaf'!$F$5:$O$94,10,FALSE)</f>
        <v>1972-73</v>
      </c>
      <c r="K26" s="18">
        <f>LARGE('datedec &amp; datejul kaf'!$F$5:$F$94,'datedec &amp; datejul kaf rank'!$A26)</f>
        <v>2058.174468273</v>
      </c>
      <c r="L26" s="5" t="str">
        <f>VLOOKUP(M26,'datedec &amp; datejul kaf'!$G$5:$O$94,9,FALSE)</f>
        <v>1950-51</v>
      </c>
      <c r="M26" s="18">
        <f>LARGE('datedec &amp; datejul kaf'!$G$5:$G$94,'datedec &amp; datejul kaf rank'!$A26)</f>
        <v>33500.981884209003</v>
      </c>
      <c r="N26" s="5" t="str">
        <f>VLOOKUP(O26,'datedec &amp; datejul kaf'!$H$5:$O$94,8,FALSE)</f>
        <v>1949-50</v>
      </c>
      <c r="O26" s="18">
        <f>LARGE('datedec &amp; datejul kaf'!$H$5:$H$94,'datedec &amp; datejul kaf rank'!$A26)</f>
        <v>31973.709214209</v>
      </c>
      <c r="P26" s="5" t="str">
        <f>VLOOKUP(Q26,'datedec &amp; datejul kaf'!$I$5:$O$94,7,FALSE)</f>
        <v>1949-50</v>
      </c>
      <c r="Q26" s="18">
        <f>LARGE('datedec &amp; datejul kaf'!$I$5:$I$94,'datedec &amp; datejul kaf rank'!$A26)</f>
        <v>29892.508631097</v>
      </c>
      <c r="R26" s="5" t="str">
        <f>VLOOKUP(S26,'datedec &amp; datejul kaf'!$J$5:$O$94,6,FALSE)</f>
        <v>1968-69</v>
      </c>
      <c r="S26" s="18">
        <f>LARGE('datedec &amp; datejul kaf'!$J$5:$J$94,'datedec &amp; datejul kaf rank'!$A26)</f>
        <v>24806.151135885</v>
      </c>
      <c r="T26" s="5" t="str">
        <f>VLOOKUP(U26,'datedec &amp; datejul kaf'!$K$5:$O$94,5,FALSE)</f>
        <v>2007-08</v>
      </c>
      <c r="U26" s="18">
        <f>LARGE('datedec &amp; datejul kaf'!$K$5:$K$94,'datedec &amp; datejul kaf rank'!$A26)</f>
        <v>20712.661702613997</v>
      </c>
      <c r="V26" s="5" t="str">
        <f>VLOOKUP(W26,'datedec &amp; datejul kaf'!$L$5:$O$94,4,FALSE)</f>
        <v>2007-08</v>
      </c>
      <c r="W26" s="18">
        <f>LARGE('datedec &amp; datejul kaf'!$L$5:$L$94,'datedec &amp; datejul kaf rank'!$A26)</f>
        <v>11760.804848226</v>
      </c>
      <c r="X26" s="5" t="str">
        <f>VLOOKUP(Y26,'datedec &amp; datejul kaf'!$M$5:$O$94,3,FALSE)</f>
        <v>1969-70</v>
      </c>
      <c r="Y26" s="18">
        <f>LARGE('datedec &amp; datejul kaf'!$M$5:$M$94,'datedec &amp; datejul kaf rank'!$A26)</f>
        <v>3209.5912845990001</v>
      </c>
      <c r="Z26" s="5" t="str">
        <f>VLOOKUP(AA26,'datedec &amp; datejul kaf'!$N$5:$O$94,2,FALSE)</f>
        <v>1968-69</v>
      </c>
      <c r="AA26" s="18">
        <f>LARGE('datedec &amp; datejul kaf'!$N$5:$N$94,'datedec &amp; datejul kaf rank'!$A26)</f>
        <v>41840.370662390997</v>
      </c>
    </row>
    <row r="27" spans="1:27" x14ac:dyDescent="0.2">
      <c r="A27" s="5">
        <v>22</v>
      </c>
      <c r="B27" s="5" t="str">
        <f>VLOOKUP(C27,'datedec &amp; datejul kaf'!$B$5:$O$94,14,FALSE)</f>
        <v>1998-99</v>
      </c>
      <c r="C27" s="18">
        <f>LARGE('datedec &amp; datejul kaf'!$B$5:$B$94,'datedec &amp; datejul kaf rank'!$A27)</f>
        <v>8075.9461434329996</v>
      </c>
      <c r="D27" s="5" t="str">
        <f>VLOOKUP(E27,'datedec &amp; datejul kaf'!$C$5:$O$94,13,FALSE)</f>
        <v>1970-71</v>
      </c>
      <c r="E27" s="18">
        <f>LARGE('datedec &amp; datejul kaf'!$C$5:$C$94,'datedec &amp; datejul kaf rank'!$A27)</f>
        <v>6756.0731350769993</v>
      </c>
      <c r="F27" s="5" t="str">
        <f>VLOOKUP(G27,'datedec &amp; datejul kaf'!$D$5:$O$94,12,FALSE)</f>
        <v>1951-52</v>
      </c>
      <c r="G27" s="18">
        <f>LARGE('datedec &amp; datejul kaf'!$D$5:$D$94,'datedec &amp; datejul kaf rank'!$A27)</f>
        <v>5397.6493843649996</v>
      </c>
      <c r="H27" s="5" t="str">
        <f>VLOOKUP(I27,'datedec &amp; datejul kaf'!$E$5:$O$94,11,FALSE)</f>
        <v>1997-98</v>
      </c>
      <c r="I27" s="18">
        <f>LARGE('datedec &amp; datejul kaf'!$E$5:$E$94,'datedec &amp; datejul kaf rank'!$A27)</f>
        <v>3882.8269618320001</v>
      </c>
      <c r="J27" s="5" t="str">
        <f>VLOOKUP(K27,'datedec &amp; datejul kaf'!$F$5:$O$94,10,FALSE)</f>
        <v>1947-48</v>
      </c>
      <c r="K27" s="18">
        <f>LARGE('datedec &amp; datejul kaf'!$F$5:$F$94,'datedec &amp; datejul kaf rank'!$A27)</f>
        <v>2041.2653779980001</v>
      </c>
      <c r="L27" s="5" t="str">
        <f>VLOOKUP(M27,'datedec &amp; datejul kaf'!$G$5:$O$94,9,FALSE)</f>
        <v>1949-50</v>
      </c>
      <c r="M27" s="18">
        <f>LARGE('datedec &amp; datejul kaf'!$G$5:$G$94,'datedec &amp; datejul kaf rank'!$A27)</f>
        <v>33488.763702848999</v>
      </c>
      <c r="N27" s="5" t="str">
        <f>VLOOKUP(O27,'datedec &amp; datejul kaf'!$H$5:$O$94,8,FALSE)</f>
        <v>1950-51</v>
      </c>
      <c r="O27" s="18">
        <f>LARGE('datedec &amp; datejul kaf'!$H$5:$H$94,'datedec &amp; datejul kaf rank'!$A27)</f>
        <v>31124.055692352002</v>
      </c>
      <c r="P27" s="5" t="str">
        <f>VLOOKUP(Q27,'datedec &amp; datejul kaf'!$I$5:$O$94,7,FALSE)</f>
        <v>1950-51</v>
      </c>
      <c r="Q27" s="18">
        <f>LARGE('datedec &amp; datejul kaf'!$I$5:$I$94,'datedec &amp; datejul kaf rank'!$A27)</f>
        <v>27906.008870879999</v>
      </c>
      <c r="R27" s="5" t="str">
        <f>VLOOKUP(S27,'datedec &amp; datejul kaf'!$J$5:$O$94,6,FALSE)</f>
        <v>1950-51</v>
      </c>
      <c r="S27" s="18">
        <f>LARGE('datedec &amp; datejul kaf'!$J$5:$J$94,'datedec &amp; datejul kaf rank'!$A27)</f>
        <v>24767.927666243999</v>
      </c>
      <c r="T27" s="5" t="str">
        <f>VLOOKUP(U27,'datedec &amp; datejul kaf'!$K$5:$O$94,5,FALSE)</f>
        <v>1982-83</v>
      </c>
      <c r="U27" s="18">
        <f>LARGE('datedec &amp; datejul kaf'!$K$5:$K$94,'datedec &amp; datejul kaf rank'!$A27)</f>
        <v>20281.332132011998</v>
      </c>
      <c r="V27" s="5" t="str">
        <f>VLOOKUP(W27,'datedec &amp; datejul kaf'!$L$5:$O$94,4,FALSE)</f>
        <v>1955-56</v>
      </c>
      <c r="W27" s="18">
        <f>LARGE('datedec &amp; datejul kaf'!$L$5:$L$94,'datedec &amp; datejul kaf rank'!$A27)</f>
        <v>11317.790649963001</v>
      </c>
      <c r="X27" s="5" t="str">
        <f>VLOOKUP(Y27,'datedec &amp; datejul kaf'!$M$5:$O$94,3,FALSE)</f>
        <v>1997-98</v>
      </c>
      <c r="Y27" s="18">
        <f>LARGE('datedec &amp; datejul kaf'!$M$5:$M$94,'datedec &amp; datejul kaf rank'!$A27)</f>
        <v>3153.268642083</v>
      </c>
      <c r="Z27" s="5" t="str">
        <f>VLOOKUP(AA27,'datedec &amp; datejul kaf'!$N$5:$O$94,2,FALSE)</f>
        <v>1956-57</v>
      </c>
      <c r="AA27" s="18">
        <f>LARGE('datedec &amp; datejul kaf'!$N$5:$N$94,'datedec &amp; datejul kaf rank'!$A27)</f>
        <v>41743.123062731996</v>
      </c>
    </row>
    <row r="28" spans="1:27" x14ac:dyDescent="0.2">
      <c r="A28" s="5">
        <v>23</v>
      </c>
      <c r="B28" s="5" t="str">
        <f>VLOOKUP(C28,'datedec &amp; datejul kaf'!$B$5:$O$94,14,FALSE)</f>
        <v>1933-34</v>
      </c>
      <c r="C28" s="18">
        <f>LARGE('datedec &amp; datejul kaf'!$B$5:$B$94,'datedec &amp; datejul kaf rank'!$A28)</f>
        <v>8073.1891187429992</v>
      </c>
      <c r="D28" s="5" t="str">
        <f>VLOOKUP(E28,'datedec &amp; datejul kaf'!$C$5:$O$94,13,FALSE)</f>
        <v>1951-52</v>
      </c>
      <c r="E28" s="18">
        <f>LARGE('datedec &amp; datejul kaf'!$C$5:$C$94,'datedec &amp; datejul kaf rank'!$A28)</f>
        <v>6590.409670215</v>
      </c>
      <c r="F28" s="5" t="str">
        <f>VLOOKUP(G28,'datedec &amp; datejul kaf'!$D$5:$O$94,12,FALSE)</f>
        <v>1970-71</v>
      </c>
      <c r="G28" s="18">
        <f>LARGE('datedec &amp; datejul kaf'!$D$5:$D$94,'datedec &amp; datejul kaf rank'!$A28)</f>
        <v>5289.0583140569997</v>
      </c>
      <c r="H28" s="5" t="str">
        <f>VLOOKUP(I28,'datedec &amp; datejul kaf'!$E$5:$O$94,11,FALSE)</f>
        <v>2012-13</v>
      </c>
      <c r="I28" s="18">
        <f>LARGE('datedec &amp; datejul kaf'!$E$5:$E$94,'datedec &amp; datejul kaf rank'!$A28)</f>
        <v>3782.8659738450001</v>
      </c>
      <c r="J28" s="5" t="str">
        <f>VLOOKUP(K28,'datedec &amp; datejul kaf'!$F$5:$O$94,10,FALSE)</f>
        <v>2014-15</v>
      </c>
      <c r="K28" s="18">
        <f>LARGE('datedec &amp; datejul kaf'!$F$5:$F$94,'datedec &amp; datejul kaf rank'!$A28)</f>
        <v>2036.6538079229999</v>
      </c>
      <c r="L28" s="5" t="str">
        <f>VLOOKUP(M28,'datedec &amp; datejul kaf'!$G$5:$O$94,9,FALSE)</f>
        <v>1968-69</v>
      </c>
      <c r="M28" s="18">
        <f>LARGE('datedec &amp; datejul kaf'!$G$5:$G$94,'datedec &amp; datejul kaf rank'!$A28)</f>
        <v>33002.789506196998</v>
      </c>
      <c r="N28" s="5" t="str">
        <f>VLOOKUP(O28,'datedec &amp; datejul kaf'!$H$5:$O$94,8,FALSE)</f>
        <v>2017-18</v>
      </c>
      <c r="O28" s="18">
        <f>LARGE('datedec &amp; datejul kaf'!$H$5:$H$94,'datedec &amp; datejul kaf rank'!$A28)</f>
        <v>29926.963505838001</v>
      </c>
      <c r="P28" s="5" t="str">
        <f>VLOOKUP(Q28,'datedec &amp; datejul kaf'!$I$5:$O$94,7,FALSE)</f>
        <v>2005-06</v>
      </c>
      <c r="Q28" s="18">
        <f>LARGE('datedec &amp; datejul kaf'!$I$5:$I$94,'datedec &amp; datejul kaf rank'!$A28)</f>
        <v>27824.047882218001</v>
      </c>
      <c r="R28" s="5" t="str">
        <f>VLOOKUP(S28,'datedec &amp; datejul kaf'!$J$5:$O$94,6,FALSE)</f>
        <v>2005-06</v>
      </c>
      <c r="S28" s="18">
        <f>LARGE('datedec &amp; datejul kaf'!$J$5:$J$94,'datedec &amp; datejul kaf rank'!$A28)</f>
        <v>24650.611307006999</v>
      </c>
      <c r="T28" s="5" t="str">
        <f>VLOOKUP(U28,'datedec &amp; datejul kaf'!$K$5:$O$94,5,FALSE)</f>
        <v>1969-70</v>
      </c>
      <c r="U28" s="18">
        <f>LARGE('datedec &amp; datejul kaf'!$K$5:$K$94,'datedec &amp; datejul kaf rank'!$A28)</f>
        <v>19999.736770670999</v>
      </c>
      <c r="V28" s="5" t="str">
        <f>VLOOKUP(W28,'datedec &amp; datejul kaf'!$L$5:$O$94,4,FALSE)</f>
        <v>1954-55</v>
      </c>
      <c r="W28" s="18">
        <f>LARGE('datedec &amp; datejul kaf'!$L$5:$L$94,'datedec &amp; datejul kaf rank'!$A28)</f>
        <v>10968.779092802999</v>
      </c>
      <c r="X28" s="5" t="str">
        <f>VLOOKUP(Y28,'datedec &amp; datejul kaf'!$M$5:$O$94,3,FALSE)</f>
        <v>2007-08</v>
      </c>
      <c r="Y28" s="18">
        <f>LARGE('datedec &amp; datejul kaf'!$M$5:$M$94,'datedec &amp; datejul kaf rank'!$A28)</f>
        <v>3144.844840746</v>
      </c>
      <c r="Z28" s="5" t="str">
        <f>VLOOKUP(AA28,'datedec &amp; datejul kaf'!$N$5:$O$94,2,FALSE)</f>
        <v>1997-98</v>
      </c>
      <c r="AA28" s="18">
        <f>LARGE('datedec &amp; datejul kaf'!$N$5:$N$94,'datedec &amp; datejul kaf rank'!$A28)</f>
        <v>40886.783260134005</v>
      </c>
    </row>
    <row r="29" spans="1:27" x14ac:dyDescent="0.2">
      <c r="A29" s="5">
        <v>24</v>
      </c>
      <c r="B29" s="5" t="str">
        <f>VLOOKUP(C29,'datedec &amp; datejul kaf'!$B$5:$O$94,14,FALSE)</f>
        <v>1973-74</v>
      </c>
      <c r="C29" s="18">
        <f>LARGE('datedec &amp; datejul kaf'!$B$5:$B$94,'datedec &amp; datejul kaf rank'!$A29)</f>
        <v>8013.8139143580001</v>
      </c>
      <c r="D29" s="5" t="str">
        <f>VLOOKUP(E29,'datedec &amp; datejul kaf'!$C$5:$O$94,13,FALSE)</f>
        <v>1980-81</v>
      </c>
      <c r="E29" s="18">
        <f>LARGE('datedec &amp; datejul kaf'!$C$5:$C$94,'datedec &amp; datejul kaf rank'!$A29)</f>
        <v>6540.791159679</v>
      </c>
      <c r="F29" s="5" t="str">
        <f>VLOOKUP(G29,'datedec &amp; datejul kaf'!$D$5:$O$94,12,FALSE)</f>
        <v>2017-18</v>
      </c>
      <c r="G29" s="18">
        <f>LARGE('datedec &amp; datejul kaf'!$D$5:$D$94,'datedec &amp; datejul kaf rank'!$A29)</f>
        <v>5182.514185821</v>
      </c>
      <c r="H29" s="5" t="str">
        <f>VLOOKUP(I29,'datedec &amp; datejul kaf'!$E$5:$O$94,11,FALSE)</f>
        <v>1970-71</v>
      </c>
      <c r="I29" s="18">
        <f>LARGE('datedec &amp; datejul kaf'!$E$5:$E$94,'datedec &amp; datejul kaf rank'!$A29)</f>
        <v>3768.8388669329997</v>
      </c>
      <c r="J29" s="5" t="str">
        <f>VLOOKUP(K29,'datedec &amp; datejul kaf'!$F$5:$O$94,10,FALSE)</f>
        <v>1999-2000</v>
      </c>
      <c r="K29" s="18">
        <f>LARGE('datedec &amp; datejul kaf'!$F$5:$F$94,'datedec &amp; datejul kaf rank'!$A29)</f>
        <v>1992.8131484099999</v>
      </c>
      <c r="L29" s="5" t="str">
        <f>VLOOKUP(M29,'datedec &amp; datejul kaf'!$G$5:$O$94,9,FALSE)</f>
        <v>2017-18</v>
      </c>
      <c r="M29" s="18">
        <f>LARGE('datedec &amp; datejul kaf'!$G$5:$G$94,'datedec &amp; datejul kaf rank'!$A29)</f>
        <v>32691.077121192</v>
      </c>
      <c r="N29" s="5" t="str">
        <f>VLOOKUP(O29,'datedec &amp; datejul kaf'!$H$5:$O$94,8,FALSE)</f>
        <v>1968-69</v>
      </c>
      <c r="O29" s="18">
        <f>LARGE('datedec &amp; datejul kaf'!$H$5:$H$94,'datedec &amp; datejul kaf rank'!$A29)</f>
        <v>29753.292768548999</v>
      </c>
      <c r="P29" s="5" t="str">
        <f>VLOOKUP(Q29,'datedec &amp; datejul kaf'!$I$5:$O$94,7,FALSE)</f>
        <v>1968-69</v>
      </c>
      <c r="Q29" s="18">
        <f>LARGE('datedec &amp; datejul kaf'!$I$5:$I$94,'datedec &amp; datejul kaf rank'!$A29)</f>
        <v>27777.723917013001</v>
      </c>
      <c r="R29" s="5" t="str">
        <f>VLOOKUP(S29,'datedec &amp; datejul kaf'!$J$5:$O$94,6,FALSE)</f>
        <v>1963-64</v>
      </c>
      <c r="S29" s="18">
        <f>LARGE('datedec &amp; datejul kaf'!$J$5:$J$94,'datedec &amp; datejul kaf rank'!$A29)</f>
        <v>24459.049661297999</v>
      </c>
      <c r="T29" s="5" t="str">
        <f>VLOOKUP(U29,'datedec &amp; datejul kaf'!$K$5:$O$94,5,FALSE)</f>
        <v>1952-53</v>
      </c>
      <c r="U29" s="18">
        <f>LARGE('datedec &amp; datejul kaf'!$K$5:$K$94,'datedec &amp; datejul kaf rank'!$A29)</f>
        <v>19285.086218958</v>
      </c>
      <c r="V29" s="5" t="str">
        <f>VLOOKUP(W29,'datedec &amp; datejul kaf'!$L$5:$O$94,4,FALSE)</f>
        <v>2016-17</v>
      </c>
      <c r="W29" s="18">
        <f>LARGE('datedec &amp; datejul kaf'!$L$5:$L$94,'datedec &amp; datejul kaf rank'!$A29)</f>
        <v>10689.93678921</v>
      </c>
      <c r="X29" s="5" t="str">
        <f>VLOOKUP(Y29,'datedec &amp; datejul kaf'!$M$5:$O$94,3,FALSE)</f>
        <v>1975-76</v>
      </c>
      <c r="Y29" s="18">
        <f>LARGE('datedec &amp; datejul kaf'!$M$5:$M$94,'datedec &amp; datejul kaf rank'!$A29)</f>
        <v>3107.8907925450003</v>
      </c>
      <c r="Z29" s="5" t="str">
        <f>VLOOKUP(AA29,'datedec &amp; datejul kaf'!$N$5:$O$94,2,FALSE)</f>
        <v>2017-18</v>
      </c>
      <c r="AA29" s="18">
        <f>LARGE('datedec &amp; datejul kaf'!$N$5:$N$94,'datedec &amp; datejul kaf rank'!$A29)</f>
        <v>40541.490711099003</v>
      </c>
    </row>
    <row r="30" spans="1:27" x14ac:dyDescent="0.2">
      <c r="A30" s="5">
        <v>25</v>
      </c>
      <c r="B30" s="5" t="str">
        <f>VLOOKUP(C30,'datedec &amp; datejul kaf'!$B$5:$O$94,14,FALSE)</f>
        <v>1972-73</v>
      </c>
      <c r="C30" s="18">
        <f>LARGE('datedec &amp; datejul kaf'!$B$5:$B$94,'datedec &amp; datejul kaf rank'!$A30)</f>
        <v>7993.8621795690005</v>
      </c>
      <c r="D30" s="5" t="str">
        <f>VLOOKUP(E30,'datedec &amp; datejul kaf'!$C$5:$O$94,13,FALSE)</f>
        <v>1998-99</v>
      </c>
      <c r="E30" s="18">
        <f>LARGE('datedec &amp; datejul kaf'!$C$5:$C$94,'datedec &amp; datejul kaf rank'!$A30)</f>
        <v>6501.0027314190002</v>
      </c>
      <c r="F30" s="5" t="str">
        <f>VLOOKUP(G30,'datedec &amp; datejul kaf'!$D$5:$O$94,12,FALSE)</f>
        <v>1980-81</v>
      </c>
      <c r="G30" s="18">
        <f>LARGE('datedec &amp; datejul kaf'!$D$5:$D$94,'datedec &amp; datejul kaf rank'!$A30)</f>
        <v>5167.1383186290004</v>
      </c>
      <c r="H30" s="5" t="str">
        <f>VLOOKUP(I30,'datedec &amp; datejul kaf'!$E$5:$O$94,11,FALSE)</f>
        <v>1998-99</v>
      </c>
      <c r="I30" s="18">
        <f>LARGE('datedec &amp; datejul kaf'!$E$5:$E$94,'datedec &amp; datejul kaf rank'!$A30)</f>
        <v>3706.8097783499998</v>
      </c>
      <c r="J30" s="5" t="str">
        <f>VLOOKUP(K30,'datedec &amp; datejul kaf'!$F$5:$O$94,10,FALSE)</f>
        <v>1951-52</v>
      </c>
      <c r="K30" s="18">
        <f>LARGE('datedec &amp; datejul kaf'!$F$5:$F$94,'datedec &amp; datejul kaf rank'!$A30)</f>
        <v>1968.8944716209999</v>
      </c>
      <c r="L30" s="5" t="str">
        <f>VLOOKUP(M30,'datedec &amp; datejul kaf'!$G$5:$O$94,9,FALSE)</f>
        <v>2005-06</v>
      </c>
      <c r="M30" s="18">
        <f>LARGE('datedec &amp; datejul kaf'!$G$5:$G$94,'datedec &amp; datejul kaf rank'!$A30)</f>
        <v>32424.169362606001</v>
      </c>
      <c r="N30" s="5" t="str">
        <f>VLOOKUP(O30,'datedec &amp; datejul kaf'!$H$5:$O$94,8,FALSE)</f>
        <v>2005-06</v>
      </c>
      <c r="O30" s="18">
        <f>LARGE('datedec &amp; datejul kaf'!$H$5:$H$94,'datedec &amp; datejul kaf rank'!$A30)</f>
        <v>29676.657399521999</v>
      </c>
      <c r="P30" s="5" t="str">
        <f>VLOOKUP(Q30,'datedec &amp; datejul kaf'!$I$5:$O$94,7,FALSE)</f>
        <v>1997-98</v>
      </c>
      <c r="Q30" s="18">
        <f>LARGE('datedec &amp; datejul kaf'!$I$5:$I$94,'datedec &amp; datejul kaf rank'!$A30)</f>
        <v>27117.612867387001</v>
      </c>
      <c r="R30" s="5" t="str">
        <f>VLOOKUP(S30,'datedec &amp; datejul kaf'!$J$5:$O$94,6,FALSE)</f>
        <v>1985-86</v>
      </c>
      <c r="S30" s="18">
        <f>LARGE('datedec &amp; datejul kaf'!$J$5:$J$94,'datedec &amp; datejul kaf rank'!$A30)</f>
        <v>23949.472159745997</v>
      </c>
      <c r="T30" s="5" t="str">
        <f>VLOOKUP(U30,'datedec &amp; datejul kaf'!$K$5:$O$94,5,FALSE)</f>
        <v>1997-98</v>
      </c>
      <c r="U30" s="18">
        <f>LARGE('datedec &amp; datejul kaf'!$K$5:$K$94,'datedec &amp; datejul kaf rank'!$A30)</f>
        <v>19120.567216862997</v>
      </c>
      <c r="V30" s="5" t="str">
        <f>VLOOKUP(W30,'datedec &amp; datejul kaf'!$L$5:$O$94,4,FALSE)</f>
        <v>1975-76</v>
      </c>
      <c r="W30" s="18">
        <f>LARGE('datedec &amp; datejul kaf'!$L$5:$L$94,'datedec &amp; datejul kaf rank'!$A30)</f>
        <v>10486.283904285001</v>
      </c>
      <c r="X30" s="5" t="str">
        <f>VLOOKUP(Y30,'datedec &amp; datejul kaf'!$M$5:$O$94,3,FALSE)</f>
        <v>1951-52</v>
      </c>
      <c r="Y30" s="18">
        <f>LARGE('datedec &amp; datejul kaf'!$M$5:$M$94,'datedec &amp; datejul kaf rank'!$A30)</f>
        <v>3063.9886454309999</v>
      </c>
      <c r="Z30" s="5" t="str">
        <f>VLOOKUP(AA30,'datedec &amp; datejul kaf'!$N$5:$O$94,2,FALSE)</f>
        <v>1949-50</v>
      </c>
      <c r="AA30" s="18">
        <f>LARGE('datedec &amp; datejul kaf'!$N$5:$N$94,'datedec &amp; datejul kaf rank'!$A30)</f>
        <v>40126.669569630001</v>
      </c>
    </row>
    <row r="31" spans="1:27" x14ac:dyDescent="0.2">
      <c r="A31" s="5">
        <v>26</v>
      </c>
      <c r="B31" s="5" t="str">
        <f>VLOOKUP(C31,'datedec &amp; datejul kaf'!$B$5:$O$94,14,FALSE)</f>
        <v>1971-72</v>
      </c>
      <c r="C31" s="18">
        <f>LARGE('datedec &amp; datejul kaf'!$B$5:$B$94,'datedec &amp; datejul kaf rank'!$A31)</f>
        <v>7939.191768396</v>
      </c>
      <c r="D31" s="5" t="str">
        <f>VLOOKUP(E31,'datedec &amp; datejul kaf'!$C$5:$O$94,13,FALSE)</f>
        <v>2017-18</v>
      </c>
      <c r="E31" s="18">
        <f>LARGE('datedec &amp; datejul kaf'!$C$5:$C$94,'datedec &amp; datejul kaf rank'!$A31)</f>
        <v>6443.8232294309992</v>
      </c>
      <c r="F31" s="5" t="str">
        <f>VLOOKUP(G31,'datedec &amp; datejul kaf'!$D$5:$O$94,12,FALSE)</f>
        <v>1998-99</v>
      </c>
      <c r="G31" s="18">
        <f>LARGE('datedec &amp; datejul kaf'!$D$5:$D$94,'datedec &amp; datejul kaf rank'!$A31)</f>
        <v>5092.0639412789997</v>
      </c>
      <c r="H31" s="5" t="str">
        <f>VLOOKUP(I31,'datedec &amp; datejul kaf'!$E$5:$O$94,11,FALSE)</f>
        <v>2017-18</v>
      </c>
      <c r="I31" s="18">
        <f>LARGE('datedec &amp; datejul kaf'!$E$5:$E$94,'datedec &amp; datejul kaf rank'!$A31)</f>
        <v>3706.5658114170001</v>
      </c>
      <c r="J31" s="5" t="str">
        <f>VLOOKUP(K31,'datedec &amp; datejul kaf'!$F$5:$O$94,10,FALSE)</f>
        <v>1970-71</v>
      </c>
      <c r="K31" s="18">
        <f>LARGE('datedec &amp; datejul kaf'!$F$5:$F$94,'datedec &amp; datejul kaf rank'!$A31)</f>
        <v>1952.4157945530001</v>
      </c>
      <c r="L31" s="5" t="str">
        <f>VLOOKUP(M31,'datedec &amp; datejul kaf'!$G$5:$O$94,9,FALSE)</f>
        <v>1997-98</v>
      </c>
      <c r="M31" s="18">
        <f>LARGE('datedec &amp; datejul kaf'!$G$5:$G$94,'datedec &amp; datejul kaf rank'!$A31)</f>
        <v>31922.079464079001</v>
      </c>
      <c r="N31" s="5" t="str">
        <f>VLOOKUP(O31,'datedec &amp; datejul kaf'!$H$5:$O$94,8,FALSE)</f>
        <v>1997-98</v>
      </c>
      <c r="O31" s="18">
        <f>LARGE('datedec &amp; datejul kaf'!$H$5:$H$94,'datedec &amp; datejul kaf rank'!$A31)</f>
        <v>29480.775753975002</v>
      </c>
      <c r="P31" s="5" t="str">
        <f>VLOOKUP(Q31,'datedec &amp; datejul kaf'!$I$5:$O$94,7,FALSE)</f>
        <v>2017-18</v>
      </c>
      <c r="Q31" s="18">
        <f>LARGE('datedec &amp; datejul kaf'!$I$5:$I$94,'datedec &amp; datejul kaf rank'!$A31)</f>
        <v>26885.025107514</v>
      </c>
      <c r="R31" s="5" t="str">
        <f>VLOOKUP(S31,'datedec &amp; datejul kaf'!$J$5:$O$94,6,FALSE)</f>
        <v>1957-58</v>
      </c>
      <c r="S31" s="18">
        <f>LARGE('datedec &amp; datejul kaf'!$J$5:$J$94,'datedec &amp; datejul kaf rank'!$A31)</f>
        <v>23768.498282234999</v>
      </c>
      <c r="T31" s="5" t="str">
        <f>VLOOKUP(U31,'datedec &amp; datejul kaf'!$K$5:$O$94,5,FALSE)</f>
        <v>1957-58</v>
      </c>
      <c r="U31" s="18">
        <f>LARGE('datedec &amp; datejul kaf'!$K$5:$K$94,'datedec &amp; datejul kaf rank'!$A31)</f>
        <v>19047.321599775001</v>
      </c>
      <c r="V31" s="5" t="str">
        <f>VLOOKUP(W31,'datedec &amp; datejul kaf'!$L$5:$O$94,4,FALSE)</f>
        <v>2009-10</v>
      </c>
      <c r="W31" s="18">
        <f>LARGE('datedec &amp; datejul kaf'!$L$5:$L$94,'datedec &amp; datejul kaf rank'!$A31)</f>
        <v>10451.690186573998</v>
      </c>
      <c r="X31" s="5" t="str">
        <f>VLOOKUP(Y31,'datedec &amp; datejul kaf'!$M$5:$O$94,3,FALSE)</f>
        <v>1966-67</v>
      </c>
      <c r="Y31" s="18">
        <f>LARGE('datedec &amp; datejul kaf'!$M$5:$M$94,'datedec &amp; datejul kaf rank'!$A31)</f>
        <v>3050.8302988169999</v>
      </c>
      <c r="Z31" s="5" t="str">
        <f>VLOOKUP(AA31,'datedec &amp; datejul kaf'!$N$5:$O$94,2,FALSE)</f>
        <v>2011-12</v>
      </c>
      <c r="AA31" s="18">
        <f>LARGE('datedec &amp; datejul kaf'!$N$5:$N$94,'datedec &amp; datejul kaf rank'!$A31)</f>
        <v>38522.961861174001</v>
      </c>
    </row>
    <row r="32" spans="1:27" x14ac:dyDescent="0.2">
      <c r="A32" s="5">
        <v>27</v>
      </c>
      <c r="B32" s="5" t="str">
        <f>VLOOKUP(C32,'datedec &amp; datejul kaf'!$B$5:$O$94,14,FALSE)</f>
        <v>1976-77</v>
      </c>
      <c r="C32" s="18">
        <f>LARGE('datedec &amp; datejul kaf'!$B$5:$B$94,'datedec &amp; datejul kaf rank'!$A32)</f>
        <v>7906.3712737590004</v>
      </c>
      <c r="D32" s="5" t="str">
        <f>VLOOKUP(E32,'datedec &amp; datejul kaf'!$C$5:$O$94,13,FALSE)</f>
        <v>1985-86</v>
      </c>
      <c r="E32" s="18">
        <f>LARGE('datedec &amp; datejul kaf'!$C$5:$C$94,'datedec &amp; datejul kaf rank'!$A32)</f>
        <v>6443.2242211889998</v>
      </c>
      <c r="F32" s="5" t="str">
        <f>VLOOKUP(G32,'datedec &amp; datejul kaf'!$D$5:$O$94,12,FALSE)</f>
        <v>2012-13</v>
      </c>
      <c r="G32" s="18">
        <f>LARGE('datedec &amp; datejul kaf'!$D$5:$D$94,'datedec &amp; datejul kaf rank'!$A32)</f>
        <v>5051.7241080809999</v>
      </c>
      <c r="H32" s="5" t="str">
        <f>VLOOKUP(I32,'datedec &amp; datejul kaf'!$E$5:$O$94,11,FALSE)</f>
        <v>2006-07</v>
      </c>
      <c r="I32" s="18">
        <f>LARGE('datedec &amp; datejul kaf'!$E$5:$E$94,'datedec &amp; datejul kaf rank'!$A32)</f>
        <v>3685.4497791510003</v>
      </c>
      <c r="J32" s="5" t="str">
        <f>VLOOKUP(K32,'datedec &amp; datejul kaf'!$F$5:$O$94,10,FALSE)</f>
        <v>1971-72</v>
      </c>
      <c r="K32" s="18">
        <f>LARGE('datedec &amp; datejul kaf'!$F$5:$F$94,'datedec &amp; datejul kaf rank'!$A32)</f>
        <v>1928.6200929660001</v>
      </c>
      <c r="L32" s="5" t="str">
        <f>VLOOKUP(M32,'datedec &amp; datejul kaf'!$G$5:$O$94,9,FALSE)</f>
        <v>2011-12</v>
      </c>
      <c r="M32" s="18">
        <f>LARGE('datedec &amp; datejul kaf'!$G$5:$G$94,'datedec &amp; datejul kaf rank'!$A32)</f>
        <v>30981.317185307998</v>
      </c>
      <c r="N32" s="5" t="str">
        <f>VLOOKUP(O32,'datedec &amp; datejul kaf'!$H$5:$O$94,8,FALSE)</f>
        <v>1957-58</v>
      </c>
      <c r="O32" s="18">
        <f>LARGE('datedec &amp; datejul kaf'!$H$5:$H$94,'datedec &amp; datejul kaf rank'!$A32)</f>
        <v>28897.696767576002</v>
      </c>
      <c r="P32" s="5" t="str">
        <f>VLOOKUP(Q32,'datedec &amp; datejul kaf'!$I$5:$O$94,7,FALSE)</f>
        <v>1948-49</v>
      </c>
      <c r="Q32" s="18">
        <f>LARGE('datedec &amp; datejul kaf'!$I$5:$I$94,'datedec &amp; datejul kaf rank'!$A32)</f>
        <v>26663.120322446997</v>
      </c>
      <c r="R32" s="5" t="str">
        <f>VLOOKUP(S32,'datedec &amp; datejul kaf'!$J$5:$O$94,6,FALSE)</f>
        <v>1997-98</v>
      </c>
      <c r="S32" s="18">
        <f>LARGE('datedec &amp; datejul kaf'!$J$5:$J$94,'datedec &amp; datejul kaf rank'!$A32)</f>
        <v>23572.606719333002</v>
      </c>
      <c r="T32" s="5" t="str">
        <f>VLOOKUP(U32,'datedec &amp; datejul kaf'!$K$5:$O$94,5,FALSE)</f>
        <v>1966-67</v>
      </c>
      <c r="U32" s="18">
        <f>LARGE('datedec &amp; datejul kaf'!$K$5:$K$94,'datedec &amp; datejul kaf rank'!$A32)</f>
        <v>18748.122933309001</v>
      </c>
      <c r="V32" s="5" t="str">
        <f>VLOOKUP(W32,'datedec &amp; datejul kaf'!$L$5:$O$94,4,FALSE)</f>
        <v>1994-95</v>
      </c>
      <c r="W32" s="18">
        <f>LARGE('datedec &amp; datejul kaf'!$L$5:$L$94,'datedec &amp; datejul kaf rank'!$A32)</f>
        <v>10178.802262923</v>
      </c>
      <c r="X32" s="5" t="str">
        <f>VLOOKUP(Y32,'datedec &amp; datejul kaf'!$M$5:$O$94,3,FALSE)</f>
        <v>1950-51</v>
      </c>
      <c r="Y32" s="18">
        <f>LARGE('datedec &amp; datejul kaf'!$M$5:$M$94,'datedec &amp; datejul kaf rank'!$A32)</f>
        <v>2924.7192291660003</v>
      </c>
      <c r="Z32" s="5" t="str">
        <f>VLOOKUP(AA32,'datedec &amp; datejul kaf'!$N$5:$O$94,2,FALSE)</f>
        <v>1946-47</v>
      </c>
      <c r="AA32" s="18">
        <f>LARGE('datedec &amp; datejul kaf'!$N$5:$N$94,'datedec &amp; datejul kaf rank'!$A32)</f>
        <v>38347.020049590006</v>
      </c>
    </row>
    <row r="33" spans="1:27" x14ac:dyDescent="0.2">
      <c r="A33" s="5">
        <v>28</v>
      </c>
      <c r="B33" s="5" t="str">
        <f>VLOOKUP(C33,'datedec &amp; datejul kaf'!$B$5:$O$94,14,FALSE)</f>
        <v>2017-18</v>
      </c>
      <c r="C33" s="18">
        <f>LARGE('datedec &amp; datejul kaf'!$B$5:$B$94,'datedec &amp; datejul kaf rank'!$A33)</f>
        <v>7850.4135899069997</v>
      </c>
      <c r="D33" s="5" t="str">
        <f>VLOOKUP(E33,'datedec &amp; datejul kaf'!$C$5:$O$94,13,FALSE)</f>
        <v>1972-73</v>
      </c>
      <c r="E33" s="18">
        <f>LARGE('datedec &amp; datejul kaf'!$C$5:$C$94,'datedec &amp; datejul kaf rank'!$A33)</f>
        <v>6354.0493485000006</v>
      </c>
      <c r="F33" s="5" t="str">
        <f>VLOOKUP(G33,'datedec &amp; datejul kaf'!$D$5:$O$94,12,FALSE)</f>
        <v>1972-73</v>
      </c>
      <c r="G33" s="18">
        <f>LARGE('datedec &amp; datejul kaf'!$D$5:$D$94,'datedec &amp; datejul kaf rank'!$A33)</f>
        <v>4987.8345236999994</v>
      </c>
      <c r="H33" s="5" t="str">
        <f>VLOOKUP(I33,'datedec &amp; datejul kaf'!$E$5:$O$94,11,FALSE)</f>
        <v>1951-52</v>
      </c>
      <c r="I33" s="18">
        <f>LARGE('datedec &amp; datejul kaf'!$E$5:$E$94,'datedec &amp; datejul kaf rank'!$A33)</f>
        <v>3613.6481289510002</v>
      </c>
      <c r="J33" s="5" t="str">
        <f>VLOOKUP(K33,'datedec &amp; datejul kaf'!$F$5:$O$94,10,FALSE)</f>
        <v>1997-98</v>
      </c>
      <c r="K33" s="18">
        <f>LARGE('datedec &amp; datejul kaf'!$F$5:$F$94,'datedec &amp; datejul kaf rank'!$A33)</f>
        <v>1918.536126402</v>
      </c>
      <c r="L33" s="5" t="str">
        <f>VLOOKUP(M33,'datedec &amp; datejul kaf'!$G$5:$O$94,9,FALSE)</f>
        <v>1969-70</v>
      </c>
      <c r="M33" s="18">
        <f>LARGE('datedec &amp; datejul kaf'!$G$5:$G$94,'datedec &amp; datejul kaf rank'!$A33)</f>
        <v>30579.267613607997</v>
      </c>
      <c r="N33" s="5" t="str">
        <f>VLOOKUP(O33,'datedec &amp; datejul kaf'!$H$5:$O$94,8,FALSE)</f>
        <v>2011-12</v>
      </c>
      <c r="O33" s="18">
        <f>LARGE('datedec &amp; datejul kaf'!$H$5:$H$94,'datedec &amp; datejul kaf rank'!$A33)</f>
        <v>28737.942062823</v>
      </c>
      <c r="P33" s="5" t="str">
        <f>VLOOKUP(Q33,'datedec &amp; datejul kaf'!$I$5:$O$94,7,FALSE)</f>
        <v>2011-12</v>
      </c>
      <c r="Q33" s="18">
        <f>LARGE('datedec &amp; datejul kaf'!$I$5:$I$94,'datedec &amp; datejul kaf rank'!$A33)</f>
        <v>26589.545449172998</v>
      </c>
      <c r="R33" s="5" t="str">
        <f>VLOOKUP(S33,'datedec &amp; datejul kaf'!$J$5:$O$94,6,FALSE)</f>
        <v>2007-08</v>
      </c>
      <c r="S33" s="18">
        <f>LARGE('datedec &amp; datejul kaf'!$J$5:$J$94,'datedec &amp; datejul kaf rank'!$A33)</f>
        <v>23416.767386333999</v>
      </c>
      <c r="T33" s="5" t="str">
        <f>VLOOKUP(U33,'datedec &amp; datejul kaf'!$K$5:$O$94,5,FALSE)</f>
        <v>1950-51</v>
      </c>
      <c r="U33" s="18">
        <f>LARGE('datedec &amp; datejul kaf'!$K$5:$K$94,'datedec &amp; datejul kaf rank'!$A33)</f>
        <v>17927.273377314003</v>
      </c>
      <c r="V33" s="5" t="str">
        <f>VLOOKUP(W33,'datedec &amp; datejul kaf'!$L$5:$O$94,4,FALSE)</f>
        <v>1977-78</v>
      </c>
      <c r="W33" s="18">
        <f>LARGE('datedec &amp; datejul kaf'!$L$5:$L$94,'datedec &amp; datejul kaf rank'!$A33)</f>
        <v>10159.497139679999</v>
      </c>
      <c r="X33" s="5" t="str">
        <f>VLOOKUP(Y33,'datedec &amp; datejul kaf'!$M$5:$O$94,3,FALSE)</f>
        <v>1947-48</v>
      </c>
      <c r="Y33" s="18">
        <f>LARGE('datedec &amp; datejul kaf'!$M$5:$M$94,'datedec &amp; datejul kaf rank'!$A33)</f>
        <v>2882.6002224809999</v>
      </c>
      <c r="Z33" s="5" t="str">
        <f>VLOOKUP(AA33,'datedec &amp; datejul kaf'!$N$5:$O$94,2,FALSE)</f>
        <v>2005-06</v>
      </c>
      <c r="AA33" s="18">
        <f>LARGE('datedec &amp; datejul kaf'!$N$5:$N$94,'datedec &amp; datejul kaf rank'!$A33)</f>
        <v>38241.076913067001</v>
      </c>
    </row>
    <row r="34" spans="1:27" x14ac:dyDescent="0.2">
      <c r="A34" s="5">
        <v>29</v>
      </c>
      <c r="B34" s="5" t="str">
        <f>VLOOKUP(C34,'datedec &amp; datejul kaf'!$B$5:$O$94,14,FALSE)</f>
        <v>1956-57</v>
      </c>
      <c r="C34" s="18">
        <f>LARGE('datedec &amp; datejul kaf'!$B$5:$B$94,'datedec &amp; datejul kaf rank'!$A34)</f>
        <v>7792.8552449580002</v>
      </c>
      <c r="D34" s="5" t="str">
        <f>VLOOKUP(E34,'datedec &amp; datejul kaf'!$C$5:$O$94,13,FALSE)</f>
        <v>1971-72</v>
      </c>
      <c r="E34" s="18">
        <f>LARGE('datedec &amp; datejul kaf'!$C$5:$C$94,'datedec &amp; datejul kaf rank'!$A34)</f>
        <v>6232.1115018330001</v>
      </c>
      <c r="F34" s="5" t="str">
        <f>VLOOKUP(G34,'datedec &amp; datejul kaf'!$D$5:$O$94,12,FALSE)</f>
        <v>1967-68</v>
      </c>
      <c r="G34" s="18">
        <f>LARGE('datedec &amp; datejul kaf'!$D$5:$D$94,'datedec &amp; datejul kaf rank'!$A34)</f>
        <v>4933.2057654179998</v>
      </c>
      <c r="H34" s="5" t="str">
        <f>VLOOKUP(I34,'datedec &amp; datejul kaf'!$E$5:$O$94,11,FALSE)</f>
        <v>1981-82</v>
      </c>
      <c r="I34" s="18">
        <f>LARGE('datedec &amp; datejul kaf'!$E$5:$E$94,'datedec &amp; datejul kaf rank'!$A34)</f>
        <v>3567.3261472169997</v>
      </c>
      <c r="J34" s="5" t="str">
        <f>VLOOKUP(K34,'datedec &amp; datejul kaf'!$F$5:$O$94,10,FALSE)</f>
        <v>1986-87</v>
      </c>
      <c r="K34" s="18">
        <f>LARGE('datedec &amp; datejul kaf'!$F$5:$F$94,'datedec &amp; datejul kaf rank'!$A34)</f>
        <v>1914.2319943320001</v>
      </c>
      <c r="L34" s="5" t="str">
        <f>VLOOKUP(M34,'datedec &amp; datejul kaf'!$G$5:$O$94,9,FALSE)</f>
        <v>1957-58</v>
      </c>
      <c r="M34" s="18">
        <f>LARGE('datedec &amp; datejul kaf'!$G$5:$G$94,'datedec &amp; datejul kaf rank'!$A34)</f>
        <v>30420.437206340997</v>
      </c>
      <c r="N34" s="5" t="str">
        <f>VLOOKUP(O34,'datedec &amp; datejul kaf'!$H$5:$O$94,8,FALSE)</f>
        <v>1948-49</v>
      </c>
      <c r="O34" s="18">
        <f>LARGE('datedec &amp; datejul kaf'!$H$5:$H$94,'datedec &amp; datejul kaf rank'!$A34)</f>
        <v>28442.865049095002</v>
      </c>
      <c r="P34" s="5" t="str">
        <f>VLOOKUP(Q34,'datedec &amp; datejul kaf'!$I$5:$O$94,7,FALSE)</f>
        <v>1931-32</v>
      </c>
      <c r="Q34" s="18">
        <f>LARGE('datedec &amp; datejul kaf'!$I$5:$I$94,'datedec &amp; datejul kaf rank'!$A34)</f>
        <v>26332.681987730997</v>
      </c>
      <c r="R34" s="5" t="str">
        <f>VLOOKUP(S34,'datedec &amp; datejul kaf'!$J$5:$O$94,6,FALSE)</f>
        <v>2017-18</v>
      </c>
      <c r="S34" s="18">
        <f>LARGE('datedec &amp; datejul kaf'!$J$5:$J$94,'datedec &amp; datejul kaf rank'!$A34)</f>
        <v>23373.345239202001</v>
      </c>
      <c r="T34" s="5" t="str">
        <f>VLOOKUP(U34,'datedec &amp; datejul kaf'!$K$5:$O$94,5,FALSE)</f>
        <v>1937-38</v>
      </c>
      <c r="U34" s="18">
        <f>LARGE('datedec &amp; datejul kaf'!$K$5:$K$94,'datedec &amp; datejul kaf rank'!$A34)</f>
        <v>17917.556352885</v>
      </c>
      <c r="V34" s="5" t="str">
        <f>VLOOKUP(W34,'datedec &amp; datejul kaf'!$L$5:$O$94,4,FALSE)</f>
        <v>1956-57</v>
      </c>
      <c r="W34" s="18">
        <f>LARGE('datedec &amp; datejul kaf'!$L$5:$L$94,'datedec &amp; datejul kaf rank'!$A34)</f>
        <v>9928.7897103150008</v>
      </c>
      <c r="X34" s="5" t="str">
        <f>VLOOKUP(Y34,'datedec &amp; datejul kaf'!$M$5:$O$94,3,FALSE)</f>
        <v>1955-56</v>
      </c>
      <c r="Y34" s="18">
        <f>LARGE('datedec &amp; datejul kaf'!$M$5:$M$94,'datedec &amp; datejul kaf rank'!$A34)</f>
        <v>2842.1413810230001</v>
      </c>
      <c r="Z34" s="5" t="str">
        <f>VLOOKUP(AA34,'datedec &amp; datejul kaf'!$N$5:$O$94,2,FALSE)</f>
        <v>1977-78</v>
      </c>
      <c r="AA34" s="18">
        <f>LARGE('datedec &amp; datejul kaf'!$N$5:$N$94,'datedec &amp; datejul kaf rank'!$A34)</f>
        <v>37429.609174901998</v>
      </c>
    </row>
    <row r="35" spans="1:27" x14ac:dyDescent="0.2">
      <c r="A35" s="5">
        <v>30</v>
      </c>
      <c r="B35" s="5" t="str">
        <f>VLOOKUP(C35,'datedec &amp; datejul kaf'!$B$5:$O$94,14,FALSE)</f>
        <v>1977-78</v>
      </c>
      <c r="C35" s="18">
        <f>LARGE('datedec &amp; datejul kaf'!$B$5:$B$94,'datedec &amp; datejul kaf rank'!$A35)</f>
        <v>7780.6926007859993</v>
      </c>
      <c r="D35" s="5" t="str">
        <f>VLOOKUP(E35,'datedec &amp; datejul kaf'!$C$5:$O$94,13,FALSE)</f>
        <v>1965-66</v>
      </c>
      <c r="E35" s="18">
        <f>LARGE('datedec &amp; datejul kaf'!$C$5:$C$94,'datedec &amp; datejul kaf rank'!$A35)</f>
        <v>6188.9829084090006</v>
      </c>
      <c r="F35" s="5" t="str">
        <f>VLOOKUP(G35,'datedec &amp; datejul kaf'!$D$5:$O$94,12,FALSE)</f>
        <v>1971-72</v>
      </c>
      <c r="G35" s="18">
        <f>LARGE('datedec &amp; datejul kaf'!$D$5:$D$94,'datedec &amp; datejul kaf rank'!$A35)</f>
        <v>4909.0371712830001</v>
      </c>
      <c r="H35" s="5" t="str">
        <f>VLOOKUP(I35,'datedec &amp; datejul kaf'!$E$5:$O$94,11,FALSE)</f>
        <v>2014-15</v>
      </c>
      <c r="I35" s="18">
        <f>LARGE('datedec &amp; datejul kaf'!$E$5:$E$94,'datedec &amp; datejul kaf rank'!$A35)</f>
        <v>3539.0735862929996</v>
      </c>
      <c r="J35" s="5" t="str">
        <f>VLOOKUP(K35,'datedec &amp; datejul kaf'!$F$5:$O$94,10,FALSE)</f>
        <v>1942-43</v>
      </c>
      <c r="K35" s="18">
        <f>LARGE('datedec &amp; datejul kaf'!$F$5:$F$94,'datedec &amp; datejul kaf rank'!$A35)</f>
        <v>1895.478276027</v>
      </c>
      <c r="L35" s="5" t="str">
        <f>VLOOKUP(M35,'datedec &amp; datejul kaf'!$G$5:$O$94,9,FALSE)</f>
        <v>1952-53</v>
      </c>
      <c r="M35" s="18">
        <f>LARGE('datedec &amp; datejul kaf'!$G$5:$G$94,'datedec &amp; datejul kaf rank'!$A35)</f>
        <v>29720.541695397002</v>
      </c>
      <c r="N35" s="5" t="str">
        <f>VLOOKUP(O35,'datedec &amp; datejul kaf'!$H$5:$O$94,8,FALSE)</f>
        <v>1937-38</v>
      </c>
      <c r="O35" s="18">
        <f>LARGE('datedec &amp; datejul kaf'!$H$5:$H$94,'datedec &amp; datejul kaf rank'!$A35)</f>
        <v>27598.223758455002</v>
      </c>
      <c r="P35" s="5" t="str">
        <f>VLOOKUP(Q35,'datedec &amp; datejul kaf'!$I$5:$O$94,7,FALSE)</f>
        <v>1957-58</v>
      </c>
      <c r="Q35" s="18">
        <f>LARGE('datedec &amp; datejul kaf'!$I$5:$I$94,'datedec &amp; datejul kaf rank'!$A35)</f>
        <v>26166.82215924</v>
      </c>
      <c r="R35" s="5" t="str">
        <f>VLOOKUP(S35,'datedec &amp; datejul kaf'!$J$5:$O$94,6,FALSE)</f>
        <v>1937-38</v>
      </c>
      <c r="S35" s="18">
        <f>LARGE('datedec &amp; datejul kaf'!$J$5:$J$94,'datedec &amp; datejul kaf rank'!$A35)</f>
        <v>23144.220619694999</v>
      </c>
      <c r="T35" s="5" t="str">
        <f>VLOOKUP(U35,'datedec &amp; datejul kaf'!$K$5:$O$94,5,FALSE)</f>
        <v>1953-54</v>
      </c>
      <c r="U35" s="18">
        <f>LARGE('datedec &amp; datejul kaf'!$K$5:$K$94,'datedec &amp; datejul kaf rank'!$A35)</f>
        <v>17706.526939311003</v>
      </c>
      <c r="V35" s="5" t="str">
        <f>VLOOKUP(W35,'datedec &amp; datejul kaf'!$L$5:$O$94,4,FALSE)</f>
        <v>1958-59</v>
      </c>
      <c r="W35" s="18">
        <f>LARGE('datedec &amp; datejul kaf'!$L$5:$L$94,'datedec &amp; datejul kaf rank'!$A35)</f>
        <v>9923.7457435619999</v>
      </c>
      <c r="X35" s="5" t="str">
        <f>VLOOKUP(Y35,'datedec &amp; datejul kaf'!$M$5:$O$94,3,FALSE)</f>
        <v>1937-38</v>
      </c>
      <c r="Y35" s="18">
        <f>LARGE('datedec &amp; datejul kaf'!$M$5:$M$94,'datedec &amp; datejul kaf rank'!$A35)</f>
        <v>2707.237584429</v>
      </c>
      <c r="Z35" s="5" t="str">
        <f>VLOOKUP(AA35,'datedec &amp; datejul kaf'!$N$5:$O$94,2,FALSE)</f>
        <v>1957-58</v>
      </c>
      <c r="AA35" s="18">
        <f>LARGE('datedec &amp; datejul kaf'!$N$5:$N$94,'datedec &amp; datejul kaf rank'!$A35)</f>
        <v>37326.238600265999</v>
      </c>
    </row>
    <row r="36" spans="1:27" x14ac:dyDescent="0.2">
      <c r="A36" s="5">
        <v>31</v>
      </c>
      <c r="B36" s="5" t="str">
        <f>VLOOKUP(C36,'datedec &amp; datejul kaf'!$B$5:$O$94,14,FALSE)</f>
        <v>1980-81</v>
      </c>
      <c r="C36" s="18">
        <f>LARGE('datedec &amp; datejul kaf'!$B$5:$B$94,'datedec &amp; datejul kaf rank'!$A36)</f>
        <v>7728.5471481959994</v>
      </c>
      <c r="D36" s="5" t="str">
        <f>VLOOKUP(E36,'datedec &amp; datejul kaf'!$C$5:$O$94,13,FALSE)</f>
        <v>1956-57</v>
      </c>
      <c r="E36" s="18">
        <f>LARGE('datedec &amp; datejul kaf'!$C$5:$C$94,'datedec &amp; datejul kaf rank'!$A36)</f>
        <v>6173.8867106280004</v>
      </c>
      <c r="F36" s="5" t="str">
        <f>VLOOKUP(G36,'datedec &amp; datejul kaf'!$D$5:$O$94,12,FALSE)</f>
        <v>1999-2000</v>
      </c>
      <c r="G36" s="18">
        <f>LARGE('datedec &amp; datejul kaf'!$D$5:$D$94,'datedec &amp; datejul kaf rank'!$A36)</f>
        <v>4901.7221302349999</v>
      </c>
      <c r="H36" s="5" t="str">
        <f>VLOOKUP(I36,'datedec &amp; datejul kaf'!$E$5:$O$94,11,FALSE)</f>
        <v>1999-2000</v>
      </c>
      <c r="I36" s="18">
        <f>LARGE('datedec &amp; datejul kaf'!$E$5:$E$94,'datedec &amp; datejul kaf rank'!$A36)</f>
        <v>3529.62631392</v>
      </c>
      <c r="J36" s="5" t="str">
        <f>VLOOKUP(K36,'datedec &amp; datejul kaf'!$F$5:$O$94,10,FALSE)</f>
        <v>1968-69</v>
      </c>
      <c r="K36" s="18">
        <f>LARGE('datedec &amp; datejul kaf'!$F$5:$F$94,'datedec &amp; datejul kaf rank'!$A36)</f>
        <v>1887.8538135029999</v>
      </c>
      <c r="L36" s="5" t="str">
        <f>VLOOKUP(M36,'datedec &amp; datejul kaf'!$G$5:$O$94,9,FALSE)</f>
        <v>1948-49</v>
      </c>
      <c r="M36" s="18">
        <f>LARGE('datedec &amp; datejul kaf'!$G$5:$G$94,'datedec &amp; datejul kaf rank'!$A36)</f>
        <v>29714.859050981999</v>
      </c>
      <c r="N36" s="5" t="str">
        <f>VLOOKUP(O36,'datedec &amp; datejul kaf'!$H$5:$O$94,8,FALSE)</f>
        <v>1994-95</v>
      </c>
      <c r="O36" s="18">
        <f>LARGE('datedec &amp; datejul kaf'!$H$5:$H$94,'datedec &amp; datejul kaf rank'!$A36)</f>
        <v>27569.550701679</v>
      </c>
      <c r="P36" s="5" t="str">
        <f>VLOOKUP(Q36,'datedec &amp; datejul kaf'!$I$5:$O$94,7,FALSE)</f>
        <v>1963-64</v>
      </c>
      <c r="Q36" s="18">
        <f>LARGE('datedec &amp; datejul kaf'!$I$5:$I$94,'datedec &amp; datejul kaf rank'!$A36)</f>
        <v>26160.534556170001</v>
      </c>
      <c r="R36" s="5" t="str">
        <f>VLOOKUP(S36,'datedec &amp; datejul kaf'!$J$5:$O$94,6,FALSE)</f>
        <v>1948-49</v>
      </c>
      <c r="S36" s="18">
        <f>LARGE('datedec &amp; datejul kaf'!$J$5:$J$94,'datedec &amp; datejul kaf rank'!$A36)</f>
        <v>22951.236825279</v>
      </c>
      <c r="T36" s="5" t="str">
        <f>VLOOKUP(U36,'datedec &amp; datejul kaf'!$K$5:$O$94,5,FALSE)</f>
        <v>1931-32</v>
      </c>
      <c r="U36" s="18">
        <f>LARGE('datedec &amp; datejul kaf'!$K$5:$K$94,'datedec &amp; datejul kaf rank'!$A36)</f>
        <v>17600.097852393003</v>
      </c>
      <c r="V36" s="5" t="str">
        <f>VLOOKUP(W36,'datedec &amp; datejul kaf'!$L$5:$O$94,4,FALSE)</f>
        <v>1951-52</v>
      </c>
      <c r="W36" s="18">
        <f>LARGE('datedec &amp; datejul kaf'!$L$5:$L$94,'datedec &amp; datejul kaf rank'!$A36)</f>
        <v>9796.5834342809994</v>
      </c>
      <c r="X36" s="5" t="str">
        <f>VLOOKUP(Y36,'datedec &amp; datejul kaf'!$M$5:$O$94,3,FALSE)</f>
        <v>1979-80</v>
      </c>
      <c r="Y36" s="18">
        <f>LARGE('datedec &amp; datejul kaf'!$M$5:$M$94,'datedec &amp; datejul kaf rank'!$A36)</f>
        <v>2603.8154395470001</v>
      </c>
      <c r="Z36" s="5" t="str">
        <f>VLOOKUP(AA36,'datedec &amp; datejul kaf'!$N$5:$O$94,2,FALSE)</f>
        <v>1969-70</v>
      </c>
      <c r="AA36" s="18">
        <f>LARGE('datedec &amp; datejul kaf'!$N$5:$N$94,'datedec &amp; datejul kaf rank'!$A36)</f>
        <v>37036.183735109997</v>
      </c>
    </row>
    <row r="37" spans="1:27" x14ac:dyDescent="0.2">
      <c r="A37" s="5">
        <v>32</v>
      </c>
      <c r="B37" s="5" t="str">
        <f>VLOOKUP(C37,'datedec &amp; datejul kaf'!$B$5:$O$94,14,FALSE)</f>
        <v>1999-2000</v>
      </c>
      <c r="C37" s="18">
        <f>LARGE('datedec &amp; datejul kaf'!$B$5:$B$94,'datedec &amp; datejul kaf rank'!$A37)</f>
        <v>7699.6658269649997</v>
      </c>
      <c r="D37" s="5" t="str">
        <f>VLOOKUP(E37,'datedec &amp; datejul kaf'!$C$5:$O$94,13,FALSE)</f>
        <v>1999-2000</v>
      </c>
      <c r="E37" s="18">
        <f>LARGE('datedec &amp; datejul kaf'!$C$5:$C$94,'datedec &amp; datejul kaf rank'!$A37)</f>
        <v>6096.6840688949997</v>
      </c>
      <c r="F37" s="5" t="str">
        <f>VLOOKUP(G37,'datedec &amp; datejul kaf'!$D$5:$O$94,12,FALSE)</f>
        <v>2006-07</v>
      </c>
      <c r="G37" s="18">
        <f>LARGE('datedec &amp; datejul kaf'!$D$5:$D$94,'datedec &amp; datejul kaf rank'!$A37)</f>
        <v>4901.1826261229999</v>
      </c>
      <c r="H37" s="5" t="str">
        <f>VLOOKUP(I37,'datedec &amp; datejul kaf'!$E$5:$O$94,11,FALSE)</f>
        <v>1972-73</v>
      </c>
      <c r="I37" s="18">
        <f>LARGE('datedec &amp; datejul kaf'!$E$5:$E$94,'datedec &amp; datejul kaf rank'!$A37)</f>
        <v>3501.8636703329998</v>
      </c>
      <c r="J37" s="5" t="str">
        <f>VLOOKUP(K37,'datedec &amp; datejul kaf'!$F$5:$O$94,10,FALSE)</f>
        <v>1959-60</v>
      </c>
      <c r="K37" s="18">
        <f>LARGE('datedec &amp; datejul kaf'!$F$5:$F$94,'datedec &amp; datejul kaf rank'!$A37)</f>
        <v>1866.5176159560001</v>
      </c>
      <c r="L37" s="5" t="str">
        <f>VLOOKUP(M37,'datedec &amp; datejul kaf'!$G$5:$O$94,9,FALSE)</f>
        <v>1977-78</v>
      </c>
      <c r="M37" s="18">
        <f>LARGE('datedec &amp; datejul kaf'!$G$5:$G$94,'datedec &amp; datejul kaf rank'!$A37)</f>
        <v>29648.916574116</v>
      </c>
      <c r="N37" s="5" t="str">
        <f>VLOOKUP(O37,'datedec &amp; datejul kaf'!$H$5:$O$94,8,FALSE)</f>
        <v>1977-78</v>
      </c>
      <c r="O37" s="18">
        <f>LARGE('datedec &amp; datejul kaf'!$H$5:$H$94,'datedec &amp; datejul kaf rank'!$A37)</f>
        <v>27488.549712980999</v>
      </c>
      <c r="P37" s="5" t="str">
        <f>VLOOKUP(Q37,'datedec &amp; datejul kaf'!$I$5:$O$94,7,FALSE)</f>
        <v>1937-38</v>
      </c>
      <c r="Q37" s="18">
        <f>LARGE('datedec &amp; datejul kaf'!$I$5:$I$94,'datedec &amp; datejul kaf rank'!$A37)</f>
        <v>26153.423812634999</v>
      </c>
      <c r="R37" s="5" t="str">
        <f>VLOOKUP(S37,'datedec &amp; datejul kaf'!$J$5:$O$94,6,FALSE)</f>
        <v>1952-53</v>
      </c>
      <c r="S37" s="18">
        <f>LARGE('datedec &amp; datejul kaf'!$J$5:$J$94,'datedec &amp; datejul kaf rank'!$A37)</f>
        <v>22851.525754638002</v>
      </c>
      <c r="T37" s="5" t="str">
        <f>VLOOKUP(U37,'datedec &amp; datejul kaf'!$K$5:$O$94,5,FALSE)</f>
        <v>2005-06</v>
      </c>
      <c r="U37" s="18">
        <f>LARGE('datedec &amp; datejul kaf'!$K$5:$K$94,'datedec &amp; datejul kaf rank'!$A37)</f>
        <v>17590.029753596998</v>
      </c>
      <c r="V37" s="5" t="str">
        <f>VLOOKUP(W37,'datedec &amp; datejul kaf'!$L$5:$O$94,4,FALSE)</f>
        <v>1937-38</v>
      </c>
      <c r="W37" s="18">
        <f>LARGE('datedec &amp; datejul kaf'!$L$5:$L$94,'datedec &amp; datejul kaf rank'!$A37)</f>
        <v>9567.1712114790007</v>
      </c>
      <c r="X37" s="5" t="str">
        <f>VLOOKUP(Y37,'datedec &amp; datejul kaf'!$M$5:$O$94,3,FALSE)</f>
        <v>1962-63</v>
      </c>
      <c r="Y37" s="18">
        <f>LARGE('datedec &amp; datejul kaf'!$M$5:$M$94,'datedec &amp; datejul kaf rank'!$A37)</f>
        <v>2575.4696554859997</v>
      </c>
      <c r="Z37" s="5" t="str">
        <f>VLOOKUP(AA37,'datedec &amp; datejul kaf'!$N$5:$O$94,2,FALSE)</f>
        <v>1948-49</v>
      </c>
      <c r="AA37" s="18">
        <f>LARGE('datedec &amp; datejul kaf'!$N$5:$N$94,'datedec &amp; datejul kaf rank'!$A37)</f>
        <v>36784.150025552997</v>
      </c>
    </row>
    <row r="38" spans="1:27" x14ac:dyDescent="0.2">
      <c r="A38" s="5">
        <v>33</v>
      </c>
      <c r="B38" s="5" t="str">
        <f>VLOOKUP(C38,'datedec &amp; datejul kaf'!$B$5:$O$94,14,FALSE)</f>
        <v>1985-86</v>
      </c>
      <c r="C38" s="18">
        <f>LARGE('datedec &amp; datejul kaf'!$B$5:$B$94,'datedec &amp; datejul kaf rank'!$A38)</f>
        <v>7616.5306234710006</v>
      </c>
      <c r="D38" s="5" t="str">
        <f>VLOOKUP(E38,'datedec &amp; datejul kaf'!$C$5:$O$94,13,FALSE)</f>
        <v>2012-13</v>
      </c>
      <c r="E38" s="18">
        <f>LARGE('datedec &amp; datejul kaf'!$C$5:$C$94,'datedec &amp; datejul kaf rank'!$A38)</f>
        <v>6070.0182847710003</v>
      </c>
      <c r="F38" s="5" t="str">
        <f>VLOOKUP(G38,'datedec &amp; datejul kaf'!$D$5:$O$94,12,FALSE)</f>
        <v>1956-57</v>
      </c>
      <c r="G38" s="18">
        <f>LARGE('datedec &amp; datejul kaf'!$D$5:$D$94,'datedec &amp; datejul kaf rank'!$A38)</f>
        <v>4898.3561799480003</v>
      </c>
      <c r="H38" s="5" t="str">
        <f>VLOOKUP(I38,'datedec &amp; datejul kaf'!$E$5:$O$94,11,FALSE)</f>
        <v>1942-43</v>
      </c>
      <c r="I38" s="18">
        <f>LARGE('datedec &amp; datejul kaf'!$E$5:$E$94,'datedec &amp; datejul kaf rank'!$A38)</f>
        <v>3498.8765630069997</v>
      </c>
      <c r="J38" s="5" t="str">
        <f>VLOOKUP(K38,'datedec &amp; datejul kaf'!$F$5:$O$94,10,FALSE)</f>
        <v>1956-57</v>
      </c>
      <c r="K38" s="18">
        <f>LARGE('datedec &amp; datejul kaf'!$F$5:$F$94,'datedec &amp; datejul kaf rank'!$A38)</f>
        <v>1809.0881966220002</v>
      </c>
      <c r="L38" s="5" t="str">
        <f>VLOOKUP(M38,'datedec &amp; datejul kaf'!$G$5:$O$94,9,FALSE)</f>
        <v>1994-95</v>
      </c>
      <c r="M38" s="18">
        <f>LARGE('datedec &amp; datejul kaf'!$G$5:$G$94,'datedec &amp; datejul kaf rank'!$A38)</f>
        <v>29411.965178042999</v>
      </c>
      <c r="N38" s="5" t="str">
        <f>VLOOKUP(O38,'datedec &amp; datejul kaf'!$H$5:$O$94,8,FALSE)</f>
        <v>1969-70</v>
      </c>
      <c r="O38" s="18">
        <f>LARGE('datedec &amp; datejul kaf'!$H$5:$H$94,'datedec &amp; datejul kaf rank'!$A38)</f>
        <v>27439.710706548001</v>
      </c>
      <c r="P38" s="5" t="str">
        <f>VLOOKUP(Q38,'datedec &amp; datejul kaf'!$I$5:$O$94,7,FALSE)</f>
        <v>2007-08</v>
      </c>
      <c r="Q38" s="18">
        <f>LARGE('datedec &amp; datejul kaf'!$I$5:$I$94,'datedec &amp; datejul kaf rank'!$A38)</f>
        <v>25618.638378143998</v>
      </c>
      <c r="R38" s="5" t="str">
        <f>VLOOKUP(S38,'datedec &amp; datejul kaf'!$J$5:$O$94,6,FALSE)</f>
        <v>2011-12</v>
      </c>
      <c r="S38" s="18">
        <f>LARGE('datedec &amp; datejul kaf'!$J$5:$J$94,'datedec &amp; datejul kaf rank'!$A38)</f>
        <v>22823.183937518999</v>
      </c>
      <c r="T38" s="5" t="str">
        <f>VLOOKUP(U38,'datedec &amp; datejul kaf'!$K$5:$O$94,5,FALSE)</f>
        <v>1948-49</v>
      </c>
      <c r="U38" s="18">
        <f>LARGE('datedec &amp; datejul kaf'!$K$5:$K$94,'datedec &amp; datejul kaf rank'!$A38)</f>
        <v>17463.884964938999</v>
      </c>
      <c r="V38" s="5" t="str">
        <f>VLOOKUP(W38,'datedec &amp; datejul kaf'!$L$5:$O$94,4,FALSE)</f>
        <v>1997-98</v>
      </c>
      <c r="W38" s="18">
        <f>LARGE('datedec &amp; datejul kaf'!$L$5:$L$94,'datedec &amp; datejul kaf rank'!$A38)</f>
        <v>9557.4006333329999</v>
      </c>
      <c r="X38" s="5" t="str">
        <f>VLOOKUP(Y38,'datedec &amp; datejul kaf'!$M$5:$O$94,3,FALSE)</f>
        <v>2009-10</v>
      </c>
      <c r="Y38" s="18">
        <f>LARGE('datedec &amp; datejul kaf'!$M$5:$M$94,'datedec &amp; datejul kaf rank'!$A38)</f>
        <v>2572.2723002340003</v>
      </c>
      <c r="Z38" s="5" t="str">
        <f>VLOOKUP(AA38,'datedec &amp; datejul kaf'!$N$5:$O$94,2,FALSE)</f>
        <v>1958-59</v>
      </c>
      <c r="AA38" s="18">
        <f>LARGE('datedec &amp; datejul kaf'!$N$5:$N$94,'datedec &amp; datejul kaf rank'!$A38)</f>
        <v>36296.448225660002</v>
      </c>
    </row>
    <row r="39" spans="1:27" x14ac:dyDescent="0.2">
      <c r="A39" s="5">
        <v>34</v>
      </c>
      <c r="B39" s="5" t="str">
        <f>VLOOKUP(C39,'datedec &amp; datejul kaf'!$B$5:$O$94,14,FALSE)</f>
        <v>2011-12</v>
      </c>
      <c r="C39" s="18">
        <f>LARGE('datedec &amp; datejul kaf'!$B$5:$B$94,'datedec &amp; datejul kaf rank'!$A39)</f>
        <v>7541.6446758660004</v>
      </c>
      <c r="D39" s="5" t="str">
        <f>VLOOKUP(E39,'datedec &amp; datejul kaf'!$C$5:$O$94,13,FALSE)</f>
        <v>1967-68</v>
      </c>
      <c r="E39" s="18">
        <f>LARGE('datedec &amp; datejul kaf'!$C$5:$C$94,'datedec &amp; datejul kaf rank'!$A39)</f>
        <v>6032.7230795579999</v>
      </c>
      <c r="F39" s="5" t="str">
        <f>VLOOKUP(G39,'datedec &amp; datejul kaf'!$D$5:$O$94,12,FALSE)</f>
        <v>1981-82</v>
      </c>
      <c r="G39" s="18">
        <f>LARGE('datedec &amp; datejul kaf'!$D$5:$D$94,'datedec &amp; datejul kaf rank'!$A39)</f>
        <v>4891.1541967470002</v>
      </c>
      <c r="H39" s="5" t="str">
        <f>VLOOKUP(I39,'datedec &amp; datejul kaf'!$E$5:$O$94,11,FALSE)</f>
        <v>1971-72</v>
      </c>
      <c r="I39" s="18">
        <f>LARGE('datedec &amp; datejul kaf'!$E$5:$E$94,'datedec &amp; datejul kaf rank'!$A39)</f>
        <v>3415.6878057960002</v>
      </c>
      <c r="J39" s="5" t="str">
        <f>VLOOKUP(K39,'datedec &amp; datejul kaf'!$F$5:$O$94,10,FALSE)</f>
        <v>1945-46</v>
      </c>
      <c r="K39" s="18">
        <f>LARGE('datedec &amp; datejul kaf'!$F$5:$F$94,'datedec &amp; datejul kaf rank'!$A39)</f>
        <v>1785.4154702369999</v>
      </c>
      <c r="L39" s="5" t="str">
        <f>VLOOKUP(M39,'datedec &amp; datejul kaf'!$G$5:$O$94,9,FALSE)</f>
        <v>1937-38</v>
      </c>
      <c r="M39" s="18">
        <f>LARGE('datedec &amp; datejul kaf'!$G$5:$G$94,'datedec &amp; datejul kaf rank'!$A39)</f>
        <v>29088.375768690003</v>
      </c>
      <c r="N39" s="5" t="str">
        <f>VLOOKUP(O39,'datedec &amp; datejul kaf'!$H$5:$O$94,8,FALSE)</f>
        <v>1963-64</v>
      </c>
      <c r="O39" s="18">
        <f>LARGE('datedec &amp; datejul kaf'!$H$5:$H$94,'datedec &amp; datejul kaf rank'!$A39)</f>
        <v>27428.117318553002</v>
      </c>
      <c r="P39" s="5" t="str">
        <f>VLOOKUP(Q39,'datedec &amp; datejul kaf'!$I$5:$O$94,7,FALSE)</f>
        <v>1977-78</v>
      </c>
      <c r="Q39" s="18">
        <f>LARGE('datedec &amp; datejul kaf'!$I$5:$I$94,'datedec &amp; datejul kaf rank'!$A39)</f>
        <v>25342.592768661001</v>
      </c>
      <c r="R39" s="5" t="str">
        <f>VLOOKUP(S39,'datedec &amp; datejul kaf'!$J$5:$O$94,6,FALSE)</f>
        <v>1931-32</v>
      </c>
      <c r="S39" s="18">
        <f>LARGE('datedec &amp; datejul kaf'!$J$5:$J$94,'datedec &amp; datejul kaf rank'!$A39)</f>
        <v>22658.305927172998</v>
      </c>
      <c r="T39" s="5" t="str">
        <f>VLOOKUP(U39,'datedec &amp; datejul kaf'!$K$5:$O$94,5,FALSE)</f>
        <v>1968-69</v>
      </c>
      <c r="U39" s="18">
        <f>LARGE('datedec &amp; datejul kaf'!$K$5:$K$94,'datedec &amp; datejul kaf rank'!$A39)</f>
        <v>17461.437361724998</v>
      </c>
      <c r="V39" s="5" t="str">
        <f>VLOOKUP(W39,'datedec &amp; datejul kaf'!$L$5:$O$94,4,FALSE)</f>
        <v>1953-54</v>
      </c>
      <c r="W39" s="18">
        <f>LARGE('datedec &amp; datejul kaf'!$L$5:$L$94,'datedec &amp; datejul kaf rank'!$A39)</f>
        <v>9504.3884039160002</v>
      </c>
      <c r="X39" s="5" t="str">
        <f>VLOOKUP(Y39,'datedec &amp; datejul kaf'!$M$5:$O$94,3,FALSE)</f>
        <v>1958-59</v>
      </c>
      <c r="Y39" s="18">
        <f>LARGE('datedec &amp; datejul kaf'!$M$5:$M$94,'datedec &amp; datejul kaf rank'!$A39)</f>
        <v>2562.3113088719997</v>
      </c>
      <c r="Z39" s="5" t="str">
        <f>VLOOKUP(AA39,'datedec &amp; datejul kaf'!$N$5:$O$94,2,FALSE)</f>
        <v>1952-53</v>
      </c>
      <c r="AA39" s="18">
        <f>LARGE('datedec &amp; datejul kaf'!$N$5:$N$94,'datedec &amp; datejul kaf rank'!$A39)</f>
        <v>36147.047239527004</v>
      </c>
    </row>
    <row r="40" spans="1:27" x14ac:dyDescent="0.2">
      <c r="A40" s="5">
        <v>35</v>
      </c>
      <c r="B40" s="5" t="str">
        <f>VLOOKUP(C40,'datedec &amp; datejul kaf'!$B$5:$O$94,14,FALSE)</f>
        <v>1967-68</v>
      </c>
      <c r="C40" s="18">
        <f>LARGE('datedec &amp; datejul kaf'!$B$5:$B$94,'datedec &amp; datejul kaf rank'!$A40)</f>
        <v>7287.6235283669994</v>
      </c>
      <c r="D40" s="5" t="str">
        <f>VLOOKUP(E40,'datedec &amp; datejul kaf'!$C$5:$O$94,13,FALSE)</f>
        <v>2006-07</v>
      </c>
      <c r="E40" s="18">
        <f>LARGE('datedec &amp; datejul kaf'!$C$5:$C$94,'datedec &amp; datejul kaf rank'!$A40)</f>
        <v>5965.1759746529997</v>
      </c>
      <c r="F40" s="5" t="str">
        <f>VLOOKUP(G40,'datedec &amp; datejul kaf'!$D$5:$O$94,12,FALSE)</f>
        <v>1985-86</v>
      </c>
      <c r="G40" s="18">
        <f>LARGE('datedec &amp; datejul kaf'!$D$5:$D$94,'datedec &amp; datejul kaf rank'!$A40)</f>
        <v>4829.1746949389999</v>
      </c>
      <c r="H40" s="5" t="str">
        <f>VLOOKUP(I40,'datedec &amp; datejul kaf'!$E$5:$O$94,11,FALSE)</f>
        <v>1956-57</v>
      </c>
      <c r="I40" s="18">
        <f>LARGE('datedec &amp; datejul kaf'!$E$5:$E$94,'datedec &amp; datejul kaf rank'!$A40)</f>
        <v>3389.6964018120002</v>
      </c>
      <c r="J40" s="5" t="str">
        <f>VLOOKUP(K40,'datedec &amp; datejul kaf'!$F$5:$O$94,10,FALSE)</f>
        <v>2017-18</v>
      </c>
      <c r="K40" s="18">
        <f>LARGE('datedec &amp; datejul kaf'!$F$5:$F$94,'datedec &amp; datejul kaf rank'!$A40)</f>
        <v>1779.881586147</v>
      </c>
      <c r="L40" s="5" t="str">
        <f>VLOOKUP(M40,'datedec &amp; datejul kaf'!$G$5:$O$94,9,FALSE)</f>
        <v>1963-64</v>
      </c>
      <c r="M40" s="18">
        <f>LARGE('datedec &amp; datejul kaf'!$G$5:$G$94,'datedec &amp; datejul kaf rank'!$A40)</f>
        <v>28760.307681818998</v>
      </c>
      <c r="N40" s="5" t="str">
        <f>VLOOKUP(O40,'datedec &amp; datejul kaf'!$H$5:$O$94,8,FALSE)</f>
        <v>1952-53</v>
      </c>
      <c r="O40" s="18">
        <f>LARGE('datedec &amp; datejul kaf'!$H$5:$H$94,'datedec &amp; datejul kaf rank'!$A40)</f>
        <v>27318.651537533999</v>
      </c>
      <c r="P40" s="5" t="str">
        <f>VLOOKUP(Q40,'datedec &amp; datejul kaf'!$I$5:$O$94,7,FALSE)</f>
        <v>1952-53</v>
      </c>
      <c r="Q40" s="18">
        <f>LARGE('datedec &amp; datejul kaf'!$I$5:$I$94,'datedec &amp; datejul kaf rank'!$A40)</f>
        <v>25085.001373362</v>
      </c>
      <c r="R40" s="5" t="str">
        <f>VLOOKUP(S40,'datedec &amp; datejul kaf'!$J$5:$O$94,6,FALSE)</f>
        <v>1969-70</v>
      </c>
      <c r="S40" s="18">
        <f>LARGE('datedec &amp; datejul kaf'!$J$5:$J$94,'datedec &amp; datejul kaf rank'!$A40)</f>
        <v>22642.315183970997</v>
      </c>
      <c r="T40" s="5" t="str">
        <f>VLOOKUP(U40,'datedec &amp; datejul kaf'!$K$5:$O$94,5,FALSE)</f>
        <v>2017-18</v>
      </c>
      <c r="U40" s="18">
        <f>LARGE('datedec &amp; datejul kaf'!$K$5:$K$94,'datedec &amp; datejul kaf rank'!$A40)</f>
        <v>17459.051246112002</v>
      </c>
      <c r="V40" s="5" t="str">
        <f>VLOOKUP(W40,'datedec &amp; datejul kaf'!$L$5:$O$94,4,FALSE)</f>
        <v>1985-86</v>
      </c>
      <c r="W40" s="18">
        <f>LARGE('datedec &amp; datejul kaf'!$L$5:$L$94,'datedec &amp; datejul kaf rank'!$A40)</f>
        <v>9347.7041122709998</v>
      </c>
      <c r="X40" s="5" t="str">
        <f>VLOOKUP(Y40,'datedec &amp; datejul kaf'!$M$5:$O$94,3,FALSE)</f>
        <v>1992-93</v>
      </c>
      <c r="Y40" s="18">
        <f>LARGE('datedec &amp; datejul kaf'!$M$5:$M$94,'datedec &amp; datejul kaf rank'!$A40)</f>
        <v>2551.4894910960002</v>
      </c>
      <c r="Z40" s="5" t="str">
        <f>VLOOKUP(AA40,'datedec &amp; datejul kaf'!$N$5:$O$94,2,FALSE)</f>
        <v>1963-64</v>
      </c>
      <c r="AA40" s="18">
        <f>LARGE('datedec &amp; datejul kaf'!$N$5:$N$94,'datedec &amp; datejul kaf rank'!$A40)</f>
        <v>35466.157347704997</v>
      </c>
    </row>
    <row r="41" spans="1:27" x14ac:dyDescent="0.2">
      <c r="A41" s="5">
        <v>36</v>
      </c>
      <c r="B41" s="5" t="str">
        <f>VLOOKUP(C41,'datedec &amp; datejul kaf'!$B$5:$O$94,14,FALSE)</f>
        <v>2012-13</v>
      </c>
      <c r="C41" s="18">
        <f>LARGE('datedec &amp; datejul kaf'!$B$5:$B$94,'datedec &amp; datejul kaf rank'!$A41)</f>
        <v>7124.3461791179998</v>
      </c>
      <c r="D41" s="5" t="str">
        <f>VLOOKUP(E41,'datedec &amp; datejul kaf'!$C$5:$O$94,13,FALSE)</f>
        <v>1976-77</v>
      </c>
      <c r="E41" s="18">
        <f>LARGE('datedec &amp; datejul kaf'!$C$5:$C$94,'datedec &amp; datejul kaf rank'!$A41)</f>
        <v>5951.0655619590007</v>
      </c>
      <c r="F41" s="5" t="str">
        <f>VLOOKUP(G41,'datedec &amp; datejul kaf'!$D$5:$O$94,12,FALSE)</f>
        <v>2014-15</v>
      </c>
      <c r="G41" s="18">
        <f>LARGE('datedec &amp; datejul kaf'!$D$5:$D$94,'datedec &amp; datejul kaf rank'!$A41)</f>
        <v>4734.6999877380003</v>
      </c>
      <c r="H41" s="5" t="str">
        <f>VLOOKUP(I41,'datedec &amp; datejul kaf'!$E$5:$O$94,11,FALSE)</f>
        <v>1967-68</v>
      </c>
      <c r="I41" s="18">
        <f>LARGE('datedec &amp; datejul kaf'!$E$5:$E$94,'datedec &amp; datejul kaf rank'!$A41)</f>
        <v>3369.3916091850001</v>
      </c>
      <c r="J41" s="5" t="str">
        <f>VLOOKUP(K41,'datedec &amp; datejul kaf'!$F$5:$O$94,10,FALSE)</f>
        <v>2004-05</v>
      </c>
      <c r="K41" s="18">
        <f>LARGE('datedec &amp; datejul kaf'!$F$5:$F$94,'datedec &amp; datejul kaf rank'!$A41)</f>
        <v>1761.61976865</v>
      </c>
      <c r="L41" s="5" t="str">
        <f>VLOOKUP(M41,'datedec &amp; datejul kaf'!$G$5:$O$94,9,FALSE)</f>
        <v>1946-47</v>
      </c>
      <c r="M41" s="18">
        <f>LARGE('datedec &amp; datejul kaf'!$G$5:$G$94,'datedec &amp; datejul kaf rank'!$A41)</f>
        <v>28528.489508694001</v>
      </c>
      <c r="N41" s="5" t="str">
        <f>VLOOKUP(O41,'datedec &amp; datejul kaf'!$H$5:$O$94,8,FALSE)</f>
        <v>1931-32</v>
      </c>
      <c r="O41" s="18">
        <f>LARGE('datedec &amp; datejul kaf'!$H$5:$H$94,'datedec &amp; datejul kaf rank'!$A41)</f>
        <v>27315.19236411</v>
      </c>
      <c r="P41" s="5" t="str">
        <f>VLOOKUP(Q41,'datedec &amp; datejul kaf'!$I$5:$O$94,7,FALSE)</f>
        <v>1969-70</v>
      </c>
      <c r="Q41" s="18">
        <f>LARGE('datedec &amp; datejul kaf'!$I$5:$I$94,'datedec &amp; datejul kaf rank'!$A41)</f>
        <v>25028.341540776</v>
      </c>
      <c r="R41" s="5" t="str">
        <f>VLOOKUP(S41,'datedec &amp; datejul kaf'!$J$5:$O$94,6,FALSE)</f>
        <v>2008-09</v>
      </c>
      <c r="S41" s="18">
        <f>LARGE('datedec &amp; datejul kaf'!$J$5:$J$94,'datedec &amp; datejul kaf rank'!$A41)</f>
        <v>21887.705625491999</v>
      </c>
      <c r="T41" s="5" t="str">
        <f>VLOOKUP(U41,'datedec &amp; datejul kaf'!$K$5:$O$94,5,FALSE)</f>
        <v>1994-95</v>
      </c>
      <c r="U41" s="18">
        <f>LARGE('datedec &amp; datejul kaf'!$K$5:$K$94,'datedec &amp; datejul kaf rank'!$A41)</f>
        <v>17317.451251422</v>
      </c>
      <c r="V41" s="5" t="str">
        <f>VLOOKUP(W41,'datedec &amp; datejul kaf'!$L$5:$O$94,4,FALSE)</f>
        <v>2008-09</v>
      </c>
      <c r="W41" s="18">
        <f>LARGE('datedec &amp; datejul kaf'!$L$5:$L$94,'datedec &amp; datejul kaf rank'!$A41)</f>
        <v>8999.3232988889995</v>
      </c>
      <c r="X41" s="5" t="str">
        <f>VLOOKUP(Y41,'datedec &amp; datejul kaf'!$M$5:$O$94,3,FALSE)</f>
        <v>2011-12</v>
      </c>
      <c r="Y41" s="18">
        <f>LARGE('datedec &amp; datejul kaf'!$M$5:$M$94,'datedec &amp; datejul kaf rank'!$A41)</f>
        <v>2508.448170396</v>
      </c>
      <c r="Z41" s="5" t="str">
        <f>VLOOKUP(AA41,'datedec &amp; datejul kaf'!$N$5:$O$94,2,FALSE)</f>
        <v>1984-85</v>
      </c>
      <c r="AA41" s="18">
        <f>LARGE('datedec &amp; datejul kaf'!$N$5:$N$94,'datedec &amp; datejul kaf rank'!$A41)</f>
        <v>35147.792400965998</v>
      </c>
    </row>
    <row r="42" spans="1:27" x14ac:dyDescent="0.2">
      <c r="A42" s="5">
        <v>37</v>
      </c>
      <c r="B42" s="5" t="str">
        <f>VLOOKUP(C42,'datedec &amp; datejul kaf'!$B$5:$O$94,14,FALSE)</f>
        <v>1953-54</v>
      </c>
      <c r="C42" s="18">
        <f>LARGE('datedec &amp; datejul kaf'!$B$5:$B$94,'datedec &amp; datejul kaf rank'!$A42)</f>
        <v>7112.352129981</v>
      </c>
      <c r="D42" s="5" t="str">
        <f>VLOOKUP(E42,'datedec &amp; datejul kaf'!$C$5:$O$94,13,FALSE)</f>
        <v>1981-82</v>
      </c>
      <c r="E42" s="18">
        <f>LARGE('datedec &amp; datejul kaf'!$C$5:$C$94,'datedec &amp; datejul kaf rank'!$A42)</f>
        <v>5879.5773001769994</v>
      </c>
      <c r="F42" s="5" t="str">
        <f>VLOOKUP(G42,'datedec &amp; datejul kaf'!$D$5:$O$94,12,FALSE)</f>
        <v>1942-43</v>
      </c>
      <c r="G42" s="18">
        <f>LARGE('datedec &amp; datejul kaf'!$D$5:$D$94,'datedec &amp; datejul kaf rank'!$A42)</f>
        <v>4590.2199931559999</v>
      </c>
      <c r="H42" s="5" t="str">
        <f>VLOOKUP(I42,'datedec &amp; datejul kaf'!$E$5:$O$94,11,FALSE)</f>
        <v>1945-46</v>
      </c>
      <c r="I42" s="18">
        <f>LARGE('datedec &amp; datejul kaf'!$E$5:$E$94,'datedec &amp; datejul kaf rank'!$A42)</f>
        <v>3360.0137582970001</v>
      </c>
      <c r="J42" s="5" t="str">
        <f>VLOOKUP(K42,'datedec &amp; datejul kaf'!$F$5:$O$94,10,FALSE)</f>
        <v>2010-11</v>
      </c>
      <c r="K42" s="18">
        <f>LARGE('datedec &amp; datejul kaf'!$F$5:$F$94,'datedec &amp; datejul kaf rank'!$A42)</f>
        <v>1754.1797689289999</v>
      </c>
      <c r="L42" s="5" t="str">
        <f>VLOOKUP(M42,'datedec &amp; datejul kaf'!$G$5:$O$94,9,FALSE)</f>
        <v>2007-08</v>
      </c>
      <c r="M42" s="18">
        <f>LARGE('datedec &amp; datejul kaf'!$G$5:$G$94,'datedec &amp; datejul kaf rank'!$A42)</f>
        <v>28356.607862247001</v>
      </c>
      <c r="N42" s="5" t="str">
        <f>VLOOKUP(O42,'datedec &amp; datejul kaf'!$H$5:$O$94,8,FALSE)</f>
        <v>2007-08</v>
      </c>
      <c r="O42" s="18">
        <f>LARGE('datedec &amp; datejul kaf'!$H$5:$H$94,'datedec &amp; datejul kaf rank'!$A42)</f>
        <v>27056.022125895</v>
      </c>
      <c r="P42" s="5" t="str">
        <f>VLOOKUP(Q42,'datedec &amp; datejul kaf'!$I$5:$O$94,7,FALSE)</f>
        <v>1992-93</v>
      </c>
      <c r="Q42" s="18">
        <f>LARGE('datedec &amp; datejul kaf'!$I$5:$I$94,'datedec &amp; datejul kaf rank'!$A42)</f>
        <v>24910.045346864998</v>
      </c>
      <c r="R42" s="5" t="str">
        <f>VLOOKUP(S42,'datedec &amp; datejul kaf'!$J$5:$O$94,6,FALSE)</f>
        <v>1977-78</v>
      </c>
      <c r="S42" s="18">
        <f>LARGE('datedec &amp; datejul kaf'!$J$5:$J$94,'datedec &amp; datejul kaf rank'!$A42)</f>
        <v>21805.764471540002</v>
      </c>
      <c r="T42" s="5" t="str">
        <f>VLOOKUP(U42,'datedec &amp; datejul kaf'!$K$5:$O$94,5,FALSE)</f>
        <v>1985-86</v>
      </c>
      <c r="U42" s="18">
        <f>LARGE('datedec &amp; datejul kaf'!$K$5:$K$94,'datedec &amp; datejul kaf rank'!$A42)</f>
        <v>17308.811251745999</v>
      </c>
      <c r="V42" s="5" t="str">
        <f>VLOOKUP(W42,'datedec &amp; datejul kaf'!$L$5:$O$94,4,FALSE)</f>
        <v>1980-81</v>
      </c>
      <c r="W42" s="18">
        <f>LARGE('datedec &amp; datejul kaf'!$L$5:$L$94,'datedec &amp; datejul kaf rank'!$A42)</f>
        <v>8885.8766915729993</v>
      </c>
      <c r="X42" s="5" t="str">
        <f>VLOOKUP(Y42,'datedec &amp; datejul kaf'!$M$5:$O$94,3,FALSE)</f>
        <v>1968-69</v>
      </c>
      <c r="Y42" s="18">
        <f>LARGE('datedec &amp; datejul kaf'!$M$5:$M$94,'datedec &amp; datejul kaf rank'!$A42)</f>
        <v>2420.3364381630004</v>
      </c>
      <c r="Z42" s="5" t="str">
        <f>VLOOKUP(AA42,'datedec &amp; datejul kaf'!$N$5:$O$94,2,FALSE)</f>
        <v>2008-09</v>
      </c>
      <c r="AA42" s="18">
        <f>LARGE('datedec &amp; datejul kaf'!$N$5:$N$94,'datedec &amp; datejul kaf rank'!$A42)</f>
        <v>34808.242000475999</v>
      </c>
    </row>
    <row r="43" spans="1:27" x14ac:dyDescent="0.2">
      <c r="A43" s="5">
        <v>38</v>
      </c>
      <c r="B43" s="5" t="str">
        <f>VLOOKUP(C43,'datedec &amp; datejul kaf'!$B$5:$O$94,14,FALSE)</f>
        <v>2006-07</v>
      </c>
      <c r="C43" s="18">
        <f>LARGE('datedec &amp; datejul kaf'!$B$5:$B$94,'datedec &amp; datejul kaf rank'!$A43)</f>
        <v>7069.9851894209996</v>
      </c>
      <c r="D43" s="5" t="str">
        <f>VLOOKUP(E43,'datedec &amp; datejul kaf'!$C$5:$O$94,13,FALSE)</f>
        <v>2004-05</v>
      </c>
      <c r="E43" s="18">
        <f>LARGE('datedec &amp; datejul kaf'!$C$5:$C$94,'datedec &amp; datejul kaf rank'!$A43)</f>
        <v>5734.3733386800004</v>
      </c>
      <c r="F43" s="5" t="str">
        <f>VLOOKUP(G43,'datedec &amp; datejul kaf'!$D$5:$O$94,12,FALSE)</f>
        <v>1965-66</v>
      </c>
      <c r="G43" s="18">
        <f>LARGE('datedec &amp; datejul kaf'!$D$5:$D$94,'datedec &amp; datejul kaf rank'!$A43)</f>
        <v>4584.4540429589997</v>
      </c>
      <c r="H43" s="5" t="str">
        <f>VLOOKUP(I43,'datedec &amp; datejul kaf'!$E$5:$O$94,11,FALSE)</f>
        <v>2004-05</v>
      </c>
      <c r="I43" s="18">
        <f>LARGE('datedec &amp; datejul kaf'!$E$5:$E$94,'datedec &amp; datejul kaf rank'!$A43)</f>
        <v>3186.0891367199997</v>
      </c>
      <c r="J43" s="5" t="str">
        <f>VLOOKUP(K43,'datedec &amp; datejul kaf'!$F$5:$O$94,10,FALSE)</f>
        <v>2006-07</v>
      </c>
      <c r="K43" s="18">
        <f>LARGE('datedec &amp; datejul kaf'!$F$5:$F$94,'datedec &amp; datejul kaf rank'!$A43)</f>
        <v>1713.7209274710001</v>
      </c>
      <c r="L43" s="5" t="str">
        <f>VLOOKUP(M43,'datedec &amp; datejul kaf'!$G$5:$O$94,9,FALSE)</f>
        <v>1931-32</v>
      </c>
      <c r="M43" s="18">
        <f>LARGE('datedec &amp; datejul kaf'!$G$5:$G$94,'datedec &amp; datejul kaf rank'!$A43)</f>
        <v>28326.171499751999</v>
      </c>
      <c r="N43" s="5" t="str">
        <f>VLOOKUP(O43,'datedec &amp; datejul kaf'!$H$5:$O$94,8,FALSE)</f>
        <v>1946-47</v>
      </c>
      <c r="O43" s="18">
        <f>LARGE('datedec &amp; datejul kaf'!$H$5:$H$94,'datedec &amp; datejul kaf rank'!$A43)</f>
        <v>26706.488915862003</v>
      </c>
      <c r="P43" s="5" t="str">
        <f>VLOOKUP(Q43,'datedec &amp; datejul kaf'!$I$5:$O$94,7,FALSE)</f>
        <v>2008-09</v>
      </c>
      <c r="Q43" s="18">
        <f>LARGE('datedec &amp; datejul kaf'!$I$5:$I$94,'datedec &amp; datejul kaf rank'!$A43)</f>
        <v>24660.181554581999</v>
      </c>
      <c r="R43" s="5" t="str">
        <f>VLOOKUP(S43,'datedec &amp; datejul kaf'!$J$5:$O$94,6,FALSE)</f>
        <v>1953-54</v>
      </c>
      <c r="S43" s="18">
        <f>LARGE('datedec &amp; datejul kaf'!$J$5:$J$94,'datedec &amp; datejul kaf rank'!$A43)</f>
        <v>21796.543314860999</v>
      </c>
      <c r="T43" s="5" t="str">
        <f>VLOOKUP(U43,'datedec &amp; datejul kaf'!$K$5:$O$94,5,FALSE)</f>
        <v>1946-47</v>
      </c>
      <c r="U43" s="18">
        <f>LARGE('datedec &amp; datejul kaf'!$K$5:$K$94,'datedec &amp; datejul kaf rank'!$A43)</f>
        <v>17209.385800928998</v>
      </c>
      <c r="V43" s="5" t="str">
        <f>VLOOKUP(W43,'datedec &amp; datejul kaf'!$L$5:$O$94,4,FALSE)</f>
        <v>1950-51</v>
      </c>
      <c r="W43" s="18">
        <f>LARGE('datedec &amp; datejul kaf'!$L$5:$L$94,'datedec &amp; datejul kaf rank'!$A43)</f>
        <v>8814.3190083059999</v>
      </c>
      <c r="X43" s="5" t="str">
        <f>VLOOKUP(Y43,'datedec &amp; datejul kaf'!$M$5:$O$94,3,FALSE)</f>
        <v>1941-42</v>
      </c>
      <c r="Y43" s="18">
        <f>LARGE('datedec &amp; datejul kaf'!$M$5:$M$94,'datedec &amp; datejul kaf rank'!$A43)</f>
        <v>2419.045198542</v>
      </c>
      <c r="Z43" s="5" t="str">
        <f>VLOOKUP(AA43,'datedec &amp; datejul kaf'!$N$5:$O$94,2,FALSE)</f>
        <v>1945-46</v>
      </c>
      <c r="AA43" s="18">
        <f>LARGE('datedec &amp; datejul kaf'!$N$5:$N$94,'datedec &amp; datejul kaf rank'!$A43)</f>
        <v>34692.508451097005</v>
      </c>
    </row>
    <row r="44" spans="1:27" x14ac:dyDescent="0.2">
      <c r="A44" s="5">
        <v>39</v>
      </c>
      <c r="B44" s="5" t="str">
        <f>VLOOKUP(C44,'datedec &amp; datejul kaf'!$B$5:$O$94,14,FALSE)</f>
        <v>1948-49</v>
      </c>
      <c r="C44" s="18">
        <f>LARGE('datedec &amp; datejul kaf'!$B$5:$B$94,'datedec &amp; datejul kaf rank'!$A44)</f>
        <v>7069.2909745709994</v>
      </c>
      <c r="D44" s="5" t="str">
        <f>VLOOKUP(E44,'datedec &amp; datejul kaf'!$C$5:$O$94,13,FALSE)</f>
        <v>2011-12</v>
      </c>
      <c r="E44" s="18">
        <f>LARGE('datedec &amp; datejul kaf'!$C$5:$C$94,'datedec &amp; datejul kaf rank'!$A44)</f>
        <v>5725.6083803310003</v>
      </c>
      <c r="F44" s="5" t="str">
        <f>VLOOKUP(G44,'datedec &amp; datejul kaf'!$D$5:$O$94,12,FALSE)</f>
        <v>1945-46</v>
      </c>
      <c r="G44" s="18">
        <f>LARGE('datedec &amp; datejul kaf'!$D$5:$D$94,'datedec &amp; datejul kaf rank'!$A44)</f>
        <v>4566.339002316</v>
      </c>
      <c r="H44" s="5" t="str">
        <f>VLOOKUP(I44,'datedec &amp; datejul kaf'!$E$5:$O$94,11,FALSE)</f>
        <v>1985-86</v>
      </c>
      <c r="I44" s="18">
        <f>LARGE('datedec &amp; datejul kaf'!$E$5:$E$94,'datedec &amp; datejul kaf rank'!$A44)</f>
        <v>3140.6021962770001</v>
      </c>
      <c r="J44" s="5" t="str">
        <f>VLOOKUP(K44,'datedec &amp; datejul kaf'!$F$5:$O$94,10,FALSE)</f>
        <v>2005-06</v>
      </c>
      <c r="K44" s="18">
        <f>LARGE('datedec &amp; datejul kaf'!$F$5:$F$94,'datedec &amp; datejul kaf rank'!$A44)</f>
        <v>1690.4786142930002</v>
      </c>
      <c r="L44" s="5" t="str">
        <f>VLOOKUP(M44,'datedec &amp; datejul kaf'!$G$5:$O$94,9,FALSE)</f>
        <v>2008-09</v>
      </c>
      <c r="M44" s="18">
        <f>LARGE('datedec &amp; datejul kaf'!$G$5:$G$94,'datedec &amp; datejul kaf rank'!$A44)</f>
        <v>28173.706050924</v>
      </c>
      <c r="N44" s="5" t="str">
        <f>VLOOKUP(O44,'datedec &amp; datejul kaf'!$H$5:$O$94,8,FALSE)</f>
        <v>2008-09</v>
      </c>
      <c r="O44" s="18">
        <f>LARGE('datedec &amp; datejul kaf'!$H$5:$H$94,'datedec &amp; datejul kaf rank'!$A44)</f>
        <v>26109.813235758</v>
      </c>
      <c r="P44" s="5" t="str">
        <f>VLOOKUP(Q44,'datedec &amp; datejul kaf'!$I$5:$O$94,7,FALSE)</f>
        <v>1945-46</v>
      </c>
      <c r="Q44" s="18">
        <f>LARGE('datedec &amp; datejul kaf'!$I$5:$I$94,'datedec &amp; datejul kaf rank'!$A44)</f>
        <v>24557.108500595998</v>
      </c>
      <c r="R44" s="5" t="str">
        <f>VLOOKUP(S44,'datedec &amp; datejul kaf'!$J$5:$O$94,6,FALSE)</f>
        <v>1946-47</v>
      </c>
      <c r="S44" s="18">
        <f>LARGE('datedec &amp; datejul kaf'!$J$5:$J$94,'datedec &amp; datejul kaf rank'!$A44)</f>
        <v>21509.213738859002</v>
      </c>
      <c r="T44" s="5" t="str">
        <f>VLOOKUP(U44,'datedec &amp; datejul kaf'!$K$5:$O$94,5,FALSE)</f>
        <v>1932-33</v>
      </c>
      <c r="U44" s="18">
        <f>LARGE('datedec &amp; datejul kaf'!$K$5:$K$94,'datedec &amp; datejul kaf rank'!$A44)</f>
        <v>17173.185471707999</v>
      </c>
      <c r="V44" s="5" t="str">
        <f>VLOOKUP(W44,'datedec &amp; datejul kaf'!$L$5:$O$94,4,FALSE)</f>
        <v>1931-32</v>
      </c>
      <c r="W44" s="18">
        <f>LARGE('datedec &amp; datejul kaf'!$L$5:$L$94,'datedec &amp; datejul kaf rank'!$A44)</f>
        <v>8706.100830546</v>
      </c>
      <c r="X44" s="5" t="str">
        <f>VLOOKUP(Y44,'datedec &amp; datejul kaf'!$M$5:$O$94,3,FALSE)</f>
        <v>1956-57</v>
      </c>
      <c r="Y44" s="18">
        <f>LARGE('datedec &amp; datejul kaf'!$M$5:$M$94,'datedec &amp; datejul kaf rank'!$A44)</f>
        <v>2414.3106532649999</v>
      </c>
      <c r="Z44" s="5" t="str">
        <f>VLOOKUP(AA44,'datedec &amp; datejul kaf'!$N$5:$O$94,2,FALSE)</f>
        <v>1959-60</v>
      </c>
      <c r="AA44" s="18">
        <f>LARGE('datedec &amp; datejul kaf'!$N$5:$N$94,'datedec &amp; datejul kaf rank'!$A44)</f>
        <v>34617.818867121001</v>
      </c>
    </row>
    <row r="45" spans="1:27" x14ac:dyDescent="0.2">
      <c r="A45" s="5">
        <v>40</v>
      </c>
      <c r="B45" s="5" t="str">
        <f>VLOOKUP(C45,'datedec &amp; datejul kaf'!$B$5:$O$94,14,FALSE)</f>
        <v>1981-82</v>
      </c>
      <c r="C45" s="18">
        <f>LARGE('datedec &amp; datejul kaf'!$B$5:$B$94,'datedec &amp; datejul kaf rank'!$A45)</f>
        <v>6954.5650284599997</v>
      </c>
      <c r="D45" s="5" t="str">
        <f>VLOOKUP(E45,'datedec &amp; datejul kaf'!$C$5:$O$94,13,FALSE)</f>
        <v>1945-46</v>
      </c>
      <c r="E45" s="18">
        <f>LARGE('datedec &amp; datejul kaf'!$C$5:$C$94,'datedec &amp; datejul kaf rank'!$A45)</f>
        <v>5709.115818966</v>
      </c>
      <c r="F45" s="5" t="str">
        <f>VLOOKUP(G45,'datedec &amp; datejul kaf'!$D$5:$O$94,12,FALSE)</f>
        <v>2011-12</v>
      </c>
      <c r="G45" s="18">
        <f>LARGE('datedec &amp; datejul kaf'!$D$5:$D$94,'datedec &amp; datejul kaf rank'!$A45)</f>
        <v>4483.5786748410001</v>
      </c>
      <c r="H45" s="5" t="str">
        <f>VLOOKUP(I45,'datedec &amp; datejul kaf'!$E$5:$O$94,11,FALSE)</f>
        <v>2010-11</v>
      </c>
      <c r="I45" s="18">
        <f>LARGE('datedec &amp; datejul kaf'!$E$5:$E$94,'datedec &amp; datejul kaf rank'!$A45)</f>
        <v>3137.055750129</v>
      </c>
      <c r="J45" s="5" t="str">
        <f>VLOOKUP(K45,'datedec &amp; datejul kaf'!$F$5:$O$94,10,FALSE)</f>
        <v>1937-38</v>
      </c>
      <c r="K45" s="18">
        <f>LARGE('datedec &amp; datejul kaf'!$F$5:$F$94,'datedec &amp; datejul kaf rank'!$A45)</f>
        <v>1646.4534919770001</v>
      </c>
      <c r="L45" s="5" t="str">
        <f>VLOOKUP(M45,'datedec &amp; datejul kaf'!$G$5:$O$94,9,FALSE)</f>
        <v>1945-46</v>
      </c>
      <c r="M45" s="18">
        <f>LARGE('datedec &amp; datejul kaf'!$G$5:$G$94,'datedec &amp; datejul kaf rank'!$A45)</f>
        <v>27830.008212573</v>
      </c>
      <c r="N45" s="5" t="str">
        <f>VLOOKUP(O45,'datedec &amp; datejul kaf'!$H$5:$O$94,8,FALSE)</f>
        <v>1992-93</v>
      </c>
      <c r="O45" s="18">
        <f>LARGE('datedec &amp; datejul kaf'!$H$5:$H$94,'datedec &amp; datejul kaf rank'!$A45)</f>
        <v>26010.348115520999</v>
      </c>
      <c r="P45" s="5" t="str">
        <f>VLOOKUP(Q45,'datedec &amp; datejul kaf'!$I$5:$O$94,7,FALSE)</f>
        <v>1946-47</v>
      </c>
      <c r="Q45" s="18">
        <f>LARGE('datedec &amp; datejul kaf'!$I$5:$I$94,'datedec &amp; datejul kaf rank'!$A45)</f>
        <v>24399.80734947</v>
      </c>
      <c r="R45" s="5" t="str">
        <f>VLOOKUP(S45,'datedec &amp; datejul kaf'!$J$5:$O$94,6,FALSE)</f>
        <v>1992-93</v>
      </c>
      <c r="S45" s="18">
        <f>LARGE('datedec &amp; datejul kaf'!$J$5:$J$94,'datedec &amp; datejul kaf rank'!$A45)</f>
        <v>21399.287792567997</v>
      </c>
      <c r="T45" s="5" t="str">
        <f>VLOOKUP(U45,'datedec &amp; datejul kaf'!$K$5:$O$94,5,FALSE)</f>
        <v>2008-09</v>
      </c>
      <c r="U45" s="18">
        <f>LARGE('datedec &amp; datejul kaf'!$K$5:$K$94,'datedec &amp; datejul kaf rank'!$A45)</f>
        <v>17127.553737882001</v>
      </c>
      <c r="V45" s="5" t="str">
        <f>VLOOKUP(W45,'datedec &amp; datejul kaf'!$L$5:$O$94,4,FALSE)</f>
        <v>1962-63</v>
      </c>
      <c r="W45" s="18">
        <f>LARGE('datedec &amp; datejul kaf'!$L$5:$L$94,'datedec &amp; datejul kaf rank'!$A45)</f>
        <v>8595.8000082359995</v>
      </c>
      <c r="X45" s="5" t="str">
        <f>VLOOKUP(Y45,'datedec &amp; datejul kaf'!$M$5:$O$94,3,FALSE)</f>
        <v>2016-17</v>
      </c>
      <c r="Y45" s="18">
        <f>LARGE('datedec &amp; datejul kaf'!$M$5:$M$94,'datedec &amp; datejul kaf rank'!$A45)</f>
        <v>2413.3883392500002</v>
      </c>
      <c r="Z45" s="5" t="str">
        <f>VLOOKUP(AA45,'datedec &amp; datejul kaf'!$N$5:$O$94,2,FALSE)</f>
        <v>1953-54</v>
      </c>
      <c r="AA45" s="18">
        <f>LARGE('datedec &amp; datejul kaf'!$N$5:$N$94,'datedec &amp; datejul kaf rank'!$A45)</f>
        <v>34568.363001206999</v>
      </c>
    </row>
    <row r="46" spans="1:27" x14ac:dyDescent="0.2">
      <c r="A46" s="5">
        <v>41</v>
      </c>
      <c r="B46" s="5" t="str">
        <f>VLOOKUP(C46,'datedec &amp; datejul kaf'!$B$5:$O$94,14,FALSE)</f>
        <v>1974-75</v>
      </c>
      <c r="C46" s="18">
        <f>LARGE('datedec &amp; datejul kaf'!$B$5:$B$94,'datedec &amp; datejul kaf rank'!$A46)</f>
        <v>6921.3458561520001</v>
      </c>
      <c r="D46" s="5" t="str">
        <f>VLOOKUP(E46,'datedec &amp; datejul kaf'!$C$5:$O$94,13,FALSE)</f>
        <v>1942-43</v>
      </c>
      <c r="E46" s="18">
        <f>LARGE('datedec &amp; datejul kaf'!$C$5:$C$94,'datedec &amp; datejul kaf rank'!$A46)</f>
        <v>5648.8579699860002</v>
      </c>
      <c r="F46" s="5" t="str">
        <f>VLOOKUP(G46,'datedec &amp; datejul kaf'!$D$5:$O$94,12,FALSE)</f>
        <v>2004-05</v>
      </c>
      <c r="G46" s="18">
        <f>LARGE('datedec &amp; datejul kaf'!$D$5:$D$94,'datedec &amp; datejul kaf rank'!$A46)</f>
        <v>4476.0990056999999</v>
      </c>
      <c r="H46" s="5" t="str">
        <f>VLOOKUP(I46,'datedec &amp; datejul kaf'!$E$5:$O$94,11,FALSE)</f>
        <v>1949-50</v>
      </c>
      <c r="I46" s="18">
        <f>LARGE('datedec &amp; datejul kaf'!$E$5:$E$94,'datedec &amp; datejul kaf rank'!$A46)</f>
        <v>3078.011785401</v>
      </c>
      <c r="J46" s="5" t="str">
        <f>VLOOKUP(K46,'datedec &amp; datejul kaf'!$F$5:$O$94,10,FALSE)</f>
        <v>2015-16</v>
      </c>
      <c r="K46" s="18">
        <f>LARGE('datedec &amp; datejul kaf'!$F$5:$F$94,'datedec &amp; datejul kaf rank'!$A46)</f>
        <v>1644.9163019519999</v>
      </c>
      <c r="L46" s="5" t="str">
        <f>VLOOKUP(M46,'datedec &amp; datejul kaf'!$G$5:$O$94,9,FALSE)</f>
        <v>1953-54</v>
      </c>
      <c r="M46" s="18">
        <f>LARGE('datedec &amp; datejul kaf'!$G$5:$G$94,'datedec &amp; datejul kaf rank'!$A46)</f>
        <v>27456.010871226001</v>
      </c>
      <c r="N46" s="5" t="str">
        <f>VLOOKUP(O46,'datedec &amp; datejul kaf'!$H$5:$O$94,8,FALSE)</f>
        <v>1945-46</v>
      </c>
      <c r="O46" s="18">
        <f>LARGE('datedec &amp; datejul kaf'!$H$5:$H$94,'datedec &amp; datejul kaf rank'!$A46)</f>
        <v>25963.921009824</v>
      </c>
      <c r="P46" s="5" t="str">
        <f>VLOOKUP(Q46,'datedec &amp; datejul kaf'!$I$5:$O$94,7,FALSE)</f>
        <v>1994-95</v>
      </c>
      <c r="Q46" s="18">
        <f>LARGE('datedec &amp; datejul kaf'!$I$5:$I$94,'datedec &amp; datejul kaf rank'!$A46)</f>
        <v>24359.501235279</v>
      </c>
      <c r="R46" s="5" t="str">
        <f>VLOOKUP(S46,'datedec &amp; datejul kaf'!$J$5:$O$94,6,FALSE)</f>
        <v>1966-67</v>
      </c>
      <c r="S46" s="18">
        <f>LARGE('datedec &amp; datejul kaf'!$J$5:$J$94,'datedec &amp; datejul kaf rank'!$A46)</f>
        <v>21147.686479688997</v>
      </c>
      <c r="T46" s="5" t="str">
        <f>VLOOKUP(U46,'datedec &amp; datejul kaf'!$K$5:$O$94,5,FALSE)</f>
        <v>1992-93</v>
      </c>
      <c r="U46" s="18">
        <f>LARGE('datedec &amp; datejul kaf'!$K$5:$K$94,'datedec &amp; datejul kaf rank'!$A46)</f>
        <v>17112.669771498</v>
      </c>
      <c r="V46" s="5" t="str">
        <f>VLOOKUP(W46,'datedec &amp; datejul kaf'!$L$5:$O$94,4,FALSE)</f>
        <v>1957-58</v>
      </c>
      <c r="W46" s="18">
        <f>LARGE('datedec &amp; datejul kaf'!$L$5:$L$94,'datedec &amp; datejul kaf rank'!$A46)</f>
        <v>8541.7960433190001</v>
      </c>
      <c r="X46" s="5" t="str">
        <f>VLOOKUP(Y46,'datedec &amp; datejul kaf'!$M$5:$O$94,3,FALSE)</f>
        <v>1961-62</v>
      </c>
      <c r="Y46" s="18">
        <f>LARGE('datedec &amp; datejul kaf'!$M$5:$M$94,'datedec &amp; datejul kaf rank'!$A46)</f>
        <v>2407.4240419529997</v>
      </c>
      <c r="Z46" s="5" t="str">
        <f>VLOOKUP(AA46,'datedec &amp; datejul kaf'!$N$5:$O$94,2,FALSE)</f>
        <v>1937-38</v>
      </c>
      <c r="AA46" s="18">
        <f>LARGE('datedec &amp; datejul kaf'!$N$5:$N$94,'datedec &amp; datejul kaf rank'!$A46)</f>
        <v>34518.409284072004</v>
      </c>
    </row>
    <row r="47" spans="1:27" x14ac:dyDescent="0.2">
      <c r="A47" s="5">
        <v>42</v>
      </c>
      <c r="B47" s="5" t="str">
        <f>VLOOKUP(C47,'datedec &amp; datejul kaf'!$B$5:$O$94,14,FALSE)</f>
        <v>1957-58</v>
      </c>
      <c r="C47" s="18">
        <f>LARGE('datedec &amp; datejul kaf'!$B$5:$B$94,'datedec &amp; datejul kaf rank'!$A47)</f>
        <v>6905.8013939250004</v>
      </c>
      <c r="D47" s="5" t="str">
        <f>VLOOKUP(E47,'datedec &amp; datejul kaf'!$C$5:$O$94,13,FALSE)</f>
        <v>2014-15</v>
      </c>
      <c r="E47" s="18">
        <f>LARGE('datedec &amp; datejul kaf'!$C$5:$C$94,'datedec &amp; datejul kaf rank'!$A47)</f>
        <v>5644.5776395680004</v>
      </c>
      <c r="F47" s="5" t="str">
        <f>VLOOKUP(G47,'datedec &amp; datejul kaf'!$D$5:$O$94,12,FALSE)</f>
        <v>2016-17</v>
      </c>
      <c r="G47" s="18">
        <f>LARGE('datedec &amp; datejul kaf'!$D$5:$D$94,'datedec &amp; datejul kaf rank'!$A47)</f>
        <v>4475.5733858849999</v>
      </c>
      <c r="H47" s="5" t="str">
        <f>VLOOKUP(I47,'datedec &amp; datejul kaf'!$E$5:$O$94,11,FALSE)</f>
        <v>1965-66</v>
      </c>
      <c r="I47" s="18">
        <f>LARGE('datedec &amp; datejul kaf'!$E$5:$E$94,'datedec &amp; datejul kaf rank'!$A47)</f>
        <v>3025.0669939979998</v>
      </c>
      <c r="J47" s="5" t="str">
        <f>VLOOKUP(K47,'datedec &amp; datejul kaf'!$F$5:$O$94,10,FALSE)</f>
        <v>1967-68</v>
      </c>
      <c r="K47" s="18">
        <f>LARGE('datedec &amp; datejul kaf'!$F$5:$F$94,'datedec &amp; datejul kaf rank'!$A47)</f>
        <v>1637.1073766249997</v>
      </c>
      <c r="L47" s="5" t="str">
        <f>VLOOKUP(M47,'datedec &amp; datejul kaf'!$G$5:$O$94,9,FALSE)</f>
        <v>1958-59</v>
      </c>
      <c r="M47" s="18">
        <f>LARGE('datedec &amp; datejul kaf'!$G$5:$G$94,'datedec &amp; datejul kaf rank'!$A47)</f>
        <v>27421.520294007001</v>
      </c>
      <c r="N47" s="5" t="str">
        <f>VLOOKUP(O47,'datedec &amp; datejul kaf'!$H$5:$O$94,8,FALSE)</f>
        <v>2013-14</v>
      </c>
      <c r="O47" s="18">
        <f>LARGE('datedec &amp; datejul kaf'!$H$5:$H$94,'datedec &amp; datejul kaf rank'!$A47)</f>
        <v>25963.216877618997</v>
      </c>
      <c r="P47" s="5" t="str">
        <f>VLOOKUP(Q47,'datedec &amp; datejul kaf'!$I$5:$O$94,7,FALSE)</f>
        <v>2013-14</v>
      </c>
      <c r="Q47" s="18">
        <f>LARGE('datedec &amp; datejul kaf'!$I$5:$I$94,'datedec &amp; datejul kaf rank'!$A47)</f>
        <v>24276.496940870999</v>
      </c>
      <c r="R47" s="5" t="str">
        <f>VLOOKUP(S47,'datedec &amp; datejul kaf'!$J$5:$O$94,6,FALSE)</f>
        <v>1945-46</v>
      </c>
      <c r="S47" s="18">
        <f>LARGE('datedec &amp; datejul kaf'!$J$5:$J$94,'datedec &amp; datejul kaf rank'!$A47)</f>
        <v>21144.669620297998</v>
      </c>
      <c r="T47" s="5" t="str">
        <f>VLOOKUP(U47,'datedec &amp; datejul kaf'!$K$5:$O$94,5,FALSE)</f>
        <v>1954-55</v>
      </c>
      <c r="U47" s="18">
        <f>LARGE('datedec &amp; datejul kaf'!$K$5:$K$94,'datedec &amp; datejul kaf rank'!$A47)</f>
        <v>16997.515395651</v>
      </c>
      <c r="V47" s="5" t="str">
        <f>VLOOKUP(W47,'datedec &amp; datejul kaf'!$L$5:$O$94,4,FALSE)</f>
        <v>2001-02</v>
      </c>
      <c r="W47" s="18">
        <f>LARGE('datedec &amp; datejul kaf'!$L$5:$L$94,'datedec &amp; datejul kaf rank'!$A47)</f>
        <v>8500.5418299899993</v>
      </c>
      <c r="X47" s="5" t="str">
        <f>VLOOKUP(Y47,'datedec &amp; datejul kaf'!$M$5:$O$94,3,FALSE)</f>
        <v>1957-58</v>
      </c>
      <c r="Y47" s="18">
        <f>LARGE('datedec &amp; datejul kaf'!$M$5:$M$94,'datedec &amp; datejul kaf rank'!$A47)</f>
        <v>2362.2921428189998</v>
      </c>
      <c r="Z47" s="5" t="str">
        <f>VLOOKUP(AA47,'datedec &amp; datejul kaf'!$N$5:$O$94,2,FALSE)</f>
        <v>1994-95</v>
      </c>
      <c r="AA47" s="18">
        <f>LARGE('datedec &amp; datejul kaf'!$N$5:$N$94,'datedec &amp; datejul kaf rank'!$A47)</f>
        <v>34408.088627051999</v>
      </c>
    </row>
    <row r="48" spans="1:27" x14ac:dyDescent="0.2">
      <c r="A48" s="5">
        <v>43</v>
      </c>
      <c r="B48" s="5" t="str">
        <f>VLOOKUP(C48,'datedec &amp; datejul kaf'!$B$5:$O$94,14,FALSE)</f>
        <v>1945-46</v>
      </c>
      <c r="C48" s="18">
        <f>LARGE('datedec &amp; datejul kaf'!$B$5:$B$94,'datedec &amp; datejul kaf rank'!$A48)</f>
        <v>6862.5002385240005</v>
      </c>
      <c r="D48" s="5" t="str">
        <f>VLOOKUP(E48,'datedec &amp; datejul kaf'!$C$5:$O$94,13,FALSE)</f>
        <v>1948-49</v>
      </c>
      <c r="E48" s="18">
        <f>LARGE('datedec &amp; datejul kaf'!$C$5:$C$94,'datedec &amp; datejul kaf rank'!$A48)</f>
        <v>5557.372353582</v>
      </c>
      <c r="F48" s="5" t="str">
        <f>VLOOKUP(G48,'datedec &amp; datejul kaf'!$D$5:$O$94,12,FALSE)</f>
        <v>1949-50</v>
      </c>
      <c r="G48" s="18">
        <f>LARGE('datedec &amp; datejul kaf'!$D$5:$D$94,'datedec &amp; datejul kaf rank'!$A48)</f>
        <v>4437.0107427029998</v>
      </c>
      <c r="H48" s="5" t="str">
        <f>VLOOKUP(I48,'datedec &amp; datejul kaf'!$E$5:$O$94,11,FALSE)</f>
        <v>2016-17</v>
      </c>
      <c r="I48" s="18">
        <f>LARGE('datedec &amp; datejul kaf'!$E$5:$E$94,'datedec &amp; datejul kaf rank'!$A48)</f>
        <v>3010.3238540550001</v>
      </c>
      <c r="J48" s="5" t="str">
        <f>VLOOKUP(K48,'datedec &amp; datejul kaf'!$F$5:$O$94,10,FALSE)</f>
        <v>1966-67</v>
      </c>
      <c r="K48" s="18">
        <f>LARGE('datedec &amp; datejul kaf'!$F$5:$F$94,'datedec &amp; datejul kaf rank'!$A48)</f>
        <v>1617.3083691030001</v>
      </c>
      <c r="L48" s="5" t="str">
        <f>VLOOKUP(M48,'datedec &amp; datejul kaf'!$G$5:$O$94,9,FALSE)</f>
        <v>2013-14</v>
      </c>
      <c r="M48" s="18">
        <f>LARGE('datedec &amp; datejul kaf'!$G$5:$G$94,'datedec &amp; datejul kaf rank'!$A48)</f>
        <v>27299.957323359002</v>
      </c>
      <c r="N48" s="5" t="str">
        <f>VLOOKUP(O48,'datedec &amp; datejul kaf'!$H$5:$O$94,8,FALSE)</f>
        <v>1953-54</v>
      </c>
      <c r="O48" s="18">
        <f>LARGE('datedec &amp; datejul kaf'!$H$5:$H$94,'datedec &amp; datejul kaf rank'!$A48)</f>
        <v>25946.12134107</v>
      </c>
      <c r="P48" s="5" t="str">
        <f>VLOOKUP(Q48,'datedec &amp; datejul kaf'!$I$5:$O$94,7,FALSE)</f>
        <v>1953-54</v>
      </c>
      <c r="Q48" s="18">
        <f>LARGE('datedec &amp; datejul kaf'!$I$5:$I$94,'datedec &amp; datejul kaf rank'!$A48)</f>
        <v>24003.763727958001</v>
      </c>
      <c r="R48" s="5" t="str">
        <f>VLOOKUP(S48,'datedec &amp; datejul kaf'!$J$5:$O$94,6,FALSE)</f>
        <v>1994-95</v>
      </c>
      <c r="S48" s="18">
        <f>LARGE('datedec &amp; datejul kaf'!$J$5:$J$94,'datedec &amp; datejul kaf rank'!$A48)</f>
        <v>20824.148640582</v>
      </c>
      <c r="T48" s="5" t="str">
        <f>VLOOKUP(U48,'datedec &amp; datejul kaf'!$K$5:$O$94,5,FALSE)</f>
        <v>1977-78</v>
      </c>
      <c r="U48" s="18">
        <f>LARGE('datedec &amp; datejul kaf'!$K$5:$K$94,'datedec &amp; datejul kaf rank'!$A48)</f>
        <v>16827.827468129999</v>
      </c>
      <c r="V48" s="5" t="str">
        <f>VLOOKUP(W48,'datedec &amp; datejul kaf'!$L$5:$O$94,4,FALSE)</f>
        <v>1979-80</v>
      </c>
      <c r="W48" s="18">
        <f>LARGE('datedec &amp; datejul kaf'!$L$5:$L$94,'datedec &amp; datejul kaf rank'!$A48)</f>
        <v>8477.4681118469998</v>
      </c>
      <c r="X48" s="5" t="str">
        <f>VLOOKUP(Y48,'datedec &amp; datejul kaf'!$M$5:$O$94,3,FALSE)</f>
        <v>1980-81</v>
      </c>
      <c r="Y48" s="18">
        <f>LARGE('datedec &amp; datejul kaf'!$M$5:$M$94,'datedec &amp; datejul kaf rank'!$A48)</f>
        <v>2322.5711525730003</v>
      </c>
      <c r="Z48" s="5" t="str">
        <f>VLOOKUP(AA48,'datedec &amp; datejul kaf'!$N$5:$O$94,2,FALSE)</f>
        <v>2007-08</v>
      </c>
      <c r="AA48" s="18">
        <f>LARGE('datedec &amp; datejul kaf'!$N$5:$N$94,'datedec &amp; datejul kaf rank'!$A48)</f>
        <v>34204.735246248005</v>
      </c>
    </row>
    <row r="49" spans="1:27" x14ac:dyDescent="0.2">
      <c r="A49" s="5">
        <v>44</v>
      </c>
      <c r="B49" s="5" t="str">
        <f>VLOOKUP(C49,'datedec &amp; datejul kaf'!$B$5:$O$94,14,FALSE)</f>
        <v>1943-44</v>
      </c>
      <c r="C49" s="18">
        <f>LARGE('datedec &amp; datejul kaf'!$B$5:$B$94,'datedec &amp; datejul kaf rank'!$A49)</f>
        <v>6861.3379245180004</v>
      </c>
      <c r="D49" s="5" t="str">
        <f>VLOOKUP(E49,'datedec &amp; datejul kaf'!$C$5:$O$94,13,FALSE)</f>
        <v>1949-50</v>
      </c>
      <c r="E49" s="18">
        <f>LARGE('datedec &amp; datejul kaf'!$C$5:$C$94,'datedec &amp; datejul kaf rank'!$A49)</f>
        <v>5530.6371479729996</v>
      </c>
      <c r="F49" s="5" t="str">
        <f>VLOOKUP(G49,'datedec &amp; datejul kaf'!$D$5:$O$94,12,FALSE)</f>
        <v>1976-77</v>
      </c>
      <c r="G49" s="18">
        <f>LARGE('datedec &amp; datejul kaf'!$D$5:$D$94,'datedec &amp; datejul kaf rank'!$A49)</f>
        <v>4430.4970239389995</v>
      </c>
      <c r="H49" s="5" t="str">
        <f>VLOOKUP(I49,'datedec &amp; datejul kaf'!$E$5:$O$94,11,FALSE)</f>
        <v>1976-77</v>
      </c>
      <c r="I49" s="18">
        <f>LARGE('datedec &amp; datejul kaf'!$E$5:$E$94,'datedec &amp; datejul kaf rank'!$A49)</f>
        <v>3005.3988955620002</v>
      </c>
      <c r="J49" s="5" t="str">
        <f>VLOOKUP(K49,'datedec &amp; datejul kaf'!$F$5:$O$94,10,FALSE)</f>
        <v>1940-41</v>
      </c>
      <c r="K49" s="18">
        <f>LARGE('datedec &amp; datejul kaf'!$F$5:$F$94,'datedec &amp; datejul kaf rank'!$A49)</f>
        <v>1615.6482038759998</v>
      </c>
      <c r="L49" s="5" t="str">
        <f>VLOOKUP(M49,'datedec &amp; datejul kaf'!$G$5:$O$94,9,FALSE)</f>
        <v>1992-93</v>
      </c>
      <c r="M49" s="18">
        <f>LARGE('datedec &amp; datejul kaf'!$G$5:$G$94,'datedec &amp; datejul kaf rank'!$A49)</f>
        <v>27139.198982280002</v>
      </c>
      <c r="N49" s="5" t="str">
        <f>VLOOKUP(O49,'datedec &amp; datejul kaf'!$H$5:$O$94,8,FALSE)</f>
        <v>1966-67</v>
      </c>
      <c r="O49" s="18">
        <f>LARGE('datedec &amp; datejul kaf'!$H$5:$H$94,'datedec &amp; datejul kaf rank'!$A49)</f>
        <v>24877.671133202999</v>
      </c>
      <c r="P49" s="5" t="str">
        <f>VLOOKUP(Q49,'datedec &amp; datejul kaf'!$I$5:$O$94,7,FALSE)</f>
        <v>1966-67</v>
      </c>
      <c r="Q49" s="18">
        <f>LARGE('datedec &amp; datejul kaf'!$I$5:$I$94,'datedec &amp; datejul kaf rank'!$A49)</f>
        <v>23171.735329406998</v>
      </c>
      <c r="R49" s="5" t="str">
        <f>VLOOKUP(S49,'datedec &amp; datejul kaf'!$J$5:$O$94,6,FALSE)</f>
        <v>1932-33</v>
      </c>
      <c r="S49" s="18">
        <f>LARGE('datedec &amp; datejul kaf'!$J$5:$J$94,'datedec &amp; datejul kaf rank'!$A49)</f>
        <v>20750.811783828001</v>
      </c>
      <c r="T49" s="5" t="str">
        <f>VLOOKUP(U49,'datedec &amp; datejul kaf'!$K$5:$O$94,5,FALSE)</f>
        <v>1958-59</v>
      </c>
      <c r="U49" s="18">
        <f>LARGE('datedec &amp; datejul kaf'!$K$5:$K$94,'datedec &amp; datejul kaf rank'!$A49)</f>
        <v>16141.925345091</v>
      </c>
      <c r="V49" s="5" t="str">
        <f>VLOOKUP(W49,'datedec &amp; datejul kaf'!$L$5:$O$94,4,FALSE)</f>
        <v>1961-62</v>
      </c>
      <c r="W49" s="18">
        <f>LARGE('datedec &amp; datejul kaf'!$L$5:$L$94,'datedec &amp; datejul kaf rank'!$A49)</f>
        <v>8466.4915833329997</v>
      </c>
      <c r="X49" s="5" t="str">
        <f>VLOOKUP(Y49,'datedec &amp; datejul kaf'!$M$5:$O$94,3,FALSE)</f>
        <v>2013-14</v>
      </c>
      <c r="Y49" s="18">
        <f>LARGE('datedec &amp; datejul kaf'!$M$5:$M$94,'datedec &amp; datejul kaf rank'!$A49)</f>
        <v>2320.1116485330003</v>
      </c>
      <c r="Z49" s="5" t="str">
        <f>VLOOKUP(AA49,'datedec &amp; datejul kaf'!$N$5:$O$94,2,FALSE)</f>
        <v>1999-2000</v>
      </c>
      <c r="AA49" s="18">
        <f>LARGE('datedec &amp; datejul kaf'!$N$5:$N$94,'datedec &amp; datejul kaf rank'!$A49)</f>
        <v>33933.110793624001</v>
      </c>
    </row>
    <row r="50" spans="1:27" x14ac:dyDescent="0.2">
      <c r="A50" s="5">
        <v>45</v>
      </c>
      <c r="B50" s="5" t="str">
        <f>VLOOKUP(C50,'datedec &amp; datejul kaf'!$B$5:$O$94,14,FALSE)</f>
        <v>2004-05</v>
      </c>
      <c r="C50" s="18">
        <f>LARGE('datedec &amp; datejul kaf'!$B$5:$B$94,'datedec &amp; datejul kaf rank'!$A50)</f>
        <v>6793.8661915109997</v>
      </c>
      <c r="D50" s="5" t="str">
        <f>VLOOKUP(E50,'datedec &amp; datejul kaf'!$C$5:$O$94,13,FALSE)</f>
        <v>2010-11</v>
      </c>
      <c r="E50" s="18">
        <f>LARGE('datedec &amp; datejul kaf'!$C$5:$C$94,'datedec &amp; datejul kaf rank'!$A50)</f>
        <v>5528.9095447319996</v>
      </c>
      <c r="F50" s="5" t="str">
        <f>VLOOKUP(G50,'datedec &amp; datejul kaf'!$D$5:$O$94,12,FALSE)</f>
        <v>2010-11</v>
      </c>
      <c r="G50" s="18">
        <f>LARGE('datedec &amp; datejul kaf'!$D$5:$D$94,'datedec &amp; datejul kaf rank'!$A50)</f>
        <v>4368.2219849519997</v>
      </c>
      <c r="H50" s="5" t="str">
        <f>VLOOKUP(I50,'datedec &amp; datejul kaf'!$E$5:$O$94,11,FALSE)</f>
        <v>2008-09</v>
      </c>
      <c r="I50" s="18">
        <f>LARGE('datedec &amp; datejul kaf'!$E$5:$E$94,'datedec &amp; datejul kaf rank'!$A50)</f>
        <v>3003.9013749569999</v>
      </c>
      <c r="J50" s="5" t="str">
        <f>VLOOKUP(K50,'datedec &amp; datejul kaf'!$F$5:$O$94,10,FALSE)</f>
        <v>2011-12</v>
      </c>
      <c r="K50" s="18">
        <f>LARGE('datedec &amp; datejul kaf'!$F$5:$F$94,'datedec &amp; datejul kaf rank'!$A50)</f>
        <v>1598.923576404</v>
      </c>
      <c r="L50" s="5" t="str">
        <f>VLOOKUP(M50,'datedec &amp; datejul kaf'!$G$5:$O$94,9,FALSE)</f>
        <v>1966-67</v>
      </c>
      <c r="M50" s="18">
        <f>LARGE('datedec &amp; datejul kaf'!$G$5:$G$94,'datedec &amp; datejul kaf rank'!$A50)</f>
        <v>26857.141472196003</v>
      </c>
      <c r="N50" s="5" t="str">
        <f>VLOOKUP(O50,'datedec &amp; datejul kaf'!$H$5:$O$94,8,FALSE)</f>
        <v>1958-59</v>
      </c>
      <c r="O50" s="18">
        <f>LARGE('datedec &amp; datejul kaf'!$H$5:$H$94,'datedec &amp; datejul kaf rank'!$A50)</f>
        <v>24689.872131980999</v>
      </c>
      <c r="P50" s="5" t="str">
        <f>VLOOKUP(Q50,'datedec &amp; datejul kaf'!$I$5:$O$94,7,FALSE)</f>
        <v>1932-33</v>
      </c>
      <c r="Q50" s="18">
        <f>LARGE('datedec &amp; datejul kaf'!$I$5:$I$94,'datedec &amp; datejul kaf rank'!$A50)</f>
        <v>22752.848072388002</v>
      </c>
      <c r="R50" s="5" t="str">
        <f>VLOOKUP(S50,'datedec &amp; datejul kaf'!$J$5:$O$94,6,FALSE)</f>
        <v>1958-59</v>
      </c>
      <c r="S50" s="18">
        <f>LARGE('datedec &amp; datejul kaf'!$J$5:$J$94,'datedec &amp; datejul kaf rank'!$A50)</f>
        <v>20329.528493841</v>
      </c>
      <c r="T50" s="5" t="str">
        <f>VLOOKUP(U50,'datedec &amp; datejul kaf'!$K$5:$O$94,5,FALSE)</f>
        <v>1979-80</v>
      </c>
      <c r="U50" s="18">
        <f>LARGE('datedec &amp; datejul kaf'!$K$5:$K$94,'datedec &amp; datejul kaf rank'!$A50)</f>
        <v>15861.944529144001</v>
      </c>
      <c r="V50" s="5" t="str">
        <f>VLOOKUP(W50,'datedec &amp; datejul kaf'!$L$5:$O$94,4,FALSE)</f>
        <v>1944-45</v>
      </c>
      <c r="W50" s="18">
        <f>LARGE('datedec &amp; datejul kaf'!$L$5:$L$94,'datedec &amp; datejul kaf rank'!$A50)</f>
        <v>8419.4198495609999</v>
      </c>
      <c r="X50" s="5" t="str">
        <f>VLOOKUP(Y50,'datedec &amp; datejul kaf'!$M$5:$O$94,3,FALSE)</f>
        <v>1931-32</v>
      </c>
      <c r="Y50" s="18">
        <f>LARGE('datedec &amp; datejul kaf'!$M$5:$M$94,'datedec &amp; datejul kaf rank'!$A50)</f>
        <v>2311.0729711859999</v>
      </c>
      <c r="Z50" s="5" t="str">
        <f>VLOOKUP(AA50,'datedec &amp; datejul kaf'!$N$5:$O$94,2,FALSE)</f>
        <v>1962-63</v>
      </c>
      <c r="AA50" s="18">
        <f>LARGE('datedec &amp; datejul kaf'!$N$5:$N$94,'datedec &amp; datejul kaf rank'!$A50)</f>
        <v>33520.989156185999</v>
      </c>
    </row>
    <row r="51" spans="1:27" x14ac:dyDescent="0.2">
      <c r="A51" s="5">
        <v>46</v>
      </c>
      <c r="B51" s="5" t="str">
        <f>VLOOKUP(C51,'datedec &amp; datejul kaf'!$B$5:$O$94,14,FALSE)</f>
        <v>1978-79</v>
      </c>
      <c r="C51" s="18">
        <f>LARGE('datedec &amp; datejul kaf'!$B$5:$B$94,'datedec &amp; datejul kaf rank'!$A51)</f>
        <v>6783.4053654569998</v>
      </c>
      <c r="D51" s="5" t="str">
        <f>VLOOKUP(E51,'datedec &amp; datejul kaf'!$C$5:$O$94,13,FALSE)</f>
        <v>1957-58</v>
      </c>
      <c r="E51" s="18">
        <f>LARGE('datedec &amp; datejul kaf'!$C$5:$C$94,'datedec &amp; datejul kaf rank'!$A51)</f>
        <v>5479.4735135279998</v>
      </c>
      <c r="F51" s="5" t="str">
        <f>VLOOKUP(G51,'datedec &amp; datejul kaf'!$D$5:$O$94,12,FALSE)</f>
        <v>1948-49</v>
      </c>
      <c r="G51" s="18">
        <f>LARGE('datedec &amp; datejul kaf'!$D$5:$D$94,'datedec &amp; datejul kaf rank'!$A51)</f>
        <v>4309.154218572</v>
      </c>
      <c r="H51" s="5" t="str">
        <f>VLOOKUP(I51,'datedec &amp; datejul kaf'!$E$5:$O$94,11,FALSE)</f>
        <v>1940-41</v>
      </c>
      <c r="I51" s="18">
        <f>LARGE('datedec &amp; datejul kaf'!$E$5:$E$94,'datedec &amp; datejul kaf rank'!$A51)</f>
        <v>2990.9076564359998</v>
      </c>
      <c r="J51" s="5" t="str">
        <f>VLOOKUP(K51,'datedec &amp; datejul kaf'!$F$5:$O$94,10,FALSE)</f>
        <v>1976-77</v>
      </c>
      <c r="K51" s="18">
        <f>LARGE('datedec &amp; datejul kaf'!$F$5:$F$94,'datedec &amp; datejul kaf rank'!$A51)</f>
        <v>1576.050188832</v>
      </c>
      <c r="L51" s="5" t="str">
        <f>VLOOKUP(M51,'datedec &amp; datejul kaf'!$G$5:$O$94,9,FALSE)</f>
        <v>1999-2000</v>
      </c>
      <c r="M51" s="18">
        <f>LARGE('datedec &amp; datejul kaf'!$G$5:$G$94,'datedec &amp; datejul kaf rank'!$A51)</f>
        <v>26233.444966658997</v>
      </c>
      <c r="N51" s="5" t="str">
        <f>VLOOKUP(O51,'datedec &amp; datejul kaf'!$H$5:$O$94,8,FALSE)</f>
        <v>1979-80</v>
      </c>
      <c r="O51" s="18">
        <f>LARGE('datedec &amp; datejul kaf'!$H$5:$H$94,'datedec &amp; datejul kaf rank'!$A51)</f>
        <v>24459.537595164002</v>
      </c>
      <c r="P51" s="5" t="str">
        <f>VLOOKUP(Q51,'datedec &amp; datejul kaf'!$I$5:$O$94,7,FALSE)</f>
        <v>1958-59</v>
      </c>
      <c r="Q51" s="18">
        <f>LARGE('datedec &amp; datejul kaf'!$I$5:$I$94,'datedec &amp; datejul kaf rank'!$A51)</f>
        <v>22673.927744769</v>
      </c>
      <c r="R51" s="5" t="str">
        <f>VLOOKUP(S51,'datedec &amp; datejul kaf'!$J$5:$O$94,6,FALSE)</f>
        <v>1935-36</v>
      </c>
      <c r="S51" s="18">
        <f>LARGE('datedec &amp; datejul kaf'!$J$5:$J$94,'datedec &amp; datejul kaf rank'!$A51)</f>
        <v>20320.057419815999</v>
      </c>
      <c r="T51" s="5" t="str">
        <f>VLOOKUP(U51,'datedec &amp; datejul kaf'!$K$5:$O$94,5,FALSE)</f>
        <v>2011-12</v>
      </c>
      <c r="U51" s="18">
        <f>LARGE('datedec &amp; datejul kaf'!$K$5:$K$94,'datedec &amp; datejul kaf rank'!$A51)</f>
        <v>15734.278418229002</v>
      </c>
      <c r="V51" s="5" t="str">
        <f>VLOOKUP(W51,'datedec &amp; datejul kaf'!$L$5:$O$94,4,FALSE)</f>
        <v>1992-93</v>
      </c>
      <c r="W51" s="18">
        <f>LARGE('datedec &amp; datejul kaf'!$L$5:$L$94,'datedec &amp; datejul kaf rank'!$A51)</f>
        <v>8410.2066267659993</v>
      </c>
      <c r="X51" s="5" t="str">
        <f>VLOOKUP(Y51,'datedec &amp; datejul kaf'!$M$5:$O$94,3,FALSE)</f>
        <v>1990-91</v>
      </c>
      <c r="Y51" s="18">
        <f>LARGE('datedec &amp; datejul kaf'!$M$5:$M$94,'datedec &amp; datejul kaf rank'!$A51)</f>
        <v>2288.691484422</v>
      </c>
      <c r="Z51" s="5" t="str">
        <f>VLOOKUP(AA51,'datedec &amp; datejul kaf'!$N$5:$O$94,2,FALSE)</f>
        <v>1980-81</v>
      </c>
      <c r="AA51" s="18">
        <f>LARGE('datedec &amp; datejul kaf'!$N$5:$N$94,'datedec &amp; datejul kaf rank'!$A51)</f>
        <v>33215.580242019001</v>
      </c>
    </row>
    <row r="52" spans="1:27" x14ac:dyDescent="0.2">
      <c r="A52" s="5">
        <v>47</v>
      </c>
      <c r="B52" s="5" t="str">
        <f>VLOOKUP(C52,'datedec &amp; datejul kaf'!$B$5:$O$94,14,FALSE)</f>
        <v>1942-43</v>
      </c>
      <c r="C52" s="18">
        <f>LARGE('datedec &amp; datejul kaf'!$B$5:$B$94,'datedec &amp; datejul kaf rank'!$A52)</f>
        <v>6777.2784235380004</v>
      </c>
      <c r="D52" s="5" t="str">
        <f>VLOOKUP(E52,'datedec &amp; datejul kaf'!$C$5:$O$94,13,FALSE)</f>
        <v>1953-54</v>
      </c>
      <c r="E52" s="18">
        <f>LARGE('datedec &amp; datejul kaf'!$C$5:$C$94,'datedec &amp; datejul kaf rank'!$A52)</f>
        <v>5455.0153326270001</v>
      </c>
      <c r="F52" s="5" t="str">
        <f>VLOOKUP(G52,'datedec &amp; datejul kaf'!$D$5:$O$94,12,FALSE)</f>
        <v>1957-58</v>
      </c>
      <c r="G52" s="18">
        <f>LARGE('datedec &amp; datejul kaf'!$D$5:$D$94,'datedec &amp; datejul kaf rank'!$A52)</f>
        <v>4277.8471123079999</v>
      </c>
      <c r="H52" s="5" t="str">
        <f>VLOOKUP(I52,'datedec &amp; datejul kaf'!$E$5:$O$94,11,FALSE)</f>
        <v>1966-67</v>
      </c>
      <c r="I52" s="18">
        <f>LARGE('datedec &amp; datejul kaf'!$E$5:$E$94,'datedec &amp; datejul kaf rank'!$A52)</f>
        <v>2971.8008802929999</v>
      </c>
      <c r="J52" s="5" t="str">
        <f>VLOOKUP(K52,'datedec &amp; datejul kaf'!$F$5:$O$94,10,FALSE)</f>
        <v>1957-58</v>
      </c>
      <c r="K52" s="18">
        <f>LARGE('datedec &amp; datejul kaf'!$F$5:$F$94,'datedec &amp; datejul kaf rank'!$A52)</f>
        <v>1557.2964705270001</v>
      </c>
      <c r="L52" s="5" t="str">
        <f>VLOOKUP(M52,'datedec &amp; datejul kaf'!$G$5:$O$94,9,FALSE)</f>
        <v>1979-80</v>
      </c>
      <c r="M52" s="18">
        <f>LARGE('datedec &amp; datejul kaf'!$G$5:$G$94,'datedec &amp; datejul kaf rank'!$A52)</f>
        <v>26192.996042555998</v>
      </c>
      <c r="N52" s="5" t="str">
        <f>VLOOKUP(O52,'datedec &amp; datejul kaf'!$H$5:$O$94,8,FALSE)</f>
        <v>1999-2000</v>
      </c>
      <c r="O52" s="18">
        <f>LARGE('datedec &amp; datejul kaf'!$H$5:$H$94,'datedec &amp; datejul kaf rank'!$A52)</f>
        <v>24020.998107476997</v>
      </c>
      <c r="P52" s="5" t="str">
        <f>VLOOKUP(Q52,'datedec &amp; datejul kaf'!$I$5:$O$94,7,FALSE)</f>
        <v>1935-36</v>
      </c>
      <c r="Q52" s="18">
        <f>LARGE('datedec &amp; datejul kaf'!$I$5:$I$94,'datedec &amp; datejul kaf rank'!$A52)</f>
        <v>22624.428242492999</v>
      </c>
      <c r="R52" s="5" t="str">
        <f>VLOOKUP(S52,'datedec &amp; datejul kaf'!$J$5:$O$94,6,FALSE)</f>
        <v>1979-80</v>
      </c>
      <c r="S52" s="18">
        <f>LARGE('datedec &amp; datejul kaf'!$J$5:$J$94,'datedec &amp; datejul kaf rank'!$A52)</f>
        <v>20060.912966724001</v>
      </c>
      <c r="T52" s="5" t="str">
        <f>VLOOKUP(U52,'datedec &amp; datejul kaf'!$K$5:$O$94,5,FALSE)</f>
        <v>2013-14</v>
      </c>
      <c r="U52" s="18">
        <f>LARGE('datedec &amp; datejul kaf'!$K$5:$K$94,'datedec &amp; datejul kaf rank'!$A52)</f>
        <v>15722.361724461</v>
      </c>
      <c r="V52" s="5" t="str">
        <f>VLOOKUP(W52,'datedec &amp; datejul kaf'!$L$5:$O$94,4,FALSE)</f>
        <v>2011-12</v>
      </c>
      <c r="W52" s="18">
        <f>LARGE('datedec &amp; datejul kaf'!$L$5:$L$94,'datedec &amp; datejul kaf rank'!$A52)</f>
        <v>8253.512417766</v>
      </c>
      <c r="X52" s="5" t="str">
        <f>VLOOKUP(Y52,'datedec &amp; datejul kaf'!$M$5:$O$94,3,FALSE)</f>
        <v>1944-45</v>
      </c>
      <c r="Y52" s="18">
        <f>LARGE('datedec &amp; datejul kaf'!$M$5:$M$94,'datedec &amp; datejul kaf rank'!$A52)</f>
        <v>2265.264708441</v>
      </c>
      <c r="Z52" s="5" t="str">
        <f>VLOOKUP(AA52,'datedec &amp; datejul kaf'!$N$5:$O$94,2,FALSE)</f>
        <v>2013-14</v>
      </c>
      <c r="AA52" s="18">
        <f>LARGE('datedec &amp; datejul kaf'!$N$5:$N$94,'datedec &amp; datejul kaf rank'!$A52)</f>
        <v>33122.787518226003</v>
      </c>
    </row>
    <row r="53" spans="1:27" x14ac:dyDescent="0.2">
      <c r="A53" s="5">
        <v>48</v>
      </c>
      <c r="B53" s="5" t="str">
        <f>VLOOKUP(C53,'datedec &amp; datejul kaf'!$B$5:$O$94,14,FALSE)</f>
        <v>1954-55</v>
      </c>
      <c r="C53" s="18">
        <f>LARGE('datedec &amp; datejul kaf'!$B$5:$B$94,'datedec &amp; datejul kaf rank'!$A53)</f>
        <v>6766.381233864</v>
      </c>
      <c r="D53" s="5" t="str">
        <f>VLOOKUP(E53,'datedec &amp; datejul kaf'!$C$5:$O$94,13,FALSE)</f>
        <v>2016-17</v>
      </c>
      <c r="E53" s="18">
        <f>LARGE('datedec &amp; datejul kaf'!$C$5:$C$94,'datedec &amp; datejul kaf rank'!$A53)</f>
        <v>5453.5832665649996</v>
      </c>
      <c r="F53" s="5" t="str">
        <f>VLOOKUP(G53,'datedec &amp; datejul kaf'!$D$5:$O$94,12,FALSE)</f>
        <v>1940-41</v>
      </c>
      <c r="G53" s="18">
        <f>LARGE('datedec &amp; datejul kaf'!$D$5:$D$94,'datedec &amp; datejul kaf rank'!$A53)</f>
        <v>4276.1829801390004</v>
      </c>
      <c r="H53" s="5" t="str">
        <f>VLOOKUP(I53,'datedec &amp; datejul kaf'!$E$5:$O$94,11,FALSE)</f>
        <v>2011-12</v>
      </c>
      <c r="I53" s="18">
        <f>LARGE('datedec &amp; datejul kaf'!$E$5:$E$94,'datedec &amp; datejul kaf rank'!$A53)</f>
        <v>2948.4177406739996</v>
      </c>
      <c r="J53" s="5" t="str">
        <f>VLOOKUP(K53,'datedec &amp; datejul kaf'!$F$5:$O$94,10,FALSE)</f>
        <v>1953-54</v>
      </c>
      <c r="K53" s="18">
        <f>LARGE('datedec &amp; datejul kaf'!$F$5:$F$94,'datedec &amp; datejul kaf rank'!$A53)</f>
        <v>1541.0022562620002</v>
      </c>
      <c r="L53" s="5" t="str">
        <f>VLOOKUP(M53,'datedec &amp; datejul kaf'!$G$5:$O$94,9,FALSE)</f>
        <v>1984-85</v>
      </c>
      <c r="M53" s="18">
        <f>LARGE('datedec &amp; datejul kaf'!$G$5:$G$94,'datedec &amp; datejul kaf rank'!$A53)</f>
        <v>25683.230111258999</v>
      </c>
      <c r="N53" s="5" t="str">
        <f>VLOOKUP(O53,'datedec &amp; datejul kaf'!$H$5:$O$94,8,FALSE)</f>
        <v>1961-62</v>
      </c>
      <c r="O53" s="18">
        <f>LARGE('datedec &amp; datejul kaf'!$H$5:$H$94,'datedec &amp; datejul kaf rank'!$A53)</f>
        <v>23964.084390602999</v>
      </c>
      <c r="P53" s="5" t="str">
        <f>VLOOKUP(Q53,'datedec &amp; datejul kaf'!$I$5:$O$94,7,FALSE)</f>
        <v>1979-80</v>
      </c>
      <c r="Q53" s="18">
        <f>LARGE('datedec &amp; datejul kaf'!$I$5:$I$94,'datedec &amp; datejul kaf rank'!$A53)</f>
        <v>22454.194860447002</v>
      </c>
      <c r="R53" s="5" t="str">
        <f>VLOOKUP(S53,'datedec &amp; datejul kaf'!$J$5:$O$94,6,FALSE)</f>
        <v>1961-62</v>
      </c>
      <c r="S53" s="18">
        <f>LARGE('datedec &amp; datejul kaf'!$J$5:$J$94,'datedec &amp; datejul kaf rank'!$A53)</f>
        <v>19925.358591642002</v>
      </c>
      <c r="T53" s="5" t="str">
        <f>VLOOKUP(U53,'datedec &amp; datejul kaf'!$K$5:$O$94,5,FALSE)</f>
        <v>1944-45</v>
      </c>
      <c r="U53" s="18">
        <f>LARGE('datedec &amp; datejul kaf'!$K$5:$K$94,'datedec &amp; datejul kaf rank'!$A53)</f>
        <v>15293.918104164</v>
      </c>
      <c r="V53" s="5" t="str">
        <f>VLOOKUP(W53,'datedec &amp; datejul kaf'!$L$5:$O$94,4,FALSE)</f>
        <v>1959-60</v>
      </c>
      <c r="W53" s="18">
        <f>LARGE('datedec &amp; datejul kaf'!$L$5:$L$94,'datedec &amp; datejul kaf rank'!$A53)</f>
        <v>8010.0492863999998</v>
      </c>
      <c r="X53" s="5" t="str">
        <f>VLOOKUP(Y53,'datedec &amp; datejul kaf'!$M$5:$O$94,3,FALSE)</f>
        <v>1932-33</v>
      </c>
      <c r="Y53" s="18">
        <f>LARGE('datedec &amp; datejul kaf'!$M$5:$M$94,'datedec &amp; datejul kaf rank'!$A53)</f>
        <v>2250.8151222060001</v>
      </c>
      <c r="Z53" s="5" t="str">
        <f>VLOOKUP(AA53,'datedec &amp; datejul kaf'!$N$5:$O$94,2,FALSE)</f>
        <v>1966-67</v>
      </c>
      <c r="AA53" s="18">
        <f>LARGE('datedec &amp; datejul kaf'!$N$5:$N$94,'datedec &amp; datejul kaf rank'!$A53)</f>
        <v>33036.214959489007</v>
      </c>
    </row>
    <row r="54" spans="1:27" x14ac:dyDescent="0.2">
      <c r="A54" s="5">
        <v>49</v>
      </c>
      <c r="B54" s="5" t="str">
        <f>VLOOKUP(C54,'datedec &amp; datejul kaf'!$B$5:$O$94,14,FALSE)</f>
        <v>2014-15</v>
      </c>
      <c r="C54" s="18">
        <f>LARGE('datedec &amp; datejul kaf'!$B$5:$B$94,'datedec &amp; datejul kaf rank'!$A54)</f>
        <v>6763.4060273639998</v>
      </c>
      <c r="D54" s="5" t="str">
        <f>VLOOKUP(E54,'datedec &amp; datejul kaf'!$C$5:$O$94,13,FALSE)</f>
        <v>1963-64</v>
      </c>
      <c r="E54" s="18">
        <f>LARGE('datedec &amp; datejul kaf'!$C$5:$C$94,'datedec &amp; datejul kaf rank'!$A54)</f>
        <v>5402.7429378929992</v>
      </c>
      <c r="F54" s="5" t="str">
        <f>VLOOKUP(G54,'datedec &amp; datejul kaf'!$D$5:$O$94,12,FALSE)</f>
        <v>1953-54</v>
      </c>
      <c r="G54" s="18">
        <f>LARGE('datedec &amp; datejul kaf'!$D$5:$D$94,'datedec &amp; datejul kaf rank'!$A54)</f>
        <v>4235.3591800169997</v>
      </c>
      <c r="H54" s="5" t="str">
        <f>VLOOKUP(I54,'datedec &amp; datejul kaf'!$E$5:$O$94,11,FALSE)</f>
        <v>1953-54</v>
      </c>
      <c r="I54" s="18">
        <f>LARGE('datedec &amp; datejul kaf'!$E$5:$E$94,'datedec &amp; datejul kaf rank'!$A54)</f>
        <v>2943.8121210119998</v>
      </c>
      <c r="J54" s="5" t="str">
        <f>VLOOKUP(K54,'datedec &amp; datejul kaf'!$F$5:$O$94,10,FALSE)</f>
        <v>1949-50</v>
      </c>
      <c r="K54" s="18">
        <f>LARGE('datedec &amp; datejul kaf'!$F$5:$F$94,'datedec &amp; datejul kaf rank'!$A54)</f>
        <v>1521.2647363410001</v>
      </c>
      <c r="L54" s="5" t="str">
        <f>VLOOKUP(M54,'datedec &amp; datejul kaf'!$G$5:$O$94,9,FALSE)</f>
        <v>1961-62</v>
      </c>
      <c r="M54" s="18">
        <f>LARGE('datedec &amp; datejul kaf'!$G$5:$G$94,'datedec &amp; datejul kaf rank'!$A54)</f>
        <v>25540.257554636999</v>
      </c>
      <c r="N54" s="5" t="str">
        <f>VLOOKUP(O54,'datedec &amp; datejul kaf'!$H$5:$O$94,8,FALSE)</f>
        <v>1932-33</v>
      </c>
      <c r="O54" s="18">
        <f>LARGE('datedec &amp; datejul kaf'!$H$5:$H$94,'datedec &amp; datejul kaf rank'!$A54)</f>
        <v>23724.748862387998</v>
      </c>
      <c r="P54" s="5" t="str">
        <f>VLOOKUP(Q54,'datedec &amp; datejul kaf'!$I$5:$O$94,7,FALSE)</f>
        <v>1988-89</v>
      </c>
      <c r="Q54" s="18">
        <f>LARGE('datedec &amp; datejul kaf'!$I$5:$I$94,'datedec &amp; datejul kaf rank'!$A54)</f>
        <v>22374.869904743999</v>
      </c>
      <c r="R54" s="5" t="str">
        <f>VLOOKUP(S54,'datedec &amp; datejul kaf'!$J$5:$O$94,6,FALSE)</f>
        <v>2013-14</v>
      </c>
      <c r="S54" s="18">
        <f>LARGE('datedec &amp; datejul kaf'!$J$5:$J$94,'datedec &amp; datejul kaf rank'!$A54)</f>
        <v>19912.107021891003</v>
      </c>
      <c r="T54" s="5" t="str">
        <f>VLOOKUP(U54,'datedec &amp; datejul kaf'!$K$5:$O$94,5,FALSE)</f>
        <v>1945-46</v>
      </c>
      <c r="U54" s="18">
        <f>LARGE('datedec &amp; datejul kaf'!$K$5:$K$94,'datedec &amp; datejul kaf rank'!$A54)</f>
        <v>15212.464884077999</v>
      </c>
      <c r="V54" s="5" t="str">
        <f>VLOOKUP(W54,'datedec &amp; datejul kaf'!$L$5:$O$94,4,FALSE)</f>
        <v>2013-14</v>
      </c>
      <c r="W54" s="18">
        <f>LARGE('datedec &amp; datejul kaf'!$L$5:$L$94,'datedec &amp; datejul kaf rank'!$A54)</f>
        <v>7937.5395370530005</v>
      </c>
      <c r="X54" s="5" t="str">
        <f>VLOOKUP(Y54,'datedec &amp; datejul kaf'!$M$5:$O$94,3,FALSE)</f>
        <v>2008-09</v>
      </c>
      <c r="Y54" s="18">
        <f>LARGE('datedec &amp; datejul kaf'!$M$5:$M$94,'datedec &amp; datejul kaf rank'!$A54)</f>
        <v>2218.4111564790001</v>
      </c>
      <c r="Z54" s="5" t="str">
        <f>VLOOKUP(AA54,'datedec &amp; datejul kaf'!$N$5:$O$94,2,FALSE)</f>
        <v>1941-42</v>
      </c>
      <c r="AA54" s="18">
        <f>LARGE('datedec &amp; datejul kaf'!$N$5:$N$94,'datedec &amp; datejul kaf rank'!$A54)</f>
        <v>32741.967036639002</v>
      </c>
    </row>
    <row r="55" spans="1:27" x14ac:dyDescent="0.2">
      <c r="A55" s="5">
        <v>50</v>
      </c>
      <c r="B55" s="5" t="str">
        <f>VLOOKUP(C55,'datedec &amp; datejul kaf'!$B$5:$O$94,14,FALSE)</f>
        <v>1963-64</v>
      </c>
      <c r="C55" s="18">
        <f>LARGE('datedec &amp; datejul kaf'!$B$5:$B$94,'datedec &amp; datejul kaf rank'!$A55)</f>
        <v>6705.8496658859995</v>
      </c>
      <c r="D55" s="5" t="str">
        <f>VLOOKUP(E55,'datedec &amp; datejul kaf'!$C$5:$O$94,13,FALSE)</f>
        <v>2008-09</v>
      </c>
      <c r="E55" s="18">
        <f>LARGE('datedec &amp; datejul kaf'!$C$5:$C$94,'datedec &amp; datejul kaf rank'!$A55)</f>
        <v>5312.5525280520005</v>
      </c>
      <c r="F55" s="5" t="str">
        <f>VLOOKUP(G55,'datedec &amp; datejul kaf'!$D$5:$O$94,12,FALSE)</f>
        <v>2008-09</v>
      </c>
      <c r="G55" s="18">
        <f>LARGE('datedec &amp; datejul kaf'!$D$5:$D$94,'datedec &amp; datejul kaf rank'!$A55)</f>
        <v>4179.2368680720001</v>
      </c>
      <c r="H55" s="5" t="str">
        <f>VLOOKUP(I55,'datedec &amp; datejul kaf'!$E$5:$O$94,11,FALSE)</f>
        <v>1960-61</v>
      </c>
      <c r="I55" s="18">
        <f>LARGE('datedec &amp; datejul kaf'!$E$5:$E$94,'datedec &amp; datejul kaf rank'!$A55)</f>
        <v>2916.1922873369999</v>
      </c>
      <c r="J55" s="5" t="str">
        <f>VLOOKUP(K55,'datedec &amp; datejul kaf'!$F$5:$O$94,10,FALSE)</f>
        <v>2007-08</v>
      </c>
      <c r="K55" s="18">
        <f>LARGE('datedec &amp; datejul kaf'!$F$5:$F$94,'datedec &amp; datejul kaf rank'!$A55)</f>
        <v>1478.838291651</v>
      </c>
      <c r="L55" s="5" t="str">
        <f>VLOOKUP(M55,'datedec &amp; datejul kaf'!$G$5:$O$94,9,FALSE)</f>
        <v>1980-81</v>
      </c>
      <c r="M55" s="18">
        <f>LARGE('datedec &amp; datejul kaf'!$G$5:$G$94,'datedec &amp; datejul kaf rank'!$A55)</f>
        <v>25487.033093823</v>
      </c>
      <c r="N55" s="5" t="str">
        <f>VLOOKUP(O55,'datedec &amp; datejul kaf'!$H$5:$O$94,8,FALSE)</f>
        <v>1935-36</v>
      </c>
      <c r="O55" s="18">
        <f>LARGE('datedec &amp; datejul kaf'!$H$5:$H$94,'datedec &amp; datejul kaf rank'!$A55)</f>
        <v>23633.340601353</v>
      </c>
      <c r="P55" s="5" t="str">
        <f>VLOOKUP(Q55,'datedec &amp; datejul kaf'!$I$5:$O$94,7,FALSE)</f>
        <v>1961-62</v>
      </c>
      <c r="Q55" s="18">
        <f>LARGE('datedec &amp; datejul kaf'!$I$5:$I$94,'datedec &amp; datejul kaf rank'!$A55)</f>
        <v>21965.578680422997</v>
      </c>
      <c r="R55" s="5" t="str">
        <f>VLOOKUP(S55,'datedec &amp; datejul kaf'!$J$5:$O$94,6,FALSE)</f>
        <v>1954-55</v>
      </c>
      <c r="S55" s="18">
        <f>LARGE('datedec &amp; datejul kaf'!$J$5:$J$94,'datedec &amp; datejul kaf rank'!$A55)</f>
        <v>19778.500415331</v>
      </c>
      <c r="T55" s="5" t="str">
        <f>VLOOKUP(U55,'datedec &amp; datejul kaf'!$K$5:$O$94,5,FALSE)</f>
        <v>1962-63</v>
      </c>
      <c r="U55" s="18">
        <f>LARGE('datedec &amp; datejul kaf'!$K$5:$K$94,'datedec &amp; datejul kaf rank'!$A55)</f>
        <v>14900.554151973</v>
      </c>
      <c r="V55" s="5" t="str">
        <f>VLOOKUP(W55,'datedec &amp; datejul kaf'!$L$5:$O$94,4,FALSE)</f>
        <v>1941-42</v>
      </c>
      <c r="W55" s="18">
        <f>LARGE('datedec &amp; datejul kaf'!$L$5:$L$94,'datedec &amp; datejul kaf rank'!$A55)</f>
        <v>7874.4433410719994</v>
      </c>
      <c r="X55" s="5" t="str">
        <f>VLOOKUP(Y55,'datedec &amp; datejul kaf'!$M$5:$O$94,3,FALSE)</f>
        <v>1945-46</v>
      </c>
      <c r="Y55" s="18">
        <f>LARGE('datedec &amp; datejul kaf'!$M$5:$M$94,'datedec &amp; datejul kaf rank'!$A55)</f>
        <v>2203.1007438299998</v>
      </c>
      <c r="Z55" s="5" t="str">
        <f>VLOOKUP(AA55,'datedec &amp; datejul kaf'!$N$5:$O$94,2,FALSE)</f>
        <v>1931-32</v>
      </c>
      <c r="AA55" s="18">
        <f>LARGE('datedec &amp; datejul kaf'!$N$5:$N$94,'datedec &amp; datejul kaf rank'!$A55)</f>
        <v>32594.156794248</v>
      </c>
    </row>
    <row r="56" spans="1:27" x14ac:dyDescent="0.2">
      <c r="A56" s="5">
        <v>51</v>
      </c>
      <c r="B56" s="5" t="str">
        <f>VLOOKUP(C56,'datedec &amp; datejul kaf'!$B$5:$O$94,14,FALSE)</f>
        <v>2010-11</v>
      </c>
      <c r="C56" s="18">
        <f>LARGE('datedec &amp; datejul kaf'!$B$5:$B$94,'datedec &amp; datejul kaf rank'!$A56)</f>
        <v>6696.0056993130002</v>
      </c>
      <c r="D56" s="5" t="str">
        <f>VLOOKUP(E56,'datedec &amp; datejul kaf'!$C$5:$O$94,13,FALSE)</f>
        <v>1940-41</v>
      </c>
      <c r="E56" s="18">
        <f>LARGE('datedec &amp; datejul kaf'!$C$5:$C$94,'datedec &amp; datejul kaf rank'!$A56)</f>
        <v>5289.9548429490005</v>
      </c>
      <c r="F56" s="5" t="str">
        <f>VLOOKUP(G56,'datedec &amp; datejul kaf'!$D$5:$O$94,12,FALSE)</f>
        <v>1966-67</v>
      </c>
      <c r="G56" s="18">
        <f>LARGE('datedec &amp; datejul kaf'!$D$5:$D$94,'datedec &amp; datejul kaf rank'!$A56)</f>
        <v>4160.356207623</v>
      </c>
      <c r="H56" s="5" t="str">
        <f>VLOOKUP(I56,'datedec &amp; datejul kaf'!$E$5:$O$94,11,FALSE)</f>
        <v>1948-49</v>
      </c>
      <c r="I56" s="18">
        <f>LARGE('datedec &amp; datejul kaf'!$E$5:$E$94,'datedec &amp; datejul kaf rank'!$A56)</f>
        <v>2909.1430314029999</v>
      </c>
      <c r="J56" s="5" t="str">
        <f>VLOOKUP(K56,'datedec &amp; datejul kaf'!$F$5:$O$94,10,FALSE)</f>
        <v>1989-90</v>
      </c>
      <c r="K56" s="18">
        <f>LARGE('datedec &amp; datejul kaf'!$F$5:$F$94,'datedec &amp; datejul kaf rank'!$A56)</f>
        <v>1450.000606782</v>
      </c>
      <c r="L56" s="5" t="str">
        <f>VLOOKUP(M56,'datedec &amp; datejul kaf'!$G$5:$O$94,9,FALSE)</f>
        <v>1932-33</v>
      </c>
      <c r="M56" s="18">
        <f>LARGE('datedec &amp; datejul kaf'!$G$5:$G$94,'datedec &amp; datejul kaf rank'!$A56)</f>
        <v>25009.470797681999</v>
      </c>
      <c r="N56" s="5" t="str">
        <f>VLOOKUP(O56,'datedec &amp; datejul kaf'!$H$5:$O$94,8,FALSE)</f>
        <v>1984-85</v>
      </c>
      <c r="O56" s="18">
        <f>LARGE('datedec &amp; datejul kaf'!$H$5:$H$94,'datedec &amp; datejul kaf rank'!$A56)</f>
        <v>23625.854981798999</v>
      </c>
      <c r="P56" s="5" t="str">
        <f>VLOOKUP(Q56,'datedec &amp; datejul kaf'!$I$5:$O$94,7,FALSE)</f>
        <v>1984-85</v>
      </c>
      <c r="Q56" s="18">
        <f>LARGE('datedec &amp; datejul kaf'!$I$5:$I$94,'datedec &amp; datejul kaf rank'!$A56)</f>
        <v>21813.287777042999</v>
      </c>
      <c r="R56" s="5" t="str">
        <f>VLOOKUP(S56,'datedec &amp; datejul kaf'!$J$5:$O$94,6,FALSE)</f>
        <v>1984-85</v>
      </c>
      <c r="S56" s="18">
        <f>LARGE('datedec &amp; datejul kaf'!$J$5:$J$94,'datedec &amp; datejul kaf rank'!$A56)</f>
        <v>19139.130521952</v>
      </c>
      <c r="T56" s="5" t="str">
        <f>VLOOKUP(U56,'datedec &amp; datejul kaf'!$K$5:$O$94,5,FALSE)</f>
        <v>2009-10</v>
      </c>
      <c r="U56" s="18">
        <f>LARGE('datedec &amp; datejul kaf'!$K$5:$K$94,'datedec &amp; datejul kaf rank'!$A56)</f>
        <v>14874.370351301999</v>
      </c>
      <c r="V56" s="5" t="str">
        <f>VLOOKUP(W56,'datedec &amp; datejul kaf'!$L$5:$O$94,4,FALSE)</f>
        <v>2005-06</v>
      </c>
      <c r="W56" s="18">
        <f>LARGE('datedec &amp; datejul kaf'!$L$5:$L$94,'datedec &amp; datejul kaf rank'!$A56)</f>
        <v>7848.979540374</v>
      </c>
      <c r="X56" s="5" t="str">
        <f>VLOOKUP(Y56,'datedec &amp; datejul kaf'!$M$5:$O$94,3,FALSE)</f>
        <v>1985-86</v>
      </c>
      <c r="Y56" s="18">
        <f>LARGE('datedec &amp; datejul kaf'!$M$5:$M$94,'datedec &amp; datejul kaf rank'!$A56)</f>
        <v>2201.3176034010003</v>
      </c>
      <c r="Z56" s="5" t="str">
        <f>VLOOKUP(AA56,'datedec &amp; datejul kaf'!$N$5:$O$94,2,FALSE)</f>
        <v>1979-80</v>
      </c>
      <c r="AA56" s="18">
        <f>LARGE('datedec &amp; datejul kaf'!$N$5:$N$94,'datedec &amp; datejul kaf rank'!$A56)</f>
        <v>31875.430209629998</v>
      </c>
    </row>
    <row r="57" spans="1:27" x14ac:dyDescent="0.2">
      <c r="A57" s="5">
        <v>52</v>
      </c>
      <c r="B57" s="5" t="str">
        <f>VLOOKUP(C57,'datedec &amp; datejul kaf'!$B$5:$O$94,14,FALSE)</f>
        <v>1949-50</v>
      </c>
      <c r="C57" s="18">
        <f>LARGE('datedec &amp; datejul kaf'!$B$5:$B$94,'datedec &amp; datejul kaf rank'!$A57)</f>
        <v>6637.9058667810004</v>
      </c>
      <c r="D57" s="5" t="str">
        <f>VLOOKUP(E57,'datedec &amp; datejul kaf'!$C$5:$O$94,13,FALSE)</f>
        <v>1954-55</v>
      </c>
      <c r="E57" s="18">
        <f>LARGE('datedec &amp; datejul kaf'!$C$5:$C$94,'datedec &amp; datejul kaf rank'!$A57)</f>
        <v>5280.8407937040001</v>
      </c>
      <c r="F57" s="5" t="str">
        <f>VLOOKUP(G57,'datedec &amp; datejul kaf'!$D$5:$O$94,12,FALSE)</f>
        <v>1963-64</v>
      </c>
      <c r="G57" s="18">
        <f>LARGE('datedec &amp; datejul kaf'!$D$5:$D$94,'datedec &amp; datejul kaf rank'!$A57)</f>
        <v>4153.0967037629998</v>
      </c>
      <c r="H57" s="5" t="str">
        <f>VLOOKUP(I57,'datedec &amp; datejul kaf'!$E$5:$O$94,11,FALSE)</f>
        <v>2005-06</v>
      </c>
      <c r="I57" s="18">
        <f>LARGE('datedec &amp; datejul kaf'!$E$5:$E$94,'datedec &amp; datejul kaf rank'!$A57)</f>
        <v>2897.5793954730002</v>
      </c>
      <c r="J57" s="5" t="str">
        <f>VLOOKUP(K57,'datedec &amp; datejul kaf'!$F$5:$O$94,10,FALSE)</f>
        <v>1965-66</v>
      </c>
      <c r="K57" s="18">
        <f>LARGE('datedec &amp; datejul kaf'!$F$5:$F$94,'datedec &amp; datejul kaf rank'!$A57)</f>
        <v>1434.9976321380002</v>
      </c>
      <c r="L57" s="5" t="str">
        <f>VLOOKUP(M57,'datedec &amp; datejul kaf'!$G$5:$O$94,9,FALSE)</f>
        <v>2002-03</v>
      </c>
      <c r="M57" s="18">
        <f>LARGE('datedec &amp; datejul kaf'!$G$5:$G$94,'datedec &amp; datejul kaf rank'!$A57)</f>
        <v>24982.356749111997</v>
      </c>
      <c r="N57" s="5" t="str">
        <f>VLOOKUP(O57,'datedec &amp; datejul kaf'!$H$5:$O$94,8,FALSE)</f>
        <v>1988-89</v>
      </c>
      <c r="O57" s="18">
        <f>LARGE('datedec &amp; datejul kaf'!$H$5:$H$94,'datedec &amp; datejul kaf rank'!$A57)</f>
        <v>23536.818952080001</v>
      </c>
      <c r="P57" s="5" t="str">
        <f>VLOOKUP(Q57,'datedec &amp; datejul kaf'!$I$5:$O$94,7,FALSE)</f>
        <v>1959-60</v>
      </c>
      <c r="Q57" s="18">
        <f>LARGE('datedec &amp; datejul kaf'!$I$5:$I$94,'datedec &amp; datejul kaf rank'!$A57)</f>
        <v>21560.873241054</v>
      </c>
      <c r="R57" s="5" t="str">
        <f>VLOOKUP(S57,'datedec &amp; datejul kaf'!$J$5:$O$94,6,FALSE)</f>
        <v>2001-02</v>
      </c>
      <c r="S57" s="18">
        <f>LARGE('datedec &amp; datejul kaf'!$J$5:$J$94,'datedec &amp; datejul kaf rank'!$A57)</f>
        <v>19100.000606064001</v>
      </c>
      <c r="T57" s="5" t="str">
        <f>VLOOKUP(U57,'datedec &amp; datejul kaf'!$K$5:$O$94,5,FALSE)</f>
        <v>1961-62</v>
      </c>
      <c r="U57" s="18">
        <f>LARGE('datedec &amp; datejul kaf'!$K$5:$K$94,'datedec &amp; datejul kaf rank'!$A57)</f>
        <v>14750.462917932</v>
      </c>
      <c r="V57" s="5" t="str">
        <f>VLOOKUP(W57,'datedec &amp; datejul kaf'!$L$5:$O$94,4,FALSE)</f>
        <v>1946-47</v>
      </c>
      <c r="W57" s="18">
        <f>LARGE('datedec &amp; datejul kaf'!$L$5:$L$94,'datedec &amp; datejul kaf rank'!$A57)</f>
        <v>7840.2125985540006</v>
      </c>
      <c r="X57" s="5" t="str">
        <f>VLOOKUP(Y57,'datedec &amp; datejul kaf'!$M$5:$O$94,3,FALSE)</f>
        <v>1946-47</v>
      </c>
      <c r="Y57" s="18">
        <f>LARGE('datedec &amp; datejul kaf'!$M$5:$M$94,'datedec &amp; datejul kaf rank'!$A57)</f>
        <v>2193.5086780739998</v>
      </c>
      <c r="Z57" s="5" t="str">
        <f>VLOOKUP(AA57,'datedec &amp; datejul kaf'!$N$5:$O$94,2,FALSE)</f>
        <v>1992-93</v>
      </c>
      <c r="AA57" s="18">
        <f>LARGE('datedec &amp; datejul kaf'!$N$5:$N$94,'datedec &amp; datejul kaf rank'!$A57)</f>
        <v>31723.760132673</v>
      </c>
    </row>
    <row r="58" spans="1:27" x14ac:dyDescent="0.2">
      <c r="A58" s="5">
        <v>53</v>
      </c>
      <c r="B58" s="5" t="str">
        <f>VLOOKUP(C58,'datedec &amp; datejul kaf'!$B$5:$O$94,14,FALSE)</f>
        <v>2008-09</v>
      </c>
      <c r="C58" s="18">
        <f>LARGE('datedec &amp; datejul kaf'!$B$5:$B$94,'datedec &amp; datejul kaf rank'!$A58)</f>
        <v>6634.5359495519997</v>
      </c>
      <c r="D58" s="5" t="str">
        <f>VLOOKUP(E58,'datedec &amp; datejul kaf'!$C$5:$O$94,13,FALSE)</f>
        <v>1943-44</v>
      </c>
      <c r="E58" s="18">
        <f>LARGE('datedec &amp; datejul kaf'!$C$5:$C$94,'datedec &amp; datejul kaf rank'!$A58)</f>
        <v>5279.7538515959995</v>
      </c>
      <c r="F58" s="5" t="str">
        <f>VLOOKUP(G58,'datedec &amp; datejul kaf'!$D$5:$O$94,12,FALSE)</f>
        <v>1960-61</v>
      </c>
      <c r="G58" s="18">
        <f>LARGE('datedec &amp; datejul kaf'!$D$5:$D$94,'datedec &amp; datejul kaf rank'!$A58)</f>
        <v>4131.8021591070001</v>
      </c>
      <c r="H58" s="5" t="str">
        <f>VLOOKUP(I58,'datedec &amp; datejul kaf'!$E$5:$O$94,11,FALSE)</f>
        <v>1957-58</v>
      </c>
      <c r="I58" s="18">
        <f>LARGE('datedec &amp; datejul kaf'!$E$5:$E$94,'datedec &amp; datejul kaf rank'!$A58)</f>
        <v>2882.6319580170002</v>
      </c>
      <c r="J58" s="5" t="str">
        <f>VLOOKUP(K58,'datedec &amp; datejul kaf'!$F$5:$O$94,10,FALSE)</f>
        <v>1948-49</v>
      </c>
      <c r="K58" s="18">
        <f>LARGE('datedec &amp; datejul kaf'!$F$5:$F$94,'datedec &amp; datejul kaf rank'!$A58)</f>
        <v>1414.3992858029999</v>
      </c>
      <c r="L58" s="5" t="str">
        <f>VLOOKUP(M58,'datedec &amp; datejul kaf'!$G$5:$O$94,9,FALSE)</f>
        <v>1935-36</v>
      </c>
      <c r="M58" s="18">
        <f>LARGE('datedec &amp; datejul kaf'!$G$5:$G$94,'datedec &amp; datejul kaf rank'!$A58)</f>
        <v>24840.280721381998</v>
      </c>
      <c r="N58" s="5" t="str">
        <f>VLOOKUP(O58,'datedec &amp; datejul kaf'!$H$5:$O$94,8,FALSE)</f>
        <v>1959-60</v>
      </c>
      <c r="O58" s="18">
        <f>LARGE('datedec &amp; datejul kaf'!$H$5:$H$94,'datedec &amp; datejul kaf rank'!$A58)</f>
        <v>23356.955818328999</v>
      </c>
      <c r="P58" s="5" t="str">
        <f>VLOOKUP(Q58,'datedec &amp; datejul kaf'!$I$5:$O$94,7,FALSE)</f>
        <v>2001-02</v>
      </c>
      <c r="Q58" s="18">
        <f>LARGE('datedec &amp; datejul kaf'!$I$5:$I$94,'datedec &amp; datejul kaf rank'!$A58)</f>
        <v>21405.047792351997</v>
      </c>
      <c r="R58" s="5" t="str">
        <f>VLOOKUP(S58,'datedec &amp; datejul kaf'!$J$5:$O$94,6,FALSE)</f>
        <v>1941-42</v>
      </c>
      <c r="S58" s="18">
        <f>LARGE('datedec &amp; datejul kaf'!$J$5:$J$94,'datedec &amp; datejul kaf rank'!$A58)</f>
        <v>18680.339795355001</v>
      </c>
      <c r="T58" s="5" t="str">
        <f>VLOOKUP(U58,'datedec &amp; datejul kaf'!$K$5:$O$94,5,FALSE)</f>
        <v>1980-81</v>
      </c>
      <c r="U58" s="18">
        <f>LARGE('datedec &amp; datejul kaf'!$K$5:$K$94,'datedec &amp; datejul kaf rank'!$A58)</f>
        <v>14530.991851782001</v>
      </c>
      <c r="V58" s="5" t="str">
        <f>VLOOKUP(W58,'datedec &amp; datejul kaf'!$L$5:$O$94,4,FALSE)</f>
        <v>1968-69</v>
      </c>
      <c r="W58" s="18">
        <f>LARGE('datedec &amp; datejul kaf'!$L$5:$L$94,'datedec &amp; datejul kaf rank'!$A58)</f>
        <v>7813.9097896229996</v>
      </c>
      <c r="X58" s="5" t="str">
        <f>VLOOKUP(Y58,'datedec &amp; datejul kaf'!$M$5:$O$94,3,FALSE)</f>
        <v>1967-68</v>
      </c>
      <c r="Y58" s="18">
        <f>LARGE('datedec &amp; datejul kaf'!$M$5:$M$94,'datedec &amp; datejul kaf rank'!$A58)</f>
        <v>2091.0088472070001</v>
      </c>
      <c r="Z58" s="5" t="str">
        <f>VLOOKUP(AA58,'datedec &amp; datejul kaf'!$N$5:$O$94,2,FALSE)</f>
        <v>1961-62</v>
      </c>
      <c r="AA58" s="18">
        <f>LARGE('datedec &amp; datejul kaf'!$N$5:$N$94,'datedec &amp; datejul kaf rank'!$A58)</f>
        <v>31480.519150059001</v>
      </c>
    </row>
    <row r="59" spans="1:27" x14ac:dyDescent="0.2">
      <c r="A59" s="5">
        <v>54</v>
      </c>
      <c r="B59" s="5" t="str">
        <f>VLOOKUP(C59,'datedec &amp; datejul kaf'!$B$5:$O$94,14,FALSE)</f>
        <v>1960-61</v>
      </c>
      <c r="C59" s="18">
        <f>LARGE('datedec &amp; datejul kaf'!$B$5:$B$94,'datedec &amp; datejul kaf rank'!$A59)</f>
        <v>6515.553474675</v>
      </c>
      <c r="D59" s="5" t="str">
        <f>VLOOKUP(E59,'datedec &amp; datejul kaf'!$C$5:$O$94,13,FALSE)</f>
        <v>1960-61</v>
      </c>
      <c r="E59" s="18">
        <f>LARGE('datedec &amp; datejul kaf'!$C$5:$C$94,'datedec &amp; datejul kaf rank'!$A59)</f>
        <v>5257.025257407</v>
      </c>
      <c r="F59" s="5" t="str">
        <f>VLOOKUP(G59,'datedec &amp; datejul kaf'!$D$5:$O$94,12,FALSE)</f>
        <v>1990-91</v>
      </c>
      <c r="G59" s="18">
        <f>LARGE('datedec &amp; datejul kaf'!$D$5:$D$94,'datedec &amp; datejul kaf rank'!$A59)</f>
        <v>4125.2269527420003</v>
      </c>
      <c r="H59" s="5" t="str">
        <f>VLOOKUP(I59,'datedec &amp; datejul kaf'!$E$5:$O$94,11,FALSE)</f>
        <v>1989-90</v>
      </c>
      <c r="I59" s="18">
        <f>LARGE('datedec &amp; datejul kaf'!$E$5:$E$94,'datedec &amp; datejul kaf rank'!$A59)</f>
        <v>2882.622040662</v>
      </c>
      <c r="J59" s="5" t="str">
        <f>VLOOKUP(K59,'datedec &amp; datejul kaf'!$F$5:$O$94,10,FALSE)</f>
        <v>1938-39</v>
      </c>
      <c r="K59" s="18">
        <f>LARGE('datedec &amp; datejul kaf'!$F$5:$F$94,'datedec &amp; datejul kaf rank'!$A59)</f>
        <v>1411.570856157</v>
      </c>
      <c r="L59" s="5" t="str">
        <f>VLOOKUP(M59,'datedec &amp; datejul kaf'!$G$5:$O$94,9,FALSE)</f>
        <v>1959-60</v>
      </c>
      <c r="M59" s="18">
        <f>LARGE('datedec &amp; datejul kaf'!$G$5:$G$94,'datedec &amp; datejul kaf rank'!$A59)</f>
        <v>24775.105847792998</v>
      </c>
      <c r="N59" s="5" t="str">
        <f>VLOOKUP(O59,'datedec &amp; datejul kaf'!$H$5:$O$94,8,FALSE)</f>
        <v>1962-63</v>
      </c>
      <c r="O59" s="18">
        <f>LARGE('datedec &amp; datejul kaf'!$H$5:$H$94,'datedec &amp; datejul kaf rank'!$A59)</f>
        <v>23245.637475396001</v>
      </c>
      <c r="P59" s="5" t="str">
        <f>VLOOKUP(Q59,'datedec &amp; datejul kaf'!$I$5:$O$94,7,FALSE)</f>
        <v>1999-2000</v>
      </c>
      <c r="Q59" s="18">
        <f>LARGE('datedec &amp; datejul kaf'!$I$5:$I$94,'datedec &amp; datejul kaf rank'!$A59)</f>
        <v>21207.144989856002</v>
      </c>
      <c r="R59" s="5" t="str">
        <f>VLOOKUP(S59,'datedec &amp; datejul kaf'!$J$5:$O$94,6,FALSE)</f>
        <v>1988-89</v>
      </c>
      <c r="S59" s="18">
        <f>LARGE('datedec &amp; datejul kaf'!$J$5:$J$94,'datedec &amp; datejul kaf rank'!$A59)</f>
        <v>18516.154016387998</v>
      </c>
      <c r="T59" s="5" t="str">
        <f>VLOOKUP(U59,'datedec &amp; datejul kaf'!$K$5:$O$94,5,FALSE)</f>
        <v>2001-02</v>
      </c>
      <c r="U59" s="18">
        <f>LARGE('datedec &amp; datejul kaf'!$K$5:$K$94,'datedec &amp; datejul kaf rank'!$A59)</f>
        <v>14450.942929163999</v>
      </c>
      <c r="V59" s="5" t="str">
        <f>VLOOKUP(W59,'datedec &amp; datejul kaf'!$L$5:$O$94,4,FALSE)</f>
        <v>1967-68</v>
      </c>
      <c r="W59" s="18">
        <f>LARGE('datedec &amp; datejul kaf'!$L$5:$L$94,'datedec &amp; datejul kaf rank'!$A59)</f>
        <v>7652.5623576569997</v>
      </c>
      <c r="X59" s="5" t="str">
        <f>VLOOKUP(Y59,'datedec &amp; datejul kaf'!$M$5:$O$94,3,FALSE)</f>
        <v>2001-02</v>
      </c>
      <c r="Y59" s="18">
        <f>LARGE('datedec &amp; datejul kaf'!$M$5:$M$94,'datedec &amp; datejul kaf rank'!$A59)</f>
        <v>2049.9966173399998</v>
      </c>
      <c r="Z59" s="5" t="str">
        <f>VLOOKUP(AA59,'datedec &amp; datejul kaf'!$N$5:$O$94,2,FALSE)</f>
        <v>1932-33</v>
      </c>
      <c r="AA59" s="18">
        <f>LARGE('datedec &amp; datejul kaf'!$N$5:$N$94,'datedec &amp; datejul kaf rank'!$A59)</f>
        <v>30886.033221939</v>
      </c>
    </row>
    <row r="60" spans="1:27" x14ac:dyDescent="0.2">
      <c r="A60" s="5">
        <v>55</v>
      </c>
      <c r="B60" s="5" t="str">
        <f>VLOOKUP(C60,'datedec &amp; datejul kaf'!$B$5:$O$94,14,FALSE)</f>
        <v>1969-70</v>
      </c>
      <c r="C60" s="18">
        <f>LARGE('datedec &amp; datejul kaf'!$B$5:$B$94,'datedec &amp; datejul kaf rank'!$A60)</f>
        <v>6456.9161215020004</v>
      </c>
      <c r="D60" s="5" t="str">
        <f>VLOOKUP(E60,'datedec &amp; datejul kaf'!$C$5:$O$94,13,FALSE)</f>
        <v>2000-01</v>
      </c>
      <c r="E60" s="18">
        <f>LARGE('datedec &amp; datejul kaf'!$C$5:$C$94,'datedec &amp; datejul kaf rank'!$A60)</f>
        <v>5232.202117842</v>
      </c>
      <c r="F60" s="5" t="str">
        <f>VLOOKUP(G60,'datedec &amp; datejul kaf'!$D$5:$O$94,12,FALSE)</f>
        <v>1989-90</v>
      </c>
      <c r="G60" s="18">
        <f>LARGE('datedec &amp; datejul kaf'!$D$5:$D$94,'datedec &amp; datejul kaf rank'!$A60)</f>
        <v>4125.1019940689994</v>
      </c>
      <c r="H60" s="5" t="str">
        <f>VLOOKUP(I60,'datedec &amp; datejul kaf'!$E$5:$O$94,11,FALSE)</f>
        <v>2015-16</v>
      </c>
      <c r="I60" s="18">
        <f>LARGE('datedec &amp; datejul kaf'!$E$5:$E$94,'datedec &amp; datejul kaf rank'!$A60)</f>
        <v>2878.9129498919997</v>
      </c>
      <c r="J60" s="5" t="str">
        <f>VLOOKUP(K60,'datedec &amp; datejul kaf'!$F$5:$O$94,10,FALSE)</f>
        <v>2013-14</v>
      </c>
      <c r="K60" s="18">
        <f>LARGE('datedec &amp; datejul kaf'!$F$5:$F$94,'datedec &amp; datejul kaf rank'!$A60)</f>
        <v>1404.007881234</v>
      </c>
      <c r="L60" s="5" t="str">
        <f>VLOOKUP(M60,'datedec &amp; datejul kaf'!$G$5:$O$94,9,FALSE)</f>
        <v>1988-89</v>
      </c>
      <c r="M60" s="18">
        <f>LARGE('datedec &amp; datejul kaf'!$G$5:$G$94,'datedec &amp; datejul kaf rank'!$A60)</f>
        <v>24751.19907183</v>
      </c>
      <c r="N60" s="5" t="str">
        <f>VLOOKUP(O60,'datedec &amp; datejul kaf'!$H$5:$O$94,8,FALSE)</f>
        <v>2002-03</v>
      </c>
      <c r="O60" s="18">
        <f>LARGE('datedec &amp; datejul kaf'!$H$5:$H$94,'datedec &amp; datejul kaf rank'!$A60)</f>
        <v>23210.898964302</v>
      </c>
      <c r="P60" s="5" t="str">
        <f>VLOOKUP(Q60,'datedec &amp; datejul kaf'!$I$5:$O$94,7,FALSE)</f>
        <v>1954-55</v>
      </c>
      <c r="Q60" s="18">
        <f>LARGE('datedec &amp; datejul kaf'!$I$5:$I$94,'datedec &amp; datejul kaf rank'!$A60)</f>
        <v>21104.787968901001</v>
      </c>
      <c r="R60" s="5" t="str">
        <f>VLOOKUP(S60,'datedec &amp; datejul kaf'!$J$5:$O$94,6,FALSE)</f>
        <v>1959-60</v>
      </c>
      <c r="S60" s="18">
        <f>LARGE('datedec &amp; datejul kaf'!$J$5:$J$94,'datedec &amp; datejul kaf rank'!$A60)</f>
        <v>18353.003609283001</v>
      </c>
      <c r="T60" s="5" t="str">
        <f>VLOOKUP(U60,'datedec &amp; datejul kaf'!$K$5:$O$94,5,FALSE)</f>
        <v>1935-36</v>
      </c>
      <c r="U60" s="18">
        <f>LARGE('datedec &amp; datejul kaf'!$K$5:$K$94,'datedec &amp; datejul kaf rank'!$A60)</f>
        <v>14016.427904136001</v>
      </c>
      <c r="V60" s="5" t="str">
        <f>VLOOKUP(W60,'datedec &amp; datejul kaf'!$L$5:$O$94,4,FALSE)</f>
        <v>2002-03</v>
      </c>
      <c r="W60" s="18">
        <f>LARGE('datedec &amp; datejul kaf'!$L$5:$L$94,'datedec &amp; datejul kaf rank'!$A60)</f>
        <v>7336.4526174449993</v>
      </c>
      <c r="X60" s="5" t="str">
        <f>VLOOKUP(Y60,'datedec &amp; datejul kaf'!$M$5:$O$94,3,FALSE)</f>
        <v>1959-60</v>
      </c>
      <c r="Y60" s="18">
        <f>LARGE('datedec &amp; datejul kaf'!$M$5:$M$94,'datedec &amp; datejul kaf rank'!$A60)</f>
        <v>1981.7453802299999</v>
      </c>
      <c r="Z60" s="5" t="str">
        <f>VLOOKUP(AA60,'datedec &amp; datejul kaf'!$N$5:$O$94,2,FALSE)</f>
        <v>1978-79</v>
      </c>
      <c r="AA60" s="18">
        <f>LARGE('datedec &amp; datejul kaf'!$N$5:$N$94,'datedec &amp; datejul kaf rank'!$A60)</f>
        <v>30467.854064067003</v>
      </c>
    </row>
    <row r="61" spans="1:27" x14ac:dyDescent="0.2">
      <c r="A61" s="5">
        <v>56</v>
      </c>
      <c r="B61" s="5" t="str">
        <f>VLOOKUP(C61,'datedec &amp; datejul kaf'!$B$5:$O$94,14,FALSE)</f>
        <v>1952-53</v>
      </c>
      <c r="C61" s="18">
        <f>LARGE('datedec &amp; datejul kaf'!$B$5:$B$94,'datedec &amp; datejul kaf rank'!$A61)</f>
        <v>6426.5055441300001</v>
      </c>
      <c r="D61" s="5" t="str">
        <f>VLOOKUP(E61,'datedec &amp; datejul kaf'!$C$5:$O$94,13,FALSE)</f>
        <v>1969-70</v>
      </c>
      <c r="E61" s="18">
        <f>LARGE('datedec &amp; datejul kaf'!$C$5:$C$94,'datedec &amp; datejul kaf rank'!$A61)</f>
        <v>5218.1254241549996</v>
      </c>
      <c r="F61" s="5" t="str">
        <f>VLOOKUP(G61,'datedec &amp; datejul kaf'!$D$5:$O$94,12,FALSE)</f>
        <v>2007-08</v>
      </c>
      <c r="G61" s="18">
        <f>LARGE('datedec &amp; datejul kaf'!$D$5:$D$94,'datedec &amp; datejul kaf rank'!$A61)</f>
        <v>4068.0137317469998</v>
      </c>
      <c r="H61" s="5" t="str">
        <f>VLOOKUP(I61,'datedec &amp; datejul kaf'!$E$5:$O$94,11,FALSE)</f>
        <v>1990-91</v>
      </c>
      <c r="I61" s="18">
        <f>LARGE('datedec &amp; datejul kaf'!$E$5:$E$94,'datedec &amp; datejul kaf rank'!$A61)</f>
        <v>2873.4623715840003</v>
      </c>
      <c r="J61" s="5" t="str">
        <f>VLOOKUP(K61,'datedec &amp; datejul kaf'!$F$5:$O$94,10,FALSE)</f>
        <v>1991-92</v>
      </c>
      <c r="K61" s="18">
        <f>LARGE('datedec &amp; datejul kaf'!$F$5:$F$94,'datedec &amp; datejul kaf rank'!$A61)</f>
        <v>1394.108377473</v>
      </c>
      <c r="L61" s="5" t="str">
        <f>VLOOKUP(M61,'datedec &amp; datejul kaf'!$G$5:$O$94,9,FALSE)</f>
        <v>1962-63</v>
      </c>
      <c r="M61" s="18">
        <f>LARGE('datedec &amp; datejul kaf'!$G$5:$G$94,'datedec &amp; datejul kaf rank'!$A61)</f>
        <v>24734.252295605998</v>
      </c>
      <c r="N61" s="5" t="str">
        <f>VLOOKUP(O61,'datedec &amp; datejul kaf'!$H$5:$O$94,8,FALSE)</f>
        <v>1980-81</v>
      </c>
      <c r="O61" s="18">
        <f>LARGE('datedec &amp; datejul kaf'!$H$5:$H$94,'datedec &amp; datejul kaf rank'!$A61)</f>
        <v>23173.562106198002</v>
      </c>
      <c r="P61" s="5" t="str">
        <f>VLOOKUP(Q61,'datedec &amp; datejul kaf'!$I$5:$O$94,7,FALSE)</f>
        <v>2002-03</v>
      </c>
      <c r="Q61" s="18">
        <f>LARGE('datedec &amp; datejul kaf'!$I$5:$I$94,'datedec &amp; datejul kaf rank'!$A61)</f>
        <v>20950.59094989</v>
      </c>
      <c r="R61" s="5" t="str">
        <f>VLOOKUP(S61,'datedec &amp; datejul kaf'!$J$5:$O$94,6,FALSE)</f>
        <v>1944-45</v>
      </c>
      <c r="S61" s="18">
        <f>LARGE('datedec &amp; datejul kaf'!$J$5:$J$94,'datedec &amp; datejul kaf rank'!$A61)</f>
        <v>18095.967585864</v>
      </c>
      <c r="T61" s="5" t="str">
        <f>VLOOKUP(U61,'datedec &amp; datejul kaf'!$K$5:$O$94,5,FALSE)</f>
        <v>1959-60</v>
      </c>
      <c r="U61" s="18">
        <f>LARGE('datedec &amp; datejul kaf'!$K$5:$K$94,'datedec &amp; datejul kaf rank'!$A61)</f>
        <v>13748.871550533</v>
      </c>
      <c r="V61" s="5" t="str">
        <f>VLOOKUP(W61,'datedec &amp; datejul kaf'!$L$5:$O$94,4,FALSE)</f>
        <v>1990-91</v>
      </c>
      <c r="W61" s="18">
        <f>LARGE('datedec &amp; datejul kaf'!$L$5:$L$94,'datedec &amp; datejul kaf rank'!$A61)</f>
        <v>7308.1623705719994</v>
      </c>
      <c r="X61" s="5" t="str">
        <f>VLOOKUP(Y61,'datedec &amp; datejul kaf'!$M$5:$O$94,3,FALSE)</f>
        <v>2005-06</v>
      </c>
      <c r="Y61" s="18">
        <f>LARGE('datedec &amp; datejul kaf'!$M$5:$M$94,'datedec &amp; datejul kaf rank'!$A61)</f>
        <v>1891.604557164</v>
      </c>
      <c r="Z61" s="5" t="str">
        <f>VLOOKUP(AA61,'datedec &amp; datejul kaf'!$N$5:$O$94,2,FALSE)</f>
        <v>1954-55</v>
      </c>
      <c r="AA61" s="18">
        <f>LARGE('datedec &amp; datejul kaf'!$N$5:$N$94,'datedec &amp; datejul kaf rank'!$A61)</f>
        <v>30194.146966893</v>
      </c>
    </row>
    <row r="62" spans="1:27" x14ac:dyDescent="0.2">
      <c r="A62" s="5">
        <v>57</v>
      </c>
      <c r="B62" s="5" t="str">
        <f>VLOOKUP(C62,'datedec &amp; datejul kaf'!$B$5:$O$94,14,FALSE)</f>
        <v>1993-94</v>
      </c>
      <c r="C62" s="18">
        <f>LARGE('datedec &amp; datejul kaf'!$B$5:$B$94,'datedec &amp; datejul kaf rank'!$A62)</f>
        <v>6419.690337774</v>
      </c>
      <c r="D62" s="5" t="str">
        <f>VLOOKUP(E62,'datedec &amp; datejul kaf'!$C$5:$O$94,13,FALSE)</f>
        <v>1974-75</v>
      </c>
      <c r="E62" s="18">
        <f>LARGE('datedec &amp; datejul kaf'!$C$5:$C$94,'datedec &amp; datejul kaf rank'!$A62)</f>
        <v>5211.0067467360004</v>
      </c>
      <c r="F62" s="5" t="str">
        <f>VLOOKUP(G62,'datedec &amp; datejul kaf'!$D$5:$O$94,12,FALSE)</f>
        <v>2000-01</v>
      </c>
      <c r="G62" s="18">
        <f>LARGE('datedec &amp; datejul kaf'!$D$5:$D$94,'datedec &amp; datejul kaf rank'!$A62)</f>
        <v>4064.671583112</v>
      </c>
      <c r="H62" s="5" t="str">
        <f>VLOOKUP(I62,'datedec &amp; datejul kaf'!$E$5:$O$94,11,FALSE)</f>
        <v>1963-64</v>
      </c>
      <c r="I62" s="18">
        <f>LARGE('datedec &amp; datejul kaf'!$E$5:$E$94,'datedec &amp; datejul kaf rank'!$A62)</f>
        <v>2867.8213800599997</v>
      </c>
      <c r="J62" s="5" t="str">
        <f>VLOOKUP(K62,'datedec &amp; datejul kaf'!$F$5:$O$94,10,FALSE)</f>
        <v>1961-62</v>
      </c>
      <c r="K62" s="18">
        <f>LARGE('datedec &amp; datejul kaf'!$F$5:$F$94,'datedec &amp; datejul kaf rank'!$A62)</f>
        <v>1390.0501958069999</v>
      </c>
      <c r="L62" s="5" t="str">
        <f>VLOOKUP(M62,'datedec &amp; datejul kaf'!$G$5:$O$94,9,FALSE)</f>
        <v>2001-02</v>
      </c>
      <c r="M62" s="18">
        <f>LARGE('datedec &amp; datejul kaf'!$G$5:$G$94,'datedec &amp; datejul kaf rank'!$A62)</f>
        <v>24415.405365414001</v>
      </c>
      <c r="N62" s="5" t="str">
        <f>VLOOKUP(O62,'datedec &amp; datejul kaf'!$H$5:$O$94,8,FALSE)</f>
        <v>2001-02</v>
      </c>
      <c r="O62" s="18">
        <f>LARGE('datedec &amp; datejul kaf'!$H$5:$H$94,'datedec &amp; datejul kaf rank'!$A62)</f>
        <v>22790.534021387997</v>
      </c>
      <c r="P62" s="5" t="str">
        <f>VLOOKUP(Q62,'datedec &amp; datejul kaf'!$I$5:$O$94,7,FALSE)</f>
        <v>1941-42</v>
      </c>
      <c r="Q62" s="18">
        <f>LARGE('datedec &amp; datejul kaf'!$I$5:$I$94,'datedec &amp; datejul kaf rank'!$A62)</f>
        <v>20683.544348333999</v>
      </c>
      <c r="R62" s="5" t="str">
        <f>VLOOKUP(S62,'datedec &amp; datejul kaf'!$J$5:$O$94,6,FALSE)</f>
        <v>1962-63</v>
      </c>
      <c r="S62" s="18">
        <f>LARGE('datedec &amp; datejul kaf'!$J$5:$J$94,'datedec &amp; datejul kaf rank'!$A62)</f>
        <v>18010.656514683</v>
      </c>
      <c r="T62" s="5" t="str">
        <f>VLOOKUP(U62,'datedec &amp; datejul kaf'!$K$5:$O$94,5,FALSE)</f>
        <v>1941-42</v>
      </c>
      <c r="U62" s="18">
        <f>LARGE('datedec &amp; datejul kaf'!$K$5:$K$94,'datedec &amp; datejul kaf rank'!$A62)</f>
        <v>13604.042465054999</v>
      </c>
      <c r="V62" s="5" t="str">
        <f>VLOOKUP(W62,'datedec &amp; datejul kaf'!$L$5:$O$94,4,FALSE)</f>
        <v>1960-61</v>
      </c>
      <c r="W62" s="18">
        <f>LARGE('datedec &amp; datejul kaf'!$L$5:$L$94,'datedec &amp; datejul kaf rank'!$A62)</f>
        <v>7284.5729499690005</v>
      </c>
      <c r="X62" s="5" t="str">
        <f>VLOOKUP(Y62,'datedec &amp; datejul kaf'!$M$5:$O$94,3,FALSE)</f>
        <v>1943-44</v>
      </c>
      <c r="Y62" s="18">
        <f>LARGE('datedec &amp; datejul kaf'!$M$5:$M$94,'datedec &amp; datejul kaf rank'!$A62)</f>
        <v>1857.1100130029999</v>
      </c>
      <c r="Z62" s="5" t="str">
        <f>VLOOKUP(AA62,'datedec &amp; datejul kaf'!$N$5:$O$94,2,FALSE)</f>
        <v>1967-68</v>
      </c>
      <c r="AA62" s="18">
        <f>LARGE('datedec &amp; datejul kaf'!$N$5:$N$94,'datedec &amp; datejul kaf rank'!$A62)</f>
        <v>30059.685484332</v>
      </c>
    </row>
    <row r="63" spans="1:27" x14ac:dyDescent="0.2">
      <c r="A63" s="5">
        <v>58</v>
      </c>
      <c r="B63" s="5" t="str">
        <f>VLOOKUP(C63,'datedec &amp; datejul kaf'!$B$5:$O$94,14,FALSE)</f>
        <v>2016-17</v>
      </c>
      <c r="C63" s="18">
        <f>LARGE('datedec &amp; datejul kaf'!$B$5:$B$94,'datedec &amp; datejul kaf rank'!$A63)</f>
        <v>6334.0857128850002</v>
      </c>
      <c r="D63" s="5" t="str">
        <f>VLOOKUP(E63,'datedec &amp; datejul kaf'!$C$5:$O$94,13,FALSE)</f>
        <v>1989-90</v>
      </c>
      <c r="E63" s="18">
        <f>LARGE('datedec &amp; datejul kaf'!$C$5:$C$94,'datedec &amp; datejul kaf rank'!$A63)</f>
        <v>5197.7829455789997</v>
      </c>
      <c r="F63" s="5" t="str">
        <f>VLOOKUP(G63,'datedec &amp; datejul kaf'!$D$5:$O$94,12,FALSE)</f>
        <v>1969-70</v>
      </c>
      <c r="G63" s="18">
        <f>LARGE('datedec &amp; datejul kaf'!$D$5:$D$94,'datedec &amp; datejul kaf rank'!$A63)</f>
        <v>4058.687451105</v>
      </c>
      <c r="H63" s="5" t="str">
        <f>VLOOKUP(I63,'datedec &amp; datejul kaf'!$E$5:$O$94,11,FALSE)</f>
        <v>1932-33</v>
      </c>
      <c r="I63" s="18">
        <f>LARGE('datedec &amp; datejul kaf'!$E$5:$E$94,'datedec &amp; datejul kaf rank'!$A63)</f>
        <v>2856.243859833</v>
      </c>
      <c r="J63" s="5" t="str">
        <f>VLOOKUP(K63,'datedec &amp; datejul kaf'!$F$5:$O$94,10,FALSE)</f>
        <v>2008-09</v>
      </c>
      <c r="K63" s="18">
        <f>LARGE('datedec &amp; datejul kaf'!$F$5:$F$94,'datedec &amp; datejul kaf rank'!$A63)</f>
        <v>1382.0568076770001</v>
      </c>
      <c r="L63" s="5" t="str">
        <f>VLOOKUP(M63,'datedec &amp; datejul kaf'!$G$5:$O$94,9,FALSE)</f>
        <v>2015-16</v>
      </c>
      <c r="M63" s="18">
        <f>LARGE('datedec &amp; datejul kaf'!$G$5:$G$94,'datedec &amp; datejul kaf rank'!$A63)</f>
        <v>24133.782235479001</v>
      </c>
      <c r="N63" s="5" t="str">
        <f>VLOOKUP(O63,'datedec &amp; datejul kaf'!$H$5:$O$94,8,FALSE)</f>
        <v>2015-16</v>
      </c>
      <c r="O63" s="18">
        <f>LARGE('datedec &amp; datejul kaf'!$H$5:$H$94,'datedec &amp; datejul kaf rank'!$A63)</f>
        <v>22511.493370695</v>
      </c>
      <c r="P63" s="5" t="str">
        <f>VLOOKUP(Q63,'datedec &amp; datejul kaf'!$I$5:$O$94,7,FALSE)</f>
        <v>1980-81</v>
      </c>
      <c r="Q63" s="18">
        <f>LARGE('datedec &amp; datejul kaf'!$I$5:$I$94,'datedec &amp; datejul kaf rank'!$A63)</f>
        <v>20386.761549546001</v>
      </c>
      <c r="R63" s="5" t="str">
        <f>VLOOKUP(S63,'datedec &amp; datejul kaf'!$J$5:$O$94,6,FALSE)</f>
        <v>1980-81</v>
      </c>
      <c r="S63" s="18">
        <f>LARGE('datedec &amp; datejul kaf'!$J$5:$J$94,'datedec &amp; datejul kaf rank'!$A63)</f>
        <v>17919.633047021998</v>
      </c>
      <c r="T63" s="5" t="str">
        <f>VLOOKUP(U63,'datedec &amp; datejul kaf'!$K$5:$O$94,5,FALSE)</f>
        <v>2002-03</v>
      </c>
      <c r="U63" s="18">
        <f>LARGE('datedec &amp; datejul kaf'!$K$5:$K$94,'datedec &amp; datejul kaf rank'!$A63)</f>
        <v>13595.705936442</v>
      </c>
      <c r="V63" s="5" t="str">
        <f>VLOOKUP(W63,'datedec &amp; datejul kaf'!$L$5:$O$94,4,FALSE)</f>
        <v>1945-46</v>
      </c>
      <c r="W63" s="18">
        <f>LARGE('datedec &amp; datejul kaf'!$L$5:$L$94,'datedec &amp; datejul kaf rank'!$A63)</f>
        <v>7268.3898100800006</v>
      </c>
      <c r="X63" s="5" t="str">
        <f>VLOOKUP(Y63,'datedec &amp; datejul kaf'!$M$5:$O$94,3,FALSE)</f>
        <v>2017-18</v>
      </c>
      <c r="Y63" s="18">
        <f>LARGE('datedec &amp; datejul kaf'!$M$5:$M$94,'datedec &amp; datejul kaf rank'!$A63)</f>
        <v>1852.4984429279998</v>
      </c>
      <c r="Z63" s="5" t="str">
        <f>VLOOKUP(AA63,'datedec &amp; datejul kaf'!$N$5:$O$94,2,FALSE)</f>
        <v>2002-03</v>
      </c>
      <c r="AA63" s="18">
        <f>LARGE('datedec &amp; datejul kaf'!$N$5:$N$94,'datedec &amp; datejul kaf rank'!$A63)</f>
        <v>30037.845485150996</v>
      </c>
    </row>
    <row r="64" spans="1:27" x14ac:dyDescent="0.2">
      <c r="A64" s="5">
        <v>59</v>
      </c>
      <c r="B64" s="5" t="str">
        <f>VLOOKUP(C64,'datedec &amp; datejul kaf'!$B$5:$O$94,14,FALSE)</f>
        <v>1989-90</v>
      </c>
      <c r="C64" s="18">
        <f>LARGE('datedec &amp; datejul kaf'!$B$5:$B$94,'datedec &amp; datejul kaf rank'!$A64)</f>
        <v>6281.4404256029993</v>
      </c>
      <c r="D64" s="5" t="str">
        <f>VLOOKUP(E64,'datedec &amp; datejul kaf'!$C$5:$O$94,13,FALSE)</f>
        <v>1966-67</v>
      </c>
      <c r="E64" s="18">
        <f>LARGE('datedec &amp; datejul kaf'!$C$5:$C$94,'datedec &amp; datejul kaf rank'!$A64)</f>
        <v>5172.521458923</v>
      </c>
      <c r="F64" s="5" t="str">
        <f>VLOOKUP(G64,'datedec &amp; datejul kaf'!$D$5:$O$94,12,FALSE)</f>
        <v>1943-44</v>
      </c>
      <c r="G64" s="18">
        <f>LARGE('datedec &amp; datejul kaf'!$D$5:$D$94,'datedec &amp; datejul kaf rank'!$A64)</f>
        <v>4055.5753851060003</v>
      </c>
      <c r="H64" s="5" t="str">
        <f>VLOOKUP(I64,'datedec &amp; datejul kaf'!$E$5:$O$94,11,FALSE)</f>
        <v>1937-38</v>
      </c>
      <c r="I64" s="18">
        <f>LARGE('datedec &amp; datejul kaf'!$E$5:$E$94,'datedec &amp; datejul kaf rank'!$A64)</f>
        <v>2856.0534466169997</v>
      </c>
      <c r="J64" s="5" t="str">
        <f>VLOOKUP(K64,'datedec &amp; datejul kaf'!$F$5:$O$94,10,FALSE)</f>
        <v>1960-61</v>
      </c>
      <c r="K64" s="18">
        <f>LARGE('datedec &amp; datejul kaf'!$F$5:$F$94,'datedec &amp; datejul kaf rank'!$A64)</f>
        <v>1374.678295557</v>
      </c>
      <c r="L64" s="5" t="str">
        <f>VLOOKUP(M64,'datedec &amp; datejul kaf'!$G$5:$O$94,9,FALSE)</f>
        <v>1941-42</v>
      </c>
      <c r="M64" s="18">
        <f>LARGE('datedec &amp; datejul kaf'!$G$5:$G$94,'datedec &amp; datejul kaf rank'!$A64)</f>
        <v>24059.477444877</v>
      </c>
      <c r="N64" s="5" t="str">
        <f>VLOOKUP(O64,'datedec &amp; datejul kaf'!$H$5:$O$94,8,FALSE)</f>
        <v>1941-42</v>
      </c>
      <c r="O64" s="18">
        <f>LARGE('datedec &amp; datejul kaf'!$H$5:$H$94,'datedec &amp; datejul kaf rank'!$A64)</f>
        <v>22372.319161038002</v>
      </c>
      <c r="P64" s="5" t="str">
        <f>VLOOKUP(Q64,'datedec &amp; datejul kaf'!$I$5:$O$94,7,FALSE)</f>
        <v>1978-79</v>
      </c>
      <c r="Q64" s="18">
        <f>LARGE('datedec &amp; datejul kaf'!$I$5:$I$94,'datedec &amp; datejul kaf rank'!$A64)</f>
        <v>20329.792295484</v>
      </c>
      <c r="R64" s="5" t="str">
        <f>VLOOKUP(S64,'datedec &amp; datejul kaf'!$J$5:$O$94,6,FALSE)</f>
        <v>2009-10</v>
      </c>
      <c r="S64" s="18">
        <f>LARGE('datedec &amp; datejul kaf'!$J$5:$J$94,'datedec &amp; datejul kaf rank'!$A64)</f>
        <v>17876.948751102002</v>
      </c>
      <c r="T64" s="5" t="str">
        <f>VLOOKUP(U64,'datedec &amp; datejul kaf'!$K$5:$O$94,5,FALSE)</f>
        <v>1960-61</v>
      </c>
      <c r="U64" s="18">
        <f>LARGE('datedec &amp; datejul kaf'!$K$5:$K$94,'datedec &amp; datejul kaf rank'!$A64)</f>
        <v>13479.694701122999</v>
      </c>
      <c r="V64" s="5" t="str">
        <f>VLOOKUP(W64,'datedec &amp; datejul kaf'!$L$5:$O$94,4,FALSE)</f>
        <v>1928-29</v>
      </c>
      <c r="W64" s="18">
        <f>LARGE('datedec &amp; datejul kaf'!$L$5:$L$94,'datedec &amp; datejul kaf rank'!$A64)</f>
        <v>7063.5627103229999</v>
      </c>
      <c r="X64" s="5" t="str">
        <f>VLOOKUP(Y64,'datedec &amp; datejul kaf'!$M$5:$O$94,3,FALSE)</f>
        <v>1948-49</v>
      </c>
      <c r="Y64" s="18">
        <f>LARGE('datedec &amp; datejul kaf'!$M$5:$M$94,'datedec &amp; datejul kaf rank'!$A64)</f>
        <v>1812.961915485</v>
      </c>
      <c r="Z64" s="5" t="str">
        <f>VLOOKUP(AA64,'datedec &amp; datejul kaf'!$N$5:$O$94,2,FALSE)</f>
        <v>1960-61</v>
      </c>
      <c r="AA64" s="18">
        <f>LARGE('datedec &amp; datejul kaf'!$N$5:$N$94,'datedec &amp; datejul kaf rank'!$A64)</f>
        <v>29716.301034399003</v>
      </c>
    </row>
    <row r="65" spans="1:27" x14ac:dyDescent="0.2">
      <c r="A65" s="5">
        <v>60</v>
      </c>
      <c r="B65" s="5" t="str">
        <f>VLOOKUP(C65,'datedec &amp; datejul kaf'!$B$5:$O$94,14,FALSE)</f>
        <v>1966-67</v>
      </c>
      <c r="C65" s="18">
        <f>LARGE('datedec &amp; datejul kaf'!$B$5:$B$94,'datedec &amp; datejul kaf rank'!$A65)</f>
        <v>6179.0734872930007</v>
      </c>
      <c r="D65" s="5" t="str">
        <f>VLOOKUP(E65,'datedec &amp; datejul kaf'!$C$5:$O$94,13,FALSE)</f>
        <v>1978-79</v>
      </c>
      <c r="E65" s="18">
        <f>LARGE('datedec &amp; datejul kaf'!$C$5:$C$94,'datedec &amp; datejul kaf rank'!$A65)</f>
        <v>5120.4117088109997</v>
      </c>
      <c r="F65" s="5" t="str">
        <f>VLOOKUP(G65,'datedec &amp; datejul kaf'!$D$5:$O$94,12,FALSE)</f>
        <v>1954-55</v>
      </c>
      <c r="G65" s="18">
        <f>LARGE('datedec &amp; datejul kaf'!$D$5:$D$94,'datedec &amp; datejul kaf rank'!$A65)</f>
        <v>4034.4077825939999</v>
      </c>
      <c r="H65" s="5" t="str">
        <f>VLOOKUP(I65,'datedec &amp; datejul kaf'!$E$5:$O$94,11,FALSE)</f>
        <v>2007-08</v>
      </c>
      <c r="I65" s="18">
        <f>LARGE('datedec &amp; datejul kaf'!$E$5:$E$94,'datedec &amp; datejul kaf rank'!$A65)</f>
        <v>2844.0415462409997</v>
      </c>
      <c r="J65" s="5" t="str">
        <f>VLOOKUP(K65,'datedec &amp; datejul kaf'!$F$5:$O$94,10,FALSE)</f>
        <v>1963-64</v>
      </c>
      <c r="K65" s="18">
        <f>LARGE('datedec &amp; datejul kaf'!$F$5:$F$94,'datedec &amp; datejul kaf rank'!$A65)</f>
        <v>1373.0181303300001</v>
      </c>
      <c r="L65" s="5" t="str">
        <f>VLOOKUP(M65,'datedec &amp; datejul kaf'!$G$5:$O$94,9,FALSE)</f>
        <v>1978-79</v>
      </c>
      <c r="M65" s="18">
        <f>LARGE('datedec &amp; datejul kaf'!$G$5:$G$94,'datedec &amp; datejul kaf rank'!$A65)</f>
        <v>23684.448698610002</v>
      </c>
      <c r="N65" s="5" t="str">
        <f>VLOOKUP(O65,'datedec &amp; datejul kaf'!$H$5:$O$94,8,FALSE)</f>
        <v>1978-79</v>
      </c>
      <c r="O65" s="18">
        <f>LARGE('datedec &amp; datejul kaf'!$H$5:$H$94,'datedec &amp; datejul kaf rank'!$A65)</f>
        <v>22253.878173744</v>
      </c>
      <c r="P65" s="5" t="str">
        <f>VLOOKUP(Q65,'datedec &amp; datejul kaf'!$I$5:$O$94,7,FALSE)</f>
        <v>1962-63</v>
      </c>
      <c r="Q65" s="18">
        <f>LARGE('datedec &amp; datejul kaf'!$I$5:$I$94,'datedec &amp; datejul kaf rank'!$A65)</f>
        <v>20256.737091612002</v>
      </c>
      <c r="R65" s="5" t="str">
        <f>VLOOKUP(S65,'datedec &amp; datejul kaf'!$J$5:$O$94,6,FALSE)</f>
        <v>1999-2000</v>
      </c>
      <c r="S65" s="18">
        <f>LARGE('datedec &amp; datejul kaf'!$J$5:$J$94,'datedec &amp; datejul kaf rank'!$A65)</f>
        <v>17787.635035443</v>
      </c>
      <c r="T65" s="5" t="str">
        <f>VLOOKUP(U65,'datedec &amp; datejul kaf'!$K$5:$O$94,5,FALSE)</f>
        <v>1978-79</v>
      </c>
      <c r="U65" s="18">
        <f>LARGE('datedec &amp; datejul kaf'!$K$5:$K$94,'datedec &amp; datejul kaf rank'!$A65)</f>
        <v>13426.864951038</v>
      </c>
      <c r="V65" s="5" t="str">
        <f>VLOOKUP(W65,'datedec &amp; datejul kaf'!$L$5:$O$94,4,FALSE)</f>
        <v>1948-49</v>
      </c>
      <c r="W65" s="18">
        <f>LARGE('datedec &amp; datejul kaf'!$L$5:$L$94,'datedec &amp; datejul kaf rank'!$A65)</f>
        <v>7044.5650250850003</v>
      </c>
      <c r="X65" s="5" t="str">
        <f>VLOOKUP(Y65,'datedec &amp; datejul kaf'!$M$5:$O$94,3,FALSE)</f>
        <v>1928-29</v>
      </c>
      <c r="Y65" s="18">
        <f>LARGE('datedec &amp; datejul kaf'!$M$5:$M$94,'datedec &amp; datejul kaf rank'!$A65)</f>
        <v>1789.473651903</v>
      </c>
      <c r="Z65" s="5" t="str">
        <f>VLOOKUP(AA65,'datedec &amp; datejul kaf'!$N$5:$O$94,2,FALSE)</f>
        <v>1988-89</v>
      </c>
      <c r="AA65" s="18">
        <f>LARGE('datedec &amp; datejul kaf'!$N$5:$N$94,'datedec &amp; datejul kaf rank'!$A65)</f>
        <v>29713.286158479001</v>
      </c>
    </row>
    <row r="66" spans="1:27" x14ac:dyDescent="0.2">
      <c r="A66" s="5">
        <v>61</v>
      </c>
      <c r="B66" s="5" t="str">
        <f>VLOOKUP(C66,'datedec &amp; datejul kaf'!$B$5:$O$94,14,FALSE)</f>
        <v>2000-01</v>
      </c>
      <c r="C66" s="18">
        <f>LARGE('datedec &amp; datejul kaf'!$B$5:$B$94,'datedec &amp; datejul kaf rank'!$A66)</f>
        <v>6166.998115845</v>
      </c>
      <c r="D66" s="5" t="str">
        <f>VLOOKUP(E66,'datedec &amp; datejul kaf'!$C$5:$O$94,13,FALSE)</f>
        <v>1961-62</v>
      </c>
      <c r="E66" s="18">
        <f>LARGE('datedec &amp; datejul kaf'!$C$5:$C$94,'datedec &amp; datejul kaf rank'!$A66)</f>
        <v>4995.1356804510006</v>
      </c>
      <c r="F66" s="5" t="str">
        <f>VLOOKUP(G66,'datedec &amp; datejul kaf'!$D$5:$O$94,12,FALSE)</f>
        <v>1974-75</v>
      </c>
      <c r="G66" s="18">
        <f>LARGE('datedec &amp; datejul kaf'!$D$5:$D$94,'datedec &amp; datejul kaf rank'!$A66)</f>
        <v>4018.0679484960001</v>
      </c>
      <c r="H66" s="5" t="str">
        <f>VLOOKUP(I66,'datedec &amp; datejul kaf'!$E$5:$O$94,11,FALSE)</f>
        <v>1938-39</v>
      </c>
      <c r="I66" s="18">
        <f>LARGE('datedec &amp; datejul kaf'!$E$5:$E$94,'datedec &amp; datejul kaf rank'!$A66)</f>
        <v>2735.0022114869998</v>
      </c>
      <c r="J66" s="5" t="str">
        <f>VLOOKUP(K66,'datedec &amp; datejul kaf'!$F$5:$O$94,10,FALSE)</f>
        <v>1929-30</v>
      </c>
      <c r="K66" s="18">
        <f>LARGE('datedec &amp; datejul kaf'!$F$5:$F$94,'datedec &amp; datejul kaf rank'!$A66)</f>
        <v>1371.2964775019998</v>
      </c>
      <c r="L66" s="5" t="str">
        <f>VLOOKUP(M66,'datedec &amp; datejul kaf'!$G$5:$O$94,9,FALSE)</f>
        <v>1954-55</v>
      </c>
      <c r="M66" s="18">
        <f>LARGE('datedec &amp; datejul kaf'!$G$5:$G$94,'datedec &amp; datejul kaf rank'!$A66)</f>
        <v>23427.765733029002</v>
      </c>
      <c r="N66" s="5" t="str">
        <f>VLOOKUP(O66,'datedec &amp; datejul kaf'!$H$5:$O$94,8,FALSE)</f>
        <v>1954-55</v>
      </c>
      <c r="O66" s="18">
        <f>LARGE('datedec &amp; datejul kaf'!$H$5:$H$94,'datedec &amp; datejul kaf rank'!$A66)</f>
        <v>22194.816357776999</v>
      </c>
      <c r="P66" s="5" t="str">
        <f>VLOOKUP(Q66,'datedec &amp; datejul kaf'!$I$5:$O$94,7,FALSE)</f>
        <v>1944-45</v>
      </c>
      <c r="Q66" s="18">
        <f>LARGE('datedec &amp; datejul kaf'!$I$5:$I$94,'datedec &amp; datejul kaf rank'!$A66)</f>
        <v>20015.487513881999</v>
      </c>
      <c r="R66" s="5" t="str">
        <f>VLOOKUP(S66,'datedec &amp; datejul kaf'!$J$5:$O$94,6,FALSE)</f>
        <v>2002-03</v>
      </c>
      <c r="S66" s="18">
        <f>LARGE('datedec &amp; datejul kaf'!$J$5:$J$94,'datedec &amp; datejul kaf rank'!$A66)</f>
        <v>17595.335538522002</v>
      </c>
      <c r="T66" s="5" t="str">
        <f>VLOOKUP(U66,'datedec &amp; datejul kaf'!$K$5:$O$94,5,FALSE)</f>
        <v>1984-85</v>
      </c>
      <c r="U66" s="18">
        <f>LARGE('datedec &amp; datejul kaf'!$K$5:$K$94,'datedec &amp; datejul kaf rank'!$A66)</f>
        <v>13361.458011342</v>
      </c>
      <c r="V66" s="5" t="str">
        <f>VLOOKUP(W66,'datedec &amp; datejul kaf'!$L$5:$O$94,4,FALSE)</f>
        <v>2017-18</v>
      </c>
      <c r="W66" s="18">
        <f>LARGE('datedec &amp; datejul kaf'!$L$5:$L$94,'datedec &amp; datejul kaf rank'!$A66)</f>
        <v>7004.0684976779994</v>
      </c>
      <c r="X66" s="5" t="str">
        <f>VLOOKUP(Y66,'datedec &amp; datejul kaf'!$M$5:$O$94,3,FALSE)</f>
        <v>1999-2000</v>
      </c>
      <c r="Y66" s="18">
        <f>LARGE('datedec &amp; datejul kaf'!$M$5:$M$94,'datedec &amp; datejul kaf rank'!$A66)</f>
        <v>1756.454810166</v>
      </c>
      <c r="Z66" s="5" t="str">
        <f>VLOOKUP(AA66,'datedec &amp; datejul kaf'!$N$5:$O$94,2,FALSE)</f>
        <v>2015-16</v>
      </c>
      <c r="AA66" s="18">
        <f>LARGE('datedec &amp; datejul kaf'!$N$5:$N$94,'datedec &amp; datejul kaf rank'!$A66)</f>
        <v>29687.435580935999</v>
      </c>
    </row>
    <row r="67" spans="1:27" x14ac:dyDescent="0.2">
      <c r="A67" s="11">
        <v>62</v>
      </c>
      <c r="B67" s="5" t="str">
        <f>VLOOKUP(C67,'datedec &amp; datejul kaf'!$B$5:$O$94,14,FALSE)</f>
        <v>1940-41</v>
      </c>
      <c r="C67" s="18">
        <f>LARGE('datedec &amp; datejul kaf'!$B$5:$B$94,'datedec &amp; datejul kaf rank'!$A67)</f>
        <v>6132.3349766490001</v>
      </c>
      <c r="D67" s="5" t="str">
        <f>VLOOKUP(E67,'datedec &amp; datejul kaf'!$C$5:$O$94,13,FALSE)</f>
        <v>1990-91</v>
      </c>
      <c r="E67" s="18">
        <f>LARGE('datedec &amp; datejul kaf'!$C$5:$C$94,'datedec &amp; datejul kaf rank'!$A67)</f>
        <v>4988.8698955619993</v>
      </c>
      <c r="F67" s="5" t="str">
        <f>VLOOKUP(G67,'datedec &amp; datejul kaf'!$D$5:$O$94,12,FALSE)</f>
        <v>2013-14</v>
      </c>
      <c r="G67" s="18">
        <f>LARGE('datedec &amp; datejul kaf'!$D$5:$D$94,'datedec &amp; datejul kaf rank'!$A67)</f>
        <v>4016.2610064150003</v>
      </c>
      <c r="H67" s="5" t="str">
        <f>VLOOKUP(I67,'datedec &amp; datejul kaf'!$E$5:$O$94,11,FALSE)</f>
        <v>1943-44</v>
      </c>
      <c r="I67" s="18">
        <f>LARGE('datedec &amp; datejul kaf'!$E$5:$E$94,'datedec &amp; datejul kaf rank'!$A67)</f>
        <v>2734.6372528229999</v>
      </c>
      <c r="J67" s="5" t="str">
        <f>VLOOKUP(K67,'datedec &amp; datejul kaf'!$F$5:$O$94,10,FALSE)</f>
        <v>2016-17</v>
      </c>
      <c r="K67" s="18">
        <f>LARGE('datedec &amp; datejul kaf'!$F$5:$F$94,'datedec &amp; datejul kaf rank'!$A67)</f>
        <v>1352.4197839950002</v>
      </c>
      <c r="L67" s="5" t="str">
        <f>VLOOKUP(M67,'datedec &amp; datejul kaf'!$G$5:$O$94,9,FALSE)</f>
        <v>1944-45</v>
      </c>
      <c r="M67" s="18">
        <f>LARGE('datedec &amp; datejul kaf'!$G$5:$G$94,'datedec &amp; datejul kaf rank'!$A67)</f>
        <v>23223.075492771</v>
      </c>
      <c r="N67" s="5" t="str">
        <f>VLOOKUP(O67,'datedec &amp; datejul kaf'!$H$5:$O$94,8,FALSE)</f>
        <v>1960-61</v>
      </c>
      <c r="O67" s="18">
        <f>LARGE('datedec &amp; datejul kaf'!$H$5:$H$94,'datedec &amp; datejul kaf rank'!$A67)</f>
        <v>21891.492071631001</v>
      </c>
      <c r="P67" s="5" t="str">
        <f>VLOOKUP(Q67,'datedec &amp; datejul kaf'!$I$5:$O$94,7,FALSE)</f>
        <v>2015-16</v>
      </c>
      <c r="Q67" s="18">
        <f>LARGE('datedec &amp; datejul kaf'!$I$5:$I$94,'datedec &amp; datejul kaf rank'!$A67)</f>
        <v>20012.163216485998</v>
      </c>
      <c r="R67" s="5" t="str">
        <f>VLOOKUP(S67,'datedec &amp; datejul kaf'!$J$5:$O$94,6,FALSE)</f>
        <v>1978-79</v>
      </c>
      <c r="S67" s="18">
        <f>LARGE('datedec &amp; datejul kaf'!$J$5:$J$94,'datedec &amp; datejul kaf rank'!$A67)</f>
        <v>16966.051595178</v>
      </c>
      <c r="T67" s="5" t="str">
        <f>VLOOKUP(U67,'datedec &amp; datejul kaf'!$K$5:$O$94,5,FALSE)</f>
        <v>1988-89</v>
      </c>
      <c r="U67" s="18">
        <f>LARGE('datedec &amp; datejul kaf'!$K$5:$K$94,'datedec &amp; datejul kaf rank'!$A67)</f>
        <v>12784.121173488</v>
      </c>
      <c r="V67" s="5" t="str">
        <f>VLOOKUP(W67,'datedec &amp; datejul kaf'!$L$5:$O$94,4,FALSE)</f>
        <v>1989-90</v>
      </c>
      <c r="W67" s="18">
        <f>LARGE('datedec &amp; datejul kaf'!$L$5:$L$94,'datedec &amp; datejul kaf rank'!$A67)</f>
        <v>6670.4050391159999</v>
      </c>
      <c r="X67" s="5" t="str">
        <f>VLOOKUP(Y67,'datedec &amp; datejul kaf'!$M$5:$O$94,3,FALSE)</f>
        <v>1988-89</v>
      </c>
      <c r="Y67" s="18">
        <f>LARGE('datedec &amp; datejul kaf'!$M$5:$M$94,'datedec &amp; datejul kaf rank'!$A67)</f>
        <v>1750.8594384749999</v>
      </c>
      <c r="Z67" s="5" t="str">
        <f>VLOOKUP(AA67,'datedec &amp; datejul kaf'!$N$5:$O$94,2,FALSE)</f>
        <v>2001-02</v>
      </c>
      <c r="AA67" s="18">
        <f>LARGE('datedec &amp; datejul kaf'!$N$5:$N$94,'datedec &amp; datejul kaf rank'!$A67)</f>
        <v>29657.574425031002</v>
      </c>
    </row>
    <row r="68" spans="1:27" x14ac:dyDescent="0.2">
      <c r="A68" s="11">
        <v>63</v>
      </c>
      <c r="B68" s="5" t="str">
        <f>VLOOKUP(C68,'datedec &amp; datejul kaf'!$B$5:$O$94,14,FALSE)</f>
        <v>1938-39</v>
      </c>
      <c r="C68" s="18">
        <f>LARGE('datedec &amp; datejul kaf'!$B$5:$B$94,'datedec &amp; datejul kaf rank'!$A68)</f>
        <v>6106.0758040800001</v>
      </c>
      <c r="D68" s="5" t="str">
        <f>VLOOKUP(E68,'datedec &amp; datejul kaf'!$C$5:$O$94,13,FALSE)</f>
        <v>2013-14</v>
      </c>
      <c r="E68" s="18">
        <f>LARGE('datedec &amp; datejul kaf'!$C$5:$C$94,'datedec &amp; datejul kaf rank'!$A68)</f>
        <v>4982.7865900050001</v>
      </c>
      <c r="F68" s="5" t="str">
        <f>VLOOKUP(G68,'datedec &amp; datejul kaf'!$D$5:$O$94,12,FALSE)</f>
        <v>2005-06</v>
      </c>
      <c r="G68" s="18">
        <f>LARGE('datedec &amp; datejul kaf'!$D$5:$D$94,'datedec &amp; datejul kaf rank'!$A68)</f>
        <v>4015.3010064509999</v>
      </c>
      <c r="H68" s="5" t="str">
        <f>VLOOKUP(I68,'datedec &amp; datejul kaf'!$E$5:$O$94,11,FALSE)</f>
        <v>1991-92</v>
      </c>
      <c r="I68" s="18">
        <f>LARGE('datedec &amp; datejul kaf'!$E$5:$E$94,'datedec &amp; datejul kaf rank'!$A68)</f>
        <v>2707.1265100529999</v>
      </c>
      <c r="J68" s="5" t="str">
        <f>VLOOKUP(K68,'datedec &amp; datejul kaf'!$F$5:$O$94,10,FALSE)</f>
        <v>1994-95</v>
      </c>
      <c r="K68" s="18">
        <f>LARGE('datedec &amp; datejul kaf'!$F$5:$F$94,'datedec &amp; datejul kaf rank'!$A68)</f>
        <v>1349.4683791470002</v>
      </c>
      <c r="L68" s="5" t="str">
        <f>VLOOKUP(M68,'datedec &amp; datejul kaf'!$G$5:$O$94,9,FALSE)</f>
        <v>1960-61</v>
      </c>
      <c r="M68" s="18">
        <f>LARGE('datedec &amp; datejul kaf'!$G$5:$G$94,'datedec &amp; datejul kaf rank'!$A68)</f>
        <v>23200.747559724001</v>
      </c>
      <c r="N68" s="5" t="str">
        <f>VLOOKUP(O68,'datedec &amp; datejul kaf'!$H$5:$O$94,8,FALSE)</f>
        <v>1944-45</v>
      </c>
      <c r="O68" s="18">
        <f>LARGE('datedec &amp; datejul kaf'!$H$5:$H$94,'datedec &amp; datejul kaf rank'!$A68)</f>
        <v>21742.638523494003</v>
      </c>
      <c r="P68" s="5" t="str">
        <f>VLOOKUP(Q68,'datedec &amp; datejul kaf'!$I$5:$O$94,7,FALSE)</f>
        <v>2009-10</v>
      </c>
      <c r="Q68" s="18">
        <f>LARGE('datedec &amp; datejul kaf'!$I$5:$I$94,'datedec &amp; datejul kaf rank'!$A68)</f>
        <v>19865.273304639002</v>
      </c>
      <c r="R68" s="5" t="str">
        <f>VLOOKUP(S68,'datedec &amp; datejul kaf'!$J$5:$O$94,6,FALSE)</f>
        <v>1960-61</v>
      </c>
      <c r="S68" s="18">
        <f>LARGE('datedec &amp; datejul kaf'!$J$5:$J$94,'datedec &amp; datejul kaf rank'!$A68)</f>
        <v>16657.869788552998</v>
      </c>
      <c r="T68" s="5" t="str">
        <f>VLOOKUP(U68,'datedec &amp; datejul kaf'!$K$5:$O$94,5,FALSE)</f>
        <v>1990-91</v>
      </c>
      <c r="U68" s="18">
        <f>LARGE('datedec &amp; datejul kaf'!$K$5:$K$94,'datedec &amp; datejul kaf rank'!$A68)</f>
        <v>12603.966469499999</v>
      </c>
      <c r="V68" s="5" t="str">
        <f>VLOOKUP(W68,'datedec &amp; datejul kaf'!$L$5:$O$94,4,FALSE)</f>
        <v>1988-89</v>
      </c>
      <c r="W68" s="18">
        <f>LARGE('datedec &amp; datejul kaf'!$L$5:$L$94,'datedec &amp; datejul kaf rank'!$A68)</f>
        <v>6661.616279115</v>
      </c>
      <c r="X68" s="5" t="str">
        <f>VLOOKUP(Y68,'datedec &amp; datejul kaf'!$M$5:$O$94,3,FALSE)</f>
        <v>1940-41</v>
      </c>
      <c r="Y68" s="18">
        <f>LARGE('datedec &amp; datejul kaf'!$M$5:$M$94,'datedec &amp; datejul kaf rank'!$A68)</f>
        <v>1749.568198854</v>
      </c>
      <c r="Z68" s="5" t="str">
        <f>VLOOKUP(AA68,'datedec &amp; datejul kaf'!$N$5:$O$94,2,FALSE)</f>
        <v>1935-36</v>
      </c>
      <c r="AA68" s="18">
        <f>LARGE('datedec &amp; datejul kaf'!$N$5:$N$94,'datedec &amp; datejul kaf rank'!$A68)</f>
        <v>29345.538734252998</v>
      </c>
    </row>
    <row r="69" spans="1:27" x14ac:dyDescent="0.2">
      <c r="A69" s="11">
        <v>64</v>
      </c>
      <c r="B69" s="5" t="str">
        <f>VLOOKUP(C69,'datedec &amp; datejul kaf'!$B$5:$O$94,14,FALSE)</f>
        <v>2009-10</v>
      </c>
      <c r="C69" s="18">
        <f>LARGE('datedec &amp; datejul kaf'!$B$5:$B$94,'datedec &amp; datejul kaf rank'!$A69)</f>
        <v>6061.3802685660003</v>
      </c>
      <c r="D69" s="5" t="str">
        <f>VLOOKUP(E69,'datedec &amp; datejul kaf'!$C$5:$O$94,13,FALSE)</f>
        <v>2007-08</v>
      </c>
      <c r="E69" s="18">
        <f>LARGE('datedec &amp; datejul kaf'!$C$5:$C$94,'datedec &amp; datejul kaf rank'!$A69)</f>
        <v>4977.8318794469997</v>
      </c>
      <c r="F69" s="5" t="str">
        <f>VLOOKUP(G69,'datedec &amp; datejul kaf'!$D$5:$O$94,12,FALSE)</f>
        <v>1938-39</v>
      </c>
      <c r="G69" s="18">
        <f>LARGE('datedec &amp; datejul kaf'!$D$5:$D$94,'datedec &amp; datejul kaf rank'!$A69)</f>
        <v>3947.660678409</v>
      </c>
      <c r="H69" s="5" t="str">
        <f>VLOOKUP(I69,'datedec &amp; datejul kaf'!$E$5:$O$94,11,FALSE)</f>
        <v>1974-75</v>
      </c>
      <c r="I69" s="18">
        <f>LARGE('datedec &amp; datejul kaf'!$E$5:$E$94,'datedec &amp; datejul kaf rank'!$A69)</f>
        <v>2691.2270065170001</v>
      </c>
      <c r="J69" s="5" t="str">
        <f>VLOOKUP(K69,'datedec &amp; datejul kaf'!$F$5:$O$94,10,FALSE)</f>
        <v>1974-75</v>
      </c>
      <c r="K69" s="18">
        <f>LARGE('datedec &amp; datejul kaf'!$F$5:$F$94,'datedec &amp; datejul kaf rank'!$A69)</f>
        <v>1340.2452389969999</v>
      </c>
      <c r="L69" s="5" t="str">
        <f>VLOOKUP(M69,'datedec &amp; datejul kaf'!$G$5:$O$94,9,FALSE)</f>
        <v>2009-10</v>
      </c>
      <c r="M69" s="18">
        <f>LARGE('datedec &amp; datejul kaf'!$G$5:$G$94,'datedec &amp; datejul kaf rank'!$A69)</f>
        <v>23029.300293426</v>
      </c>
      <c r="N69" s="5" t="str">
        <f>VLOOKUP(O69,'datedec &amp; datejul kaf'!$H$5:$O$94,8,FALSE)</f>
        <v>2009-10</v>
      </c>
      <c r="O69" s="18">
        <f>LARGE('datedec &amp; datejul kaf'!$H$5:$H$94,'datedec &amp; datejul kaf rank'!$A69)</f>
        <v>21379.772421399</v>
      </c>
      <c r="P69" s="5" t="str">
        <f>VLOOKUP(Q69,'datedec &amp; datejul kaf'!$I$5:$O$94,7,FALSE)</f>
        <v>1960-61</v>
      </c>
      <c r="Q69" s="18">
        <f>LARGE('datedec &amp; datejul kaf'!$I$5:$I$94,'datedec &amp; datejul kaf rank'!$A69)</f>
        <v>19284.743078474999</v>
      </c>
      <c r="R69" s="5" t="str">
        <f>VLOOKUP(S69,'datedec &amp; datejul kaf'!$J$5:$O$94,6,FALSE)</f>
        <v>2015-16</v>
      </c>
      <c r="S69" s="18">
        <f>LARGE('datedec &amp; datejul kaf'!$J$5:$J$94,'datedec &amp; datejul kaf rank'!$A69)</f>
        <v>16247.892283266001</v>
      </c>
      <c r="T69" s="5" t="str">
        <f>VLOOKUP(U69,'datedec &amp; datejul kaf'!$K$5:$O$94,5,FALSE)</f>
        <v>1967-68</v>
      </c>
      <c r="U69" s="18">
        <f>LARGE('datedec &amp; datejul kaf'!$K$5:$K$94,'datedec &amp; datejul kaf rank'!$A69)</f>
        <v>12513.218704307999</v>
      </c>
      <c r="V69" s="5" t="str">
        <f>VLOOKUP(W69,'datedec &amp; datejul kaf'!$L$5:$O$94,4,FALSE)</f>
        <v>1984-85</v>
      </c>
      <c r="W69" s="18">
        <f>LARGE('datedec &amp; datejul kaf'!$L$5:$L$94,'datedec &amp; datejul kaf rank'!$A69)</f>
        <v>6331.027200603</v>
      </c>
      <c r="X69" s="5" t="str">
        <f>VLOOKUP(Y69,'datedec &amp; datejul kaf'!$M$5:$O$94,3,FALSE)</f>
        <v>1978-79</v>
      </c>
      <c r="Y69" s="18">
        <f>LARGE('datedec &amp; datejul kaf'!$M$5:$M$94,'datedec &amp; datejul kaf rank'!$A69)</f>
        <v>1730.5070425440001</v>
      </c>
      <c r="Z69" s="5" t="str">
        <f>VLOOKUP(AA69,'datedec &amp; datejul kaf'!$N$5:$O$94,2,FALSE)</f>
        <v>2009-10</v>
      </c>
      <c r="AA69" s="18">
        <f>LARGE('datedec &amp; datejul kaf'!$N$5:$N$94,'datedec &amp; datejul kaf rank'!$A69)</f>
        <v>29090.680561992001</v>
      </c>
    </row>
    <row r="70" spans="1:27" x14ac:dyDescent="0.2">
      <c r="A70" s="11">
        <v>65</v>
      </c>
      <c r="B70" s="5" t="str">
        <f>VLOOKUP(C70,'datedec &amp; datejul kaf'!$B$5:$O$94,14,FALSE)</f>
        <v>1990-91</v>
      </c>
      <c r="C70" s="18">
        <f>LARGE('datedec &amp; datejul kaf'!$B$5:$B$94,'datedec &amp; datejul kaf rank'!$A70)</f>
        <v>6046.9485335700001</v>
      </c>
      <c r="D70" s="5" t="str">
        <f>VLOOKUP(E70,'datedec &amp; datejul kaf'!$C$5:$O$94,13,FALSE)</f>
        <v>1938-39</v>
      </c>
      <c r="E70" s="18">
        <f>LARGE('datedec &amp; datejul kaf'!$C$5:$C$94,'datedec &amp; datejul kaf rank'!$A70)</f>
        <v>4969.1085739890004</v>
      </c>
      <c r="F70" s="5" t="str">
        <f>VLOOKUP(G70,'datedec &amp; datejul kaf'!$D$5:$O$94,12,FALSE)</f>
        <v>1961-62</v>
      </c>
      <c r="G70" s="18">
        <f>LARGE('datedec &amp; datejul kaf'!$D$5:$D$94,'datedec &amp; datejul kaf rank'!$A70)</f>
        <v>3947.3274552810003</v>
      </c>
      <c r="H70" s="5" t="str">
        <f>VLOOKUP(I70,'datedec &amp; datejul kaf'!$E$5:$O$94,11,FALSE)</f>
        <v>1954-55</v>
      </c>
      <c r="I70" s="18">
        <f>LARGE('datedec &amp; datejul kaf'!$E$5:$E$94,'datedec &amp; datejul kaf rank'!$A70)</f>
        <v>2684.8164282450002</v>
      </c>
      <c r="J70" s="5" t="str">
        <f>VLOOKUP(K70,'datedec &amp; datejul kaf'!$F$5:$O$94,10,FALSE)</f>
        <v>1932-33</v>
      </c>
      <c r="K70" s="18">
        <f>LARGE('datedec &amp; datejul kaf'!$F$5:$F$94,'datedec &amp; datejul kaf rank'!$A70)</f>
        <v>1338.7695365730001</v>
      </c>
      <c r="L70" s="5" t="str">
        <f>VLOOKUP(M70,'datedec &amp; datejul kaf'!$G$5:$O$94,9,FALSE)</f>
        <v>1967-68</v>
      </c>
      <c r="M70" s="18">
        <f>LARGE('datedec &amp; datejul kaf'!$G$5:$G$94,'datedec &amp; datejul kaf rank'!$A70)</f>
        <v>22772.061955965</v>
      </c>
      <c r="N70" s="5" t="str">
        <f>VLOOKUP(O70,'datedec &amp; datejul kaf'!$H$5:$O$94,8,FALSE)</f>
        <v>1967-68</v>
      </c>
      <c r="O70" s="18">
        <f>LARGE('datedec &amp; datejul kaf'!$H$5:$H$94,'datedec &amp; datejul kaf rank'!$A70)</f>
        <v>21050.532103167003</v>
      </c>
      <c r="P70" s="5" t="str">
        <f>VLOOKUP(Q70,'datedec &amp; datejul kaf'!$I$5:$O$94,7,FALSE)</f>
        <v>1939-40</v>
      </c>
      <c r="Q70" s="18">
        <f>LARGE('datedec &amp; datejul kaf'!$I$5:$I$94,'datedec &amp; datejul kaf rank'!$A70)</f>
        <v>18942.790694603998</v>
      </c>
      <c r="R70" s="5" t="str">
        <f>VLOOKUP(S70,'datedec &amp; datejul kaf'!$J$5:$O$94,6,FALSE)</f>
        <v>2003-04</v>
      </c>
      <c r="S70" s="18">
        <f>LARGE('datedec &amp; datejul kaf'!$J$5:$J$94,'datedec &amp; datejul kaf rank'!$A70)</f>
        <v>15855.54981864</v>
      </c>
      <c r="T70" s="5" t="str">
        <f>VLOOKUP(U70,'datedec &amp; datejul kaf'!$K$5:$O$94,5,FALSE)</f>
        <v>1999-2000</v>
      </c>
      <c r="U70" s="18">
        <f>LARGE('datedec &amp; datejul kaf'!$K$5:$K$94,'datedec &amp; datejul kaf rank'!$A70)</f>
        <v>12449.400524883</v>
      </c>
      <c r="V70" s="5" t="str">
        <f>VLOOKUP(W70,'datedec &amp; datejul kaf'!$L$5:$O$94,4,FALSE)</f>
        <v>2003-04</v>
      </c>
      <c r="W70" s="18">
        <f>LARGE('datedec &amp; datejul kaf'!$L$5:$L$94,'datedec &amp; datejul kaf rank'!$A70)</f>
        <v>6291.139598793</v>
      </c>
      <c r="X70" s="5" t="str">
        <f>VLOOKUP(Y70,'datedec &amp; datejul kaf'!$M$5:$O$94,3,FALSE)</f>
        <v>1989-90</v>
      </c>
      <c r="Y70" s="18">
        <f>LARGE('datedec &amp; datejul kaf'!$M$5:$M$94,'datedec &amp; datejul kaf rank'!$A70)</f>
        <v>1709.7242334060002</v>
      </c>
      <c r="Z70" s="5" t="str">
        <f>VLOOKUP(AA70,'datedec &amp; datejul kaf'!$N$5:$O$94,2,FALSE)</f>
        <v>1944-45</v>
      </c>
      <c r="AA70" s="18">
        <f>LARGE('datedec &amp; datejul kaf'!$N$5:$N$94,'datedec &amp; datejul kaf rank'!$A70)</f>
        <v>29006.726184974999</v>
      </c>
    </row>
    <row r="71" spans="1:27" x14ac:dyDescent="0.2">
      <c r="A71" s="11">
        <v>66</v>
      </c>
      <c r="B71" s="5" t="str">
        <f>VLOOKUP(C71,'datedec &amp; datejul kaf'!$B$5:$O$94,14,FALSE)</f>
        <v>1961-62</v>
      </c>
      <c r="C71" s="18">
        <f>LARGE('datedec &amp; datejul kaf'!$B$5:$B$94,'datedec &amp; datejul kaf rank'!$A71)</f>
        <v>5940.261595422</v>
      </c>
      <c r="D71" s="5" t="str">
        <f>VLOOKUP(E71,'datedec &amp; datejul kaf'!$C$5:$O$94,13,FALSE)</f>
        <v>1952-53</v>
      </c>
      <c r="E71" s="18">
        <f>LARGE('datedec &amp; datejul kaf'!$C$5:$C$94,'datedec &amp; datejul kaf rank'!$A71)</f>
        <v>4952.4017977560006</v>
      </c>
      <c r="F71" s="5" t="str">
        <f>VLOOKUP(G71,'datedec &amp; datejul kaf'!$D$5:$O$94,12,FALSE)</f>
        <v>1932-33</v>
      </c>
      <c r="G71" s="18">
        <f>LARGE('datedec &amp; datejul kaf'!$D$5:$D$94,'datedec &amp; datejul kaf rank'!$A71)</f>
        <v>3920.717208345</v>
      </c>
      <c r="H71" s="5" t="str">
        <f>VLOOKUP(I71,'datedec &amp; datejul kaf'!$E$5:$O$94,11,FALSE)</f>
        <v>2013-14</v>
      </c>
      <c r="I71" s="18">
        <f>LARGE('datedec &amp; datejul kaf'!$E$5:$E$94,'datedec &amp; datejul kaf rank'!$A71)</f>
        <v>2683.7632051439996</v>
      </c>
      <c r="J71" s="5" t="str">
        <f>VLOOKUP(K71,'datedec &amp; datejul kaf'!$F$5:$O$94,10,FALSE)</f>
        <v>1979-80</v>
      </c>
      <c r="K71" s="18">
        <f>LARGE('datedec &amp; datejul kaf'!$F$5:$F$94,'datedec &amp; datejul kaf rank'!$A71)</f>
        <v>1336.494495336</v>
      </c>
      <c r="L71" s="5" t="str">
        <f>VLOOKUP(M71,'datedec &amp; datejul kaf'!$G$5:$O$94,9,FALSE)</f>
        <v>1939-40</v>
      </c>
      <c r="M71" s="18">
        <f>LARGE('datedec &amp; datejul kaf'!$G$5:$G$94,'datedec &amp; datejul kaf rank'!$A71)</f>
        <v>22429.629572112</v>
      </c>
      <c r="N71" s="5" t="str">
        <f>VLOOKUP(O71,'datedec &amp; datejul kaf'!$H$5:$O$94,8,FALSE)</f>
        <v>1939-40</v>
      </c>
      <c r="O71" s="18">
        <f>LARGE('datedec &amp; datejul kaf'!$H$5:$H$94,'datedec &amp; datejul kaf rank'!$A71)</f>
        <v>21029.064996534002</v>
      </c>
      <c r="P71" s="5" t="str">
        <f>VLOOKUP(Q71,'datedec &amp; datejul kaf'!$I$5:$O$94,7,FALSE)</f>
        <v>2003-04</v>
      </c>
      <c r="Q71" s="18">
        <f>LARGE('datedec &amp; datejul kaf'!$I$5:$I$94,'datedec &amp; datejul kaf rank'!$A71)</f>
        <v>18865.121937185999</v>
      </c>
      <c r="R71" s="5" t="str">
        <f>VLOOKUP(S71,'datedec &amp; datejul kaf'!$J$5:$O$94,6,FALSE)</f>
        <v>1989-90</v>
      </c>
      <c r="S71" s="18">
        <f>LARGE('datedec &amp; datejul kaf'!$J$5:$J$94,'datedec &amp; datejul kaf rank'!$A71)</f>
        <v>15730.868831579999</v>
      </c>
      <c r="T71" s="5" t="str">
        <f>VLOOKUP(U71,'datedec &amp; datejul kaf'!$K$5:$O$94,5,FALSE)</f>
        <v>1928-29</v>
      </c>
      <c r="U71" s="18">
        <f>LARGE('datedec &amp; datejul kaf'!$K$5:$K$94,'datedec &amp; datejul kaf rank'!$A71)</f>
        <v>12291.914910954001</v>
      </c>
      <c r="V71" s="5" t="str">
        <f>VLOOKUP(W71,'datedec &amp; datejul kaf'!$L$5:$O$94,4,FALSE)</f>
        <v>1999-2000</v>
      </c>
      <c r="W71" s="18">
        <f>LARGE('datedec &amp; datejul kaf'!$L$5:$L$94,'datedec &amp; datejul kaf rank'!$A71)</f>
        <v>6170.4711735659994</v>
      </c>
      <c r="X71" s="5" t="str">
        <f>VLOOKUP(Y71,'datedec &amp; datejul kaf'!$M$5:$O$94,3,FALSE)</f>
        <v>1965-66</v>
      </c>
      <c r="Y71" s="18">
        <f>LARGE('datedec &amp; datejul kaf'!$M$5:$M$94,'datedec &amp; datejul kaf rank'!$A71)</f>
        <v>1694.659771161</v>
      </c>
      <c r="Z71" s="5" t="str">
        <f>VLOOKUP(AA71,'datedec &amp; datejul kaf'!$N$5:$O$94,2,FALSE)</f>
        <v>1933-34</v>
      </c>
      <c r="AA71" s="18">
        <f>LARGE('datedec &amp; datejul kaf'!$N$5:$N$94,'datedec &amp; datejul kaf rank'!$A71)</f>
        <v>28904.603213597999</v>
      </c>
    </row>
    <row r="72" spans="1:27" x14ac:dyDescent="0.2">
      <c r="A72" s="11">
        <v>67</v>
      </c>
      <c r="B72" s="5" t="str">
        <f>VLOOKUP(C72,'datedec &amp; datejul kaf'!$B$5:$O$94,14,FALSE)</f>
        <v>1932-33</v>
      </c>
      <c r="C72" s="18">
        <f>LARGE('datedec &amp; datejul kaf'!$B$5:$B$94,'datedec &amp; datejul kaf rank'!$A72)</f>
        <v>5876.5624242570002</v>
      </c>
      <c r="D72" s="5" t="str">
        <f>VLOOKUP(E72,'datedec &amp; datejul kaf'!$C$5:$O$94,13,FALSE)</f>
        <v>2005-06</v>
      </c>
      <c r="E72" s="18">
        <f>LARGE('datedec &amp; datejul kaf'!$C$5:$C$94,'datedec &amp; datejul kaf rank'!$A72)</f>
        <v>4909.3505597010007</v>
      </c>
      <c r="F72" s="5" t="str">
        <f>VLOOKUP(G72,'datedec &amp; datejul kaf'!$D$5:$O$94,12,FALSE)</f>
        <v>2015-16</v>
      </c>
      <c r="G72" s="18">
        <f>LARGE('datedec &amp; datejul kaf'!$D$5:$D$94,'datedec &amp; datejul kaf rank'!$A72)</f>
        <v>3887.740019499</v>
      </c>
      <c r="H72" s="5" t="str">
        <f>VLOOKUP(I72,'datedec &amp; datejul kaf'!$E$5:$O$94,11,FALSE)</f>
        <v>1961-62</v>
      </c>
      <c r="I72" s="18">
        <f>LARGE('datedec &amp; datejul kaf'!$E$5:$E$94,'datedec &amp; datejul kaf rank'!$A72)</f>
        <v>2664.4501480169997</v>
      </c>
      <c r="J72" s="5" t="str">
        <f>VLOOKUP(K72,'datedec &amp; datejul kaf'!$F$5:$O$94,10,FALSE)</f>
        <v>1943-44</v>
      </c>
      <c r="K72" s="18">
        <f>LARGE('datedec &amp; datejul kaf'!$F$5:$F$94,'datedec &amp; datejul kaf rank'!$A72)</f>
        <v>1326.4720163730001</v>
      </c>
      <c r="L72" s="5" t="str">
        <f>VLOOKUP(M72,'datedec &amp; datejul kaf'!$G$5:$O$94,9,FALSE)</f>
        <v>2003-04</v>
      </c>
      <c r="M72" s="18">
        <f>LARGE('datedec &amp; datejul kaf'!$G$5:$G$94,'datedec &amp; datejul kaf rank'!$A72)</f>
        <v>21833.340668853001</v>
      </c>
      <c r="N72" s="5" t="str">
        <f>VLOOKUP(O72,'datedec &amp; datejul kaf'!$H$5:$O$94,8,FALSE)</f>
        <v>2003-04</v>
      </c>
      <c r="O72" s="18">
        <f>LARGE('datedec &amp; datejul kaf'!$H$5:$H$94,'datedec &amp; datejul kaf rank'!$A72)</f>
        <v>20553.353278835999</v>
      </c>
      <c r="P72" s="5" t="str">
        <f>VLOOKUP(Q72,'datedec &amp; datejul kaf'!$I$5:$O$94,7,FALSE)</f>
        <v>1989-90</v>
      </c>
      <c r="Q72" s="18">
        <f>LARGE('datedec &amp; datejul kaf'!$I$5:$I$94,'datedec &amp; datejul kaf rank'!$A72)</f>
        <v>18122.121634470001</v>
      </c>
      <c r="R72" s="5" t="str">
        <f>VLOOKUP(S72,'datedec &amp; datejul kaf'!$J$5:$O$94,6,FALSE)</f>
        <v>1939-40</v>
      </c>
      <c r="S72" s="18">
        <f>LARGE('datedec &amp; datejul kaf'!$J$5:$J$94,'datedec &amp; datejul kaf rank'!$A72)</f>
        <v>15584.091977579999</v>
      </c>
      <c r="T72" s="5" t="str">
        <f>VLOOKUP(U72,'datedec &amp; datejul kaf'!$K$5:$O$94,5,FALSE)</f>
        <v>2003-04</v>
      </c>
      <c r="U72" s="18">
        <f>LARGE('datedec &amp; datejul kaf'!$K$5:$K$94,'datedec &amp; datejul kaf rank'!$A72)</f>
        <v>12157.487147399999</v>
      </c>
      <c r="V72" s="5" t="str">
        <f>VLOOKUP(W72,'datedec &amp; datejul kaf'!$L$5:$O$94,4,FALSE)</f>
        <v>1978-79</v>
      </c>
      <c r="W72" s="18">
        <f>LARGE('datedec &amp; datejul kaf'!$L$5:$L$94,'datedec &amp; datejul kaf rank'!$A72)</f>
        <v>6113.2837376939997</v>
      </c>
      <c r="X72" s="5" t="str">
        <f>VLOOKUP(Y72,'datedec &amp; datejul kaf'!$M$5:$O$94,3,FALSE)</f>
        <v>1984-85</v>
      </c>
      <c r="Y72" s="18">
        <f>LARGE('datedec &amp; datejul kaf'!$M$5:$M$94,'datedec &amp; datejul kaf rank'!$A72)</f>
        <v>1684.9447302029998</v>
      </c>
      <c r="Z72" s="5" t="str">
        <f>VLOOKUP(AA72,'datedec &amp; datejul kaf'!$N$5:$O$94,2,FALSE)</f>
        <v>1965-66</v>
      </c>
      <c r="AA72" s="18">
        <f>LARGE('datedec &amp; datejul kaf'!$N$5:$N$94,'datedec &amp; datejul kaf rank'!$A72)</f>
        <v>27912.139779741003</v>
      </c>
    </row>
    <row r="73" spans="1:27" x14ac:dyDescent="0.2">
      <c r="A73" s="11">
        <v>68</v>
      </c>
      <c r="B73" s="5" t="str">
        <f>VLOOKUP(C73,'datedec &amp; datejul kaf'!$B$5:$O$94,14,FALSE)</f>
        <v>1928-29</v>
      </c>
      <c r="C73" s="18">
        <f>LARGE('datedec &amp; datejul kaf'!$B$5:$B$94,'datedec &amp; datejul kaf rank'!$A73)</f>
        <v>5861.1290364060005</v>
      </c>
      <c r="D73" s="5" t="str">
        <f>VLOOKUP(E73,'datedec &amp; datejul kaf'!$C$5:$O$94,13,FALSE)</f>
        <v>1932-33</v>
      </c>
      <c r="E73" s="18">
        <f>LARGE('datedec &amp; datejul kaf'!$C$5:$C$94,'datedec &amp; datejul kaf rank'!$A73)</f>
        <v>4863.7386605850006</v>
      </c>
      <c r="F73" s="5" t="str">
        <f>VLOOKUP(G73,'datedec &amp; datejul kaf'!$D$5:$O$94,12,FALSE)</f>
        <v>1937-38</v>
      </c>
      <c r="G73" s="18">
        <f>LARGE('datedec &amp; datejul kaf'!$D$5:$D$94,'datedec &amp; datejul kaf rank'!$A73)</f>
        <v>3794.169775074</v>
      </c>
      <c r="H73" s="5" t="str">
        <f>VLOOKUP(I73,'datedec &amp; datejul kaf'!$E$5:$O$94,11,FALSE)</f>
        <v>1969-70</v>
      </c>
      <c r="I73" s="18">
        <f>LARGE('datedec &amp; datejul kaf'!$E$5:$E$94,'datedec &amp; datejul kaf rank'!$A73)</f>
        <v>2626.0263478050001</v>
      </c>
      <c r="J73" s="5" t="str">
        <f>VLOOKUP(K73,'datedec &amp; datejul kaf'!$F$5:$O$94,10,FALSE)</f>
        <v>1939-40</v>
      </c>
      <c r="K73" s="18">
        <f>LARGE('datedec &amp; datejul kaf'!$F$5:$F$94,'datedec &amp; datejul kaf rank'!$A73)</f>
        <v>1324.3814379390001</v>
      </c>
      <c r="L73" s="5" t="str">
        <f>VLOOKUP(M73,'datedec &amp; datejul kaf'!$G$5:$O$94,9,FALSE)</f>
        <v>1989-90</v>
      </c>
      <c r="M73" s="18">
        <f>LARGE('datedec &amp; datejul kaf'!$G$5:$G$94,'datedec &amp; datejul kaf rank'!$A73)</f>
        <v>21040.797227499002</v>
      </c>
      <c r="N73" s="5" t="str">
        <f>VLOOKUP(O73,'datedec &amp; datejul kaf'!$H$5:$O$94,8,FALSE)</f>
        <v>1989-90</v>
      </c>
      <c r="O73" s="18">
        <f>LARGE('datedec &amp; datejul kaf'!$H$5:$H$94,'datedec &amp; datejul kaf rank'!$A73)</f>
        <v>19504.775466917999</v>
      </c>
      <c r="P73" s="5" t="str">
        <f>VLOOKUP(Q73,'datedec &amp; datejul kaf'!$I$5:$O$94,7,FALSE)</f>
        <v>1967-68</v>
      </c>
      <c r="Q73" s="18">
        <f>LARGE('datedec &amp; datejul kaf'!$I$5:$I$94,'datedec &amp; datejul kaf rank'!$A73)</f>
        <v>17931.474368891999</v>
      </c>
      <c r="R73" s="5" t="str">
        <f>VLOOKUP(S73,'datedec &amp; datejul kaf'!$J$5:$O$94,6,FALSE)</f>
        <v>1990-91</v>
      </c>
      <c r="S73" s="18">
        <f>LARGE('datedec &amp; datejul kaf'!$J$5:$J$94,'datedec &amp; datejul kaf rank'!$A73)</f>
        <v>15209.77133046</v>
      </c>
      <c r="T73" s="5" t="str">
        <f>VLOOKUP(U73,'datedec &amp; datejul kaf'!$K$5:$O$94,5,FALSE)</f>
        <v>1934-35</v>
      </c>
      <c r="U73" s="18">
        <f>LARGE('datedec &amp; datejul kaf'!$K$5:$K$94,'datedec &amp; datejul kaf rank'!$A73)</f>
        <v>11293.007179818002</v>
      </c>
      <c r="V73" s="5" t="str">
        <f>VLOOKUP(W73,'datedec &amp; datejul kaf'!$L$5:$O$94,4,FALSE)</f>
        <v>1934-35</v>
      </c>
      <c r="W73" s="18">
        <f>LARGE('datedec &amp; datejul kaf'!$L$5:$L$94,'datedec &amp; datejul kaf rank'!$A73)</f>
        <v>5988.9022547549994</v>
      </c>
      <c r="X73" s="5" t="str">
        <f>VLOOKUP(Y73,'datedec &amp; datejul kaf'!$M$5:$O$94,3,FALSE)</f>
        <v>2003-04</v>
      </c>
      <c r="Y73" s="18">
        <f>LARGE('datedec &amp; datejul kaf'!$M$5:$M$94,'datedec &amp; datejul kaf rank'!$A73)</f>
        <v>1627.146385263</v>
      </c>
      <c r="Z73" s="5" t="str">
        <f>VLOOKUP(AA73,'datedec &amp; datejul kaf'!$N$5:$O$94,2,FALSE)</f>
        <v>1939-40</v>
      </c>
      <c r="AA73" s="18">
        <f>LARGE('datedec &amp; datejul kaf'!$N$5:$N$94,'datedec &amp; datejul kaf rank'!$A73)</f>
        <v>27689.989044270002</v>
      </c>
    </row>
    <row r="74" spans="1:27" x14ac:dyDescent="0.2">
      <c r="A74" s="11">
        <v>69</v>
      </c>
      <c r="B74" s="5" t="str">
        <f>VLOOKUP(C74,'datedec &amp; datejul kaf'!$B$5:$O$94,14,FALSE)</f>
        <v>2007-08</v>
      </c>
      <c r="C74" s="18">
        <f>LARGE('datedec &amp; datejul kaf'!$B$5:$B$94,'datedec &amp; datejul kaf rank'!$A74)</f>
        <v>5848.1273840009999</v>
      </c>
      <c r="D74" s="5" t="str">
        <f>VLOOKUP(E74,'datedec &amp; datejul kaf'!$C$5:$O$94,13,FALSE)</f>
        <v>1993-94</v>
      </c>
      <c r="E74" s="18">
        <f>LARGE('datedec &amp; datejul kaf'!$C$5:$C$94,'datedec &amp; datejul kaf rank'!$A74)</f>
        <v>4837.0609756349995</v>
      </c>
      <c r="F74" s="5" t="str">
        <f>VLOOKUP(G74,'datedec &amp; datejul kaf'!$D$5:$O$94,12,FALSE)</f>
        <v>1952-53</v>
      </c>
      <c r="G74" s="18">
        <f>LARGE('datedec &amp; datejul kaf'!$D$5:$D$94,'datedec &amp; datejul kaf rank'!$A74)</f>
        <v>3702.6365553660003</v>
      </c>
      <c r="H74" s="5" t="str">
        <f>VLOOKUP(I74,'datedec &amp; datejul kaf'!$E$5:$O$94,11,FALSE)</f>
        <v>1934-35</v>
      </c>
      <c r="I74" s="18">
        <f>LARGE('datedec &amp; datejul kaf'!$E$5:$E$94,'datedec &amp; datejul kaf rank'!$A74)</f>
        <v>2559.5483337690002</v>
      </c>
      <c r="J74" s="5" t="str">
        <f>VLOOKUP(K74,'datedec &amp; datejul kaf'!$F$5:$O$94,10,FALSE)</f>
        <v>1985-86</v>
      </c>
      <c r="K74" s="18">
        <f>LARGE('datedec &amp; datejul kaf'!$F$5:$F$94,'datedec &amp; datejul kaf rank'!$A74)</f>
        <v>1321.798958697</v>
      </c>
      <c r="L74" s="5" t="str">
        <f>VLOOKUP(M74,'datedec &amp; datejul kaf'!$G$5:$O$94,9,FALSE)</f>
        <v>1933-34</v>
      </c>
      <c r="M74" s="18">
        <f>LARGE('datedec &amp; datejul kaf'!$G$5:$G$94,'datedec &amp; datejul kaf rank'!$A74)</f>
        <v>20831.414094854998</v>
      </c>
      <c r="N74" s="5" t="str">
        <f>VLOOKUP(O74,'datedec &amp; datejul kaf'!$H$5:$O$94,8,FALSE)</f>
        <v>1990-91</v>
      </c>
      <c r="O74" s="18">
        <f>LARGE('datedec &amp; datejul kaf'!$H$5:$H$94,'datedec &amp; datejul kaf rank'!$A74)</f>
        <v>19063.538458670999</v>
      </c>
      <c r="P74" s="5" t="str">
        <f>VLOOKUP(Q74,'datedec &amp; datejul kaf'!$I$5:$O$94,7,FALSE)</f>
        <v>1938-39</v>
      </c>
      <c r="Q74" s="18">
        <f>LARGE('datedec &amp; datejul kaf'!$I$5:$I$94,'datedec &amp; datejul kaf rank'!$A74)</f>
        <v>17281.451252772</v>
      </c>
      <c r="R74" s="5" t="str">
        <f>VLOOKUP(S74,'datedec &amp; datejul kaf'!$J$5:$O$94,6,FALSE)</f>
        <v>1967-68</v>
      </c>
      <c r="S74" s="18">
        <f>LARGE('datedec &amp; datejul kaf'!$J$5:$J$94,'datedec &amp; datejul kaf rank'!$A74)</f>
        <v>15054.223567698</v>
      </c>
      <c r="T74" s="5" t="str">
        <f>VLOOKUP(U74,'datedec &amp; datejul kaf'!$K$5:$O$94,5,FALSE)</f>
        <v>1989-90</v>
      </c>
      <c r="U74" s="18">
        <f>LARGE('datedec &amp; datejul kaf'!$K$5:$K$94,'datedec &amp; datejul kaf rank'!$A74)</f>
        <v>11210.28057135</v>
      </c>
      <c r="V74" s="5" t="str">
        <f>VLOOKUP(W74,'datedec &amp; datejul kaf'!$L$5:$O$94,4,FALSE)</f>
        <v>1943-44</v>
      </c>
      <c r="W74" s="18">
        <f>LARGE('datedec &amp; datejul kaf'!$L$5:$L$94,'datedec &amp; datejul kaf rank'!$A74)</f>
        <v>5958.7296939030002</v>
      </c>
      <c r="X74" s="5" t="str">
        <f>VLOOKUP(Y74,'datedec &amp; datejul kaf'!$M$5:$O$94,3,FALSE)</f>
        <v>1972-73</v>
      </c>
      <c r="Y74" s="18">
        <f>LARGE('datedec &amp; datejul kaf'!$M$5:$M$94,'datedec &amp; datejul kaf rank'!$A74)</f>
        <v>1616.2015922850001</v>
      </c>
      <c r="Z74" s="5" t="str">
        <f>VLOOKUP(AA74,'datedec &amp; datejul kaf'!$N$5:$O$94,2,FALSE)</f>
        <v>1989-90</v>
      </c>
      <c r="AA74" s="18">
        <f>LARGE('datedec &amp; datejul kaf'!$N$5:$N$94,'datedec &amp; datejul kaf rank'!$A74)</f>
        <v>27322.237653102002</v>
      </c>
    </row>
    <row r="75" spans="1:27" x14ac:dyDescent="0.2">
      <c r="A75" s="11">
        <v>70</v>
      </c>
      <c r="B75" s="5" t="str">
        <f>VLOOKUP(C75,'datedec &amp; datejul kaf'!$B$5:$O$94,14,FALSE)</f>
        <v>2013-14</v>
      </c>
      <c r="C75" s="18">
        <f>LARGE('datedec &amp; datejul kaf'!$B$5:$B$94,'datedec &amp; datejul kaf rank'!$A75)</f>
        <v>5822.8301948669996</v>
      </c>
      <c r="D75" s="5" t="str">
        <f>VLOOKUP(E75,'datedec &amp; datejul kaf'!$C$5:$O$94,13,FALSE)</f>
        <v>2015-16</v>
      </c>
      <c r="E75" s="18">
        <f>LARGE('datedec &amp; datejul kaf'!$C$5:$C$94,'datedec &amp; datejul kaf rank'!$A75)</f>
        <v>4777.802796039</v>
      </c>
      <c r="F75" s="5" t="str">
        <f>VLOOKUP(G75,'datedec &amp; datejul kaf'!$D$5:$O$94,12,FALSE)</f>
        <v>1991-92</v>
      </c>
      <c r="G75" s="18">
        <f>LARGE('datedec &amp; datejul kaf'!$D$5:$D$94,'datedec &amp; datejul kaf rank'!$A75)</f>
        <v>3700.6431670109996</v>
      </c>
      <c r="H75" s="5" t="str">
        <f>VLOOKUP(I75,'datedec &amp; datejul kaf'!$E$5:$O$94,11,FALSE)</f>
        <v>2001-02</v>
      </c>
      <c r="I75" s="18">
        <f>LARGE('datedec &amp; datejul kaf'!$E$5:$E$94,'datedec &amp; datejul kaf rank'!$A75)</f>
        <v>2555.847176883</v>
      </c>
      <c r="J75" s="5" t="str">
        <f>VLOOKUP(K75,'datedec &amp; datejul kaf'!$F$5:$O$94,10,FALSE)</f>
        <v>1969-70</v>
      </c>
      <c r="K75" s="18">
        <f>LARGE('datedec &amp; datejul kaf'!$F$5:$F$94,'datedec &amp; datejul kaf rank'!$A75)</f>
        <v>1303.8445792050002</v>
      </c>
      <c r="L75" s="5" t="str">
        <f>VLOOKUP(M75,'datedec &amp; datejul kaf'!$G$5:$O$94,9,FALSE)</f>
        <v>1990-91</v>
      </c>
      <c r="M75" s="18">
        <f>LARGE('datedec &amp; datejul kaf'!$G$5:$G$94,'datedec &amp; datejul kaf rank'!$A75)</f>
        <v>20554.551295320001</v>
      </c>
      <c r="N75" s="5" t="str">
        <f>VLOOKUP(O75,'datedec &amp; datejul kaf'!$H$5:$O$94,8,FALSE)</f>
        <v>1938-39</v>
      </c>
      <c r="O75" s="18">
        <f>LARGE('datedec &amp; datejul kaf'!$H$5:$H$94,'datedec &amp; datejul kaf rank'!$A75)</f>
        <v>18383.697823008002</v>
      </c>
      <c r="P75" s="5" t="str">
        <f>VLOOKUP(Q75,'datedec &amp; datejul kaf'!$I$5:$O$94,7,FALSE)</f>
        <v>1990-91</v>
      </c>
      <c r="Q75" s="18">
        <f>LARGE('datedec &amp; datejul kaf'!$I$5:$I$94,'datedec &amp; datejul kaf rank'!$A75)</f>
        <v>17143.617869510999</v>
      </c>
      <c r="R75" s="5" t="str">
        <f>VLOOKUP(S75,'datedec &amp; datejul kaf'!$J$5:$O$94,6,FALSE)</f>
        <v>1928-29</v>
      </c>
      <c r="S75" s="18">
        <f>LARGE('datedec &amp; datejul kaf'!$J$5:$J$94,'datedec &amp; datejul kaf rank'!$A75)</f>
        <v>14875.643739684001</v>
      </c>
      <c r="T75" s="5" t="str">
        <f>VLOOKUP(U75,'datedec &amp; datejul kaf'!$K$5:$O$94,5,FALSE)</f>
        <v>2004-05</v>
      </c>
      <c r="U75" s="18">
        <f>LARGE('datedec &amp; datejul kaf'!$K$5:$K$94,'datedec &amp; datejul kaf rank'!$A75)</f>
        <v>11006.603884773</v>
      </c>
      <c r="V75" s="5" t="str">
        <f>VLOOKUP(W75,'datedec &amp; datejul kaf'!$L$5:$O$94,4,FALSE)</f>
        <v>1940-41</v>
      </c>
      <c r="W75" s="18">
        <f>LARGE('datedec &amp; datejul kaf'!$L$5:$L$94,'datedec &amp; datejul kaf rank'!$A75)</f>
        <v>5824.5895336439999</v>
      </c>
      <c r="X75" s="5" t="str">
        <f>VLOOKUP(Y75,'datedec &amp; datejul kaf'!$M$5:$O$94,3,FALSE)</f>
        <v>2015-16</v>
      </c>
      <c r="Y75" s="18">
        <f>LARGE('datedec &amp; datejul kaf'!$M$5:$M$94,'datedec &amp; datejul kaf rank'!$A75)</f>
        <v>1546.4131651499999</v>
      </c>
      <c r="Z75" s="5" t="str">
        <f>VLOOKUP(AA75,'datedec &amp; datejul kaf'!$N$5:$O$94,2,FALSE)</f>
        <v>2003-04</v>
      </c>
      <c r="AA75" s="18">
        <f>LARGE('datedec &amp; datejul kaf'!$N$5:$N$94,'datedec &amp; datejul kaf rank'!$A75)</f>
        <v>26823.214200741</v>
      </c>
    </row>
    <row r="76" spans="1:27" x14ac:dyDescent="0.2">
      <c r="A76" s="11">
        <v>71</v>
      </c>
      <c r="B76" s="5" t="str">
        <f>VLOOKUP(C76,'datedec &amp; datejul kaf'!$B$5:$O$94,14,FALSE)</f>
        <v>2005-06</v>
      </c>
      <c r="C76" s="18">
        <f>LARGE('datedec &amp; datejul kaf'!$B$5:$B$94,'datedec &amp; datejul kaf rank'!$A76)</f>
        <v>5816.907550461</v>
      </c>
      <c r="D76" s="5" t="str">
        <f>VLOOKUP(E76,'datedec &amp; datejul kaf'!$C$5:$O$94,13,FALSE)</f>
        <v>1928-29</v>
      </c>
      <c r="E76" s="18">
        <f>LARGE('datedec &amp; datejul kaf'!$C$5:$C$94,'datedec &amp; datejul kaf rank'!$A76)</f>
        <v>4726.9902359609996</v>
      </c>
      <c r="F76" s="5" t="str">
        <f>VLOOKUP(G76,'datedec &amp; datejul kaf'!$D$5:$O$94,12,FALSE)</f>
        <v>1978-79</v>
      </c>
      <c r="G76" s="18">
        <f>LARGE('datedec &amp; datejul kaf'!$D$5:$D$94,'datedec &amp; datejul kaf rank'!$A76)</f>
        <v>3678.6861430409999</v>
      </c>
      <c r="H76" s="5" t="str">
        <f>VLOOKUP(I76,'datedec &amp; datejul kaf'!$E$5:$O$94,11,FALSE)</f>
        <v>2000-01</v>
      </c>
      <c r="I76" s="18">
        <f>LARGE('datedec &amp; datejul kaf'!$E$5:$E$94,'datedec &amp; datejul kaf rank'!$A76)</f>
        <v>2506.5142861710001</v>
      </c>
      <c r="J76" s="5" t="str">
        <f>VLOOKUP(K76,'datedec &amp; datejul kaf'!$F$5:$O$94,10,FALSE)</f>
        <v>2003-04</v>
      </c>
      <c r="K76" s="18">
        <f>LARGE('datedec &amp; datejul kaf'!$F$5:$F$94,'datedec &amp; datejul kaf rank'!$A76)</f>
        <v>1302.7992899880001</v>
      </c>
      <c r="L76" s="5" t="str">
        <f>VLOOKUP(M76,'datedec &amp; datejul kaf'!$G$5:$O$94,9,FALSE)</f>
        <v>1938-39</v>
      </c>
      <c r="M76" s="18">
        <f>LARGE('datedec &amp; datejul kaf'!$G$5:$G$94,'datedec &amp; datejul kaf rank'!$A76)</f>
        <v>19639.950999039</v>
      </c>
      <c r="N76" s="5" t="str">
        <f>VLOOKUP(O76,'datedec &amp; datejul kaf'!$H$5:$O$94,8,FALSE)</f>
        <v>2012-13</v>
      </c>
      <c r="O76" s="18">
        <f>LARGE('datedec &amp; datejul kaf'!$H$5:$H$94,'datedec &amp; datejul kaf rank'!$A76)</f>
        <v>18170.728574795998</v>
      </c>
      <c r="P76" s="5" t="str">
        <f>VLOOKUP(Q76,'datedec &amp; datejul kaf'!$I$5:$O$94,7,FALSE)</f>
        <v>1928-29</v>
      </c>
      <c r="Q76" s="18">
        <f>LARGE('datedec &amp; datejul kaf'!$I$5:$I$94,'datedec &amp; datejul kaf rank'!$A76)</f>
        <v>16985.775230801999</v>
      </c>
      <c r="R76" s="5" t="str">
        <f>VLOOKUP(S76,'datedec &amp; datejul kaf'!$J$5:$O$94,6,FALSE)</f>
        <v>1934-35</v>
      </c>
      <c r="S76" s="18">
        <f>LARGE('datedec &amp; datejul kaf'!$J$5:$J$94,'datedec &amp; datejul kaf rank'!$A76)</f>
        <v>14499.684745518001</v>
      </c>
      <c r="T76" s="5" t="str">
        <f>VLOOKUP(U76,'datedec &amp; datejul kaf'!$K$5:$O$94,5,FALSE)</f>
        <v>2015-16</v>
      </c>
      <c r="U76" s="18">
        <f>LARGE('datedec &amp; datejul kaf'!$K$5:$K$94,'datedec &amp; datejul kaf rank'!$A76)</f>
        <v>10829.327197205999</v>
      </c>
      <c r="V76" s="5" t="str">
        <f>VLOOKUP(W76,'datedec &amp; datejul kaf'!$L$5:$O$94,4,FALSE)</f>
        <v>1935-36</v>
      </c>
      <c r="W76" s="18">
        <f>LARGE('datedec &amp; datejul kaf'!$L$5:$L$94,'datedec &amp; datejul kaf rank'!$A76)</f>
        <v>5570.9829315839997</v>
      </c>
      <c r="X76" s="5" t="str">
        <f>VLOOKUP(Y76,'datedec &amp; datejul kaf'!$M$5:$O$94,3,FALSE)</f>
        <v>2004-05</v>
      </c>
      <c r="Y76" s="18">
        <f>LARGE('datedec &amp; datejul kaf'!$M$5:$M$94,'datedec &amp; datejul kaf rank'!$A76)</f>
        <v>1539.6495290399998</v>
      </c>
      <c r="Z76" s="5" t="str">
        <f>VLOOKUP(AA76,'datedec &amp; datejul kaf'!$N$5:$O$94,2,FALSE)</f>
        <v>2012-13</v>
      </c>
      <c r="AA76" s="18">
        <f>LARGE('datedec &amp; datejul kaf'!$N$5:$N$94,'datedec &amp; datejul kaf rank'!$A76)</f>
        <v>26688.076354568999</v>
      </c>
    </row>
    <row r="77" spans="1:27" x14ac:dyDescent="0.2">
      <c r="A77" s="11">
        <v>72</v>
      </c>
      <c r="B77" s="5" t="str">
        <f>VLOOKUP(C77,'datedec &amp; datejul kaf'!$B$5:$O$94,14,FALSE)</f>
        <v>1944-45</v>
      </c>
      <c r="C77" s="18">
        <f>LARGE('datedec &amp; datejul kaf'!$B$5:$B$94,'datedec &amp; datejul kaf rank'!$A77)</f>
        <v>5783.6506922039998</v>
      </c>
      <c r="D77" s="5" t="str">
        <f>VLOOKUP(E77,'datedec &amp; datejul kaf'!$C$5:$O$94,13,FALSE)</f>
        <v>2009-10</v>
      </c>
      <c r="E77" s="18">
        <f>LARGE('datedec &amp; datejul kaf'!$C$5:$C$94,'datedec &amp; datejul kaf rank'!$A77)</f>
        <v>4702.1968484610006</v>
      </c>
      <c r="F77" s="5" t="str">
        <f>VLOOKUP(G77,'datedec &amp; datejul kaf'!$D$5:$O$94,12,FALSE)</f>
        <v>1928-29</v>
      </c>
      <c r="G77" s="18">
        <f>LARGE('datedec &amp; datejul kaf'!$D$5:$D$94,'datedec &amp; datejul kaf rank'!$A77)</f>
        <v>3651.7506068610001</v>
      </c>
      <c r="H77" s="5" t="str">
        <f>VLOOKUP(I77,'datedec &amp; datejul kaf'!$E$5:$O$94,11,FALSE)</f>
        <v>1929-30</v>
      </c>
      <c r="I77" s="18">
        <f>LARGE('datedec &amp; datejul kaf'!$E$5:$E$94,'datedec &amp; datejul kaf rank'!$A77)</f>
        <v>2503.065030102</v>
      </c>
      <c r="J77" s="5" t="str">
        <f>VLOOKUP(K77,'datedec &amp; datejul kaf'!$F$5:$O$94,10,FALSE)</f>
        <v>2001-02</v>
      </c>
      <c r="K77" s="18">
        <f>LARGE('datedec &amp; datejul kaf'!$F$5:$F$94,'datedec &amp; datejul kaf rank'!$A77)</f>
        <v>1288.3497037530001</v>
      </c>
      <c r="L77" s="5" t="str">
        <f>VLOOKUP(M77,'datedec &amp; datejul kaf'!$G$5:$O$94,9,FALSE)</f>
        <v>1965-66</v>
      </c>
      <c r="M77" s="18">
        <f>LARGE('datedec &amp; datejul kaf'!$G$5:$G$94,'datedec &amp; datejul kaf rank'!$A77)</f>
        <v>19581.912654108</v>
      </c>
      <c r="N77" s="5" t="str">
        <f>VLOOKUP(O77,'datedec &amp; datejul kaf'!$H$5:$O$94,8,FALSE)</f>
        <v>2006-07</v>
      </c>
      <c r="O77" s="18">
        <f>LARGE('datedec &amp; datejul kaf'!$H$5:$H$94,'datedec &amp; datejul kaf rank'!$A77)</f>
        <v>17998.460151503998</v>
      </c>
      <c r="P77" s="5" t="str">
        <f>VLOOKUP(Q77,'datedec &amp; datejul kaf'!$I$5:$O$94,7,FALSE)</f>
        <v>2012-13</v>
      </c>
      <c r="Q77" s="18">
        <f>LARGE('datedec &amp; datejul kaf'!$I$5:$I$94,'datedec &amp; datejul kaf rank'!$A77)</f>
        <v>16555.596073379998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14362.511858100001</v>
      </c>
      <c r="T77" s="5" t="str">
        <f>VLOOKUP(U77,'datedec &amp; datejul kaf'!$K$5:$O$94,5,FALSE)</f>
        <v>1939-40</v>
      </c>
      <c r="U77" s="18">
        <f>LARGE('datedec &amp; datejul kaf'!$K$5:$K$94,'datedec &amp; datejul kaf rank'!$A77)</f>
        <v>10709.7516645</v>
      </c>
      <c r="V77" s="5" t="str">
        <f>VLOOKUP(W77,'datedec &amp; datejul kaf'!$L$5:$O$94,4,FALSE)</f>
        <v>2004-05</v>
      </c>
      <c r="W77" s="18">
        <f>LARGE('datedec &amp; datejul kaf'!$L$5:$L$94,'datedec &amp; datejul kaf rank'!$A77)</f>
        <v>5099.3055938999996</v>
      </c>
      <c r="X77" s="5" t="str">
        <f>VLOOKUP(Y77,'datedec &amp; datejul kaf'!$M$5:$O$94,3,FALSE)</f>
        <v>2002-03</v>
      </c>
      <c r="Y77" s="18">
        <f>LARGE('datedec &amp; datejul kaf'!$M$5:$M$94,'datedec &amp; datejul kaf rank'!$A77)</f>
        <v>1522.1255627550001</v>
      </c>
      <c r="Z77" s="5" t="str">
        <f>VLOOKUP(AA77,'datedec &amp; datejul kaf'!$N$5:$O$94,2,FALSE)</f>
        <v>1990-91</v>
      </c>
      <c r="AA77" s="18">
        <f>LARGE('datedec &amp; datejul kaf'!$N$5:$N$94,'datedec &amp; datejul kaf rank'!$A77)</f>
        <v>26601.499828890002</v>
      </c>
    </row>
    <row r="78" spans="1:27" x14ac:dyDescent="0.2">
      <c r="A78" s="11">
        <v>73</v>
      </c>
      <c r="B78" s="5" t="str">
        <f>VLOOKUP(C78,'datedec &amp; datejul kaf'!$B$5:$O$94,14,FALSE)</f>
        <v>1979-80</v>
      </c>
      <c r="C78" s="18">
        <f>LARGE('datedec &amp; datejul kaf'!$B$5:$B$94,'datedec &amp; datejul kaf rank'!$A78)</f>
        <v>5682.4341670739996</v>
      </c>
      <c r="D78" s="5" t="str">
        <f>VLOOKUP(E78,'datedec &amp; datejul kaf'!$C$5:$O$94,13,FALSE)</f>
        <v>1944-45</v>
      </c>
      <c r="E78" s="18">
        <f>LARGE('datedec &amp; datejul kaf'!$C$5:$C$94,'datedec &amp; datejul kaf rank'!$A78)</f>
        <v>4653.508585824</v>
      </c>
      <c r="F78" s="5" t="str">
        <f>VLOOKUP(G78,'datedec &amp; datejul kaf'!$D$5:$O$94,12,FALSE)</f>
        <v>1993-94</v>
      </c>
      <c r="G78" s="18">
        <f>LARGE('datedec &amp; datejul kaf'!$D$5:$D$94,'datedec &amp; datejul kaf rank'!$A78)</f>
        <v>3642.337053495</v>
      </c>
      <c r="H78" s="5" t="str">
        <f>VLOOKUP(I78,'datedec &amp; datejul kaf'!$E$5:$O$94,11,FALSE)</f>
        <v>1944-45</v>
      </c>
      <c r="I78" s="18">
        <f>LARGE('datedec &amp; datejul kaf'!$E$5:$E$94,'datedec &amp; datejul kaf rank'!$A78)</f>
        <v>2491.102716501</v>
      </c>
      <c r="J78" s="5" t="str">
        <f>VLOOKUP(K78,'datedec &amp; datejul kaf'!$F$5:$O$94,10,FALSE)</f>
        <v>1954-55</v>
      </c>
      <c r="K78" s="18">
        <f>LARGE('datedec &amp; datejul kaf'!$F$5:$F$94,'datedec &amp; datejul kaf rank'!$A78)</f>
        <v>1287.242926935</v>
      </c>
      <c r="L78" s="5" t="str">
        <f>VLOOKUP(M78,'datedec &amp; datejul kaf'!$G$5:$O$94,9,FALSE)</f>
        <v>2012-13</v>
      </c>
      <c r="M78" s="18">
        <f>LARGE('datedec &amp; datejul kaf'!$G$5:$G$94,'datedec &amp; datejul kaf rank'!$A78)</f>
        <v>19563.730175451001</v>
      </c>
      <c r="N78" s="5" t="str">
        <f>VLOOKUP(O78,'datedec &amp; datejul kaf'!$H$5:$O$94,8,FALSE)</f>
        <v>1928-29</v>
      </c>
      <c r="O78" s="18">
        <f>LARGE('datedec &amp; datejul kaf'!$H$5:$H$94,'datedec &amp; datejul kaf rank'!$A78)</f>
        <v>17857.320322085998</v>
      </c>
      <c r="P78" s="5" t="str">
        <f>VLOOKUP(Q78,'datedec &amp; datejul kaf'!$I$5:$O$94,7,FALSE)</f>
        <v>1965-66</v>
      </c>
      <c r="Q78" s="18">
        <f>LARGE('datedec &amp; datejul kaf'!$I$5:$I$94,'datedec &amp; datejul kaf rank'!$A78)</f>
        <v>16184.393442671999</v>
      </c>
      <c r="R78" s="5" t="str">
        <f>VLOOKUP(S78,'datedec &amp; datejul kaf'!$J$5:$O$94,6,FALSE)</f>
        <v>2012-13</v>
      </c>
      <c r="S78" s="18">
        <f>LARGE('datedec &amp; datejul kaf'!$J$5:$J$94,'datedec &amp; datejul kaf rank'!$A78)</f>
        <v>14162.375667258</v>
      </c>
      <c r="T78" s="5" t="str">
        <f>VLOOKUP(U78,'datedec &amp; datejul kaf'!$K$5:$O$94,5,FALSE)</f>
        <v>2012-13</v>
      </c>
      <c r="U78" s="18">
        <f>LARGE('datedec &amp; datejul kaf'!$K$5:$K$94,'datedec &amp; datejul kaf rank'!$A78)</f>
        <v>10639.731171258001</v>
      </c>
      <c r="V78" s="5" t="str">
        <f>VLOOKUP(W78,'datedec &amp; datejul kaf'!$L$5:$O$94,4,FALSE)</f>
        <v>1965-66</v>
      </c>
      <c r="W78" s="18">
        <f>LARGE('datedec &amp; datejul kaf'!$L$5:$L$94,'datedec &amp; datejul kaf rank'!$A78)</f>
        <v>5090.7389826509998</v>
      </c>
      <c r="X78" s="5" t="str">
        <f>VLOOKUP(Y78,'datedec &amp; datejul kaf'!$M$5:$O$94,3,FALSE)</f>
        <v>1934-35</v>
      </c>
      <c r="Y78" s="18">
        <f>LARGE('datedec &amp; datejul kaf'!$M$5:$M$94,'datedec &amp; datejul kaf rank'!$A78)</f>
        <v>1510.4429185649999</v>
      </c>
      <c r="Z78" s="5" t="str">
        <f>VLOOKUP(AA78,'datedec &amp; datejul kaf'!$N$5:$O$94,2,FALSE)</f>
        <v>2006-07</v>
      </c>
      <c r="AA78" s="18">
        <f>LARGE('datedec &amp; datejul kaf'!$N$5:$N$94,'datedec &amp; datejul kaf rank'!$A78)</f>
        <v>26598.256853805</v>
      </c>
    </row>
    <row r="79" spans="1:27" x14ac:dyDescent="0.2">
      <c r="A79" s="11">
        <v>74</v>
      </c>
      <c r="B79" s="5" t="str">
        <f>VLOOKUP(C79,'datedec &amp; datejul kaf'!$B$5:$O$94,14,FALSE)</f>
        <v>2015-16</v>
      </c>
      <c r="C79" s="18">
        <f>LARGE('datedec &amp; datejul kaf'!$B$5:$B$94,'datedec &amp; datejul kaf rank'!$A79)</f>
        <v>5553.6533454569999</v>
      </c>
      <c r="D79" s="5" t="str">
        <f>VLOOKUP(E79,'datedec &amp; datejul kaf'!$C$5:$O$94,13,FALSE)</f>
        <v>1979-80</v>
      </c>
      <c r="E79" s="18">
        <f>LARGE('datedec &amp; datejul kaf'!$C$5:$C$94,'datedec &amp; datejul kaf rank'!$A79)</f>
        <v>4606.3396619729992</v>
      </c>
      <c r="F79" s="5" t="str">
        <f>VLOOKUP(G79,'datedec &amp; datejul kaf'!$D$5:$O$94,12,FALSE)</f>
        <v>2009-10</v>
      </c>
      <c r="G79" s="18">
        <f>LARGE('datedec &amp; datejul kaf'!$D$5:$D$94,'datedec &amp; datejul kaf rank'!$A79)</f>
        <v>3636.180359511</v>
      </c>
      <c r="H79" s="5" t="str">
        <f>VLOOKUP(I79,'datedec &amp; datejul kaf'!$E$5:$O$94,11,FALSE)</f>
        <v>1979-80</v>
      </c>
      <c r="I79" s="18">
        <f>LARGE('datedec &amp; datejul kaf'!$E$5:$E$94,'datedec &amp; datejul kaf rank'!$A79)</f>
        <v>2482.4250308760002</v>
      </c>
      <c r="J79" s="5" t="str">
        <f>VLOOKUP(K79,'datedec &amp; datejul kaf'!$F$5:$O$94,10,FALSE)</f>
        <v>1934-35</v>
      </c>
      <c r="K79" s="18">
        <f>LARGE('datedec &amp; datejul kaf'!$F$5:$F$94,'datedec &amp; datejul kaf rank'!$A79)</f>
        <v>1273.9616051190001</v>
      </c>
      <c r="L79" s="5" t="str">
        <f>VLOOKUP(M79,'datedec &amp; datejul kaf'!$G$5:$O$94,9,FALSE)</f>
        <v>2006-07</v>
      </c>
      <c r="M79" s="18">
        <f>LARGE('datedec &amp; datejul kaf'!$G$5:$G$94,'datedec &amp; datejul kaf rank'!$A79)</f>
        <v>19528.271664383999</v>
      </c>
      <c r="N79" s="5" t="str">
        <f>VLOOKUP(O79,'datedec &amp; datejul kaf'!$H$5:$O$94,8,FALSE)</f>
        <v>1965-66</v>
      </c>
      <c r="O79" s="18">
        <f>LARGE('datedec &amp; datejul kaf'!$H$5:$H$94,'datedec &amp; datejul kaf rank'!$A79)</f>
        <v>17710.721980475999</v>
      </c>
      <c r="P79" s="5" t="str">
        <f>VLOOKUP(Q79,'datedec &amp; datejul kaf'!$I$5:$O$94,7,FALSE)</f>
        <v>1934-35</v>
      </c>
      <c r="Q79" s="18">
        <f>LARGE('datedec &amp; datejul kaf'!$I$5:$I$94,'datedec &amp; datejul kaf rank'!$A79)</f>
        <v>16149.089642343</v>
      </c>
      <c r="R79" s="5" t="str">
        <f>VLOOKUP(S79,'datedec &amp; datejul kaf'!$J$5:$O$94,6,FALSE)</f>
        <v>2004-05</v>
      </c>
      <c r="S79" s="18">
        <f>LARGE('datedec &amp; datejul kaf'!$J$5:$J$94,'datedec &amp; datejul kaf rank'!$A79)</f>
        <v>13855.483116783</v>
      </c>
      <c r="T79" s="5" t="str">
        <f>VLOOKUP(U79,'datedec &amp; datejul kaf'!$K$5:$O$94,5,FALSE)</f>
        <v>1943-44</v>
      </c>
      <c r="U79" s="18">
        <f>LARGE('datedec &amp; datejul kaf'!$K$5:$K$94,'datedec &amp; datejul kaf rank'!$A79)</f>
        <v>10452.551012987999</v>
      </c>
      <c r="V79" s="5" t="str">
        <f>VLOOKUP(W79,'datedec &amp; datejul kaf'!$L$5:$O$94,4,FALSE)</f>
        <v>1972-73</v>
      </c>
      <c r="W79" s="18">
        <f>LARGE('datedec &amp; datejul kaf'!$L$5:$L$94,'datedec &amp; datejul kaf rank'!$A79)</f>
        <v>4968.3667558350007</v>
      </c>
      <c r="X79" s="5" t="str">
        <f>VLOOKUP(Y79,'datedec &amp; datejul kaf'!$M$5:$O$94,3,FALSE)</f>
        <v>1960-61</v>
      </c>
      <c r="Y79" s="18">
        <f>LARGE('datedec &amp; datejul kaf'!$M$5:$M$94,'datedec &amp; datejul kaf rank'!$A79)</f>
        <v>1509.459116949</v>
      </c>
      <c r="Z79" s="5" t="str">
        <f>VLOOKUP(AA79,'datedec &amp; datejul kaf'!$N$5:$O$94,2,FALSE)</f>
        <v>1972-73</v>
      </c>
      <c r="AA79" s="18">
        <f>LARGE('datedec &amp; datejul kaf'!$N$5:$N$94,'datedec &amp; datejul kaf rank'!$A79)</f>
        <v>26225.326619856001</v>
      </c>
    </row>
    <row r="80" spans="1:27" x14ac:dyDescent="0.2">
      <c r="A80" s="11">
        <v>75</v>
      </c>
      <c r="B80" s="5" t="str">
        <f>VLOOKUP(C80,'datedec &amp; datejul kaf'!$B$5:$O$94,14,FALSE)</f>
        <v>1991-92</v>
      </c>
      <c r="C80" s="18">
        <f>LARGE('datedec &amp; datejul kaf'!$B$5:$B$94,'datedec &amp; datejul kaf rank'!$A80)</f>
        <v>5542.5796268640006</v>
      </c>
      <c r="D80" s="5" t="str">
        <f>VLOOKUP(E80,'datedec &amp; datejul kaf'!$C$5:$O$94,13,FALSE)</f>
        <v>1991-92</v>
      </c>
      <c r="E80" s="18">
        <f>LARGE('datedec &amp; datejul kaf'!$C$5:$C$94,'datedec &amp; datejul kaf rank'!$A80)</f>
        <v>4587.4927205309996</v>
      </c>
      <c r="F80" s="5" t="str">
        <f>VLOOKUP(G80,'datedec &amp; datejul kaf'!$D$5:$O$94,12,FALSE)</f>
        <v>1979-80</v>
      </c>
      <c r="G80" s="18">
        <f>LARGE('datedec &amp; datejul kaf'!$D$5:$D$94,'datedec &amp; datejul kaf rank'!$A80)</f>
        <v>3625.2950706629999</v>
      </c>
      <c r="H80" s="5" t="str">
        <f>VLOOKUP(I80,'datedec &amp; datejul kaf'!$E$5:$O$94,11,FALSE)</f>
        <v>1988-89</v>
      </c>
      <c r="I80" s="18">
        <f>LARGE('datedec &amp; datejul kaf'!$E$5:$E$94,'datedec &amp; datejul kaf rank'!$A80)</f>
        <v>2467.5747834990002</v>
      </c>
      <c r="J80" s="5" t="str">
        <f>VLOOKUP(K80,'datedec &amp; datejul kaf'!$F$5:$O$94,10,FALSE)</f>
        <v>1990-91</v>
      </c>
      <c r="K80" s="18">
        <f>LARGE('datedec &amp; datejul kaf'!$F$5:$F$94,'datedec &amp; datejul kaf rank'!$A80)</f>
        <v>1245.3698706539999</v>
      </c>
      <c r="L80" s="5" t="str">
        <f>VLOOKUP(M80,'datedec &amp; datejul kaf'!$G$5:$O$94,9,FALSE)</f>
        <v>2014-15</v>
      </c>
      <c r="M80" s="18">
        <f>LARGE('datedec &amp; datejul kaf'!$G$5:$G$94,'datedec &amp; datejul kaf rank'!$A80)</f>
        <v>19388.504396898003</v>
      </c>
      <c r="N80" s="5" t="str">
        <f>VLOOKUP(O80,'datedec &amp; datejul kaf'!$H$5:$O$94,8,FALSE)</f>
        <v>1933-34</v>
      </c>
      <c r="O80" s="18">
        <f>LARGE('datedec &amp; datejul kaf'!$H$5:$H$94,'datedec &amp; datejul kaf rank'!$A80)</f>
        <v>17659.637684870999</v>
      </c>
      <c r="P80" s="5" t="str">
        <f>VLOOKUP(Q80,'datedec &amp; datejul kaf'!$I$5:$O$94,7,FALSE)</f>
        <v>2006-07</v>
      </c>
      <c r="Q80" s="18">
        <f>LARGE('datedec &amp; datejul kaf'!$I$5:$I$94,'datedec &amp; datejul kaf rank'!$A80)</f>
        <v>16094.034437796001</v>
      </c>
      <c r="R80" s="5" t="str">
        <f>VLOOKUP(S80,'datedec &amp; datejul kaf'!$J$5:$O$94,6,FALSE)</f>
        <v>1965-66</v>
      </c>
      <c r="S80" s="18">
        <f>LARGE('datedec &amp; datejul kaf'!$J$5:$J$94,'datedec &amp; datejul kaf rank'!$A80)</f>
        <v>13709.578990022999</v>
      </c>
      <c r="T80" s="5" t="str">
        <f>VLOOKUP(U80,'datedec &amp; datejul kaf'!$K$5:$O$94,5,FALSE)</f>
        <v>1940-41</v>
      </c>
      <c r="U80" s="18">
        <f>LARGE('datedec &amp; datejul kaf'!$K$5:$K$94,'datedec &amp; datejul kaf rank'!$A80)</f>
        <v>10404.186056123999</v>
      </c>
      <c r="V80" s="5" t="str">
        <f>VLOOKUP(W80,'datedec &amp; datejul kaf'!$L$5:$O$94,4,FALSE)</f>
        <v>1936-37</v>
      </c>
      <c r="W80" s="18">
        <f>LARGE('datedec &amp; datejul kaf'!$L$5:$L$94,'datedec &amp; datejul kaf rank'!$A80)</f>
        <v>4934.4236166120008</v>
      </c>
      <c r="X80" s="5" t="str">
        <f>VLOOKUP(Y80,'datedec &amp; datejul kaf'!$M$5:$O$94,3,FALSE)</f>
        <v>2012-13</v>
      </c>
      <c r="Y80" s="18">
        <f>LARGE('datedec &amp; datejul kaf'!$M$5:$M$94,'datedec &amp; datejul kaf rank'!$A80)</f>
        <v>1433.767880118</v>
      </c>
      <c r="Z80" s="5" t="str">
        <f>VLOOKUP(AA80,'datedec &amp; datejul kaf'!$N$5:$O$94,2,FALSE)</f>
        <v>2014-15</v>
      </c>
      <c r="AA80" s="18">
        <f>LARGE('datedec &amp; datejul kaf'!$N$5:$N$94,'datedec &amp; datejul kaf rank'!$A80)</f>
        <v>26151.910424262001</v>
      </c>
    </row>
    <row r="81" spans="1:27" x14ac:dyDescent="0.2">
      <c r="A81" s="11">
        <v>76</v>
      </c>
      <c r="B81" s="5" t="str">
        <f>VLOOKUP(C81,'datedec &amp; datejul kaf'!$B$5:$O$94,14,FALSE)</f>
        <v>1937-38</v>
      </c>
      <c r="C81" s="18">
        <f>LARGE('datedec &amp; datejul kaf'!$B$5:$B$94,'datedec &amp; datejul kaf rank'!$A81)</f>
        <v>5430.0335153820006</v>
      </c>
      <c r="D81" s="5" t="str">
        <f>VLOOKUP(E81,'datedec &amp; datejul kaf'!$C$5:$O$94,13,FALSE)</f>
        <v>1937-38</v>
      </c>
      <c r="E81" s="18">
        <f>LARGE('datedec &amp; datejul kaf'!$C$5:$C$94,'datedec &amp; datejul kaf rank'!$A81)</f>
        <v>4580.3978447640002</v>
      </c>
      <c r="F81" s="5" t="str">
        <f>VLOOKUP(G81,'datedec &amp; datejul kaf'!$D$5:$O$94,12,FALSE)</f>
        <v>2001-02</v>
      </c>
      <c r="G81" s="18">
        <f>LARGE('datedec &amp; datejul kaf'!$D$5:$D$94,'datedec &amp; datejul kaf rank'!$A81)</f>
        <v>3621.1198642079999</v>
      </c>
      <c r="H81" s="5" t="str">
        <f>VLOOKUP(I81,'datedec &amp; datejul kaf'!$E$5:$O$94,11,FALSE)</f>
        <v>1994-95</v>
      </c>
      <c r="I81" s="18">
        <f>LARGE('datedec &amp; datejul kaf'!$E$5:$E$94,'datedec &amp; datejul kaf rank'!$A81)</f>
        <v>2465.884866207</v>
      </c>
      <c r="J81" s="5" t="str">
        <f>VLOOKUP(K81,'datedec &amp; datejul kaf'!$F$5:$O$94,10,FALSE)</f>
        <v>1952-53</v>
      </c>
      <c r="K81" s="18">
        <f>LARGE('datedec &amp; datejul kaf'!$F$5:$F$94,'datedec &amp; datejul kaf rank'!$A81)</f>
        <v>1227.231028359</v>
      </c>
      <c r="L81" s="5" t="str">
        <f>VLOOKUP(M81,'datedec &amp; datejul kaf'!$G$5:$O$94,9,FALSE)</f>
        <v>1928-29</v>
      </c>
      <c r="M81" s="18">
        <f>LARGE('datedec &amp; datejul kaf'!$G$5:$G$94,'datedec &amp; datejul kaf rank'!$A81)</f>
        <v>19019.620443789001</v>
      </c>
      <c r="N81" s="5" t="str">
        <f>VLOOKUP(O81,'datedec &amp; datejul kaf'!$H$5:$O$94,8,FALSE)</f>
        <v>1934-35</v>
      </c>
      <c r="O81" s="18">
        <f>LARGE('datedec &amp; datejul kaf'!$H$5:$H$94,'datedec &amp; datejul kaf rank'!$A81)</f>
        <v>17294.710756406999</v>
      </c>
      <c r="P81" s="5" t="str">
        <f>VLOOKUP(Q81,'datedec &amp; datejul kaf'!$I$5:$O$94,7,FALSE)</f>
        <v>2004-05</v>
      </c>
      <c r="Q81" s="18">
        <f>LARGE('datedec &amp; datejul kaf'!$I$5:$I$94,'datedec &amp; datejul kaf rank'!$A81)</f>
        <v>15775.003044801</v>
      </c>
      <c r="R81" s="5" t="str">
        <f>VLOOKUP(S81,'datedec &amp; datejul kaf'!$J$5:$O$94,6,FALSE)</f>
        <v>1929-30</v>
      </c>
      <c r="S81" s="18">
        <f>LARGE('datedec &amp; datejul kaf'!$J$5:$J$94,'datedec &amp; datejul kaf rank'!$A81)</f>
        <v>13317.813715458</v>
      </c>
      <c r="T81" s="5" t="str">
        <f>VLOOKUP(U81,'datedec &amp; datejul kaf'!$K$5:$O$94,5,FALSE)</f>
        <v>1936-37</v>
      </c>
      <c r="U81" s="18">
        <f>LARGE('datedec &amp; datejul kaf'!$K$5:$K$94,'datedec &amp; datejul kaf rank'!$A81)</f>
        <v>10392.493494579001</v>
      </c>
      <c r="V81" s="5" t="str">
        <f>VLOOKUP(W81,'datedec &amp; datejul kaf'!$L$5:$O$94,4,FALSE)</f>
        <v>2012-13</v>
      </c>
      <c r="W81" s="18">
        <f>LARGE('datedec &amp; datejul kaf'!$L$5:$L$94,'datedec &amp; datejul kaf rank'!$A81)</f>
        <v>4850.6735371080003</v>
      </c>
      <c r="X81" s="5" t="str">
        <f>VLOOKUP(Y81,'datedec &amp; datejul kaf'!$M$5:$O$94,3,FALSE)</f>
        <v>1935-36</v>
      </c>
      <c r="Y81" s="18">
        <f>LARGE('datedec &amp; datejul kaf'!$M$5:$M$94,'datedec &amp; datejul kaf rank'!$A81)</f>
        <v>1410.1566413340001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25746.026803118999</v>
      </c>
    </row>
    <row r="82" spans="1:27" x14ac:dyDescent="0.2">
      <c r="A82" s="11">
        <v>77</v>
      </c>
      <c r="B82" s="5" t="str">
        <f>VLOOKUP(C82,'datedec &amp; datejul kaf'!$B$5:$O$94,14,FALSE)</f>
        <v>1929-30</v>
      </c>
      <c r="C82" s="18">
        <f>LARGE('datedec &amp; datejul kaf'!$B$5:$B$94,'datedec &amp; datejul kaf rank'!$A82)</f>
        <v>5323.9118664689995</v>
      </c>
      <c r="D82" s="5" t="str">
        <f>VLOOKUP(E82,'datedec &amp; datejul kaf'!$C$5:$O$94,13,FALSE)</f>
        <v>2001-02</v>
      </c>
      <c r="E82" s="18">
        <f>LARGE('datedec &amp; datejul kaf'!$C$5:$C$94,'datedec &amp; datejul kaf rank'!$A82)</f>
        <v>4401.6950415479996</v>
      </c>
      <c r="F82" s="5" t="str">
        <f>VLOOKUP(G82,'datedec &amp; datejul kaf'!$D$5:$O$94,12,FALSE)</f>
        <v>1944-45</v>
      </c>
      <c r="G82" s="18">
        <f>LARGE('datedec &amp; datejul kaf'!$D$5:$D$94,'datedec &amp; datejul kaf rank'!$A82)</f>
        <v>3613.4358975539999</v>
      </c>
      <c r="H82" s="5" t="str">
        <f>VLOOKUP(I82,'datedec &amp; datejul kaf'!$E$5:$O$94,11,FALSE)</f>
        <v>1928-29</v>
      </c>
      <c r="I82" s="18">
        <f>LARGE('datedec &amp; datejul kaf'!$E$5:$E$94,'datedec &amp; datejul kaf rank'!$A82)</f>
        <v>2460.1823870819999</v>
      </c>
      <c r="J82" s="5" t="str">
        <f>VLOOKUP(K82,'datedec &amp; datejul kaf'!$F$5:$O$94,10,FALSE)</f>
        <v>1988-89</v>
      </c>
      <c r="K82" s="18">
        <f>LARGE('datedec &amp; datejul kaf'!$F$5:$F$94,'datedec &amp; datejul kaf rank'!$A82)</f>
        <v>1221.0822682590001</v>
      </c>
      <c r="L82" s="5" t="str">
        <f>VLOOKUP(M82,'datedec &amp; datejul kaf'!$G$5:$O$94,9,FALSE)</f>
        <v>2004-05</v>
      </c>
      <c r="M82" s="18">
        <f>LARGE('datedec &amp; datejul kaf'!$G$5:$G$94,'datedec &amp; datejul kaf rank'!$A82)</f>
        <v>18857.194003599001</v>
      </c>
      <c r="N82" s="5" t="str">
        <f>VLOOKUP(O82,'datedec &amp; datejul kaf'!$H$5:$O$94,8,FALSE)</f>
        <v>2014-15</v>
      </c>
      <c r="O82" s="18">
        <f>LARGE('datedec &amp; datejul kaf'!$H$5:$H$94,'datedec &amp; datejul kaf rank'!$A82)</f>
        <v>17202.128280540001</v>
      </c>
      <c r="P82" s="5" t="str">
        <f>VLOOKUP(Q82,'datedec &amp; datejul kaf'!$I$5:$O$94,7,FALSE)</f>
        <v>1933-34</v>
      </c>
      <c r="Q82" s="18">
        <f>LARGE('datedec &amp; datejul kaf'!$I$5:$I$94,'datedec &amp; datejul kaf rank'!$A82)</f>
        <v>15681.680734251</v>
      </c>
      <c r="R82" s="5" t="str">
        <f>VLOOKUP(S82,'datedec &amp; datejul kaf'!$J$5:$O$94,6,FALSE)</f>
        <v>1943-44</v>
      </c>
      <c r="S82" s="18">
        <f>LARGE('datedec &amp; datejul kaf'!$J$5:$J$94,'datedec &amp; datejul kaf rank'!$A82)</f>
        <v>13203.307934628001</v>
      </c>
      <c r="T82" s="5" t="str">
        <f>VLOOKUP(U82,'datedec &amp; datejul kaf'!$K$5:$O$94,5,FALSE)</f>
        <v>1965-66</v>
      </c>
      <c r="U82" s="18">
        <f>LARGE('datedec &amp; datejul kaf'!$K$5:$K$94,'datedec &amp; datejul kaf rank'!$A82)</f>
        <v>10094.108051223</v>
      </c>
      <c r="V82" s="5" t="str">
        <f>VLOOKUP(W82,'datedec &amp; datejul kaf'!$L$5:$O$94,4,FALSE)</f>
        <v>1929-30</v>
      </c>
      <c r="W82" s="18">
        <f>LARGE('datedec &amp; datejul kaf'!$L$5:$L$94,'datedec &amp; datejul kaf rank'!$A82)</f>
        <v>4815.9310590719997</v>
      </c>
      <c r="X82" s="5" t="str">
        <f>VLOOKUP(Y82,'datedec &amp; datejul kaf'!$M$5:$O$94,3,FALSE)</f>
        <v>1938-39</v>
      </c>
      <c r="Y82" s="18">
        <f>LARGE('datedec &amp; datejul kaf'!$M$5:$M$94,'datedec &amp; datejul kaf rank'!$A82)</f>
        <v>1401.056476386</v>
      </c>
      <c r="Z82" s="5" t="str">
        <f>VLOOKUP(AA82,'datedec &amp; datejul kaf'!$N$5:$O$94,2,FALSE)</f>
        <v>2004-05</v>
      </c>
      <c r="AA82" s="18">
        <f>LARGE('datedec &amp; datejul kaf'!$N$5:$N$94,'datedec &amp; datejul kaf rank'!$A82)</f>
        <v>25651.06019511</v>
      </c>
    </row>
    <row r="83" spans="1:27" x14ac:dyDescent="0.2">
      <c r="A83" s="11">
        <v>78</v>
      </c>
      <c r="B83" s="5" t="str">
        <f>VLOOKUP(C83,'datedec &amp; datejul kaf'!$B$5:$O$94,14,FALSE)</f>
        <v>1930-31</v>
      </c>
      <c r="C83" s="18">
        <f>LARGE('datedec &amp; datejul kaf'!$B$5:$B$94,'datedec &amp; datejul kaf rank'!$A83)</f>
        <v>5277.010711203</v>
      </c>
      <c r="D83" s="5" t="str">
        <f>VLOOKUP(E83,'datedec &amp; datejul kaf'!$C$5:$O$94,13,FALSE)</f>
        <v>1929-30</v>
      </c>
      <c r="E83" s="18">
        <f>LARGE('datedec &amp; datejul kaf'!$C$5:$C$94,'datedec &amp; datejul kaf rank'!$A83)</f>
        <v>4377.5561994780001</v>
      </c>
      <c r="F83" s="5" t="str">
        <f>VLOOKUP(G83,'datedec &amp; datejul kaf'!$D$5:$O$94,12,FALSE)</f>
        <v>1929-30</v>
      </c>
      <c r="G83" s="18">
        <f>LARGE('datedec &amp; datejul kaf'!$D$5:$D$94,'datedec &amp; datejul kaf rank'!$A83)</f>
        <v>3515.5198681680004</v>
      </c>
      <c r="H83" s="5" t="str">
        <f>VLOOKUP(I83,'datedec &amp; datejul kaf'!$E$5:$O$94,11,FALSE)</f>
        <v>1952-53</v>
      </c>
      <c r="I83" s="18">
        <f>LARGE('datedec &amp; datejul kaf'!$E$5:$E$94,'datedec &amp; datejul kaf rank'!$A83)</f>
        <v>2460.156601959</v>
      </c>
      <c r="J83" s="5" t="str">
        <f>VLOOKUP(K83,'datedec &amp; datejul kaf'!$F$5:$O$94,10,FALSE)</f>
        <v>2000-01</v>
      </c>
      <c r="K83" s="18">
        <f>LARGE('datedec &amp; datejul kaf'!$F$5:$F$94,'datedec &amp; datejul kaf rank'!$A83)</f>
        <v>1219.9754914409998</v>
      </c>
      <c r="L83" s="5" t="str">
        <f>VLOOKUP(M83,'datedec &amp; datejul kaf'!$G$5:$O$94,9,FALSE)</f>
        <v>1934-35</v>
      </c>
      <c r="M83" s="18">
        <f>LARGE('datedec &amp; datejul kaf'!$G$5:$G$94,'datedec &amp; datejul kaf rank'!$A83)</f>
        <v>18507.000297723</v>
      </c>
      <c r="N83" s="5" t="str">
        <f>VLOOKUP(O83,'datedec &amp; datejul kaf'!$H$5:$O$94,8,FALSE)</f>
        <v>2004-05</v>
      </c>
      <c r="O83" s="18">
        <f>LARGE('datedec &amp; datejul kaf'!$H$5:$H$94,'datedec &amp; datejul kaf rank'!$A83)</f>
        <v>17149.437373425</v>
      </c>
      <c r="P83" s="5" t="str">
        <f>VLOOKUP(Q83,'datedec &amp; datejul kaf'!$I$5:$O$94,7,FALSE)</f>
        <v>1929-30</v>
      </c>
      <c r="Q83" s="18">
        <f>LARGE('datedec &amp; datejul kaf'!$I$5:$I$94,'datedec &amp; datejul kaf rank'!$A83)</f>
        <v>15299.989508895</v>
      </c>
      <c r="R83" s="5" t="str">
        <f>VLOOKUP(S83,'datedec &amp; datejul kaf'!$J$5:$O$94,6,FALSE)</f>
        <v>1936-37</v>
      </c>
      <c r="S83" s="18">
        <f>LARGE('datedec &amp; datejul kaf'!$J$5:$J$94,'datedec &amp; datejul kaf rank'!$A83)</f>
        <v>13059.825625959</v>
      </c>
      <c r="T83" s="5" t="str">
        <f>VLOOKUP(U83,'datedec &amp; datejul kaf'!$K$5:$O$94,5,FALSE)</f>
        <v>1938-39</v>
      </c>
      <c r="U83" s="18">
        <f>LARGE('datedec &amp; datejul kaf'!$K$5:$K$94,'datedec &amp; datejul kaf rank'!$A83)</f>
        <v>10093.209538860001</v>
      </c>
      <c r="V83" s="5" t="str">
        <f>VLOOKUP(W83,'datedec &amp; datejul kaf'!$L$5:$O$94,4,FALSE)</f>
        <v>2015-16</v>
      </c>
      <c r="W83" s="18">
        <f>LARGE('datedec &amp; datejul kaf'!$L$5:$L$94,'datedec &amp; datejul kaf rank'!$A83)</f>
        <v>4713.4014761400003</v>
      </c>
      <c r="X83" s="5" t="str">
        <f>VLOOKUP(Y83,'datedec &amp; datejul kaf'!$M$5:$O$94,3,FALSE)</f>
        <v>1929-30</v>
      </c>
      <c r="Y83" s="18">
        <f>LARGE('datedec &amp; datejul kaf'!$M$5:$M$94,'datedec &amp; datejul kaf rank'!$A83)</f>
        <v>1345.471685082</v>
      </c>
      <c r="Z83" s="5" t="str">
        <f>VLOOKUP(AA83,'datedec &amp; datejul kaf'!$N$5:$O$94,2,FALSE)</f>
        <v>1986-87</v>
      </c>
      <c r="AA83" s="18">
        <f>LARGE('datedec &amp; datejul kaf'!$N$5:$N$94,'datedec &amp; datejul kaf rank'!$A83)</f>
        <v>25502.101523010002</v>
      </c>
    </row>
    <row r="84" spans="1:27" x14ac:dyDescent="0.2">
      <c r="A84" s="11">
        <v>79</v>
      </c>
      <c r="B84" s="5" t="str">
        <f>VLOOKUP(C84,'datedec &amp; datejul kaf'!$B$5:$O$94,14,FALSE)</f>
        <v>1939-40</v>
      </c>
      <c r="C84" s="18">
        <f>LARGE('datedec &amp; datejul kaf'!$B$5:$B$94,'datedec &amp; datejul kaf rank'!$A84)</f>
        <v>5260.3594721580002</v>
      </c>
      <c r="D84" s="5" t="str">
        <f>VLOOKUP(E84,'datedec &amp; datejul kaf'!$C$5:$O$94,13,FALSE)</f>
        <v>1939-40</v>
      </c>
      <c r="E84" s="18">
        <f>LARGE('datedec &amp; datejul kaf'!$C$5:$C$94,'datedec &amp; datejul kaf rank'!$A84)</f>
        <v>4370.6953732890006</v>
      </c>
      <c r="F84" s="5" t="str">
        <f>VLOOKUP(G84,'datedec &amp; datejul kaf'!$D$5:$O$94,12,FALSE)</f>
        <v>1934-35</v>
      </c>
      <c r="G84" s="18">
        <f>LARGE('datedec &amp; datejul kaf'!$D$5:$D$94,'datedec &amp; datejul kaf rank'!$A84)</f>
        <v>3499.8167282610002</v>
      </c>
      <c r="H84" s="5" t="str">
        <f>VLOOKUP(I84,'datedec &amp; datejul kaf'!$E$5:$O$94,11,FALSE)</f>
        <v>1978-79</v>
      </c>
      <c r="I84" s="18">
        <f>LARGE('datedec &amp; datejul kaf'!$E$5:$E$94,'datedec &amp; datejul kaf rank'!$A84)</f>
        <v>2426.3681734739998</v>
      </c>
      <c r="J84" s="5" t="str">
        <f>VLOOKUP(K84,'datedec &amp; datejul kaf'!$F$5:$O$94,10,FALSE)</f>
        <v>1993-94</v>
      </c>
      <c r="K84" s="18">
        <f>LARGE('datedec &amp; datejul kaf'!$F$5:$F$94,'datedec &amp; datejul kaf rank'!$A84)</f>
        <v>1218.8072270219998</v>
      </c>
      <c r="L84" s="5" t="str">
        <f>VLOOKUP(M84,'datedec &amp; datejul kaf'!$G$5:$O$94,9,FALSE)</f>
        <v>1972-73</v>
      </c>
      <c r="M84" s="18">
        <f>LARGE('datedec &amp; datejul kaf'!$G$5:$G$94,'datedec &amp; datejul kaf rank'!$A84)</f>
        <v>18231.464440287</v>
      </c>
      <c r="N84" s="5" t="str">
        <f>VLOOKUP(O84,'datedec &amp; datejul kaf'!$H$5:$O$94,8,FALSE)</f>
        <v>1929-30</v>
      </c>
      <c r="O84" s="18">
        <f>LARGE('datedec &amp; datejul kaf'!$H$5:$H$94,'datedec &amp; datejul kaf rank'!$A84)</f>
        <v>16857.474409167</v>
      </c>
      <c r="P84" s="5" t="str">
        <f>VLOOKUP(Q84,'datedec &amp; datejul kaf'!$I$5:$O$94,7,FALSE)</f>
        <v>1940-41</v>
      </c>
      <c r="Q84" s="18">
        <f>LARGE('datedec &amp; datejul kaf'!$I$5:$I$94,'datedec &amp; datejul kaf rank'!$A84)</f>
        <v>15170.720753411999</v>
      </c>
      <c r="R84" s="5" t="str">
        <f>VLOOKUP(S84,'datedec &amp; datejul kaf'!$J$5:$O$94,6,FALSE)</f>
        <v>1940-41</v>
      </c>
      <c r="S84" s="18">
        <f>LARGE('datedec &amp; datejul kaf'!$J$5:$J$94,'datedec &amp; datejul kaf rank'!$A84)</f>
        <v>13015.703313564001</v>
      </c>
      <c r="T84" s="5" t="str">
        <f>VLOOKUP(U84,'datedec &amp; datejul kaf'!$K$5:$O$94,5,FALSE)</f>
        <v>2006-07</v>
      </c>
      <c r="U84" s="18">
        <f>LARGE('datedec &amp; datejul kaf'!$K$5:$K$94,'datedec &amp; datejul kaf rank'!$A84)</f>
        <v>9557.7755093520009</v>
      </c>
      <c r="V84" s="5" t="str">
        <f>VLOOKUP(W84,'datedec &amp; datejul kaf'!$L$5:$O$94,4,FALSE)</f>
        <v>1987-88</v>
      </c>
      <c r="W84" s="18">
        <f>LARGE('datedec &amp; datejul kaf'!$L$5:$L$94,'datedec &amp; datejul kaf rank'!$A84)</f>
        <v>4606.2781743719997</v>
      </c>
      <c r="X84" s="5" t="str">
        <f>VLOOKUP(Y84,'datedec &amp; datejul kaf'!$M$5:$O$94,3,FALSE)</f>
        <v>1936-37</v>
      </c>
      <c r="Y84" s="18">
        <f>LARGE('datedec &amp; datejul kaf'!$M$5:$M$94,'datedec &amp; datejul kaf rank'!$A84)</f>
        <v>1329.4849088220001</v>
      </c>
      <c r="Z84" s="5" t="str">
        <f>VLOOKUP(AA84,'datedec &amp; datejul kaf'!$N$5:$O$94,2,FALSE)</f>
        <v>1928-29</v>
      </c>
      <c r="AA84" s="18">
        <f>LARGE('datedec &amp; datejul kaf'!$N$5:$N$94,'datedec &amp; datejul kaf rank'!$A84)</f>
        <v>24880.749480195002</v>
      </c>
    </row>
    <row r="85" spans="1:27" x14ac:dyDescent="0.2">
      <c r="A85" s="11">
        <v>80</v>
      </c>
      <c r="B85" s="5" t="str">
        <f>VLOOKUP(C85,'datedec &amp; datejul kaf'!$B$5:$O$94,14,FALSE)</f>
        <v>2001-02</v>
      </c>
      <c r="C85" s="18">
        <f>LARGE('datedec &amp; datejul kaf'!$B$5:$B$94,'datedec &amp; datejul kaf rank'!$A85)</f>
        <v>5242.1690596170001</v>
      </c>
      <c r="D85" s="5" t="str">
        <f>VLOOKUP(E85,'datedec &amp; datejul kaf'!$C$5:$O$94,13,FALSE)</f>
        <v>1930-31</v>
      </c>
      <c r="E85" s="18">
        <f>LARGE('datedec &amp; datejul kaf'!$C$5:$C$94,'datedec &amp; datejul kaf rank'!$A85)</f>
        <v>4301.4484337369995</v>
      </c>
      <c r="F85" s="5" t="str">
        <f>VLOOKUP(G85,'datedec &amp; datejul kaf'!$D$5:$O$94,12,FALSE)</f>
        <v>1994-95</v>
      </c>
      <c r="G85" s="18">
        <f>LARGE('datedec &amp; datejul kaf'!$D$5:$D$94,'datedec &amp; datejul kaf rank'!$A85)</f>
        <v>3477.9707786670001</v>
      </c>
      <c r="H85" s="5" t="str">
        <f>VLOOKUP(I85,'datedec &amp; datejul kaf'!$E$5:$O$94,11,FALSE)</f>
        <v>1939-40</v>
      </c>
      <c r="I85" s="18">
        <f>LARGE('datedec &amp; datejul kaf'!$E$5:$E$94,'datedec &amp; datejul kaf rank'!$A85)</f>
        <v>2417.2937936490002</v>
      </c>
      <c r="J85" s="5" t="str">
        <f>VLOOKUP(K85,'datedec &amp; datejul kaf'!$F$5:$O$94,10,FALSE)</f>
        <v>1978-79</v>
      </c>
      <c r="K85" s="18">
        <f>LARGE('datedec &amp; datejul kaf'!$F$5:$F$94,'datedec &amp; datejul kaf rank'!$A85)</f>
        <v>1196.1797898540001</v>
      </c>
      <c r="L85" s="5" t="str">
        <f>VLOOKUP(M85,'datedec &amp; datejul kaf'!$G$5:$O$94,9,FALSE)</f>
        <v>1940-41</v>
      </c>
      <c r="M85" s="18">
        <f>LARGE('datedec &amp; datejul kaf'!$G$5:$G$94,'datedec &amp; datejul kaf rank'!$A85)</f>
        <v>18097.699156047001</v>
      </c>
      <c r="N85" s="5" t="str">
        <f>VLOOKUP(O85,'datedec &amp; datejul kaf'!$H$5:$O$94,8,FALSE)</f>
        <v>1940-41</v>
      </c>
      <c r="O85" s="18">
        <f>LARGE('datedec &amp; datejul kaf'!$H$5:$H$94,'datedec &amp; datejul kaf rank'!$A85)</f>
        <v>16622.79607086</v>
      </c>
      <c r="P85" s="5" t="str">
        <f>VLOOKUP(Q85,'datedec &amp; datejul kaf'!$I$5:$O$94,7,FALSE)</f>
        <v>1943-44</v>
      </c>
      <c r="Q85" s="18">
        <f>LARGE('datedec &amp; datejul kaf'!$I$5:$I$94,'datedec &amp; datejul kaf rank'!$A85)</f>
        <v>14763.309859599</v>
      </c>
      <c r="R85" s="5" t="str">
        <f>VLOOKUP(S85,'datedec &amp; datejul kaf'!$J$5:$O$94,6,FALSE)</f>
        <v>2006-07</v>
      </c>
      <c r="S85" s="18">
        <f>LARGE('datedec &amp; datejul kaf'!$J$5:$J$94,'datedec &amp; datejul kaf rank'!$A85)</f>
        <v>12756.241505112001</v>
      </c>
      <c r="T85" s="5" t="str">
        <f>VLOOKUP(U85,'datedec &amp; datejul kaf'!$K$5:$O$94,5,FALSE)</f>
        <v>1972-73</v>
      </c>
      <c r="U85" s="18">
        <f>LARGE('datedec &amp; datejul kaf'!$K$5:$K$94,'datedec &amp; datejul kaf rank'!$A85)</f>
        <v>9428.8617951779997</v>
      </c>
      <c r="V85" s="5" t="str">
        <f>VLOOKUP(W85,'datedec &amp; datejul kaf'!$L$5:$O$94,4,FALSE)</f>
        <v>1939-40</v>
      </c>
      <c r="W85" s="18">
        <f>LARGE('datedec &amp; datejul kaf'!$L$5:$L$94,'datedec &amp; datejul kaf rank'!$A85)</f>
        <v>4567.2018122009995</v>
      </c>
      <c r="X85" s="5" t="str">
        <f>VLOOKUP(Y85,'datedec &amp; datejul kaf'!$M$5:$O$94,3,FALSE)</f>
        <v>2006-07</v>
      </c>
      <c r="Y85" s="18">
        <f>LARGE('datedec &amp; datejul kaf'!$M$5:$M$94,'datedec &amp; datejul kaf rank'!$A85)</f>
        <v>1309.6244136989999</v>
      </c>
      <c r="Z85" s="5" t="str">
        <f>VLOOKUP(AA85,'datedec &amp; datejul kaf'!$N$5:$O$94,2,FALSE)</f>
        <v>1940-41</v>
      </c>
      <c r="AA85" s="18">
        <f>LARGE('datedec &amp; datejul kaf'!$N$5:$N$94,'datedec &amp; datejul kaf rank'!$A85)</f>
        <v>24230.034132696001</v>
      </c>
    </row>
    <row r="86" spans="1:27" x14ac:dyDescent="0.2">
      <c r="A86" s="11">
        <v>81</v>
      </c>
      <c r="B86" s="5" t="str">
        <f>VLOOKUP(C86,'datedec &amp; datejul kaf'!$B$5:$O$94,14,FALSE)</f>
        <v>2002-03</v>
      </c>
      <c r="C86" s="18">
        <f>LARGE('datedec &amp; datejul kaf'!$B$5:$B$94,'datedec &amp; datejul kaf rank'!$A86)</f>
        <v>5055.4887360389994</v>
      </c>
      <c r="D86" s="5" t="str">
        <f>VLOOKUP(E86,'datedec &amp; datejul kaf'!$C$5:$O$94,13,FALSE)</f>
        <v>1994-95</v>
      </c>
      <c r="E86" s="18">
        <f>LARGE('datedec &amp; datejul kaf'!$C$5:$C$94,'datedec &amp; datejul kaf rank'!$A86)</f>
        <v>4220.6418251969999</v>
      </c>
      <c r="F86" s="5" t="str">
        <f>VLOOKUP(G86,'datedec &amp; datejul kaf'!$D$5:$O$94,12,FALSE)</f>
        <v>1939-40</v>
      </c>
      <c r="G86" s="18">
        <f>LARGE('datedec &amp; datejul kaf'!$D$5:$D$94,'datedec &amp; datejul kaf rank'!$A86)</f>
        <v>3457.6640025689999</v>
      </c>
      <c r="H86" s="5" t="str">
        <f>VLOOKUP(I86,'datedec &amp; datejul kaf'!$E$5:$O$94,11,FALSE)</f>
        <v>2009-10</v>
      </c>
      <c r="I86" s="18">
        <f>LARGE('datedec &amp; datejul kaf'!$E$5:$E$94,'datedec &amp; datejul kaf rank'!$A86)</f>
        <v>2374.147348986</v>
      </c>
      <c r="J86" s="5" t="str">
        <f>VLOOKUP(K86,'datedec &amp; datejul kaf'!$F$5:$O$94,10,FALSE)</f>
        <v>1987-88</v>
      </c>
      <c r="K86" s="18">
        <f>LARGE('datedec &amp; datejul kaf'!$F$5:$F$94,'datedec &amp; datejul kaf rank'!$A86)</f>
        <v>1182.529542432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17771.795036036998</v>
      </c>
      <c r="N86" s="5" t="str">
        <f>VLOOKUP(O86,'datedec &amp; datejul kaf'!$H$5:$O$94,8,FALSE)</f>
        <v>1943-44</v>
      </c>
      <c r="O86" s="18">
        <f>LARGE('datedec &amp; datejul kaf'!$H$5:$H$94,'datedec &amp; datejul kaf rank'!$A86)</f>
        <v>15963.593450951999</v>
      </c>
      <c r="P86" s="5" t="str">
        <f>VLOOKUP(Q86,'datedec &amp; datejul kaf'!$I$5:$O$94,7,FALSE)</f>
        <v>1936-37</v>
      </c>
      <c r="Q86" s="18">
        <f>LARGE('datedec &amp; datejul kaf'!$I$5:$I$94,'datedec &amp; datejul kaf rank'!$A86)</f>
        <v>14645.467880546999</v>
      </c>
      <c r="R86" s="5" t="str">
        <f>VLOOKUP(S86,'datedec &amp; datejul kaf'!$J$5:$O$94,6,FALSE)</f>
        <v>1987-88</v>
      </c>
      <c r="S86" s="18">
        <f>LARGE('datedec &amp; datejul kaf'!$J$5:$J$94,'datedec &amp; datejul kaf rank'!$A86)</f>
        <v>12666.271260552001</v>
      </c>
      <c r="T86" s="5" t="str">
        <f>VLOOKUP(U86,'datedec &amp; datejul kaf'!$K$5:$O$94,5,FALSE)</f>
        <v>1929-30</v>
      </c>
      <c r="U86" s="18">
        <f>LARGE('datedec &amp; datejul kaf'!$K$5:$K$94,'datedec &amp; datejul kaf rank'!$A86)</f>
        <v>9277.8403132380008</v>
      </c>
      <c r="V86" s="5" t="str">
        <f>VLOOKUP(W86,'datedec &amp; datejul kaf'!$L$5:$O$94,4,FALSE)</f>
        <v>2006-07</v>
      </c>
      <c r="W86" s="18">
        <f>LARGE('datedec &amp; datejul kaf'!$L$5:$L$94,'datedec &amp; datejul kaf rank'!$A86)</f>
        <v>4240.1433120689999</v>
      </c>
      <c r="X86" s="5" t="str">
        <f>VLOOKUP(Y86,'datedec &amp; datejul kaf'!$M$5:$O$94,3,FALSE)</f>
        <v>2000-01</v>
      </c>
      <c r="Y86" s="18">
        <f>LARGE('datedec &amp; datejul kaf'!$M$5:$M$94,'datedec &amp; datejul kaf rank'!$A86)</f>
        <v>1281.0941668350001</v>
      </c>
      <c r="Z86" s="5" t="str">
        <f>VLOOKUP(AA86,'datedec &amp; datejul kaf'!$N$5:$O$94,2,FALSE)</f>
        <v>1943-44</v>
      </c>
      <c r="AA86" s="18">
        <f>LARGE('datedec &amp; datejul kaf'!$N$5:$N$94,'datedec &amp; datejul kaf rank'!$A86)</f>
        <v>23964.850010409002</v>
      </c>
    </row>
    <row r="87" spans="1:27" x14ac:dyDescent="0.2">
      <c r="A87" s="11">
        <v>82</v>
      </c>
      <c r="B87" s="5" t="str">
        <f>VLOOKUP(C87,'datedec &amp; datejul kaf'!$B$5:$O$94,14,FALSE)</f>
        <v>1994-95</v>
      </c>
      <c r="C87" s="18">
        <f>LARGE('datedec &amp; datejul kaf'!$B$5:$B$94,'datedec &amp; datejul kaf rank'!$A87)</f>
        <v>4996.1234490090001</v>
      </c>
      <c r="D87" s="5" t="str">
        <f>VLOOKUP(E87,'datedec &amp; datejul kaf'!$C$5:$O$94,13,FALSE)</f>
        <v>1934-35</v>
      </c>
      <c r="E87" s="18">
        <f>LARGE('datedec &amp; datejul kaf'!$C$5:$C$94,'datedec &amp; datejul kaf rank'!$A87)</f>
        <v>4213.2117428310003</v>
      </c>
      <c r="F87" s="5" t="str">
        <f>VLOOKUP(G87,'datedec &amp; datejul kaf'!$D$5:$O$94,12,FALSE)</f>
        <v>1988-89</v>
      </c>
      <c r="G87" s="18">
        <f>LARGE('datedec &amp; datejul kaf'!$D$5:$D$94,'datedec &amp; datejul kaf rank'!$A87)</f>
        <v>3426.2894582909998</v>
      </c>
      <c r="H87" s="5" t="str">
        <f>VLOOKUP(I87,'datedec &amp; datejul kaf'!$E$5:$O$94,11,FALSE)</f>
        <v>1993-94</v>
      </c>
      <c r="I87" s="18">
        <f>LARGE('datedec &amp; datejul kaf'!$E$5:$E$94,'datedec &amp; datejul kaf rank'!$A87)</f>
        <v>2360.7509858519998</v>
      </c>
      <c r="J87" s="5" t="str">
        <f>VLOOKUP(K87,'datedec &amp; datejul kaf'!$F$5:$O$94,10,FALSE)</f>
        <v>1944-45</v>
      </c>
      <c r="K87" s="18">
        <f>LARGE('datedec &amp; datejul kaf'!$F$5:$F$94,'datedec &amp; datejul kaf rank'!$A87)</f>
        <v>1166.4812785709998</v>
      </c>
      <c r="L87" s="5" t="str">
        <f>VLOOKUP(M87,'datedec &amp; datejul kaf'!$G$5:$O$94,9,FALSE)</f>
        <v>1943-44</v>
      </c>
      <c r="M87" s="18">
        <f>LARGE('datedec &amp; datejul kaf'!$G$5:$G$94,'datedec &amp; datejul kaf rank'!$A87)</f>
        <v>17103.512085891001</v>
      </c>
      <c r="N87" s="5" t="str">
        <f>VLOOKUP(O87,'datedec &amp; datejul kaf'!$H$5:$O$94,8,FALSE)</f>
        <v>1987-88</v>
      </c>
      <c r="O87" s="18">
        <f>LARGE('datedec &amp; datejul kaf'!$H$5:$H$94,'datedec &amp; datejul kaf rank'!$A87)</f>
        <v>15845.384529765</v>
      </c>
      <c r="P87" s="5" t="str">
        <f>VLOOKUP(Q87,'datedec &amp; datejul kaf'!$I$5:$O$94,7,FALSE)</f>
        <v>1987-88</v>
      </c>
      <c r="Q87" s="18">
        <f>LARGE('datedec &amp; datejul kaf'!$I$5:$I$94,'datedec &amp; datejul kaf rank'!$A87)</f>
        <v>14511.883092168</v>
      </c>
      <c r="R87" s="5" t="str">
        <f>VLOOKUP(S87,'datedec &amp; datejul kaf'!$J$5:$O$94,6,FALSE)</f>
        <v>1933-34</v>
      </c>
      <c r="S87" s="18">
        <f>LARGE('datedec &amp; datejul kaf'!$J$5:$J$94,'datedec &amp; datejul kaf rank'!$A87)</f>
        <v>12336.816727452</v>
      </c>
      <c r="T87" s="5" t="str">
        <f>VLOOKUP(U87,'datedec &amp; datejul kaf'!$K$5:$O$94,5,FALSE)</f>
        <v>1987-88</v>
      </c>
      <c r="U87" s="18">
        <f>LARGE('datedec &amp; datejul kaf'!$K$5:$K$94,'datedec &amp; datejul kaf rank'!$A87)</f>
        <v>9169.2730445819998</v>
      </c>
      <c r="V87" s="5" t="str">
        <f>VLOOKUP(W87,'datedec &amp; datejul kaf'!$L$5:$O$94,4,FALSE)</f>
        <v>1938-39</v>
      </c>
      <c r="W87" s="18">
        <f>LARGE('datedec &amp; datejul kaf'!$L$5:$L$94,'datedec &amp; datejul kaf rank'!$A87)</f>
        <v>4073.3274505559998</v>
      </c>
      <c r="X87" s="5" t="str">
        <f>VLOOKUP(Y87,'datedec &amp; datejul kaf'!$M$5:$O$94,3,FALSE)</f>
        <v>1939-40</v>
      </c>
      <c r="Y87" s="18">
        <f>LARGE('datedec &amp; datejul kaf'!$M$5:$M$94,'datedec &amp; datejul kaf rank'!$A87)</f>
        <v>1251.3341679509999</v>
      </c>
      <c r="Z87" s="5" t="str">
        <f>VLOOKUP(AA87,'datedec &amp; datejul kaf'!$N$5:$O$94,2,FALSE)</f>
        <v>1934-35</v>
      </c>
      <c r="AA87" s="18">
        <f>LARGE('datedec &amp; datejul kaf'!$N$5:$N$94,'datedec &amp; datejul kaf rank'!$A87)</f>
        <v>23425.966724832</v>
      </c>
    </row>
    <row r="88" spans="1:27" x14ac:dyDescent="0.2">
      <c r="A88" s="11">
        <v>83</v>
      </c>
      <c r="B88" s="5" t="str">
        <f>VLOOKUP(C88,'datedec &amp; datejul kaf'!$B$5:$O$94,14,FALSE)</f>
        <v>1987-88</v>
      </c>
      <c r="C88" s="18">
        <f>LARGE('datedec &amp; datejul kaf'!$B$5:$B$94,'datedec &amp; datejul kaf rank'!$A88)</f>
        <v>4990.9584905249994</v>
      </c>
      <c r="D88" s="5" t="str">
        <f>VLOOKUP(E88,'datedec &amp; datejul kaf'!$C$5:$O$94,13,FALSE)</f>
        <v>1988-89</v>
      </c>
      <c r="E88" s="18">
        <f>LARGE('datedec &amp; datejul kaf'!$C$5:$C$94,'datedec &amp; datejul kaf rank'!$A88)</f>
        <v>4209.6018256110001</v>
      </c>
      <c r="F88" s="5" t="str">
        <f>VLOOKUP(G88,'datedec &amp; datejul kaf'!$D$5:$O$94,12,FALSE)</f>
        <v>1930-31</v>
      </c>
      <c r="G88" s="18">
        <f>LARGE('datedec &amp; datejul kaf'!$D$5:$D$94,'datedec &amp; datejul kaf rank'!$A88)</f>
        <v>3378.7178898269999</v>
      </c>
      <c r="H88" s="5" t="str">
        <f>VLOOKUP(I88,'datedec &amp; datejul kaf'!$E$5:$O$94,11,FALSE)</f>
        <v>2003-04</v>
      </c>
      <c r="I88" s="18">
        <f>LARGE('datedec &amp; datejul kaf'!$E$5:$E$94,'datedec &amp; datejul kaf rank'!$A88)</f>
        <v>2344.4785897679999</v>
      </c>
      <c r="J88" s="5" t="str">
        <f>VLOOKUP(K88,'datedec &amp; datejul kaf'!$F$5:$O$94,10,FALSE)</f>
        <v>1928-29</v>
      </c>
      <c r="K88" s="18">
        <f>LARGE('datedec &amp; datejul kaf'!$F$5:$F$94,'datedec &amp; datejul kaf rank'!$A88)</f>
        <v>1163.4683861219999</v>
      </c>
      <c r="L88" s="5" t="str">
        <f>VLOOKUP(M88,'datedec &amp; datejul kaf'!$G$5:$O$94,9,FALSE)</f>
        <v>1987-88</v>
      </c>
      <c r="M88" s="18">
        <f>LARGE('datedec &amp; datejul kaf'!$G$5:$G$94,'datedec &amp; datejul kaf rank'!$A88)</f>
        <v>17009.898205104</v>
      </c>
      <c r="N88" s="5" t="str">
        <f>VLOOKUP(O88,'datedec &amp; datejul kaf'!$H$5:$O$94,8,FALSE)</f>
        <v>1972-73</v>
      </c>
      <c r="O88" s="18">
        <f>LARGE('datedec &amp; datejul kaf'!$H$5:$H$94,'datedec &amp; datejul kaf rank'!$A88)</f>
        <v>15751.976929962</v>
      </c>
      <c r="P88" s="5" t="str">
        <f>VLOOKUP(Q88,'datedec &amp; datejul kaf'!$I$5:$O$94,7,FALSE)</f>
        <v>1972-73</v>
      </c>
      <c r="Q88" s="18">
        <f>LARGE('datedec &amp; datejul kaf'!$I$5:$I$94,'datedec &amp; datejul kaf rank'!$A88)</f>
        <v>14012.996499306</v>
      </c>
      <c r="R88" s="5" t="str">
        <f>VLOOKUP(S88,'datedec &amp; datejul kaf'!$J$5:$O$94,6,FALSE)</f>
        <v>1972-73</v>
      </c>
      <c r="S88" s="18">
        <f>LARGE('datedec &amp; datejul kaf'!$J$5:$J$94,'datedec &amp; datejul kaf rank'!$A88)</f>
        <v>11701.800552918001</v>
      </c>
      <c r="T88" s="5" t="str">
        <f>VLOOKUP(U88,'datedec &amp; datejul kaf'!$K$5:$O$94,5,FALSE)</f>
        <v>2000-01</v>
      </c>
      <c r="U88" s="18">
        <f>LARGE('datedec &amp; datejul kaf'!$K$5:$K$94,'datedec &amp; datejul kaf rank'!$A88)</f>
        <v>8707.3960371089997</v>
      </c>
      <c r="V88" s="5" t="str">
        <f>VLOOKUP(W88,'datedec &amp; datejul kaf'!$L$5:$O$94,4,FALSE)</f>
        <v>2000-01</v>
      </c>
      <c r="W88" s="18">
        <f>LARGE('datedec &amp; datejul kaf'!$L$5:$L$94,'datedec &amp; datejul kaf rank'!$A88)</f>
        <v>3898.2048124950002</v>
      </c>
      <c r="X88" s="5" t="str">
        <f>VLOOKUP(Y88,'datedec &amp; datejul kaf'!$M$5:$O$94,3,FALSE)</f>
        <v>1986-87</v>
      </c>
      <c r="Y88" s="18">
        <f>LARGE('datedec &amp; datejul kaf'!$M$5:$M$94,'datedec &amp; datejul kaf rank'!$A88)</f>
        <v>1239.3440857559999</v>
      </c>
      <c r="Z88" s="5" t="str">
        <f>VLOOKUP(AA88,'datedec &amp; datejul kaf'!$N$5:$O$94,2,FALSE)</f>
        <v>1929-30</v>
      </c>
      <c r="AA88" s="18">
        <f>LARGE('datedec &amp; datejul kaf'!$N$5:$N$94,'datedec &amp; datejul kaf rank'!$A88)</f>
        <v>23095.706902505997</v>
      </c>
    </row>
    <row r="89" spans="1:27" x14ac:dyDescent="0.2">
      <c r="A89" s="11">
        <v>84</v>
      </c>
      <c r="B89" s="5" t="str">
        <f>VLOOKUP(C89,'datedec &amp; datejul kaf'!$B$5:$O$94,14,FALSE)</f>
        <v>2003-04</v>
      </c>
      <c r="C89" s="18">
        <f>LARGE('datedec &amp; datejul kaf'!$B$5:$B$94,'datedec &amp; datejul kaf rank'!$A89)</f>
        <v>4989.8735318879999</v>
      </c>
      <c r="D89" s="5" t="str">
        <f>VLOOKUP(E89,'datedec &amp; datejul kaf'!$C$5:$O$94,13,FALSE)</f>
        <v>2003-04</v>
      </c>
      <c r="E89" s="18">
        <f>LARGE('datedec &amp; datejul kaf'!$C$5:$C$94,'datedec &amp; datejul kaf rank'!$A89)</f>
        <v>4112.6914160220003</v>
      </c>
      <c r="F89" s="5" t="str">
        <f>VLOOKUP(G89,'datedec &amp; datejul kaf'!$D$5:$O$94,12,FALSE)</f>
        <v>1987-88</v>
      </c>
      <c r="G89" s="18">
        <f>LARGE('datedec &amp; datejul kaf'!$D$5:$D$94,'datedec &amp; datejul kaf rank'!$A89)</f>
        <v>3279.6157447830001</v>
      </c>
      <c r="H89" s="5" t="str">
        <f>VLOOKUP(I89,'datedec &amp; datejul kaf'!$E$5:$O$94,11,FALSE)</f>
        <v>1987-88</v>
      </c>
      <c r="I89" s="18">
        <f>LARGE('datedec &amp; datejul kaf'!$E$5:$E$94,'datedec &amp; datejul kaf rank'!$A89)</f>
        <v>2256.4005765419997</v>
      </c>
      <c r="J89" s="5" t="str">
        <f>VLOOKUP(K89,'datedec &amp; datejul kaf'!$F$5:$O$94,10,FALSE)</f>
        <v>2002-03</v>
      </c>
      <c r="K89" s="18">
        <f>LARGE('datedec &amp; datejul kaf'!$F$5:$F$94,'datedec &amp; datejul kaf rank'!$A89)</f>
        <v>1157.5040888250001</v>
      </c>
      <c r="L89" s="5" t="str">
        <f>VLOOKUP(M89,'datedec &amp; datejul kaf'!$G$5:$O$94,9,FALSE)</f>
        <v>1986-87</v>
      </c>
      <c r="M89" s="18">
        <f>LARGE('datedec &amp; datejul kaf'!$G$5:$G$94,'datedec &amp; datejul kaf rank'!$A89)</f>
        <v>16978.053578199</v>
      </c>
      <c r="N89" s="5" t="str">
        <f>VLOOKUP(O89,'datedec &amp; datejul kaf'!$H$5:$O$94,8,FALSE)</f>
        <v>1936-37</v>
      </c>
      <c r="O89" s="18">
        <f>LARGE('datedec &amp; datejul kaf'!$H$5:$H$94,'datedec &amp; datejul kaf rank'!$A89)</f>
        <v>15524.066194707</v>
      </c>
      <c r="P89" s="5" t="str">
        <f>VLOOKUP(Q89,'datedec &amp; datejul kaf'!$I$5:$O$94,7,FALSE)</f>
        <v>2014-15</v>
      </c>
      <c r="Q89" s="18">
        <f>LARGE('datedec &amp; datejul kaf'!$I$5:$I$94,'datedec &amp; datejul kaf rank'!$A89)</f>
        <v>13908.384271824001</v>
      </c>
      <c r="R89" s="5" t="str">
        <f>VLOOKUP(S89,'datedec &amp; datejul kaf'!$J$5:$O$94,6,FALSE)</f>
        <v>1993-94</v>
      </c>
      <c r="S89" s="18">
        <f>LARGE('datedec &amp; datejul kaf'!$J$5:$J$94,'datedec &amp; datejul kaf rank'!$A89)</f>
        <v>11418.221720576999</v>
      </c>
      <c r="T89" s="5" t="str">
        <f>VLOOKUP(U89,'datedec &amp; datejul kaf'!$K$5:$O$94,5,FALSE)</f>
        <v>1993-94</v>
      </c>
      <c r="U89" s="18">
        <f>LARGE('datedec &amp; datejul kaf'!$K$5:$K$94,'datedec &amp; datejul kaf rank'!$A89)</f>
        <v>7999.5309396869998</v>
      </c>
      <c r="V89" s="5" t="str">
        <f>VLOOKUP(W89,'datedec &amp; datejul kaf'!$L$5:$O$94,4,FALSE)</f>
        <v>1993-94</v>
      </c>
      <c r="W89" s="18">
        <f>LARGE('datedec &amp; datejul kaf'!$L$5:$L$94,'datedec &amp; datejul kaf rank'!$A89)</f>
        <v>3724.2365545560001</v>
      </c>
      <c r="X89" s="5" t="str">
        <f>VLOOKUP(Y89,'datedec &amp; datejul kaf'!$M$5:$O$94,3,FALSE)</f>
        <v>1987-88</v>
      </c>
      <c r="Y89" s="18">
        <f>LARGE('datedec &amp; datejul kaf'!$M$5:$M$94,'datedec &amp; datejul kaf rank'!$A89)</f>
        <v>1226.8006151520001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22513.090064849999</v>
      </c>
    </row>
    <row r="90" spans="1:27" x14ac:dyDescent="0.2">
      <c r="A90" s="11">
        <v>85</v>
      </c>
      <c r="B90" s="5" t="str">
        <f>VLOOKUP(C90,'datedec &amp; datejul kaf'!$B$5:$O$94,14,FALSE)</f>
        <v>1988-89</v>
      </c>
      <c r="C90" s="18">
        <f>LARGE('datedec &amp; datejul kaf'!$B$5:$B$94,'datedec &amp; datejul kaf rank'!$A90)</f>
        <v>4962.0870866489995</v>
      </c>
      <c r="D90" s="5" t="str">
        <f>VLOOKUP(E90,'datedec &amp; datejul kaf'!$C$5:$O$94,13,FALSE)</f>
        <v>1987-88</v>
      </c>
      <c r="E90" s="18">
        <f>LARGE('datedec &amp; datejul kaf'!$C$5:$C$94,'datedec &amp; datejul kaf rank'!$A90)</f>
        <v>4099.8801768330004</v>
      </c>
      <c r="F90" s="5" t="str">
        <f>VLOOKUP(G90,'datedec &amp; datejul kaf'!$D$5:$O$94,12,FALSE)</f>
        <v>2003-04</v>
      </c>
      <c r="G90" s="18">
        <f>LARGE('datedec &amp; datejul kaf'!$D$5:$D$94,'datedec &amp; datejul kaf rank'!$A90)</f>
        <v>3279.3360753719999</v>
      </c>
      <c r="H90" s="5" t="str">
        <f>VLOOKUP(I90,'datedec &amp; datejul kaf'!$E$5:$O$94,11,FALSE)</f>
        <v>1930-31</v>
      </c>
      <c r="I90" s="18">
        <f>LARGE('datedec &amp; datejul kaf'!$E$5:$E$94,'datedec &amp; datejul kaf rank'!$A90)</f>
        <v>2243.6567753670001</v>
      </c>
      <c r="J90" s="5" t="str">
        <f>VLOOKUP(K90,'datedec &amp; datejul kaf'!$F$5:$O$94,10,FALSE)</f>
        <v>2009-10</v>
      </c>
      <c r="K90" s="18">
        <f>LARGE('datedec &amp; datejul kaf'!$F$5:$F$94,'datedec &amp; datejul kaf rank'!$A90)</f>
        <v>1143.423428196</v>
      </c>
      <c r="L90" s="5" t="str">
        <f>VLOOKUP(M90,'datedec &amp; datejul kaf'!$G$5:$O$94,9,FALSE)</f>
        <v>1936-37</v>
      </c>
      <c r="M90" s="18">
        <f>LARGE('datedec &amp; datejul kaf'!$G$5:$G$94,'datedec &amp; datejul kaf rank'!$A90)</f>
        <v>16396.390790093999</v>
      </c>
      <c r="N90" s="5" t="str">
        <f>VLOOKUP(O90,'datedec &amp; datejul kaf'!$H$5:$O$94,8,FALSE)</f>
        <v>1986-87</v>
      </c>
      <c r="O90" s="18">
        <f>LARGE('datedec &amp; datejul kaf'!$H$5:$H$94,'datedec &amp; datejul kaf rank'!$A90)</f>
        <v>15183.353480210999</v>
      </c>
      <c r="P90" s="5" t="str">
        <f>VLOOKUP(Q90,'datedec &amp; datejul kaf'!$I$5:$O$94,7,FALSE)</f>
        <v>1993-94</v>
      </c>
      <c r="Q90" s="18">
        <f>LARGE('datedec &amp; datejul kaf'!$I$5:$I$94,'datedec &amp; datejul kaf rank'!$A90)</f>
        <v>13557.313871765999</v>
      </c>
      <c r="R90" s="5" t="str">
        <f>VLOOKUP(S90,'datedec &amp; datejul kaf'!$J$5:$O$94,6,FALSE)</f>
        <v>2000-01</v>
      </c>
      <c r="S90" s="18">
        <f>LARGE('datedec &amp; datejul kaf'!$J$5:$J$94,'datedec &amp; datejul kaf rank'!$A90)</f>
        <v>11213.471976189001</v>
      </c>
      <c r="T90" s="5" t="str">
        <f>VLOOKUP(U90,'datedec &amp; datejul kaf'!$K$5:$O$94,5,FALSE)</f>
        <v>2014-15</v>
      </c>
      <c r="U90" s="18">
        <f>LARGE('datedec &amp; datejul kaf'!$K$5:$K$94,'datedec &amp; datejul kaf rank'!$A90)</f>
        <v>7568.395749243</v>
      </c>
      <c r="V90" s="5" t="str">
        <f>VLOOKUP(W90,'datedec &amp; datejul kaf'!$L$5:$O$94,4,FALSE)</f>
        <v>2014-15</v>
      </c>
      <c r="W90" s="18">
        <f>LARGE('datedec &amp; datejul kaf'!$L$5:$L$94,'datedec &amp; datejul kaf rank'!$A90)</f>
        <v>3501.4213563000003</v>
      </c>
      <c r="X90" s="5" t="str">
        <f>VLOOKUP(Y90,'datedec &amp; datejul kaf'!$M$5:$O$94,3,FALSE)</f>
        <v>2014-15</v>
      </c>
      <c r="Y90" s="18">
        <f>LARGE('datedec &amp; datejul kaf'!$M$5:$M$94,'datedec &amp; datejul kaf rank'!$A90)</f>
        <v>1207.0016076300001</v>
      </c>
      <c r="Z90" s="5" t="str">
        <f>VLOOKUP(AA90,'datedec &amp; datejul kaf'!$N$5:$O$94,2,FALSE)</f>
        <v>1987-88</v>
      </c>
      <c r="AA90" s="18">
        <f>LARGE('datedec &amp; datejul kaf'!$N$5:$N$94,'datedec &amp; datejul kaf rank'!$A90)</f>
        <v>22000.856695629001</v>
      </c>
    </row>
    <row r="91" spans="1:27" x14ac:dyDescent="0.2">
      <c r="A91" s="11">
        <v>86</v>
      </c>
      <c r="B91" s="5" t="str">
        <f>VLOOKUP(C91,'datedec &amp; datejul kaf'!$B$5:$O$94,14,FALSE)</f>
        <v>1934-35</v>
      </c>
      <c r="C91" s="18">
        <f>LARGE('datedec &amp; datejul kaf'!$B$5:$B$94,'datedec &amp; datejul kaf rank'!$A91)</f>
        <v>4918.9664271090005</v>
      </c>
      <c r="D91" s="5" t="str">
        <f>VLOOKUP(E91,'datedec &amp; datejul kaf'!$C$5:$O$94,13,FALSE)</f>
        <v>2002-03</v>
      </c>
      <c r="E91" s="18">
        <f>LARGE('datedec &amp; datejul kaf'!$C$5:$C$94,'datedec &amp; datejul kaf rank'!$A91)</f>
        <v>4075.9297645080001</v>
      </c>
      <c r="F91" s="5" t="str">
        <f>VLOOKUP(G91,'datedec &amp; datejul kaf'!$D$5:$O$94,12,FALSE)</f>
        <v>1992-93</v>
      </c>
      <c r="G91" s="18">
        <f>LARGE('datedec &amp; datejul kaf'!$D$5:$D$94,'datedec &amp; datejul kaf rank'!$A91)</f>
        <v>3164.5585590149999</v>
      </c>
      <c r="H91" s="5" t="str">
        <f>VLOOKUP(I91,'datedec &amp; datejul kaf'!$E$5:$O$94,11,FALSE)</f>
        <v>1992-93</v>
      </c>
      <c r="I91" s="18">
        <f>LARGE('datedec &amp; datejul kaf'!$E$5:$E$94,'datedec &amp; datejul kaf rank'!$A91)</f>
        <v>2234.374131087</v>
      </c>
      <c r="J91" s="5" t="str">
        <f>VLOOKUP(K91,'datedec &amp; datejul kaf'!$F$5:$O$94,10,FALSE)</f>
        <v>1992-93</v>
      </c>
      <c r="K91" s="18">
        <f>LARGE('datedec &amp; datejul kaf'!$F$5:$F$94,'datedec &amp; datejul kaf rank'!$A91)</f>
        <v>1095.5245870169999</v>
      </c>
      <c r="L91" s="5" t="str">
        <f>VLOOKUP(M91,'datedec &amp; datejul kaf'!$G$5:$O$94,9,FALSE)</f>
        <v>1993-94</v>
      </c>
      <c r="M91" s="18">
        <f>LARGE('datedec &amp; datejul kaf'!$G$5:$G$94,'datedec &amp; datejul kaf rank'!$A91)</f>
        <v>16093.399727075999</v>
      </c>
      <c r="N91" s="5" t="str">
        <f>VLOOKUP(O91,'datedec &amp; datejul kaf'!$H$5:$O$94,8,FALSE)</f>
        <v>1993-94</v>
      </c>
      <c r="O91" s="18">
        <f>LARGE('datedec &amp; datejul kaf'!$H$5:$H$94,'datedec &amp; datejul kaf rank'!$A91)</f>
        <v>14738.090025833999</v>
      </c>
      <c r="P91" s="5" t="str">
        <f>VLOOKUP(Q91,'datedec &amp; datejul kaf'!$I$5:$O$94,7,FALSE)</f>
        <v>1986-87</v>
      </c>
      <c r="Q91" s="18">
        <f>LARGE('datedec &amp; datejul kaf'!$I$5:$I$94,'datedec &amp; datejul kaf rank'!$A91)</f>
        <v>13413.994207719001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10658.088195363</v>
      </c>
      <c r="T91" s="5" t="str">
        <f>VLOOKUP(U91,'datedec &amp; datejul kaf'!$K$5:$O$94,5,FALSE)</f>
        <v>1930-31</v>
      </c>
      <c r="U91" s="18">
        <f>LARGE('datedec &amp; datejul kaf'!$K$5:$K$94,'datedec &amp; datejul kaf rank'!$A91)</f>
        <v>7508.7547597439998</v>
      </c>
      <c r="V91" s="5" t="str">
        <f>VLOOKUP(W91,'datedec &amp; datejul kaf'!$L$5:$O$94,4,FALSE)</f>
        <v>1976-77</v>
      </c>
      <c r="W91" s="18">
        <f>LARGE('datedec &amp; datejul kaf'!$L$5:$L$94,'datedec &amp; datejul kaf rank'!$A91)</f>
        <v>3497.0061498540003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1171.707724656</v>
      </c>
      <c r="Z91" s="5" t="str">
        <f>VLOOKUP(AA91,'datedec &amp; datejul kaf'!$N$5:$O$94,2,FALSE)</f>
        <v>2000-01</v>
      </c>
      <c r="AA91" s="18">
        <f>LARGE('datedec &amp; datejul kaf'!$N$5:$N$94,'datedec &amp; datejul kaf rank'!$A91)</f>
        <v>21969.698349689999</v>
      </c>
    </row>
    <row r="92" spans="1:27" x14ac:dyDescent="0.2">
      <c r="A92" s="11">
        <v>87</v>
      </c>
      <c r="B92" s="5" t="str">
        <f>VLOOKUP(C92,'datedec &amp; datejul kaf'!$B$5:$O$94,14,FALSE)</f>
        <v>1936-37</v>
      </c>
      <c r="C92" s="18">
        <f>LARGE('datedec &amp; datejul kaf'!$B$5:$B$94,'datedec &amp; datejul kaf rank'!$A92)</f>
        <v>4910.5426257720001</v>
      </c>
      <c r="D92" s="5" t="str">
        <f>VLOOKUP(E92,'datedec &amp; datejul kaf'!$C$5:$O$94,13,FALSE)</f>
        <v>1936-37</v>
      </c>
      <c r="E92" s="18">
        <f>LARGE('datedec &amp; datejul kaf'!$C$5:$C$94,'datedec &amp; datejul kaf rank'!$A92)</f>
        <v>3963.756545574</v>
      </c>
      <c r="F92" s="5" t="str">
        <f>VLOOKUP(G92,'datedec &amp; datejul kaf'!$D$5:$O$94,12,FALSE)</f>
        <v>2002-03</v>
      </c>
      <c r="G92" s="18">
        <f>LARGE('datedec &amp; datejul kaf'!$D$5:$D$94,'datedec &amp; datejul kaf rank'!$A92)</f>
        <v>3132.0157503180003</v>
      </c>
      <c r="H92" s="5" t="str">
        <f>VLOOKUP(I92,'datedec &amp; datejul kaf'!$E$5:$O$94,11,FALSE)</f>
        <v>2002-03</v>
      </c>
      <c r="I92" s="18">
        <f>LARGE('datedec &amp; datejul kaf'!$E$5:$E$94,'datedec &amp; datejul kaf rank'!$A92)</f>
        <v>2175.0842159549998</v>
      </c>
      <c r="J92" s="5" t="str">
        <f>VLOOKUP(K92,'datedec &amp; datejul kaf'!$F$5:$O$94,10,FALSE)</f>
        <v>1930-31</v>
      </c>
      <c r="K92" s="18">
        <f>LARGE('datedec &amp; datejul kaf'!$F$5:$F$94,'datedec &amp; datejul kaf rank'!$A92)</f>
        <v>1073.3890506569999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15802.700233844998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14615.620608939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13371.809746491001</v>
      </c>
      <c r="R92" s="5" t="str">
        <f>VLOOKUP(S92,'datedec &amp; datejul kaf'!$J$5:$O$94,6,FALSE)</f>
        <v>1930-31</v>
      </c>
      <c r="S92" s="18">
        <f>LARGE('datedec &amp; datejul kaf'!$J$5:$J$94,'datedec &amp; datejul kaf rank'!$A92)</f>
        <v>10618.619105934</v>
      </c>
      <c r="T92" s="5" t="str">
        <f>VLOOKUP(U92,'datedec &amp; datejul kaf'!$K$5:$O$94,5,FALSE)</f>
        <v>1986-87</v>
      </c>
      <c r="U92" s="18">
        <f>LARGE('datedec &amp; datejul kaf'!$K$5:$K$94,'datedec &amp; datejul kaf rank'!$A92)</f>
        <v>7329.3398904389996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3271.5886376459998</v>
      </c>
      <c r="X92" s="5" t="str">
        <f>VLOOKUP(Y92,'datedec &amp; datejul kaf'!$M$5:$O$94,3,FALSE)</f>
        <v>1993-94</v>
      </c>
      <c r="Y92" s="18">
        <f>LARGE('datedec &amp; datejul kaf'!$M$5:$M$94,'datedec &amp; datejul kaf rank'!$A92)</f>
        <v>1148.9573122859999</v>
      </c>
      <c r="Z92" s="5" t="str">
        <f>VLOOKUP(AA92,'datedec &amp; datejul kaf'!$N$5:$O$94,2,FALSE)</f>
        <v>1936-37</v>
      </c>
      <c r="AA92" s="18">
        <f>LARGE('datedec &amp; datejul kaf'!$N$5:$N$94,'datedec &amp; datejul kaf rank'!$A92)</f>
        <v>21306.933415865999</v>
      </c>
    </row>
    <row r="93" spans="1:27" x14ac:dyDescent="0.2">
      <c r="A93" s="11">
        <v>88</v>
      </c>
      <c r="B93" s="5" t="str">
        <f>VLOOKUP(C93,'datedec &amp; datejul kaf'!$B$5:$O$94,14,FALSE)</f>
        <v>1992-93</v>
      </c>
      <c r="C93" s="18">
        <f>LARGE('datedec &amp; datejul kaf'!$B$5:$B$94,'datedec &amp; datejul kaf rank'!$A93)</f>
        <v>4584.5611503929995</v>
      </c>
      <c r="D93" s="5" t="str">
        <f>VLOOKUP(E93,'datedec &amp; datejul kaf'!$C$5:$O$94,13,FALSE)</f>
        <v>1992-93</v>
      </c>
      <c r="E93" s="18">
        <f>LARGE('datedec &amp; datejul kaf'!$C$5:$C$94,'datedec &amp; datejul kaf rank'!$A93)</f>
        <v>3920.6180347949999</v>
      </c>
      <c r="F93" s="5" t="str">
        <f>VLOOKUP(G93,'datedec &amp; datejul kaf'!$D$5:$O$94,12,FALSE)</f>
        <v>1936-37</v>
      </c>
      <c r="G93" s="18">
        <f>LARGE('datedec &amp; datejul kaf'!$D$5:$D$94,'datedec &amp; datejul kaf rank'!$A93)</f>
        <v>3017.9979033539998</v>
      </c>
      <c r="H93" s="5" t="str">
        <f>VLOOKUP(I93,'datedec &amp; datejul kaf'!$E$5:$O$94,11,FALSE)</f>
        <v>1936-37</v>
      </c>
      <c r="I93" s="18">
        <f>LARGE('datedec &amp; datejul kaf'!$E$5:$E$94,'datedec &amp; datejul kaf rank'!$A93)</f>
        <v>2069.9205835349999</v>
      </c>
      <c r="J93" s="5" t="str">
        <f>VLOOKUP(K93,'datedec &amp; datejul kaf'!$F$5:$O$94,10,FALSE)</f>
        <v>1936-37</v>
      </c>
      <c r="K93" s="18">
        <f>LARGE('datedec &amp; datejul kaf'!$F$5:$F$94,'datedec &amp; datejul kaf rank'!$A93)</f>
        <v>1066.5024393449999</v>
      </c>
      <c r="L93" s="5" t="str">
        <f>VLOOKUP(M93,'datedec &amp; datejul kaf'!$G$5:$O$94,9,FALSE)</f>
        <v>1930-31</v>
      </c>
      <c r="M93" s="18">
        <f>LARGE('datedec &amp; datejul kaf'!$G$5:$G$94,'datedec &amp; datejul kaf rank'!$A93)</f>
        <v>14760.439777062</v>
      </c>
      <c r="N93" s="5" t="str">
        <f>VLOOKUP(O93,'datedec &amp; datejul kaf'!$H$5:$O$94,8,FALSE)</f>
        <v>1930-31</v>
      </c>
      <c r="O93" s="18">
        <f>LARGE('datedec &amp; datejul kaf'!$H$5:$H$94,'datedec &amp; datejul kaf rank'!$A93)</f>
        <v>13615.725109245001</v>
      </c>
      <c r="P93" s="5" t="str">
        <f>VLOOKUP(Q93,'datedec &amp; datejul kaf'!$I$5:$O$94,7,FALSE)</f>
        <v>1930-31</v>
      </c>
      <c r="Q93" s="18">
        <f>LARGE('datedec &amp; datejul kaf'!$I$5:$I$94,'datedec &amp; datejul kaf rank'!$A93)</f>
        <v>12573.125478921</v>
      </c>
      <c r="R93" s="5" t="str">
        <f>VLOOKUP(S93,'datedec &amp; datejul kaf'!$J$5:$O$94,6,FALSE)</f>
        <v>1986-87</v>
      </c>
      <c r="S93" s="18">
        <f>LARGE('datedec &amp; datejul kaf'!$J$5:$J$94,'datedec &amp; datejul kaf rank'!$A93)</f>
        <v>10569.577785459001</v>
      </c>
      <c r="T93" s="5" t="str">
        <f>VLOOKUP(U93,'datedec &amp; datejul kaf'!$K$5:$O$94,5,FALSE)</f>
        <v>1933-34</v>
      </c>
      <c r="U93" s="18">
        <f>LARGE('datedec &amp; datejul kaf'!$K$5:$K$94,'datedec &amp; datejul kaf rank'!$A93)</f>
        <v>6970.7342840520005</v>
      </c>
      <c r="V93" s="5" t="str">
        <f>VLOOKUP(W93,'datedec &amp; datejul kaf'!$L$5:$O$94,4,FALSE)</f>
        <v>1930-31</v>
      </c>
      <c r="W93" s="18">
        <f>LARGE('datedec &amp; datejul kaf'!$L$5:$L$94,'datedec &amp; datejul kaf rank'!$A93)</f>
        <v>2983.820714553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1046.150043414</v>
      </c>
      <c r="Z93" s="5" t="str">
        <f>VLOOKUP(AA93,'datedec &amp; datejul kaf'!$N$5:$O$94,2,FALSE)</f>
        <v>1976-77</v>
      </c>
      <c r="AA93" s="18">
        <f>LARGE('datedec &amp; datejul kaf'!$N$5:$N$94,'datedec &amp; datejul kaf rank'!$A93)</f>
        <v>20716.362859500001</v>
      </c>
    </row>
    <row r="94" spans="1:27" x14ac:dyDescent="0.2">
      <c r="A94" s="11">
        <v>89</v>
      </c>
      <c r="B94" s="5" t="str">
        <f>VLOOKUP(C94,'datedec &amp; datejul kaf'!$B$5:$O$94,14,FALSE)</f>
        <v>1935-36</v>
      </c>
      <c r="C94" s="18">
        <f>LARGE('datedec &amp; datejul kaf'!$B$5:$B$94,'datedec &amp; datejul kaf rank'!$A94)</f>
        <v>4505.2580128709997</v>
      </c>
      <c r="D94" s="5" t="str">
        <f>VLOOKUP(E94,'datedec &amp; datejul kaf'!$C$5:$O$94,13,FALSE)</f>
        <v>1935-36</v>
      </c>
      <c r="E94" s="18">
        <f>LARGE('datedec &amp; datejul kaf'!$C$5:$C$94,'datedec &amp; datejul kaf rank'!$A94)</f>
        <v>3665.2758956100001</v>
      </c>
      <c r="F94" s="5" t="str">
        <f>VLOOKUP(G94,'datedec &amp; datejul kaf'!$D$5:$O$94,12,FALSE)</f>
        <v>1935-36</v>
      </c>
      <c r="G94" s="18">
        <f>LARGE('datedec &amp; datejul kaf'!$D$5:$D$94,'datedec &amp; datejul kaf rank'!$A94)</f>
        <v>2929.8048488099998</v>
      </c>
      <c r="H94" s="5" t="str">
        <f>VLOOKUP(I94,'datedec &amp; datejul kaf'!$E$5:$O$94,11,FALSE)</f>
        <v>1931-32</v>
      </c>
      <c r="I94" s="18">
        <f>LARGE('datedec &amp; datejul kaf'!$E$5:$E$94,'datedec &amp; datejul kaf rank'!$A94)</f>
        <v>2063.3394267569997</v>
      </c>
      <c r="J94" s="5" t="str">
        <f>VLOOKUP(K94,'datedec &amp; datejul kaf'!$F$5:$O$94,10,FALSE)</f>
        <v>1931-32</v>
      </c>
      <c r="K94" s="18">
        <f>LARGE('datedec &amp; datejul kaf'!$F$5:$F$94,'datedec &amp; datejul kaf rank'!$A94)</f>
        <v>1045.1047541969999</v>
      </c>
      <c r="L94" s="5" t="str">
        <f>VLOOKUP(M94,'datedec &amp; datejul kaf'!$G$5:$O$94,9,FALSE)</f>
        <v>1991-92</v>
      </c>
      <c r="M94" s="18">
        <f>LARGE('datedec &amp; datejul kaf'!$G$5:$G$94,'datedec &amp; datejul kaf rank'!$A94)</f>
        <v>14344.769710005001</v>
      </c>
      <c r="N94" s="5" t="str">
        <f>VLOOKUP(O94,'datedec &amp; datejul kaf'!$H$5:$O$94,8,FALSE)</f>
        <v>1991-92</v>
      </c>
      <c r="O94" s="18">
        <f>LARGE('datedec &amp; datejul kaf'!$H$5:$H$94,'datedec &amp; datejul kaf rank'!$A94)</f>
        <v>13152.217688610001</v>
      </c>
      <c r="P94" s="5" t="str">
        <f>VLOOKUP(Q94,'datedec &amp; datejul kaf'!$I$5:$O$94,7,FALSE)</f>
        <v>1991-92</v>
      </c>
      <c r="Q94" s="18">
        <f>LARGE('datedec &amp; datejul kaf'!$I$5:$I$94,'datedec &amp; datejul kaf rank'!$A94)</f>
        <v>11343.710648991</v>
      </c>
      <c r="R94" s="5" t="str">
        <f>VLOOKUP(S94,'datedec &amp; datejul kaf'!$J$5:$O$94,6,FALSE)</f>
        <v>1991-92</v>
      </c>
      <c r="S94" s="18">
        <f>LARGE('datedec &amp; datejul kaf'!$J$5:$J$94,'datedec &amp; datejul kaf rank'!$A94)</f>
        <v>9174.6125485140001</v>
      </c>
      <c r="T94" s="5" t="str">
        <f>VLOOKUP(U94,'datedec &amp; datejul kaf'!$K$5:$O$94,5,FALSE)</f>
        <v>1976-77</v>
      </c>
      <c r="U94" s="18">
        <f>LARGE('datedec &amp; datejul kaf'!$K$5:$K$94,'datedec &amp; datejul kaf rank'!$A94)</f>
        <v>6525.8853751140005</v>
      </c>
      <c r="V94" s="5" t="str">
        <f>VLOOKUP(W94,'datedec &amp; datejul kaf'!$L$5:$O$94,4,FALSE)</f>
        <v>1933-34</v>
      </c>
      <c r="W94" s="18">
        <f>LARGE('datedec &amp; datejul kaf'!$L$5:$L$94,'datedec &amp; datejul kaf rank'!$A94)</f>
        <v>2840.612124882</v>
      </c>
      <c r="X94" s="5" t="str">
        <f>VLOOKUP(Y94,'datedec &amp; datejul kaf'!$M$5:$O$94,3,FALSE)</f>
        <v>1933-34</v>
      </c>
      <c r="Y94" s="18">
        <f>LARGE('datedec &amp; datejul kaf'!$M$5:$M$94,'datedec &amp; datejul kaf rank'!$A94)</f>
        <v>992.53285534200006</v>
      </c>
      <c r="Z94" s="5" t="str">
        <f>VLOOKUP(AA94,'datedec &amp; datejul kaf'!$N$5:$O$94,2,FALSE)</f>
        <v>1930-31</v>
      </c>
      <c r="AA94" s="18">
        <f>LARGE('datedec &amp; datejul kaf'!$N$5:$N$94,'datedec &amp; datejul kaf rank'!$A94)</f>
        <v>20037.450488265</v>
      </c>
    </row>
    <row r="95" spans="1:27" x14ac:dyDescent="0.2">
      <c r="A95" s="11">
        <v>90</v>
      </c>
      <c r="B95" s="5" t="str">
        <f>VLOOKUP(C95,'datedec &amp; datejul kaf'!$B$5:$O$94,14,FALSE)</f>
        <v>1931-32</v>
      </c>
      <c r="C95" s="18">
        <f>LARGE('datedec &amp; datejul kaf'!$B$5:$B$94,'datedec &amp; datejul kaf rank'!$A95)</f>
        <v>4267.9852944959994</v>
      </c>
      <c r="D95" s="5" t="str">
        <f>VLOOKUP(E95,'datedec &amp; datejul kaf'!$C$5:$O$94,13,FALSE)</f>
        <v>1931-32</v>
      </c>
      <c r="E95" s="18">
        <f>LARGE('datedec &amp; datejul kaf'!$C$5:$C$94,'datedec &amp; datejul kaf rank'!$A95)</f>
        <v>3621.6276327840001</v>
      </c>
      <c r="F95" s="5" t="str">
        <f>VLOOKUP(G95,'datedec &amp; datejul kaf'!$D$5:$O$94,12,FALSE)</f>
        <v>1931-32</v>
      </c>
      <c r="G95" s="18">
        <f>LARGE('datedec &amp; datejul kaf'!$D$5:$D$94,'datedec &amp; datejul kaf rank'!$A95)</f>
        <v>2926.4408819940004</v>
      </c>
      <c r="H95" s="5" t="str">
        <f>VLOOKUP(I95,'datedec &amp; datejul kaf'!$E$5:$O$94,11,FALSE)</f>
        <v>1935-36</v>
      </c>
      <c r="I95" s="18">
        <f>LARGE('datedec &amp; datejul kaf'!$E$5:$E$94,'datedec &amp; datejul kaf rank'!$A95)</f>
        <v>2040.2637251430001</v>
      </c>
      <c r="J95" s="5" t="str">
        <f>VLOOKUP(K95,'datedec &amp; datejul kaf'!$F$5:$O$94,10,FALSE)</f>
        <v>1935-36</v>
      </c>
      <c r="K95" s="18">
        <f>LARGE('datedec &amp; datejul kaf'!$F$5:$F$94,'datedec &amp; datejul kaf rank'!$A95)</f>
        <v>975.37781466299998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12809.991585741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11241.258421428001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9958.2938414399996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8577.5282733839995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6423.6176103540001</v>
      </c>
      <c r="V95" s="5" t="str">
        <f>VLOOKUP(W95,'datedec &amp; datejul kaf'!$L$5:$O$94,4,FALSE)</f>
        <v>1991-92</v>
      </c>
      <c r="W95" s="18">
        <f>LARGE('datedec &amp; datejul kaf'!$L$5:$L$94,'datedec &amp; datejul kaf rank'!$A95)</f>
        <v>2818.7225389259997</v>
      </c>
      <c r="X95" s="5" t="str">
        <f>VLOOKUP(Y95,'datedec &amp; datejul kaf'!$M$5:$O$94,3,FALSE)</f>
        <v>1930-31</v>
      </c>
      <c r="Y95" s="18">
        <f>LARGE('datedec &amp; datejul kaf'!$M$5:$M$94,'datedec &amp; datejul kaf rank'!$A95)</f>
        <v>890.52492528300002</v>
      </c>
      <c r="Z95" s="5" t="str">
        <f>VLOOKUP(AA95,'datedec &amp; datejul kaf'!$N$5:$O$94,2,FALSE)</f>
        <v>1991-92</v>
      </c>
      <c r="AA95" s="18">
        <f>LARGE('datedec &amp; datejul kaf'!$N$5:$N$94,'datedec &amp; datejul kaf rank'!$A95)</f>
        <v>19887.349336869003</v>
      </c>
    </row>
    <row r="97" spans="2:27" x14ac:dyDescent="0.2">
      <c r="B97" t="s">
        <v>114</v>
      </c>
      <c r="C97" s="18">
        <f>AVERAGE(C6:C94)</f>
        <v>7060.3344218378788</v>
      </c>
      <c r="D97" s="18"/>
      <c r="E97" s="18">
        <f t="shared" ref="E97:AA97" si="0">AVERAGE(E6:E94)</f>
        <v>5802.4763503335826</v>
      </c>
      <c r="F97" s="18"/>
      <c r="G97" s="18">
        <f t="shared" si="0"/>
        <v>4665.8959862323472</v>
      </c>
      <c r="H97" s="18"/>
      <c r="I97" s="18">
        <f t="shared" si="0"/>
        <v>3328.5823173733479</v>
      </c>
      <c r="J97" s="18"/>
      <c r="K97" s="18">
        <f t="shared" si="0"/>
        <v>1791.5538672581799</v>
      </c>
      <c r="L97" s="18"/>
      <c r="M97" s="18">
        <f t="shared" si="0"/>
        <v>28014.696172960772</v>
      </c>
      <c r="N97" s="18"/>
      <c r="O97" s="18">
        <f t="shared" si="0"/>
        <v>26067.460536074061</v>
      </c>
      <c r="P97" s="18"/>
      <c r="Q97" s="18">
        <f t="shared" si="0"/>
        <v>23983.226958368763</v>
      </c>
      <c r="R97" s="18"/>
      <c r="S97" s="18">
        <f t="shared" si="0"/>
        <v>20835.206179400331</v>
      </c>
      <c r="T97" s="18"/>
      <c r="U97" s="18">
        <f t="shared" si="0"/>
        <v>16144.885842704931</v>
      </c>
      <c r="V97" s="18"/>
      <c r="W97" s="18">
        <f t="shared" si="0"/>
        <v>8797.4954301459147</v>
      </c>
      <c r="X97" s="18"/>
      <c r="Y97" s="18">
        <f t="shared" si="0"/>
        <v>2480.4022247488656</v>
      </c>
      <c r="Z97" s="18"/>
      <c r="AA97" s="18">
        <f t="shared" si="0"/>
        <v>35043.464612139876</v>
      </c>
    </row>
    <row r="98" spans="2:27" x14ac:dyDescent="0.2">
      <c r="B98" t="s">
        <v>115</v>
      </c>
      <c r="C98" s="18">
        <f>MEDIAN(C6:C94)</f>
        <v>6793.8661915109997</v>
      </c>
      <c r="D98" s="18"/>
      <c r="E98" s="18">
        <f t="shared" ref="E98:AA98" si="1">MEDIAN(E6:E94)</f>
        <v>5528.9095447319996</v>
      </c>
      <c r="F98" s="18"/>
      <c r="G98" s="18">
        <f t="shared" si="1"/>
        <v>4368.2219849519997</v>
      </c>
      <c r="H98" s="18"/>
      <c r="I98" s="18">
        <f t="shared" si="1"/>
        <v>3003.9013749569999</v>
      </c>
      <c r="J98" s="18"/>
      <c r="K98" s="18">
        <f t="shared" si="1"/>
        <v>1598.923576404</v>
      </c>
      <c r="L98" s="18"/>
      <c r="M98" s="18">
        <f t="shared" si="1"/>
        <v>26857.141472196003</v>
      </c>
      <c r="N98" s="18"/>
      <c r="O98" s="18">
        <f t="shared" si="1"/>
        <v>24689.872131980999</v>
      </c>
      <c r="P98" s="18"/>
      <c r="Q98" s="18">
        <f t="shared" si="1"/>
        <v>22752.848072388002</v>
      </c>
      <c r="R98" s="18"/>
      <c r="S98" s="18">
        <f t="shared" si="1"/>
        <v>20329.528493841</v>
      </c>
      <c r="T98" s="18"/>
      <c r="U98" s="18">
        <f t="shared" si="1"/>
        <v>15861.944529144001</v>
      </c>
      <c r="V98" s="18"/>
      <c r="W98" s="18">
        <f t="shared" si="1"/>
        <v>8419.4198495609999</v>
      </c>
      <c r="X98" s="18"/>
      <c r="Y98" s="18">
        <f t="shared" si="1"/>
        <v>2311.0729711859999</v>
      </c>
      <c r="Z98" s="18"/>
      <c r="AA98" s="18">
        <f t="shared" si="1"/>
        <v>33520.989156185999</v>
      </c>
    </row>
    <row r="99" spans="2:27" x14ac:dyDescent="0.2">
      <c r="B99" t="s">
        <v>116</v>
      </c>
      <c r="C99" s="18">
        <f>STDEV(C6:C94)</f>
        <v>1512.4966205876119</v>
      </c>
      <c r="D99" s="18"/>
      <c r="E99" s="18">
        <f t="shared" ref="E99:AA99" si="2">STDEV(E6:E94)</f>
        <v>1281.181336199885</v>
      </c>
      <c r="F99" s="18"/>
      <c r="G99" s="18">
        <f t="shared" si="2"/>
        <v>1138.5760536506787</v>
      </c>
      <c r="H99" s="18"/>
      <c r="I99" s="18">
        <f t="shared" si="2"/>
        <v>950.7191199387903</v>
      </c>
      <c r="J99" s="18"/>
      <c r="K99" s="18">
        <f t="shared" si="2"/>
        <v>677.85718748674731</v>
      </c>
      <c r="L99" s="18"/>
      <c r="M99" s="18">
        <f t="shared" si="2"/>
        <v>8552.8412491480904</v>
      </c>
      <c r="N99" s="18"/>
      <c r="O99" s="18">
        <f t="shared" si="2"/>
        <v>7980.175206332884</v>
      </c>
      <c r="P99" s="18"/>
      <c r="Q99" s="18">
        <f t="shared" si="2"/>
        <v>7458.0705525844805</v>
      </c>
      <c r="R99" s="18"/>
      <c r="S99" s="18">
        <f t="shared" si="2"/>
        <v>6598.0872083552931</v>
      </c>
      <c r="T99" s="18"/>
      <c r="U99" s="18">
        <f t="shared" si="2"/>
        <v>5447.8740762051584</v>
      </c>
      <c r="V99" s="18"/>
      <c r="W99" s="18">
        <f t="shared" si="2"/>
        <v>3656.1271627818392</v>
      </c>
      <c r="X99" s="18"/>
      <c r="Y99" s="18">
        <f t="shared" si="2"/>
        <v>1069.1929321142181</v>
      </c>
      <c r="Z99" s="18"/>
      <c r="AA99" s="18">
        <f t="shared" si="2"/>
        <v>9375.5765111928977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10005.105740511</v>
      </c>
      <c r="C5" s="6">
        <f>('augjul cfs'!$C5*30 + 'octsep cfs'!$B5*31 + 'octsep cfs'!$C5*30 + 'octsep cfs'!$D5*31 + 'octsep cfs'!$E5*31 + 'octsep cfs'!$F5*28 + 'octsep cfs'!$G5*31)*1.983471/1000</f>
        <v>8870.9669400660005</v>
      </c>
      <c r="D5" s="6">
        <f>('octsep cfs'!$B5*31 + 'octsep cfs'!$C5*30 + 'octsep cfs'!$D5*31 + 'octsep cfs'!$E5*31 + 'octsep cfs'!$F5*28 + 'octsep cfs'!$G5*31)*1.983471/1000</f>
        <v>7795.727310966</v>
      </c>
      <c r="E5" s="6">
        <f>('octsep cfs'!$C5*30 + 'octsep cfs'!$D5*31 + 'octsep cfs'!$E5*31 + 'octsep cfs'!$F5*28 + 'octsep cfs'!$G5*31)*1.983471/1000</f>
        <v>6604.1590911869998</v>
      </c>
      <c r="F5" s="6">
        <f>('octsep cfs'!$D5*31 + 'octsep cfs'!$E5*31 + 'octsep cfs'!$F5*28 + 'octsep cfs'!$G5*31)*1.983471/1000</f>
        <v>5307.445090227</v>
      </c>
      <c r="G5" s="6">
        <f>('octsep cfs'!$E5*31 + 'octsep cfs'!$F5*28 + 'octsep cfs'!$G5*31)*1.983471/1000</f>
        <v>4143.976704105</v>
      </c>
      <c r="H5" s="6">
        <f>('octsep cfs'!$F5*28 + 'octsep cfs'!$G5*31)*1.983471/1000</f>
        <v>2981.6765824020003</v>
      </c>
      <c r="I5" s="6">
        <f>'octsep cfs'!$G5*31*1.983471/1000</f>
        <v>2110.1314911179998</v>
      </c>
      <c r="J5" s="6">
        <f xml:space="preserve"> ('octsep cfs'!$H5*30 + 'octsep cfs'!$I5*31 + 'octsep cfs'!$J5*30 + 'octsep cfs'!$K5*31 + 'octsep cfs'!$L5*31)*1.983471/1000</f>
        <v>15821.999406675001</v>
      </c>
      <c r="K5" s="6">
        <f xml:space="preserve"> ('octsep cfs'!$I5*31 + 'octsep cfs'!$J5*30 + 'octsep cfs'!$K5*31 + 'octsep cfs'!$L5*31)*1.983471/1000</f>
        <v>13238.270577944999</v>
      </c>
      <c r="L5" s="6">
        <f xml:space="preserve"> ('octsep cfs'!$J5*30 + 'octsep cfs'!$K5*31 + 'octsep cfs'!$L5*31)*1.983471/1000</f>
        <v>8009.9183773140003</v>
      </c>
      <c r="M5" s="6">
        <f xml:space="preserve"> ('octsep cfs'!$K5*31 + 'octsep cfs'!$L5*31)*1.983471/1000</f>
        <v>2735.8293188939997</v>
      </c>
      <c r="N5" s="6">
        <f xml:space="preserve"> 'octsep cfs'!$L5*31*1.983471/1000</f>
        <v>946.35566699099991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9777.8931870479992</v>
      </c>
      <c r="C6" s="6">
        <f>('augjul cfs'!$C6*30 + 'octsep cfs'!$B6*31 + 'octsep cfs'!$C6*30 + 'octsep cfs'!$D6*31 + 'octsep cfs'!$E6*31 + 'octsep cfs'!$F6*28 + 'octsep cfs'!$G6*31)*1.983471/1000</f>
        <v>8831.5375200569997</v>
      </c>
      <c r="D6" s="6">
        <f>('octsep cfs'!$B6*31 + 'octsep cfs'!$C6*30 + 'octsep cfs'!$D6*31 + 'octsep cfs'!$E6*31 + 'octsep cfs'!$F6*28 + 'octsep cfs'!$G6*31)*1.983471/1000</f>
        <v>7969.501188747</v>
      </c>
      <c r="E6" s="6">
        <f>('octsep cfs'!$C6*30 + 'octsep cfs'!$D6*31 + 'octsep cfs'!$E6*31 + 'octsep cfs'!$F6*28 + 'octsep cfs'!$G6*31)*1.983471/1000</f>
        <v>6957.0463506810001</v>
      </c>
      <c r="F6" s="6">
        <f>('octsep cfs'!$D6*31 + 'octsep cfs'!$E6*31 + 'octsep cfs'!$F6*28 + 'octsep cfs'!$G6*31)*1.983471/1000</f>
        <v>5825.2777980810006</v>
      </c>
      <c r="G6" s="6">
        <f>('octsep cfs'!$E6*31 + 'octsep cfs'!$F6*28 + 'octsep cfs'!$G6*31)*1.983471/1000</f>
        <v>4453.9813205789997</v>
      </c>
      <c r="H6" s="6">
        <f>('octsep cfs'!$F6*28 + 'octsep cfs'!$G6*31)*1.983471/1000</f>
        <v>3539.660693709</v>
      </c>
      <c r="I6" s="6">
        <f>'octsep cfs'!$G6*31*1.983471/1000</f>
        <v>1982.1757934369998</v>
      </c>
      <c r="J6" s="6">
        <f xml:space="preserve"> ('octsep cfs'!$H6*30 + 'octsep cfs'!$I6*31 + 'octsep cfs'!$J6*30 + 'octsep cfs'!$K6*31 + 'octsep cfs'!$L6*31)*1.983471/1000</f>
        <v>14293.375992923999</v>
      </c>
      <c r="K6" s="6">
        <f xml:space="preserve"> ('octsep cfs'!$I6*31 + 'octsep cfs'!$J6*30 + 'octsep cfs'!$K6*31 + 'octsep cfs'!$L6*31)*1.983471/1000</f>
        <v>10253.402590704</v>
      </c>
      <c r="L6" s="6">
        <f xml:space="preserve"> ('octsep cfs'!$J6*30 + 'octsep cfs'!$K6*31 + 'octsep cfs'!$L6*31)*1.983471/1000</f>
        <v>5791.4933365380002</v>
      </c>
      <c r="M6" s="6">
        <f xml:space="preserve"> ('octsep cfs'!$K6*31 + 'octsep cfs'!$L6*31)*1.983471/1000</f>
        <v>2321.0339625479996</v>
      </c>
      <c r="N6" s="6">
        <f xml:space="preserve"> 'octsep cfs'!$L6*31*1.983471/1000</f>
        <v>975.56227746599995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9418.831382331</v>
      </c>
      <c r="C7" s="6">
        <f>('augjul cfs'!$C7*30 + 'octsep cfs'!$B7*31 + 'octsep cfs'!$C7*30 + 'octsep cfs'!$D7*31 + 'octsep cfs'!$E7*31 + 'octsep cfs'!$F7*28 + 'octsep cfs'!$G7*31)*1.983471/1000</f>
        <v>8443.2691048649995</v>
      </c>
      <c r="D7" s="6">
        <f>('octsep cfs'!$B7*31 + 'octsep cfs'!$C7*30 + 'octsep cfs'!$D7*31 + 'octsep cfs'!$E7*31 + 'octsep cfs'!$F7*28 + 'octsep cfs'!$G7*31)*1.983471/1000</f>
        <v>7520.5385609550003</v>
      </c>
      <c r="E7" s="6">
        <f>('octsep cfs'!$C7*30 + 'octsep cfs'!$D7*31 + 'octsep cfs'!$E7*31 + 'octsep cfs'!$F7*28 + 'octsep cfs'!$G7*31)*1.983471/1000</f>
        <v>6385.4774464950005</v>
      </c>
      <c r="F7" s="6">
        <f>('octsep cfs'!$D7*31 + 'octsep cfs'!$E7*31 + 'octsep cfs'!$F7*28 + 'octsep cfs'!$G7*31)*1.983471/1000</f>
        <v>5215.2097217849996</v>
      </c>
      <c r="G7" s="6">
        <f>('octsep cfs'!$E7*31 + 'octsep cfs'!$F7*28 + 'octsep cfs'!$G7*31)*1.983471/1000</f>
        <v>4141.820671128</v>
      </c>
      <c r="H7" s="6">
        <f>('octsep cfs'!$F7*28 + 'octsep cfs'!$G7*31)*1.983471/1000</f>
        <v>2997.1060033109998</v>
      </c>
      <c r="I7" s="6">
        <f>'octsep cfs'!$G7*31*1.983471/1000</f>
        <v>1954.5063729870001</v>
      </c>
      <c r="J7" s="6">
        <f xml:space="preserve"> ('octsep cfs'!$H7*30 + 'octsep cfs'!$I7*31 + 'octsep cfs'!$J7*30 + 'octsep cfs'!$K7*31 + 'octsep cfs'!$L7*31)*1.983471/1000</f>
        <v>11264.976767646</v>
      </c>
      <c r="K7" s="6">
        <f xml:space="preserve"> ('octsep cfs'!$I7*31 + 'octsep cfs'!$J7*30 + 'octsep cfs'!$K7*31 + 'octsep cfs'!$L7*31)*1.983471/1000</f>
        <v>8155.1124214559995</v>
      </c>
      <c r="L7" s="6">
        <f xml:space="preserve"> ('octsep cfs'!$J7*30 + 'octsep cfs'!$K7*31 + 'octsep cfs'!$L7*31)*1.983471/1000</f>
        <v>3630.1783762650002</v>
      </c>
      <c r="M7" s="6">
        <f xml:space="preserve"> ('octsep cfs'!$K7*31 + 'octsep cfs'!$L7*31)*1.983471/1000</f>
        <v>1536.8825869950001</v>
      </c>
      <c r="N7" s="6">
        <f xml:space="preserve"> 'octsep cfs'!$L7*31*1.983471/1000</f>
        <v>646.35766171199998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9935.8508670749998</v>
      </c>
      <c r="C8" s="6">
        <f>('augjul cfs'!$C8*30 + 'octsep cfs'!$B8*31 + 'octsep cfs'!$C8*30 + 'octsep cfs'!$D8*31 + 'octsep cfs'!$E8*31 + 'octsep cfs'!$F8*29 + 'octsep cfs'!$G8*31)*1.983471/1000</f>
        <v>9289.493205363</v>
      </c>
      <c r="D8" s="6">
        <f>('octsep cfs'!$B8*31 + 'octsep cfs'!$C8*30 + 'octsep cfs'!$D8*31 + 'octsep cfs'!$E8*31 + 'octsep cfs'!$F8*29 + 'octsep cfs'!$G8*31)*1.983471/1000</f>
        <v>8594.3064545729994</v>
      </c>
      <c r="E8" s="6">
        <f>('octsep cfs'!$C8*30 + 'octsep cfs'!$D8*31 + 'octsep cfs'!$E8*31 + 'octsep cfs'!$F8*29 + 'octsep cfs'!$G8*31)*1.983471/1000</f>
        <v>7731.2049993359997</v>
      </c>
      <c r="F8" s="6">
        <f>('octsep cfs'!$D8*31 + 'octsep cfs'!$E8*31 + 'octsep cfs'!$F8*29 + 'octsep cfs'!$G8*31)*1.983471/1000</f>
        <v>6712.9703267759996</v>
      </c>
      <c r="G8" s="6">
        <f>('octsep cfs'!$E8*31 + 'octsep cfs'!$F8*29 + 'octsep cfs'!$G8*31)*1.983471/1000</f>
        <v>5667.8655725790004</v>
      </c>
      <c r="H8" s="6">
        <f>('octsep cfs'!$F8*29 + 'octsep cfs'!$G8*31)*1.983471/1000</f>
        <v>4656.8864369369994</v>
      </c>
      <c r="I8" s="6">
        <f>'octsep cfs'!$G8*31*1.983471/1000</f>
        <v>3674.3760605580001</v>
      </c>
      <c r="J8" s="6">
        <f xml:space="preserve"> ('octsep cfs'!$H8*30 + 'octsep cfs'!$I8*31 + 'octsep cfs'!$J8*30 + 'octsep cfs'!$K8*31 + 'octsep cfs'!$L8*31)*1.983471/1000</f>
        <v>23671.129690845002</v>
      </c>
      <c r="K8" s="6">
        <f xml:space="preserve"> ('octsep cfs'!$I8*31 + 'octsep cfs'!$J8*30 + 'octsep cfs'!$K8*31 + 'octsep cfs'!$L8*31)*1.983471/1000</f>
        <v>18612.921616064999</v>
      </c>
      <c r="L8" s="6">
        <f xml:space="preserve"> ('octsep cfs'!$J8*30 + 'octsep cfs'!$K8*31 + 'octsep cfs'!$L8*31)*1.983471/1000</f>
        <v>9718.9245942180005</v>
      </c>
      <c r="M8" s="6">
        <f xml:space="preserve"> ('octsep cfs'!$K8*31 + 'octsep cfs'!$L8*31)*1.983471/1000</f>
        <v>3323.8967348580004</v>
      </c>
      <c r="N8" s="6">
        <f xml:space="preserve"> 'octsep cfs'!$L8*31*1.983471/1000</f>
        <v>1012.823763672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10135.221438110999</v>
      </c>
      <c r="C9" s="6">
        <f>('augjul cfs'!$C9*30 + 'octsep cfs'!$B9*31 + 'octsep cfs'!$C9*30 + 'octsep cfs'!$D9*31 + 'octsep cfs'!$E9*31 + 'octsep cfs'!$F9*28 + 'octsep cfs'!$G9*31)*1.983471/1000</f>
        <v>9122.3976744390002</v>
      </c>
      <c r="D9" s="6">
        <f>('octsep cfs'!$B9*31 + 'octsep cfs'!$C9*30 + 'octsep cfs'!$D9*31 + 'octsep cfs'!$E9*31 + 'octsep cfs'!$F9*28 + 'octsep cfs'!$G9*31)*1.983471/1000</f>
        <v>8179.3762221989991</v>
      </c>
      <c r="E9" s="6">
        <f>('octsep cfs'!$C9*30 + 'octsep cfs'!$D9*31 + 'octsep cfs'!$E9*31 + 'octsep cfs'!$F9*28 + 'octsep cfs'!$G9*31)*1.983471/1000</f>
        <v>7114.9028736870005</v>
      </c>
      <c r="F9" s="6">
        <f>('octsep cfs'!$D9*31 + 'octsep cfs'!$E9*31 + 'octsep cfs'!$F9*28 + 'octsep cfs'!$G9*31)*1.983471/1000</f>
        <v>5597.4285504270001</v>
      </c>
      <c r="G9" s="6">
        <f>('octsep cfs'!$E9*31 + 'octsep cfs'!$F9*28 + 'octsep cfs'!$G9*31)*1.983471/1000</f>
        <v>4258.6590138539996</v>
      </c>
      <c r="H9" s="6">
        <f>('octsep cfs'!$F9*28 + 'octsep cfs'!$G9*31)*1.983471/1000</f>
        <v>2973.9370785599999</v>
      </c>
      <c r="I9" s="6">
        <f>'octsep cfs'!$G9*31*1.983471/1000</f>
        <v>2002.03628856</v>
      </c>
      <c r="J9" s="6">
        <f xml:space="preserve"> ('octsep cfs'!$H9*30 + 'octsep cfs'!$I9*31 + 'octsep cfs'!$J9*30 + 'octsep cfs'!$K9*31 + 'octsep cfs'!$L9*31)*1.983471/1000</f>
        <v>21813.624967112999</v>
      </c>
      <c r="K9" s="6">
        <f xml:space="preserve"> ('octsep cfs'!$I9*31 + 'octsep cfs'!$J9*30 + 'octsep cfs'!$K9*31 + 'octsep cfs'!$L9*31)*1.983471/1000</f>
        <v>18235.998654993</v>
      </c>
      <c r="L9" s="6">
        <f xml:space="preserve"> ('octsep cfs'!$J9*30 + 'octsep cfs'!$K9*31 + 'octsep cfs'!$L9*31)*1.983471/1000</f>
        <v>12929.495713491</v>
      </c>
      <c r="M9" s="6">
        <f xml:space="preserve"> ('octsep cfs'!$K9*31 + 'octsep cfs'!$L9*31)*1.983471/1000</f>
        <v>3313.628305491</v>
      </c>
      <c r="N9" s="6">
        <f xml:space="preserve"> 'octsep cfs'!$L9*31*1.983471/1000</f>
        <v>1062.8131832849999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16567.786486146</v>
      </c>
      <c r="C10" s="6">
        <f>('augjul cfs'!$C10*30 + 'octsep cfs'!$B10*31 + 'octsep cfs'!$C10*30 + 'octsep cfs'!$D10*31 + 'octsep cfs'!$E10*31 + 'octsep cfs'!$F10*28 + 'octsep cfs'!$G10*31)*1.983471/1000</f>
        <v>15504.973302860999</v>
      </c>
      <c r="D10" s="6">
        <f>('octsep cfs'!$B10*31 + 'octsep cfs'!$C10*30 + 'octsep cfs'!$D10*31 + 'octsep cfs'!$E10*31 + 'octsep cfs'!$F10*28 + 'octsep cfs'!$G10*31)*1.983471/1000</f>
        <v>14525.594827191</v>
      </c>
      <c r="E10" s="6">
        <f>('octsep cfs'!$C10*30 + 'octsep cfs'!$D10*31 + 'octsep cfs'!$E10*31 + 'octsep cfs'!$F10*28 + 'octsep cfs'!$G10*31)*1.983471/1000</f>
        <v>13322.343963222002</v>
      </c>
      <c r="F10" s="6">
        <f>('octsep cfs'!$D10*31 + 'octsep cfs'!$E10*31 + 'octsep cfs'!$F10*28 + 'octsep cfs'!$G10*31)*1.983471/1000</f>
        <v>11536.327501272001</v>
      </c>
      <c r="G10" s="6">
        <f>('octsep cfs'!$E10*31 + 'octsep cfs'!$F10*28 + 'octsep cfs'!$G10*31)*1.983471/1000</f>
        <v>8494.597367403001</v>
      </c>
      <c r="H10" s="6">
        <f>('octsep cfs'!$F10*28 + 'octsep cfs'!$G10*31)*1.983471/1000</f>
        <v>5322.8209574189996</v>
      </c>
      <c r="I10" s="6">
        <f>'octsep cfs'!$G10*31*1.983471/1000</f>
        <v>3344.864006799</v>
      </c>
      <c r="J10" s="6">
        <f xml:space="preserve"> ('octsep cfs'!$H10*30 + 'octsep cfs'!$I10*31 + 'octsep cfs'!$J10*30 + 'octsep cfs'!$K10*31 + 'octsep cfs'!$L10*31)*1.983471/1000</f>
        <v>13042.571411730001</v>
      </c>
      <c r="K10" s="6">
        <f xml:space="preserve"> ('octsep cfs'!$I10*31 + 'octsep cfs'!$J10*30 + 'octsep cfs'!$K10*31 + 'octsep cfs'!$L10*31)*1.983471/1000</f>
        <v>7676.4889683299998</v>
      </c>
      <c r="L10" s="6">
        <f xml:space="preserve"> ('octsep cfs'!$J10*30 + 'octsep cfs'!$K10*31 + 'octsep cfs'!$L10*31)*1.983471/1000</f>
        <v>3546.3668091600002</v>
      </c>
      <c r="M10" s="6">
        <f xml:space="preserve"> ('octsep cfs'!$K10*31 + 'octsep cfs'!$L10*31)*1.983471/1000</f>
        <v>1698.28753962</v>
      </c>
      <c r="N10" s="6">
        <f xml:space="preserve"> 'octsep cfs'!$L10*31*1.983471/1000</f>
        <v>705.75468427800001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8926.2819793139988</v>
      </c>
      <c r="C11" s="6">
        <f>('augjul cfs'!$C11*30 + 'octsep cfs'!$B11*31 + 'octsep cfs'!$C11*30 + 'octsep cfs'!$D11*31 + 'octsep cfs'!$E11*31 + 'octsep cfs'!$F11*28 + 'octsep cfs'!$G11*31)*1.983471/1000</f>
        <v>8220.5272950359995</v>
      </c>
      <c r="D11" s="6">
        <f>('octsep cfs'!$B11*31 + 'octsep cfs'!$C11*30 + 'octsep cfs'!$D11*31 + 'octsep cfs'!$E11*31 + 'octsep cfs'!$F11*28 + 'octsep cfs'!$G11*31)*1.983471/1000</f>
        <v>7507.1322804659994</v>
      </c>
      <c r="E11" s="6">
        <f>('octsep cfs'!$C11*30 + 'octsep cfs'!$D11*31 + 'octsep cfs'!$E11*31 + 'octsep cfs'!$F11*28 + 'octsep cfs'!$G11*31)*1.983471/1000</f>
        <v>6566.8638859740004</v>
      </c>
      <c r="F11" s="6">
        <f>('octsep cfs'!$D11*31 + 'octsep cfs'!$E11*31 + 'octsep cfs'!$F11*28 + 'octsep cfs'!$G11*31)*1.983471/1000</f>
        <v>5281.2771573240007</v>
      </c>
      <c r="G11" s="6">
        <f>('octsep cfs'!$E11*31 + 'octsep cfs'!$F11*28 + 'octsep cfs'!$G11*31)*1.983471/1000</f>
        <v>4007.3155522050001</v>
      </c>
      <c r="H11" s="6">
        <f>('octsep cfs'!$F11*28 + 'octsep cfs'!$G11*31)*1.983471/1000</f>
        <v>2795.0260108889997</v>
      </c>
      <c r="I11" s="6">
        <f>'octsep cfs'!$G11*31*1.983471/1000</f>
        <v>1649.4048968249999</v>
      </c>
      <c r="J11" s="6">
        <f xml:space="preserve"> ('octsep cfs'!$H11*30 + 'octsep cfs'!$I11*31 + 'octsep cfs'!$J11*30 + 'octsep cfs'!$K11*31 + 'octsep cfs'!$L11*31)*1.983471/1000</f>
        <v>15339.666862779</v>
      </c>
      <c r="K11" s="6">
        <f xml:space="preserve"> ('octsep cfs'!$I11*31 + 'octsep cfs'!$J11*30 + 'octsep cfs'!$K11*31 + 'octsep cfs'!$L11*31)*1.983471/1000</f>
        <v>12132.989297079001</v>
      </c>
      <c r="L11" s="6">
        <f xml:space="preserve"> ('octsep cfs'!$J11*30 + 'octsep cfs'!$K11*31 + 'octsep cfs'!$L11*31)*1.983471/1000</f>
        <v>6828.8843720159994</v>
      </c>
      <c r="M11" s="6">
        <f xml:space="preserve"> ('octsep cfs'!$K11*31 + 'octsep cfs'!$L11*31)*1.983471/1000</f>
        <v>2350.4250358260001</v>
      </c>
      <c r="N11" s="6">
        <f xml:space="preserve"> 'octsep cfs'!$L11*31*1.983471/1000</f>
        <v>839.98211726099998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9025.481314437</v>
      </c>
      <c r="C12" s="6">
        <f>('augjul cfs'!$C12*30 + 'octsep cfs'!$B12*31 + 'octsep cfs'!$C12*30 + 'octsep cfs'!$D12*31 + 'octsep cfs'!$E12*31 + 'octsep cfs'!$F12*29 + 'octsep cfs'!$G12*31)*1.983471/1000</f>
        <v>8185.4991971760001</v>
      </c>
      <c r="D12" s="6">
        <f>('octsep cfs'!$B12*31 + 'octsep cfs'!$C12*30 + 'octsep cfs'!$D12*31 + 'octsep cfs'!$E12*31 + 'octsep cfs'!$F12*29 + 'octsep cfs'!$G12*31)*1.983471/1000</f>
        <v>7450.0281503759998</v>
      </c>
      <c r="E12" s="6">
        <f>('octsep cfs'!$C12*30 + 'octsep cfs'!$D12*31 + 'octsep cfs'!$E12*31 + 'octsep cfs'!$F12*29 + 'octsep cfs'!$G12*31)*1.983471/1000</f>
        <v>6560.487026709</v>
      </c>
      <c r="F12" s="6">
        <f>('octsep cfs'!$D12*31 + 'octsep cfs'!$E12*31 + 'octsep cfs'!$F12*29 + 'octsep cfs'!$G12*31)*1.983471/1000</f>
        <v>5495.6011162289997</v>
      </c>
      <c r="G12" s="6">
        <f>('octsep cfs'!$E12*31 + 'octsep cfs'!$F12*29 + 'octsep cfs'!$G12*31)*1.983471/1000</f>
        <v>4520.2233015660004</v>
      </c>
      <c r="H12" s="6">
        <f>('octsep cfs'!$F12*29 + 'octsep cfs'!$G12*31)*1.983471/1000</f>
        <v>3313.283181537</v>
      </c>
      <c r="I12" s="6">
        <f>'octsep cfs'!$G12*31*1.983471/1000</f>
        <v>2304.370822677</v>
      </c>
      <c r="J12" s="6">
        <f xml:space="preserve"> ('octsep cfs'!$H12*30 + 'octsep cfs'!$I12*31 + 'octsep cfs'!$J12*30 + 'octsep cfs'!$K12*31 + 'octsep cfs'!$L12*31)*1.983471/1000</f>
        <v>21266.843500013998</v>
      </c>
      <c r="K12" s="6">
        <f xml:space="preserve"> ('octsep cfs'!$I12*31 + 'octsep cfs'!$J12*30 + 'octsep cfs'!$K12*31 + 'octsep cfs'!$L12*31)*1.983471/1000</f>
        <v>14963.213984333999</v>
      </c>
      <c r="L12" s="6">
        <f xml:space="preserve"> ('octsep cfs'!$J12*30 + 'octsep cfs'!$K12*31 + 'octsep cfs'!$L12*31)*1.983471/1000</f>
        <v>6517.7690117820002</v>
      </c>
      <c r="M12" s="6">
        <f xml:space="preserve"> ('octsep cfs'!$K12*31 + 'octsep cfs'!$L12*31)*1.983471/1000</f>
        <v>2356.9427215319997</v>
      </c>
      <c r="N12" s="6">
        <f xml:space="preserve"> 'octsep cfs'!$L12*31*1.983471/1000</f>
        <v>946.78608019799992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8247.1077899070006</v>
      </c>
      <c r="C13" s="6">
        <f>('augjul cfs'!$C13*30 + 'octsep cfs'!$B13*31 + 'octsep cfs'!$C13*30 + 'octsep cfs'!$D13*31 + 'octsep cfs'!$E13*31 + 'octsep cfs'!$F13*28 + 'octsep cfs'!$G13*31)*1.983471/1000</f>
        <v>7300.3217097090001</v>
      </c>
      <c r="D13" s="6">
        <f>('octsep cfs'!$B13*31 + 'octsep cfs'!$C13*30 + 'octsep cfs'!$D13*31 + 'octsep cfs'!$E13*31 + 'octsep cfs'!$F13*28 + 'octsep cfs'!$G13*31)*1.983471/1000</f>
        <v>6354.5630674889999</v>
      </c>
      <c r="E13" s="6">
        <f>('octsep cfs'!$C13*30 + 'octsep cfs'!$D13*31 + 'octsep cfs'!$E13*31 + 'octsep cfs'!$F13*28 + 'octsep cfs'!$G13*31)*1.983471/1000</f>
        <v>5406.4857476700008</v>
      </c>
      <c r="F13" s="6">
        <f>('octsep cfs'!$D13*31 + 'octsep cfs'!$E13*31 + 'octsep cfs'!$F13*28 + 'octsep cfs'!$G13*31)*1.983471/1000</f>
        <v>4403.0676034799999</v>
      </c>
      <c r="G13" s="6">
        <f>('octsep cfs'!$E13*31 + 'octsep cfs'!$F13*28 + 'octsep cfs'!$G13*31)*1.983471/1000</f>
        <v>3336.565164135</v>
      </c>
      <c r="H13" s="6">
        <f>('octsep cfs'!$F13*28 + 'octsep cfs'!$G13*31)*1.983471/1000</f>
        <v>2464.240568748</v>
      </c>
      <c r="I13" s="6">
        <f>'octsep cfs'!$G13*31*1.983471/1000</f>
        <v>1585.642254588</v>
      </c>
      <c r="J13" s="6">
        <f xml:space="preserve"> ('octsep cfs'!$H13*30 + 'octsep cfs'!$I13*31 + 'octsep cfs'!$J13*30 + 'octsep cfs'!$K13*31 + 'octsep cfs'!$L13*31)*1.983471/1000</f>
        <v>13909.461296576999</v>
      </c>
      <c r="K13" s="6">
        <f xml:space="preserve"> ('octsep cfs'!$I13*31 + 'octsep cfs'!$J13*30 + 'octsep cfs'!$K13*31 + 'octsep cfs'!$L13*31)*1.983471/1000</f>
        <v>11242.129165197</v>
      </c>
      <c r="L13" s="6">
        <f xml:space="preserve"> ('octsep cfs'!$J13*30 + 'octsep cfs'!$K13*31 + 'octsep cfs'!$L13*31)*1.983471/1000</f>
        <v>5784.0592872300003</v>
      </c>
      <c r="M13" s="6">
        <f xml:space="preserve"> ('octsep cfs'!$K13*31 + 'octsep cfs'!$L13*31)*1.983471/1000</f>
        <v>2179.1205794399998</v>
      </c>
      <c r="N13" s="6">
        <f xml:space="preserve"> 'octsep cfs'!$L13*31*1.983471/1000</f>
        <v>849.63567061799995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11374.188664376999</v>
      </c>
      <c r="C14" s="6">
        <f>('augjul cfs'!$C14*30 + 'octsep cfs'!$B14*31 + 'octsep cfs'!$C14*30 + 'octsep cfs'!$D14*31 + 'octsep cfs'!$E14*31 + 'octsep cfs'!$F14*28 + 'octsep cfs'!$G14*31)*1.983471/1000</f>
        <v>10524.552993759</v>
      </c>
      <c r="D14" s="6">
        <f>('octsep cfs'!$B14*31 + 'octsep cfs'!$C14*30 + 'octsep cfs'!$D14*31 + 'octsep cfs'!$E14*31 + 'octsep cfs'!$F14*28 + 'octsep cfs'!$G14*31)*1.983471/1000</f>
        <v>9738.3249240690002</v>
      </c>
      <c r="E14" s="6">
        <f>('octsep cfs'!$C14*30 + 'octsep cfs'!$D14*31 + 'octsep cfs'!$E14*31 + 'octsep cfs'!$F14*28 + 'octsep cfs'!$G14*31)*1.983471/1000</f>
        <v>8800.2085956120009</v>
      </c>
      <c r="F14" s="6">
        <f>('octsep cfs'!$D14*31 + 'octsep cfs'!$E14*31 + 'octsep cfs'!$F14*28 + 'octsep cfs'!$G14*31)*1.983471/1000</f>
        <v>7590.6086409719992</v>
      </c>
      <c r="G14" s="6">
        <f>('octsep cfs'!$E14*31 + 'octsep cfs'!$F14*28 + 'octsep cfs'!$G14*31)*1.983471/1000</f>
        <v>5944.1551489949998</v>
      </c>
      <c r="H14" s="6">
        <f>('octsep cfs'!$F14*28 + 'octsep cfs'!$G14*31)*1.983471/1000</f>
        <v>4454.0031387599993</v>
      </c>
      <c r="I14" s="6">
        <f>'octsep cfs'!$G14*31*1.983471/1000</f>
        <v>3009.20319294</v>
      </c>
      <c r="J14" s="6">
        <f xml:space="preserve"> ('octsep cfs'!$H14*30 + 'octsep cfs'!$I14*31 + 'octsep cfs'!$J14*30 + 'octsep cfs'!$K14*31 + 'octsep cfs'!$L14*31)*1.983471/1000</f>
        <v>24281.187849785998</v>
      </c>
      <c r="K14" s="6">
        <f xml:space="preserve"> ('octsep cfs'!$I14*31 + 'octsep cfs'!$J14*30 + 'octsep cfs'!$K14*31 + 'octsep cfs'!$L14*31)*1.983471/1000</f>
        <v>19054.523582975999</v>
      </c>
      <c r="L14" s="6">
        <f xml:space="preserve"> ('octsep cfs'!$J14*30 + 'octsep cfs'!$K14*31 + 'octsep cfs'!$L14*31)*1.983471/1000</f>
        <v>10704.138441570001</v>
      </c>
      <c r="M14" s="6">
        <f xml:space="preserve"> ('octsep cfs'!$K14*31 + 'octsep cfs'!$L14*31)*1.983471/1000</f>
        <v>3844.2048145200001</v>
      </c>
      <c r="N14" s="6">
        <f xml:space="preserve"> 'octsep cfs'!$L14*31*1.983471/1000</f>
        <v>1136.9672300909999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11383.514945019</v>
      </c>
      <c r="C15" s="6">
        <f>('augjul cfs'!$C15*30 + 'octsep cfs'!$B15*31 + 'octsep cfs'!$C15*30 + 'octsep cfs'!$D15*31 + 'octsep cfs'!$E15*31 + 'octsep cfs'!$F15*28 + 'octsep cfs'!$G15*31)*1.983471/1000</f>
        <v>10246.547714928</v>
      </c>
      <c r="D15" s="6">
        <f>('octsep cfs'!$B15*31 + 'octsep cfs'!$C15*30 + 'octsep cfs'!$D15*31 + 'octsep cfs'!$E15*31 + 'octsep cfs'!$F15*28 + 'octsep cfs'!$G15*31)*1.983471/1000</f>
        <v>9225.0998193480009</v>
      </c>
      <c r="E15" s="6">
        <f>('octsep cfs'!$C15*30 + 'octsep cfs'!$D15*31 + 'octsep cfs'!$E15*31 + 'octsep cfs'!$F15*28 + 'octsep cfs'!$G15*31)*1.983471/1000</f>
        <v>8012.4413524259999</v>
      </c>
      <c r="F15" s="6">
        <f>('octsep cfs'!$D15*31 + 'octsep cfs'!$E15*31 + 'octsep cfs'!$F15*28 + 'octsep cfs'!$G15*31)*1.983471/1000</f>
        <v>6689.009997096</v>
      </c>
      <c r="G15" s="6">
        <f>('octsep cfs'!$E15*31 + 'octsep cfs'!$F15*28 + 'octsep cfs'!$G15*31)*1.983471/1000</f>
        <v>5277.439140939</v>
      </c>
      <c r="H15" s="6">
        <f>('octsep cfs'!$F15*28 + 'octsep cfs'!$G15*31)*1.983471/1000</f>
        <v>4021.1859649080002</v>
      </c>
      <c r="I15" s="6">
        <f>'octsep cfs'!$G15*31*1.983471/1000</f>
        <v>2918.9393946719997</v>
      </c>
      <c r="J15" s="6">
        <f xml:space="preserve"> ('octsep cfs'!$H15*30 + 'octsep cfs'!$I15*31 + 'octsep cfs'!$J15*30 + 'octsep cfs'!$K15*31 + 'octsep cfs'!$L15*31)*1.983471/1000</f>
        <v>15252.175956969</v>
      </c>
      <c r="K15" s="6">
        <f xml:space="preserve"> ('octsep cfs'!$I15*31 + 'octsep cfs'!$J15*30 + 'octsep cfs'!$K15*31 + 'octsep cfs'!$L15*31)*1.983471/1000</f>
        <v>10982.873637729001</v>
      </c>
      <c r="L15" s="6">
        <f xml:space="preserve"> ('octsep cfs'!$J15*30 + 'octsep cfs'!$K15*31 + 'octsep cfs'!$L15*31)*1.983471/1000</f>
        <v>4962.9915494249999</v>
      </c>
      <c r="M15" s="6">
        <f xml:space="preserve"> ('octsep cfs'!$K15*31 + 'octsep cfs'!$L15*31)*1.983471/1000</f>
        <v>2290.7205752549999</v>
      </c>
      <c r="N15" s="6">
        <f xml:space="preserve"> 'octsep cfs'!$L15*31*1.983471/1000</f>
        <v>889.66409886899999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12105.89706669</v>
      </c>
      <c r="C16" s="6">
        <f>('augjul cfs'!$C16*30 + 'octsep cfs'!$B16*31 + 'octsep cfs'!$C16*30 + 'octsep cfs'!$D16*31 + 'octsep cfs'!$E16*31 + 'octsep cfs'!$F16*29 + 'octsep cfs'!$G16*31)*1.983471/1000</f>
        <v>11216.232967821001</v>
      </c>
      <c r="D16" s="6">
        <f>('octsep cfs'!$B16*31 + 'octsep cfs'!$C16*30 + 'octsep cfs'!$D16*31 + 'octsep cfs'!$E16*31 + 'octsep cfs'!$F16*29 + 'octsep cfs'!$G16*31)*1.983471/1000</f>
        <v>10303.201597100999</v>
      </c>
      <c r="E16" s="6">
        <f>('octsep cfs'!$C16*30 + 'octsep cfs'!$D16*31 + 'octsep cfs'!$E16*31 + 'octsep cfs'!$F16*29 + 'octsep cfs'!$G16*31)*1.983471/1000</f>
        <v>9262.8313881809991</v>
      </c>
      <c r="F16" s="6">
        <f>('octsep cfs'!$D16*31 + 'octsep cfs'!$E16*31 + 'octsep cfs'!$F16*29 + 'octsep cfs'!$G16*31)*1.983471/1000</f>
        <v>8169.9190324709998</v>
      </c>
      <c r="G16" s="6">
        <f>('octsep cfs'!$E16*31 + 'octsep cfs'!$F16*29 + 'octsep cfs'!$G16*31)*1.983471/1000</f>
        <v>6845.5375945320002</v>
      </c>
      <c r="H16" s="6">
        <f>('octsep cfs'!$F16*29 + 'octsep cfs'!$G16*31)*1.983471/1000</f>
        <v>5444.9730189539996</v>
      </c>
      <c r="I16" s="6">
        <f>'octsep cfs'!$G16*31*1.983471/1000</f>
        <v>3358.698717024</v>
      </c>
      <c r="J16" s="6">
        <f xml:space="preserve"> ('octsep cfs'!$H16*30 + 'octsep cfs'!$I16*31 + 'octsep cfs'!$J16*30 + 'octsep cfs'!$K16*31 + 'octsep cfs'!$L16*31)*1.983471/1000</f>
        <v>16426.47211128</v>
      </c>
      <c r="K16" s="6">
        <f xml:space="preserve"> ('octsep cfs'!$I16*31 + 'octsep cfs'!$J16*30 + 'octsep cfs'!$K16*31 + 'octsep cfs'!$L16*31)*1.983471/1000</f>
        <v>11552.1317982</v>
      </c>
      <c r="L16" s="6">
        <f xml:space="preserve"> ('octsep cfs'!$J16*30 + 'octsep cfs'!$K16*31 + 'octsep cfs'!$L16*31)*1.983471/1000</f>
        <v>5409.5819459009999</v>
      </c>
      <c r="M16" s="6">
        <f xml:space="preserve"> ('octsep cfs'!$K16*31 + 'octsep cfs'!$L16*31)*1.983471/1000</f>
        <v>2093.7143016509999</v>
      </c>
      <c r="N16" s="6">
        <f xml:space="preserve"> 'octsep cfs'!$L16*31*1.983471/1000</f>
        <v>842.38013369999999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11214.330819131999</v>
      </c>
      <c r="C17" s="6">
        <f>('augjul cfs'!$C17*30 + 'octsep cfs'!$B17*31 + 'octsep cfs'!$C17*30 + 'octsep cfs'!$D17*31 + 'octsep cfs'!$E17*31 + 'octsep cfs'!$F17*28 + 'octsep cfs'!$G17*31)*1.983471/1000</f>
        <v>10371.950685432001</v>
      </c>
      <c r="D17" s="6">
        <f>('octsep cfs'!$B17*31 + 'octsep cfs'!$C17*30 + 'octsep cfs'!$D17*31 + 'octsep cfs'!$E17*31 + 'octsep cfs'!$F17*28 + 'octsep cfs'!$G17*31)*1.983471/1000</f>
        <v>9358.1788226219996</v>
      </c>
      <c r="E17" s="6">
        <f>('octsep cfs'!$C17*30 + 'octsep cfs'!$D17*31 + 'octsep cfs'!$E17*31 + 'octsep cfs'!$F17*28 + 'octsep cfs'!$G17*31)*1.983471/1000</f>
        <v>8072.9034989189995</v>
      </c>
      <c r="F17" s="6">
        <f>('octsep cfs'!$D17*31 + 'octsep cfs'!$E17*31 + 'octsep cfs'!$F17*28 + 'octsep cfs'!$G17*31)*1.983471/1000</f>
        <v>6697.6440463589997</v>
      </c>
      <c r="G17" s="6">
        <f>('octsep cfs'!$E17*31 + 'octsep cfs'!$F17*28 + 'octsep cfs'!$G17*31)*1.983471/1000</f>
        <v>5081.9958424830002</v>
      </c>
      <c r="H17" s="6">
        <f>('octsep cfs'!$F17*28 + 'octsep cfs'!$G17*31)*1.983471/1000</f>
        <v>3607.0927572959999</v>
      </c>
      <c r="I17" s="6">
        <f>'octsep cfs'!$G17*31*1.983471/1000</f>
        <v>2155.0174398480003</v>
      </c>
      <c r="J17" s="6">
        <f xml:space="preserve"> ('octsep cfs'!$H17*30 + 'octsep cfs'!$I17*31 + 'octsep cfs'!$J17*30 + 'octsep cfs'!$K17*31 + 'octsep cfs'!$L17*31)*1.983471/1000</f>
        <v>14190.546905871</v>
      </c>
      <c r="K17" s="6">
        <f xml:space="preserve"> ('octsep cfs'!$I17*31 + 'octsep cfs'!$J17*30 + 'octsep cfs'!$K17*31 + 'octsep cfs'!$L17*31)*1.983471/1000</f>
        <v>11579.029648431</v>
      </c>
      <c r="L17" s="6">
        <f xml:space="preserve"> ('octsep cfs'!$J17*30 + 'octsep cfs'!$K17*31 + 'octsep cfs'!$L17*31)*1.983471/1000</f>
        <v>6999.433125951</v>
      </c>
      <c r="M17" s="6">
        <f xml:space="preserve"> ('octsep cfs'!$K17*31 + 'octsep cfs'!$L17*31)*1.983471/1000</f>
        <v>2924.4117911609997</v>
      </c>
      <c r="N17" s="6">
        <f xml:space="preserve"> 'octsep cfs'!$L17*31*1.983471/1000</f>
        <v>1174.8435923069999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14061.627241283999</v>
      </c>
      <c r="C18" s="6">
        <f>('augjul cfs'!$C18*30 + 'octsep cfs'!$B18*31 + 'octsep cfs'!$C18*30 + 'octsep cfs'!$D18*31 + 'octsep cfs'!$E18*31 + 'octsep cfs'!$F18*28 + 'octsep cfs'!$G18*31)*1.983471/1000</f>
        <v>12886.783648977</v>
      </c>
      <c r="D18" s="6">
        <f>('octsep cfs'!$B18*31 + 'octsep cfs'!$C18*30 + 'octsep cfs'!$D18*31 + 'octsep cfs'!$E18*31 + 'octsep cfs'!$F18*28 + 'octsep cfs'!$G18*31)*1.983471/1000</f>
        <v>11590.426672797001</v>
      </c>
      <c r="E18" s="6">
        <f>('octsep cfs'!$C18*30 + 'octsep cfs'!$D18*31 + 'octsep cfs'!$E18*31 + 'octsep cfs'!$F18*28 + 'octsep cfs'!$G18*31)*1.983471/1000</f>
        <v>10082.566233473999</v>
      </c>
      <c r="F18" s="6">
        <f>('octsep cfs'!$D18*31 + 'octsep cfs'!$E18*31 + 'octsep cfs'!$F18*28 + 'octsep cfs'!$G18*31)*1.983471/1000</f>
        <v>8108.6952331139992</v>
      </c>
      <c r="G18" s="6">
        <f>('octsep cfs'!$E18*31 + 'octsep cfs'!$F18*28 + 'octsep cfs'!$G18*31)*1.983471/1000</f>
        <v>5379.1376495220002</v>
      </c>
      <c r="H18" s="6">
        <f>('octsep cfs'!$F18*28 + 'octsep cfs'!$G18*31)*1.983471/1000</f>
        <v>3691.9793656830002</v>
      </c>
      <c r="I18" s="6">
        <f>'octsep cfs'!$G18*31*1.983471/1000</f>
        <v>2003.2045529789998</v>
      </c>
      <c r="J18" s="6">
        <f xml:space="preserve"> ('octsep cfs'!$H18*30 + 'octsep cfs'!$I18*31 + 'octsep cfs'!$J18*30 + 'octsep cfs'!$K18*31 + 'octsep cfs'!$L18*31)*1.983471/1000</f>
        <v>19808.760248907001</v>
      </c>
      <c r="K18" s="6">
        <f xml:space="preserve"> ('octsep cfs'!$I18*31 + 'octsep cfs'!$J18*30 + 'octsep cfs'!$K18*31 + 'octsep cfs'!$L18*31)*1.983471/1000</f>
        <v>14732.462918607</v>
      </c>
      <c r="L18" s="6">
        <f xml:space="preserve"> ('octsep cfs'!$J18*30 + 'octsep cfs'!$K18*31 + 'octsep cfs'!$L18*31)*1.983471/1000</f>
        <v>9002.8637946240015</v>
      </c>
      <c r="M18" s="6">
        <f xml:space="preserve"> ('octsep cfs'!$K18*31 + 'octsep cfs'!$L18*31)*1.983471/1000</f>
        <v>3547.4656520940002</v>
      </c>
      <c r="N18" s="6">
        <f xml:space="preserve"> 'octsep cfs'!$L18*31*1.983471/1000</f>
        <v>1128.420453552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14502.051026420999</v>
      </c>
      <c r="C19" s="6">
        <f>('augjul cfs'!$C19*30 + 'octsep cfs'!$B19*31 + 'octsep cfs'!$C19*30 + 'octsep cfs'!$D19*31 + 'octsep cfs'!$E19*31 + 'octsep cfs'!$F19*28 + 'octsep cfs'!$G19*31)*1.983471/1000</f>
        <v>13373.630572868999</v>
      </c>
      <c r="D19" s="6">
        <f>('octsep cfs'!$B19*31 + 'octsep cfs'!$C19*30 + 'octsep cfs'!$D19*31 + 'octsep cfs'!$E19*31 + 'octsep cfs'!$F19*28 + 'octsep cfs'!$G19*31)*1.983471/1000</f>
        <v>12314.992596038999</v>
      </c>
      <c r="E19" s="6">
        <f>('octsep cfs'!$C19*30 + 'octsep cfs'!$D19*31 + 'octsep cfs'!$E19*31 + 'octsep cfs'!$F19*28 + 'octsep cfs'!$G19*31)*1.983471/1000</f>
        <v>11223.649165890001</v>
      </c>
      <c r="F19" s="6">
        <f>('octsep cfs'!$D19*31 + 'octsep cfs'!$E19*31 + 'octsep cfs'!$F19*28 + 'octsep cfs'!$G19*31)*1.983471/1000</f>
        <v>9620.2508789099993</v>
      </c>
      <c r="G19" s="6">
        <f>('octsep cfs'!$E19*31 + 'octsep cfs'!$F19*28 + 'octsep cfs'!$G19*31)*1.983471/1000</f>
        <v>7724.7726028830002</v>
      </c>
      <c r="H19" s="6">
        <f>('octsep cfs'!$F19*28 + 'octsep cfs'!$G19*31)*1.983471/1000</f>
        <v>5614.702599366</v>
      </c>
      <c r="I19" s="6">
        <f>'octsep cfs'!$G19*31*1.983471/1000</f>
        <v>3452.5287961499998</v>
      </c>
      <c r="J19" s="6">
        <f xml:space="preserve"> ('octsep cfs'!$H19*30 + 'octsep cfs'!$I19*31 + 'octsep cfs'!$J19*30 + 'octsep cfs'!$K19*31 + 'octsep cfs'!$L19*31)*1.983471/1000</f>
        <v>32302.322755605001</v>
      </c>
      <c r="K19" s="6">
        <f xml:space="preserve"> ('octsep cfs'!$I19*31 + 'octsep cfs'!$J19*30 + 'octsep cfs'!$K19*31 + 'octsep cfs'!$L19*31)*1.983471/1000</f>
        <v>23309.642101095</v>
      </c>
      <c r="L19" s="6">
        <f xml:space="preserve"> ('octsep cfs'!$J19*30 + 'octsep cfs'!$K19*31 + 'octsep cfs'!$L19*31)*1.983471/1000</f>
        <v>15235.520750981999</v>
      </c>
      <c r="M19" s="6">
        <f xml:space="preserve"> ('octsep cfs'!$K19*31 + 'octsep cfs'!$L19*31)*1.983471/1000</f>
        <v>6458.7805842420003</v>
      </c>
      <c r="N19" s="6">
        <f xml:space="preserve"> 'octsep cfs'!$L19*31*1.983471/1000</f>
        <v>1581.5840729219999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10761.542075781001</v>
      </c>
      <c r="C20" s="6">
        <f>('augjul cfs'!$C20*30 + 'octsep cfs'!$B20*31 + 'octsep cfs'!$C20*30 + 'octsep cfs'!$D20*31 + 'octsep cfs'!$E20*31 + 'octsep cfs'!$F20*29 + 'octsep cfs'!$G20*31)*1.983471/1000</f>
        <v>9179.9580028590008</v>
      </c>
      <c r="D20" s="6">
        <f>('octsep cfs'!$B20*31 + 'octsep cfs'!$C20*30 + 'octsep cfs'!$D20*31 + 'octsep cfs'!$E20*31 + 'octsep cfs'!$F20*29 + 'octsep cfs'!$G20*31)*1.983471/1000</f>
        <v>7955.7795363689993</v>
      </c>
      <c r="E20" s="6">
        <f>('octsep cfs'!$C20*30 + 'octsep cfs'!$D20*31 + 'octsep cfs'!$E20*31 + 'octsep cfs'!$F20*29 + 'octsep cfs'!$G20*31)*1.983471/1000</f>
        <v>6634.8414040860007</v>
      </c>
      <c r="F20" s="6">
        <f>('octsep cfs'!$D20*31 + 'octsep cfs'!$E20*31 + 'octsep cfs'!$F20*29 + 'octsep cfs'!$G20*31)*1.983471/1000</f>
        <v>5226.6761676359993</v>
      </c>
      <c r="G20" s="6">
        <f>('octsep cfs'!$E20*31 + 'octsep cfs'!$F20*29 + 'octsep cfs'!$G20*31)*1.983471/1000</f>
        <v>3900.2041512629999</v>
      </c>
      <c r="H20" s="6">
        <f>('octsep cfs'!$F20*29 + 'octsep cfs'!$G20*31)*1.983471/1000</f>
        <v>2760.2855163240001</v>
      </c>
      <c r="I20" s="6">
        <f>'octsep cfs'!$G20*31*1.983471/1000</f>
        <v>1560.0019249710001</v>
      </c>
      <c r="J20" s="6">
        <f xml:space="preserve"> ('octsep cfs'!$H20*30 + 'octsep cfs'!$I20*31 + 'octsep cfs'!$J20*30 + 'octsep cfs'!$K20*31 + 'octsep cfs'!$L20*31)*1.983471/1000</f>
        <v>14333.450041008</v>
      </c>
      <c r="K20" s="6">
        <f xml:space="preserve"> ('octsep cfs'!$I20*31 + 'octsep cfs'!$J20*30 + 'octsep cfs'!$K20*31 + 'octsep cfs'!$L20*31)*1.983471/1000</f>
        <v>11582.693119367999</v>
      </c>
      <c r="L20" s="6">
        <f xml:space="preserve"> ('octsep cfs'!$J20*30 + 'octsep cfs'!$K20*31 + 'octsep cfs'!$L20*31)*1.983471/1000</f>
        <v>7088.8718002830001</v>
      </c>
      <c r="M20" s="6">
        <f xml:space="preserve"> ('octsep cfs'!$K20*31 + 'octsep cfs'!$L20*31)*1.983471/1000</f>
        <v>2987.2521193829998</v>
      </c>
      <c r="N20" s="6">
        <f xml:space="preserve"> 'octsep cfs'!$L20*31*1.983471/1000</f>
        <v>1130.1421063800001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10910.758599111001</v>
      </c>
      <c r="C21" s="6">
        <f>('augjul cfs'!$C21*30 + 'octsep cfs'!$B21*31 + 'octsep cfs'!$C21*30 + 'octsep cfs'!$D21*31 + 'octsep cfs'!$E21*31 + 'octsep cfs'!$F21*28 + 'octsep cfs'!$G21*31)*1.983471/1000</f>
        <v>9780.6164927310001</v>
      </c>
      <c r="D21" s="6">
        <f>('octsep cfs'!$B21*31 + 'octsep cfs'!$C21*30 + 'octsep cfs'!$D21*31 + 'octsep cfs'!$E21*31 + 'octsep cfs'!$F21*28 + 'octsep cfs'!$G21*31)*1.983471/1000</f>
        <v>8740.543804461</v>
      </c>
      <c r="E21" s="6">
        <f>('octsep cfs'!$C21*30 + 'octsep cfs'!$D21*31 + 'octsep cfs'!$E21*31 + 'octsep cfs'!$F21*28 + 'octsep cfs'!$G21*31)*1.983471/1000</f>
        <v>7618.2106234080002</v>
      </c>
      <c r="F21" s="6">
        <f>('octsep cfs'!$D21*31 + 'octsep cfs'!$E21*31 + 'octsep cfs'!$F21*28 + 'octsep cfs'!$G21*31)*1.983471/1000</f>
        <v>6293.5891854780002</v>
      </c>
      <c r="G21" s="6">
        <f>('octsep cfs'!$E21*31 + 'octsep cfs'!$F21*28 + 'octsep cfs'!$G21*31)*1.983471/1000</f>
        <v>5127.1079069069992</v>
      </c>
      <c r="H21" s="6">
        <f>('octsep cfs'!$F21*28 + 'octsep cfs'!$G21*31)*1.983471/1000</f>
        <v>3646.67093763</v>
      </c>
      <c r="I21" s="6">
        <f>'octsep cfs'!$G21*31*1.983471/1000</f>
        <v>1919.519928018</v>
      </c>
      <c r="J21" s="6">
        <f xml:space="preserve"> ('octsep cfs'!$H21*30 + 'octsep cfs'!$I21*31 + 'octsep cfs'!$J21*30 + 'octsep cfs'!$K21*31 + 'octsep cfs'!$L21*31)*1.983471/1000</f>
        <v>19249.352005421999</v>
      </c>
      <c r="K21" s="6">
        <f xml:space="preserve"> ('octsep cfs'!$I21*31 + 'octsep cfs'!$J21*30 + 'octsep cfs'!$K21*31 + 'octsep cfs'!$L21*31)*1.983471/1000</f>
        <v>16447.302523721999</v>
      </c>
      <c r="L21" s="6">
        <f xml:space="preserve"> ('octsep cfs'!$J21*30 + 'octsep cfs'!$K21*31 + 'octsep cfs'!$L21*31)*1.983471/1000</f>
        <v>9572.8042691190003</v>
      </c>
      <c r="M21" s="6">
        <f xml:space="preserve"> ('octsep cfs'!$K21*31 + 'octsep cfs'!$L21*31)*1.983471/1000</f>
        <v>3418.6491279989996</v>
      </c>
      <c r="N21" s="6">
        <f xml:space="preserve"> 'octsep cfs'!$L21*31*1.983471/1000</f>
        <v>1153.384419558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13547.838830799001</v>
      </c>
      <c r="C22" s="6">
        <f>('augjul cfs'!$C22*30 + 'octsep cfs'!$B22*31 + 'octsep cfs'!$C22*30 + 'octsep cfs'!$D22*31 + 'octsep cfs'!$E22*31 + 'octsep cfs'!$F22*28 + 'octsep cfs'!$G22*31)*1.983471/1000</f>
        <v>12394.454411241</v>
      </c>
      <c r="D22" s="6">
        <f>('octsep cfs'!$B22*31 + 'octsep cfs'!$C22*30 + 'octsep cfs'!$D22*31 + 'octsep cfs'!$E22*31 + 'octsep cfs'!$F22*28 + 'octsep cfs'!$G22*31)*1.983471/1000</f>
        <v>11251.677594590999</v>
      </c>
      <c r="E22" s="6">
        <f>('octsep cfs'!$C22*30 + 'octsep cfs'!$D22*31 + 'octsep cfs'!$E22*31 + 'octsep cfs'!$F22*28 + 'octsep cfs'!$G22*31)*1.983471/1000</f>
        <v>10045.352350571999</v>
      </c>
      <c r="F22" s="6">
        <f>('octsep cfs'!$D22*31 + 'octsep cfs'!$E22*31 + 'octsep cfs'!$F22*28 + 'octsep cfs'!$G22*31)*1.983471/1000</f>
        <v>8470.754062512</v>
      </c>
      <c r="G22" s="6">
        <f>('octsep cfs'!$E22*31 + 'octsep cfs'!$F22*28 + 'octsep cfs'!$G22*31)*1.983471/1000</f>
        <v>6685.3385922750003</v>
      </c>
      <c r="H22" s="6">
        <f>('octsep cfs'!$F22*28 + 'octsep cfs'!$G22*31)*1.983471/1000</f>
        <v>4819.2513895259999</v>
      </c>
      <c r="I22" s="6">
        <f>'octsep cfs'!$G22*31*1.983471/1000</f>
        <v>3412.4388802979997</v>
      </c>
      <c r="J22" s="6">
        <f xml:space="preserve"> ('octsep cfs'!$H22*30 + 'octsep cfs'!$I22*31 + 'octsep cfs'!$J22*30 + 'octsep cfs'!$K22*31 + 'octsep cfs'!$L22*31)*1.983471/1000</f>
        <v>22361.201806083001</v>
      </c>
      <c r="K22" s="6">
        <f xml:space="preserve"> ('octsep cfs'!$I22*31 + 'octsep cfs'!$J22*30 + 'octsep cfs'!$K22*31 + 'octsep cfs'!$L22*31)*1.983471/1000</f>
        <v>16428.997069862999</v>
      </c>
      <c r="L22" s="6">
        <f xml:space="preserve"> ('octsep cfs'!$J22*30 + 'octsep cfs'!$K22*31 + 'octsep cfs'!$L22*31)*1.983471/1000</f>
        <v>8484.921995865001</v>
      </c>
      <c r="M22" s="6">
        <f xml:space="preserve"> ('octsep cfs'!$K22*31 + 'octsep cfs'!$L22*31)*1.983471/1000</f>
        <v>3419.6329296149997</v>
      </c>
      <c r="N22" s="6">
        <f xml:space="preserve"> 'octsep cfs'!$L22*31*1.983471/1000</f>
        <v>1216.5321857849999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16837.806310731001</v>
      </c>
      <c r="C23" s="6">
        <f>('augjul cfs'!$C23*30 + 'octsep cfs'!$B23*31 + 'octsep cfs'!$C23*30 + 'octsep cfs'!$D23*31 + 'octsep cfs'!$E23*31 + 'octsep cfs'!$F23*28 + 'octsep cfs'!$G23*31)*1.983471/1000</f>
        <v>15621.274124946</v>
      </c>
      <c r="D23" s="6">
        <f>('octsep cfs'!$B23*31 + 'octsep cfs'!$C23*30 + 'octsep cfs'!$D23*31 + 'octsep cfs'!$E23*31 + 'octsep cfs'!$F23*28 + 'octsep cfs'!$G23*31)*1.983471/1000</f>
        <v>14282.907232985999</v>
      </c>
      <c r="E23" s="6">
        <f>('octsep cfs'!$C23*30 + 'octsep cfs'!$D23*31 + 'octsep cfs'!$E23*31 + 'octsep cfs'!$F23*28 + 'octsep cfs'!$G23*31)*1.983471/1000</f>
        <v>12538.258042212001</v>
      </c>
      <c r="F23" s="6">
        <f>('octsep cfs'!$D23*31 + 'octsep cfs'!$E23*31 + 'octsep cfs'!$F23*28 + 'octsep cfs'!$G23*31)*1.983471/1000</f>
        <v>10547.249852412</v>
      </c>
      <c r="G23" s="6">
        <f>('octsep cfs'!$E23*31 + 'octsep cfs'!$F23*28 + 'octsep cfs'!$G23*31)*1.983471/1000</f>
        <v>7019.2757698349997</v>
      </c>
      <c r="H23" s="6">
        <f>('octsep cfs'!$F23*28 + 'octsep cfs'!$G23*31)*1.983471/1000</f>
        <v>5197.275177003</v>
      </c>
      <c r="I23" s="6">
        <f>'octsep cfs'!$G23*31*1.983471/1000</f>
        <v>2890.5936106110003</v>
      </c>
      <c r="J23" s="6">
        <f xml:space="preserve"> ('octsep cfs'!$H23*30 + 'octsep cfs'!$I23*31 + 'octsep cfs'!$J23*30 + 'octsep cfs'!$K23*31 + 'octsep cfs'!$L23*31)*1.983471/1000</f>
        <v>22763.868237264</v>
      </c>
      <c r="K23" s="6">
        <f xml:space="preserve"> ('octsep cfs'!$I23*31 + 'octsep cfs'!$J23*30 + 'octsep cfs'!$K23*31 + 'octsep cfs'!$L23*31)*1.983471/1000</f>
        <v>18464.040299333999</v>
      </c>
      <c r="L23" s="6">
        <f xml:space="preserve"> ('octsep cfs'!$J23*30 + 'octsep cfs'!$K23*31 + 'octsep cfs'!$L23*31)*1.983471/1000</f>
        <v>9094.8670969590003</v>
      </c>
      <c r="M23" s="6">
        <f xml:space="preserve"> ('octsep cfs'!$K23*31 + 'octsep cfs'!$L23*31)*1.983471/1000</f>
        <v>3448.163176479</v>
      </c>
      <c r="N23" s="6">
        <f xml:space="preserve"> 'octsep cfs'!$L23*31*1.983471/1000</f>
        <v>1254.6544984049999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14671.679449812</v>
      </c>
      <c r="C24" s="6">
        <f>('augjul cfs'!$C24*30 + 'octsep cfs'!$B24*31 + 'octsep cfs'!$C24*30 + 'octsep cfs'!$D24*31 + 'octsep cfs'!$E24*31 + 'octsep cfs'!$F24*29 + 'octsep cfs'!$G24*31)*1.983471/1000</f>
        <v>13417.024951407</v>
      </c>
      <c r="D24" s="6">
        <f>('octsep cfs'!$B24*31 + 'octsep cfs'!$C24*30 + 'octsep cfs'!$D24*31 + 'octsep cfs'!$E24*31 + 'octsep cfs'!$F24*29 + 'octsep cfs'!$G24*31)*1.983471/1000</f>
        <v>12155.596899537</v>
      </c>
      <c r="E24" s="6">
        <f>('octsep cfs'!$C24*30 + 'octsep cfs'!$D24*31 + 'octsep cfs'!$E24*31 + 'octsep cfs'!$F24*29 + 'octsep cfs'!$G24*31)*1.983471/1000</f>
        <v>10440.584732445001</v>
      </c>
      <c r="F24" s="6">
        <f>('octsep cfs'!$D24*31 + 'octsep cfs'!$E24*31 + 'octsep cfs'!$F24*29 + 'octsep cfs'!$G24*31)*1.983471/1000</f>
        <v>8520.2674490849986</v>
      </c>
      <c r="G24" s="6">
        <f>('octsep cfs'!$E24*31 + 'octsep cfs'!$F24*29 + 'octsep cfs'!$G24*31)*1.983471/1000</f>
        <v>6479.0020710870003</v>
      </c>
      <c r="H24" s="6">
        <f>('octsep cfs'!$F24*29 + 'octsep cfs'!$G24*31)*1.983471/1000</f>
        <v>4145.4861255360001</v>
      </c>
      <c r="I24" s="6">
        <f>'octsep cfs'!$G24*31*1.983471/1000</f>
        <v>2176.7840506020002</v>
      </c>
      <c r="J24" s="6">
        <f xml:space="preserve"> ('octsep cfs'!$H24*30 + 'octsep cfs'!$I24*31 + 'octsep cfs'!$J24*30 + 'octsep cfs'!$K24*31 + 'octsep cfs'!$L24*31)*1.983471/1000</f>
        <v>30354.125803869003</v>
      </c>
      <c r="K24" s="6">
        <f xml:space="preserve"> ('octsep cfs'!$I24*31 + 'octsep cfs'!$J24*30 + 'octsep cfs'!$K24*31 + 'octsep cfs'!$L24*31)*1.983471/1000</f>
        <v>25651.633418228997</v>
      </c>
      <c r="L24" s="6">
        <f xml:space="preserve"> ('octsep cfs'!$J24*30 + 'octsep cfs'!$K24*31 + 'octsep cfs'!$L24*31)*1.983471/1000</f>
        <v>14590.07548593</v>
      </c>
      <c r="M24" s="6">
        <f xml:space="preserve"> ('octsep cfs'!$K24*31 + 'octsep cfs'!$L24*31)*1.983471/1000</f>
        <v>4394.5188434699994</v>
      </c>
      <c r="N24" s="6">
        <f xml:space="preserve"> 'octsep cfs'!$L24*31*1.983471/1000</f>
        <v>1511.9186209889999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13832.913200274001</v>
      </c>
      <c r="C25" s="6">
        <f>('augjul cfs'!$C25*30 + 'octsep cfs'!$B25*31 + 'octsep cfs'!$C25*30 + 'octsep cfs'!$D25*31 + 'octsep cfs'!$E25*31 + 'octsep cfs'!$F25*28 + 'octsep cfs'!$G25*31)*1.983471/1000</f>
        <v>12320.994579284999</v>
      </c>
      <c r="D25" s="6">
        <f>('octsep cfs'!$B25*31 + 'octsep cfs'!$C25*30 + 'octsep cfs'!$D25*31 + 'octsep cfs'!$E25*31 + 'octsep cfs'!$F25*28 + 'octsep cfs'!$G25*31)*1.983471/1000</f>
        <v>11072.776444274999</v>
      </c>
      <c r="E25" s="6">
        <f>('octsep cfs'!$C25*30 + 'octsep cfs'!$D25*31 + 'octsep cfs'!$E25*31 + 'octsep cfs'!$F25*28 + 'octsep cfs'!$G25*31)*1.983471/1000</f>
        <v>9672.7652571060007</v>
      </c>
      <c r="F25" s="6">
        <f>('octsep cfs'!$D25*31 + 'octsep cfs'!$E25*31 + 'octsep cfs'!$F25*28 + 'octsep cfs'!$G25*31)*1.983471/1000</f>
        <v>8178.021511506</v>
      </c>
      <c r="G25" s="6">
        <f>('octsep cfs'!$E25*31 + 'octsep cfs'!$F25*28 + 'octsep cfs'!$G25*31)*1.983471/1000</f>
        <v>6763.6222257030004</v>
      </c>
      <c r="H25" s="6">
        <f>('octsep cfs'!$F25*28 + 'octsep cfs'!$G25*31)*1.983471/1000</f>
        <v>5491.6282238160002</v>
      </c>
      <c r="I25" s="6">
        <f>'octsep cfs'!$G25*31*1.983471/1000</f>
        <v>3711.8834971679998</v>
      </c>
      <c r="J25" s="6">
        <f xml:space="preserve"> ('octsep cfs'!$H25*30 + 'octsep cfs'!$I25*31 + 'octsep cfs'!$J25*30 + 'octsep cfs'!$K25*31 + 'octsep cfs'!$L25*31)*1.983471/1000</f>
        <v>24058.505544087002</v>
      </c>
      <c r="K25" s="6">
        <f xml:space="preserve"> ('octsep cfs'!$I25*31 + 'octsep cfs'!$J25*30 + 'octsep cfs'!$K25*31 + 'octsep cfs'!$L25*31)*1.983471/1000</f>
        <v>18571.153683747001</v>
      </c>
      <c r="L25" s="6">
        <f xml:space="preserve"> ('octsep cfs'!$J25*30 + 'octsep cfs'!$K25*31 + 'octsep cfs'!$L25*31)*1.983471/1000</f>
        <v>8151.8337438930002</v>
      </c>
      <c r="M25" s="6">
        <f xml:space="preserve"> ('octsep cfs'!$K25*31 + 'octsep cfs'!$L25*31)*1.983471/1000</f>
        <v>2920.2306342929996</v>
      </c>
      <c r="N25" s="6">
        <f xml:space="preserve"> 'octsep cfs'!$L25*31*1.983471/1000</f>
        <v>1107.2687188079999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13949.610716559</v>
      </c>
      <c r="C26" s="6">
        <f>('augjul cfs'!$C26*30 + 'octsep cfs'!$B26*31 + 'octsep cfs'!$C26*30 + 'octsep cfs'!$D26*31 + 'octsep cfs'!$E26*31 + 'octsep cfs'!$F26*28 + 'octsep cfs'!$G26*31)*1.983471/1000</f>
        <v>12842.341997751</v>
      </c>
      <c r="D26" s="6">
        <f>('octsep cfs'!$B26*31 + 'octsep cfs'!$C26*30 + 'octsep cfs'!$D26*31 + 'octsep cfs'!$E26*31 + 'octsep cfs'!$F26*28 + 'octsep cfs'!$G26*31)*1.983471/1000</f>
        <v>11748.715592480999</v>
      </c>
      <c r="E26" s="6">
        <f>('octsep cfs'!$C26*30 + 'octsep cfs'!$D26*31 + 'octsep cfs'!$E26*31 + 'octsep cfs'!$F26*28 + 'octsep cfs'!$G26*31)*1.983471/1000</f>
        <v>10389.716635179</v>
      </c>
      <c r="F26" s="6">
        <f>('octsep cfs'!$D26*31 + 'octsep cfs'!$E26*31 + 'octsep cfs'!$F26*28 + 'octsep cfs'!$G26*31)*1.983471/1000</f>
        <v>8832.9695861189994</v>
      </c>
      <c r="G26" s="6">
        <f>('octsep cfs'!$E26*31 + 'octsep cfs'!$F26*28 + 'octsep cfs'!$G26*31)*1.983471/1000</f>
        <v>7311.7048497780006</v>
      </c>
      <c r="H26" s="6">
        <f>('octsep cfs'!$F26*28 + 'octsep cfs'!$G26*31)*1.983471/1000</f>
        <v>5796.6503611380003</v>
      </c>
      <c r="I26" s="6">
        <f>'octsep cfs'!$G26*31*1.983471/1000</f>
        <v>3715.4497780260003</v>
      </c>
      <c r="J26" s="6">
        <f xml:space="preserve"> ('octsep cfs'!$H26*30 + 'octsep cfs'!$I26*31 + 'octsep cfs'!$J26*30 + 'octsep cfs'!$K26*31 + 'octsep cfs'!$L26*31)*1.983471/1000</f>
        <v>27759.319289604002</v>
      </c>
      <c r="K26" s="6">
        <f xml:space="preserve"> ('octsep cfs'!$I26*31 + 'octsep cfs'!$J26*30 + 'octsep cfs'!$K26*31 + 'octsep cfs'!$L26*31)*1.983471/1000</f>
        <v>22422.631886424002</v>
      </c>
      <c r="L26" s="6">
        <f xml:space="preserve"> ('octsep cfs'!$J26*30 + 'octsep cfs'!$K26*31 + 'octsep cfs'!$L26*31)*1.983471/1000</f>
        <v>15203.434140615</v>
      </c>
      <c r="M26" s="6">
        <f xml:space="preserve"> ('octsep cfs'!$K26*31 + 'octsep cfs'!$L26*31)*1.983471/1000</f>
        <v>5796.1287082649997</v>
      </c>
      <c r="N26" s="6">
        <f xml:space="preserve"> 'octsep cfs'!$L26*31*1.983471/1000</f>
        <v>1582.2604365330001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18055.711058448</v>
      </c>
      <c r="C27" s="6">
        <f>('augjul cfs'!$C27*30 + 'octsep cfs'!$B27*31 + 'octsep cfs'!$C27*30 + 'octsep cfs'!$D27*31 + 'octsep cfs'!$E27*31 + 'octsep cfs'!$F27*28 + 'octsep cfs'!$G27*31)*1.983471/1000</f>
        <v>16473.450621914999</v>
      </c>
      <c r="D27" s="6">
        <f>('octsep cfs'!$B27*31 + 'octsep cfs'!$C27*30 + 'octsep cfs'!$D27*31 + 'octsep cfs'!$E27*31 + 'octsep cfs'!$F27*28 + 'octsep cfs'!$G27*31)*1.983471/1000</f>
        <v>15184.472157855</v>
      </c>
      <c r="E27" s="6">
        <f>('octsep cfs'!$C27*30 + 'octsep cfs'!$D27*31 + 'octsep cfs'!$E27*31 + 'octsep cfs'!$F27*28 + 'octsep cfs'!$G27*31)*1.983471/1000</f>
        <v>13434.043132587001</v>
      </c>
      <c r="F27" s="6">
        <f>('octsep cfs'!$D27*31 + 'octsep cfs'!$E27*31 + 'octsep cfs'!$F27*28 + 'octsep cfs'!$G27*31)*1.983471/1000</f>
        <v>11287.372138707</v>
      </c>
      <c r="G27" s="6">
        <f>('octsep cfs'!$E27*31 + 'octsep cfs'!$F27*28 + 'octsep cfs'!$G27*31)*1.983471/1000</f>
        <v>8733.0542179650001</v>
      </c>
      <c r="H27" s="6">
        <f>('octsep cfs'!$F27*28 + 'octsep cfs'!$G27*31)*1.983471/1000</f>
        <v>6356.1280261079992</v>
      </c>
      <c r="I27" s="6">
        <f>'octsep cfs'!$G27*31*1.983471/1000</f>
        <v>3138.0812046360002</v>
      </c>
      <c r="J27" s="6">
        <f xml:space="preserve"> ('octsep cfs'!$H27*30 + 'octsep cfs'!$I27*31 + 'octsep cfs'!$J27*30 + 'octsep cfs'!$K27*31 + 'octsep cfs'!$L27*31)*1.983471/1000</f>
        <v>26333.893888512001</v>
      </c>
      <c r="K27" s="6">
        <f xml:space="preserve"> ('octsep cfs'!$I27*31 + 'octsep cfs'!$J27*30 + 'octsep cfs'!$K27*31 + 'octsep cfs'!$L27*31)*1.983471/1000</f>
        <v>19493.239599582001</v>
      </c>
      <c r="L27" s="6">
        <f xml:space="preserve"> ('octsep cfs'!$J27*30 + 'octsep cfs'!$K27*31 + 'octsep cfs'!$L27*31)*1.983471/1000</f>
        <v>10380.285230574</v>
      </c>
      <c r="M27" s="6">
        <f xml:space="preserve"> ('octsep cfs'!$K27*31 + 'octsep cfs'!$L27*31)*1.983471/1000</f>
        <v>4490.6854514340002</v>
      </c>
      <c r="N27" s="6">
        <f xml:space="preserve"> 'octsep cfs'!$L27*31*1.983471/1000</f>
        <v>1565.9662222679999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14502.68375367</v>
      </c>
      <c r="C28" s="6">
        <f>('augjul cfs'!$C28*30 + 'octsep cfs'!$B28*31 + 'octsep cfs'!$C28*30 + 'octsep cfs'!$D28*31 + 'octsep cfs'!$E28*31 + 'octsep cfs'!$F28*29 + 'octsep cfs'!$G28*31)*1.983471/1000</f>
        <v>12936.717531401999</v>
      </c>
      <c r="D28" s="6">
        <f>('octsep cfs'!$B28*31 + 'octsep cfs'!$C28*30 + 'octsep cfs'!$D28*31 + 'octsep cfs'!$E28*31 + 'octsep cfs'!$F28*29 + 'octsep cfs'!$G28*31)*1.983471/1000</f>
        <v>11743.957245551999</v>
      </c>
      <c r="E28" s="6">
        <f>('octsep cfs'!$C28*30 + 'octsep cfs'!$D28*31 + 'octsep cfs'!$E28*31 + 'octsep cfs'!$F28*29 + 'octsep cfs'!$G28*31)*1.983471/1000</f>
        <v>9959.9559901379998</v>
      </c>
      <c r="F28" s="6">
        <f>('octsep cfs'!$D28*31 + 'octsep cfs'!$E28*31 + 'octsep cfs'!$F28*29 + 'octsep cfs'!$G28*31)*1.983471/1000</f>
        <v>8315.2023328079995</v>
      </c>
      <c r="G28" s="6">
        <f>('octsep cfs'!$E28*31 + 'octsep cfs'!$F28*29 + 'octsep cfs'!$G28*31)*1.983471/1000</f>
        <v>6346.3078611869996</v>
      </c>
      <c r="H28" s="6">
        <f>('octsep cfs'!$F28*29 + 'octsep cfs'!$G28*31)*1.983471/1000</f>
        <v>4599.0761911709997</v>
      </c>
      <c r="I28" s="6">
        <f>'octsep cfs'!$G28*31*1.983471/1000</f>
        <v>2690.943370164</v>
      </c>
      <c r="J28" s="6">
        <f xml:space="preserve"> ('octsep cfs'!$H28*30 + 'octsep cfs'!$I28*31 + 'octsep cfs'!$J28*30 + 'octsep cfs'!$K28*31 + 'octsep cfs'!$L28*31)*1.983471/1000</f>
        <v>32072.797474955998</v>
      </c>
      <c r="K28" s="6">
        <f xml:space="preserve"> ('octsep cfs'!$I28*31 + 'octsep cfs'!$J28*30 + 'octsep cfs'!$K28*31 + 'octsep cfs'!$L28*31)*1.983471/1000</f>
        <v>22958.311866336</v>
      </c>
      <c r="L28" s="6">
        <f xml:space="preserve"> ('octsep cfs'!$J28*30 + 'octsep cfs'!$K28*31 + 'octsep cfs'!$L28*31)*1.983471/1000</f>
        <v>11270.687180655001</v>
      </c>
      <c r="M28" s="6">
        <f xml:space="preserve"> ('octsep cfs'!$K28*31 + 'octsep cfs'!$L28*31)*1.983471/1000</f>
        <v>4538.0923918049994</v>
      </c>
      <c r="N28" s="6">
        <f xml:space="preserve"> 'octsep cfs'!$L28*31*1.983471/1000</f>
        <v>1474.1037463740001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13295.521484889001</v>
      </c>
      <c r="C29" s="6">
        <f>('augjul cfs'!$C29*30 + 'octsep cfs'!$B29*31 + 'octsep cfs'!$C29*30 + 'octsep cfs'!$D29*31 + 'octsep cfs'!$E29*31 + 'octsep cfs'!$F29*28 + 'octsep cfs'!$G29*31)*1.983471/1000</f>
        <v>11821.417738515001</v>
      </c>
      <c r="D29" s="6">
        <f>('octsep cfs'!$B29*31 + 'octsep cfs'!$C29*30 + 'octsep cfs'!$D29*31 + 'octsep cfs'!$E29*31 + 'octsep cfs'!$F29*28 + 'octsep cfs'!$G29*31)*1.983471/1000</f>
        <v>10571.652496125</v>
      </c>
      <c r="E29" s="6">
        <f>('octsep cfs'!$C29*30 + 'octsep cfs'!$D29*31 + 'octsep cfs'!$E29*31 + 'octsep cfs'!$F29*28 + 'octsep cfs'!$G29*31)*1.983471/1000</f>
        <v>9329.1725427180008</v>
      </c>
      <c r="F29" s="6">
        <f>('octsep cfs'!$D29*31 + 'octsep cfs'!$E29*31 + 'octsep cfs'!$F29*28 + 'octsep cfs'!$G29*31)*1.983471/1000</f>
        <v>8096.2469691180004</v>
      </c>
      <c r="G29" s="6">
        <f>('octsep cfs'!$E29*31 + 'octsep cfs'!$F29*28 + 'octsep cfs'!$G29*31)*1.983471/1000</f>
        <v>6869.0159407589999</v>
      </c>
      <c r="H29" s="6">
        <f>('octsep cfs'!$F29*28 + 'octsep cfs'!$G29*31)*1.983471/1000</f>
        <v>4467.1257828959997</v>
      </c>
      <c r="I29" s="6">
        <f>'octsep cfs'!$G29*31*1.983471/1000</f>
        <v>2233.475618724</v>
      </c>
      <c r="J29" s="6">
        <f xml:space="preserve"> ('octsep cfs'!$H29*30 + 'octsep cfs'!$I29*31 + 'octsep cfs'!$J29*30 + 'octsep cfs'!$K29*31 + 'octsep cfs'!$L29*31)*1.983471/1000</f>
        <v>24508.862551991999</v>
      </c>
      <c r="K29" s="6">
        <f xml:space="preserve"> ('octsep cfs'!$I29*31 + 'octsep cfs'!$J29*30 + 'octsep cfs'!$K29*31 + 'octsep cfs'!$L29*31)*1.983471/1000</f>
        <v>20942.423016312001</v>
      </c>
      <c r="L29" s="6">
        <f xml:space="preserve"> ('octsep cfs'!$J29*30 + 'octsep cfs'!$K29*31 + 'octsep cfs'!$L29*31)*1.983471/1000</f>
        <v>14681.325069285</v>
      </c>
      <c r="M29" s="6">
        <f xml:space="preserve"> ('octsep cfs'!$K29*31 + 'octsep cfs'!$L29*31)*1.983471/1000</f>
        <v>5393.384921715</v>
      </c>
      <c r="N29" s="6">
        <f xml:space="preserve"> 'octsep cfs'!$L29*31*1.983471/1000</f>
        <v>1657.3367973539998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12771.819686346</v>
      </c>
      <c r="C30" s="6">
        <f>('augjul cfs'!$C30*30 + 'octsep cfs'!$B30*31 + 'octsep cfs'!$C30*30 + 'octsep cfs'!$D30*31 + 'octsep cfs'!$E30*31 + 'octsep cfs'!$F30*28 + 'octsep cfs'!$G30*31)*1.983471/1000</f>
        <v>11114.482888992001</v>
      </c>
      <c r="D30" s="6">
        <f>('octsep cfs'!$B30*31 + 'octsep cfs'!$C30*30 + 'octsep cfs'!$D30*31 + 'octsep cfs'!$E30*31 + 'octsep cfs'!$F30*28 + 'octsep cfs'!$G30*31)*1.983471/1000</f>
        <v>9894.8267363819996</v>
      </c>
      <c r="E30" s="6">
        <f>('octsep cfs'!$C30*30 + 'octsep cfs'!$D30*31 + 'octsep cfs'!$E30*31 + 'octsep cfs'!$F30*28 + 'octsep cfs'!$G30*31)*1.983471/1000</f>
        <v>8603.2796773770006</v>
      </c>
      <c r="F30" s="6">
        <f>('octsep cfs'!$D30*31 + 'octsep cfs'!$E30*31 + 'octsep cfs'!$F30*28 + 'octsep cfs'!$G30*31)*1.983471/1000</f>
        <v>7200.4698126269996</v>
      </c>
      <c r="G30" s="6">
        <f>('octsep cfs'!$E30*31 + 'octsep cfs'!$F30*28 + 'octsep cfs'!$G30*31)*1.983471/1000</f>
        <v>5659.4675563649998</v>
      </c>
      <c r="H30" s="6">
        <f>('octsep cfs'!$F30*28 + 'octsep cfs'!$G30*31)*1.983471/1000</f>
        <v>4149.5780262090002</v>
      </c>
      <c r="I30" s="6">
        <f>'octsep cfs'!$G30*31*1.983471/1000</f>
        <v>2207.2204130969999</v>
      </c>
      <c r="J30" s="6">
        <f xml:space="preserve"> ('octsep cfs'!$H30*30 + 'octsep cfs'!$I30*31 + 'octsep cfs'!$J30*30 + 'octsep cfs'!$K30*31 + 'octsep cfs'!$L30*31)*1.983471/1000</f>
        <v>23282.083755020998</v>
      </c>
      <c r="K30" s="6">
        <f xml:space="preserve"> ('octsep cfs'!$I30*31 + 'octsep cfs'!$J30*30 + 'octsep cfs'!$K30*31 + 'octsep cfs'!$L30*31)*1.983471/1000</f>
        <v>19192.067379471002</v>
      </c>
      <c r="L30" s="6">
        <f xml:space="preserve"> ('octsep cfs'!$J30*30 + 'octsep cfs'!$K30*31 + 'octsep cfs'!$L30*31)*1.983471/1000</f>
        <v>10989.928844076001</v>
      </c>
      <c r="M30" s="6">
        <f xml:space="preserve"> ('octsep cfs'!$K30*31 + 'octsep cfs'!$L30*31)*1.983471/1000</f>
        <v>4900.9307253059997</v>
      </c>
      <c r="N30" s="6">
        <f xml:space="preserve"> 'octsep cfs'!$L30*31*1.983471/1000</f>
        <v>1485.5404401599999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10415.646551562</v>
      </c>
      <c r="C31" s="6">
        <f>('augjul cfs'!$C31*30 + 'octsep cfs'!$B31*31 + 'octsep cfs'!$C31*30 + 'octsep cfs'!$D31*31 + 'octsep cfs'!$E31*31 + 'octsep cfs'!$F31*28 + 'octsep cfs'!$G31*31)*1.983471/1000</f>
        <v>8930.1061114019994</v>
      </c>
      <c r="D31" s="6">
        <f>('octsep cfs'!$B31*31 + 'octsep cfs'!$C31*30 + 'octsep cfs'!$D31*31 + 'octsep cfs'!$E31*31 + 'octsep cfs'!$F31*28 + 'octsep cfs'!$G31*31)*1.983471/1000</f>
        <v>7683.6731002919996</v>
      </c>
      <c r="E31" s="6">
        <f>('octsep cfs'!$C31*30 + 'octsep cfs'!$D31*31 + 'octsep cfs'!$E31*31 + 'octsep cfs'!$F31*28 + 'octsep cfs'!$G31*31)*1.983471/1000</f>
        <v>6334.081745943</v>
      </c>
      <c r="F31" s="6">
        <f>('octsep cfs'!$D31*31 + 'octsep cfs'!$E31*31 + 'octsep cfs'!$F31*28 + 'octsep cfs'!$G31*31)*1.983471/1000</f>
        <v>4936.5082446330007</v>
      </c>
      <c r="G31" s="6">
        <f>('octsep cfs'!$E31*31 + 'octsep cfs'!$F31*28 + 'octsep cfs'!$G31*31)*1.983471/1000</f>
        <v>3649.2653176980002</v>
      </c>
      <c r="H31" s="6">
        <f>('octsep cfs'!$F31*28 + 'octsep cfs'!$G31*31)*1.983471/1000</f>
        <v>2416.315942446</v>
      </c>
      <c r="I31" s="6">
        <f>'octsep cfs'!$G31*31*1.983471/1000</f>
        <v>1326.28755357</v>
      </c>
      <c r="J31" s="6">
        <f xml:space="preserve"> ('octsep cfs'!$H31*30 + 'octsep cfs'!$I31*31 + 'octsep cfs'!$J31*30 + 'octsep cfs'!$K31*31 + 'octsep cfs'!$L31*31)*1.983471/1000</f>
        <v>21052.646483253</v>
      </c>
      <c r="K31" s="6">
        <f xml:space="preserve"> ('octsep cfs'!$I31*31 + 'octsep cfs'!$J31*30 + 'octsep cfs'!$K31*31 + 'octsep cfs'!$L31*31)*1.983471/1000</f>
        <v>18271.661463573</v>
      </c>
      <c r="L31" s="6">
        <f xml:space="preserve"> ('octsep cfs'!$J31*30 + 'octsep cfs'!$K31*31 + 'octsep cfs'!$L31*31)*1.983471/1000</f>
        <v>12242.925160724999</v>
      </c>
      <c r="M31" s="6">
        <f xml:space="preserve"> ('octsep cfs'!$K31*31 + 'octsep cfs'!$L31*31)*1.983471/1000</f>
        <v>4645.0808175449993</v>
      </c>
      <c r="N31" s="6">
        <f xml:space="preserve"> 'octsep cfs'!$L31*31*1.983471/1000</f>
        <v>1274.1460679220002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16255.354101167999</v>
      </c>
      <c r="C32" s="6">
        <f>('augjul cfs'!$C32*30 + 'octsep cfs'!$B32*31 + 'octsep cfs'!$C32*30 + 'octsep cfs'!$D32*31 + 'octsep cfs'!$E32*31 + 'octsep cfs'!$F32*29 + 'octsep cfs'!$G32*31)*1.983471/1000</f>
        <v>14981.208033245999</v>
      </c>
      <c r="D32" s="6">
        <f>('octsep cfs'!$B32*31 + 'octsep cfs'!$C32*30 + 'octsep cfs'!$D32*31 + 'octsep cfs'!$E32*31 + 'octsep cfs'!$F32*29 + 'octsep cfs'!$G32*31)*1.983471/1000</f>
        <v>13908.765098255999</v>
      </c>
      <c r="E32" s="6">
        <f>('octsep cfs'!$C32*30 + 'octsep cfs'!$D32*31 + 'octsep cfs'!$E32*31 + 'octsep cfs'!$F32*29 + 'octsep cfs'!$G32*31)*1.983471/1000</f>
        <v>12629.208121446001</v>
      </c>
      <c r="F32" s="6">
        <f>('octsep cfs'!$D32*31 + 'octsep cfs'!$E32*31 + 'octsep cfs'!$F32*29 + 'octsep cfs'!$G32*31)*1.983471/1000</f>
        <v>10906.861078595999</v>
      </c>
      <c r="G32" s="6">
        <f>('octsep cfs'!$E32*31 + 'octsep cfs'!$F32*29 + 'octsep cfs'!$G32*31)*1.983471/1000</f>
        <v>7720.2046691699998</v>
      </c>
      <c r="H32" s="6">
        <f>('octsep cfs'!$F32*29 + 'octsep cfs'!$G32*31)*1.983471/1000</f>
        <v>5181.38162388</v>
      </c>
      <c r="I32" s="6">
        <f>'octsep cfs'!$G32*31*1.983471/1000</f>
        <v>3506.2074718230001</v>
      </c>
      <c r="J32" s="6">
        <f xml:space="preserve"> ('octsep cfs'!$H32*30 + 'octsep cfs'!$I32*31 + 'octsep cfs'!$J32*30 + 'octsep cfs'!$K32*31 + 'octsep cfs'!$L32*31)*1.983471/1000</f>
        <v>32332.463580920998</v>
      </c>
      <c r="K32" s="6">
        <f xml:space="preserve"> ('octsep cfs'!$I32*31 + 'octsep cfs'!$J32*30 + 'octsep cfs'!$K32*31 + 'octsep cfs'!$L32*31)*1.983471/1000</f>
        <v>24804.358078100999</v>
      </c>
      <c r="L32" s="6">
        <f xml:space="preserve"> ('octsep cfs'!$J32*30 + 'octsep cfs'!$K32*31 + 'octsep cfs'!$L32*31)*1.983471/1000</f>
        <v>12936.759184293</v>
      </c>
      <c r="M32" s="6">
        <f xml:space="preserve"> ('octsep cfs'!$K32*31 + 'octsep cfs'!$L32*31)*1.983471/1000</f>
        <v>4461.1099153530004</v>
      </c>
      <c r="N32" s="6">
        <f xml:space="preserve"> 'octsep cfs'!$L32*31*1.983471/1000</f>
        <v>1618.96853433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14939.079109206001</v>
      </c>
      <c r="C33" s="6">
        <f>('augjul cfs'!$C33*30 + 'octsep cfs'!$B33*31 + 'octsep cfs'!$C33*30 + 'octsep cfs'!$D33*31 + 'octsep cfs'!$E33*31 + 'octsep cfs'!$F33*28 + 'octsep cfs'!$G33*31)*1.983471/1000</f>
        <v>13320.110574876</v>
      </c>
      <c r="D33" s="6">
        <f>('octsep cfs'!$B33*31 + 'octsep cfs'!$C33*30 + 'octsep cfs'!$D33*31 + 'octsep cfs'!$E33*31 + 'octsep cfs'!$F33*28 + 'octsep cfs'!$G33*31)*1.983471/1000</f>
        <v>12044.580044196</v>
      </c>
      <c r="E33" s="6">
        <f>('octsep cfs'!$C33*30 + 'octsep cfs'!$D33*31 + 'octsep cfs'!$E33*31 + 'octsep cfs'!$F33*28 + 'octsep cfs'!$G33*31)*1.983471/1000</f>
        <v>10535.92026606</v>
      </c>
      <c r="F33" s="6">
        <f>('octsep cfs'!$D33*31 + 'octsep cfs'!$E33*31 + 'octsep cfs'!$F33*28 + 'octsep cfs'!$G33*31)*1.983471/1000</f>
        <v>8955.3120608699992</v>
      </c>
      <c r="G33" s="6">
        <f>('octsep cfs'!$E33*31 + 'octsep cfs'!$F33*28 + 'octsep cfs'!$G33*31)*1.983471/1000</f>
        <v>7146.2238642479997</v>
      </c>
      <c r="H33" s="6">
        <f>('octsep cfs'!$F33*28 + 'octsep cfs'!$G33*31)*1.983471/1000</f>
        <v>5813.480112573</v>
      </c>
      <c r="I33" s="6">
        <f>'octsep cfs'!$G33*31*1.983471/1000</f>
        <v>3797.535725361</v>
      </c>
      <c r="J33" s="6">
        <f xml:space="preserve"> ('octsep cfs'!$H33*30 + 'octsep cfs'!$I33*31 + 'octsep cfs'!$J33*30 + 'octsep cfs'!$K33*31 + 'octsep cfs'!$L33*31)*1.983471/1000</f>
        <v>28230.371833923</v>
      </c>
      <c r="K33" s="6">
        <f xml:space="preserve"> ('octsep cfs'!$I33*31 + 'octsep cfs'!$J33*30 + 'octsep cfs'!$K33*31 + 'octsep cfs'!$L33*31)*1.983471/1000</f>
        <v>23387.687718003002</v>
      </c>
      <c r="L33" s="6">
        <f xml:space="preserve"> ('octsep cfs'!$J33*30 + 'octsep cfs'!$K33*31 + 'octsep cfs'!$L33*31)*1.983471/1000</f>
        <v>11355.117590712</v>
      </c>
      <c r="M33" s="6">
        <f xml:space="preserve"> ('octsep cfs'!$K33*31 + 'octsep cfs'!$L33*31)*1.983471/1000</f>
        <v>3840.6385336619996</v>
      </c>
      <c r="N33" s="6">
        <f xml:space="preserve"> 'octsep cfs'!$L33*31*1.983471/1000</f>
        <v>1426.3278803969999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13557.740318030999</v>
      </c>
      <c r="C34" s="6">
        <f>('augjul cfs'!$C34*30 + 'octsep cfs'!$B34*31 + 'octsep cfs'!$C34*30 + 'octsep cfs'!$D34*31 + 'octsep cfs'!$E34*31 + 'octsep cfs'!$F34*28 + 'octsep cfs'!$G34*31)*1.983471/1000</f>
        <v>12131.412437634001</v>
      </c>
      <c r="D34" s="6">
        <f>('octsep cfs'!$B34*31 + 'octsep cfs'!$C34*30 + 'octsep cfs'!$D34*31 + 'octsep cfs'!$E34*31 + 'octsep cfs'!$F34*28 + 'octsep cfs'!$G34*31)*1.983471/1000</f>
        <v>10929.786036414</v>
      </c>
      <c r="E34" s="6">
        <f>('octsep cfs'!$C34*30 + 'octsep cfs'!$D34*31 + 'octsep cfs'!$E34*31 + 'octsep cfs'!$F34*28 + 'octsep cfs'!$G34*31)*1.983471/1000</f>
        <v>9534.5708821229982</v>
      </c>
      <c r="F34" s="6">
        <f>('octsep cfs'!$D34*31 + 'octsep cfs'!$E34*31 + 'octsep cfs'!$F34*28 + 'octsep cfs'!$G34*31)*1.983471/1000</f>
        <v>8209.2353946330004</v>
      </c>
      <c r="G34" s="6">
        <f>('octsep cfs'!$E34*31 + 'octsep cfs'!$F34*28 + 'octsep cfs'!$G34*31)*1.983471/1000</f>
        <v>6651.9389241059998</v>
      </c>
      <c r="H34" s="6">
        <f>('octsep cfs'!$F34*28 + 'octsep cfs'!$G34*31)*1.983471/1000</f>
        <v>5129.1984853410004</v>
      </c>
      <c r="I34" s="6">
        <f>'octsep cfs'!$G34*31*1.983471/1000</f>
        <v>2398.3238770050002</v>
      </c>
      <c r="J34" s="6">
        <f xml:space="preserve"> ('octsep cfs'!$H34*30 + 'octsep cfs'!$I34*31 + 'octsep cfs'!$J34*30 + 'octsep cfs'!$K34*31 + 'octsep cfs'!$L34*31)*1.983471/1000</f>
        <v>25124.668809891002</v>
      </c>
      <c r="K34" s="6">
        <f xml:space="preserve"> ('octsep cfs'!$I34*31 + 'octsep cfs'!$J34*30 + 'octsep cfs'!$K34*31 + 'octsep cfs'!$L34*31)*1.983471/1000</f>
        <v>20403.492127431</v>
      </c>
      <c r="L34" s="6">
        <f xml:space="preserve"> ('octsep cfs'!$J34*30 + 'octsep cfs'!$K34*31 + 'octsep cfs'!$L34*31)*1.983471/1000</f>
        <v>9897.9665709750006</v>
      </c>
      <c r="M34" s="6">
        <f xml:space="preserve"> ('octsep cfs'!$K34*31 + 'octsep cfs'!$L34*31)*1.983471/1000</f>
        <v>3718.4626704749999</v>
      </c>
      <c r="N34" s="6">
        <f xml:space="preserve"> 'octsep cfs'!$L34*31*1.983471/1000</f>
        <v>1356.1705276559999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15966.919731819</v>
      </c>
      <c r="C35" s="6">
        <f>('augjul cfs'!$C35*30 + 'octsep cfs'!$B35*31 + 'octsep cfs'!$C35*30 + 'octsep cfs'!$D35*31 + 'octsep cfs'!$E35*31 + 'octsep cfs'!$F35*28 + 'octsep cfs'!$G35*31)*1.983471/1000</f>
        <v>14610.749204162999</v>
      </c>
      <c r="D35" s="6">
        <f>('octsep cfs'!$B35*31 + 'octsep cfs'!$C35*30 + 'octsep cfs'!$D35*31 + 'octsep cfs'!$E35*31 + 'octsep cfs'!$F35*28 + 'octsep cfs'!$G35*31)*1.983471/1000</f>
        <v>13384.428588993</v>
      </c>
      <c r="E35" s="6">
        <f>('octsep cfs'!$C35*30 + 'octsep cfs'!$D35*31 + 'octsep cfs'!$E35*31 + 'octsep cfs'!$F35*28 + 'octsep cfs'!$G35*31)*1.983471/1000</f>
        <v>11968.246162760999</v>
      </c>
      <c r="F35" s="6">
        <f>('octsep cfs'!$D35*31 + 'octsep cfs'!$E35*31 + 'octsep cfs'!$F35*28 + 'octsep cfs'!$G35*31)*1.983471/1000</f>
        <v>9813.1255824209984</v>
      </c>
      <c r="G35" s="6">
        <f>('octsep cfs'!$E35*31 + 'octsep cfs'!$F35*28 + 'octsep cfs'!$G35*31)*1.983471/1000</f>
        <v>7091.9918001659998</v>
      </c>
      <c r="H35" s="6">
        <f>('octsep cfs'!$F35*28 + 'octsep cfs'!$G35*31)*1.983471/1000</f>
        <v>4360.3436381400006</v>
      </c>
      <c r="I35" s="6">
        <f>'octsep cfs'!$G35*31*1.983471/1000</f>
        <v>2344.3992509280001</v>
      </c>
      <c r="J35" s="6">
        <f xml:space="preserve"> ('octsep cfs'!$H35*30 + 'octsep cfs'!$I35*31 + 'octsep cfs'!$J35*30 + 'octsep cfs'!$K35*31 + 'octsep cfs'!$L35*31)*1.983471/1000</f>
        <v>21634.049436657002</v>
      </c>
      <c r="K35" s="6">
        <f xml:space="preserve"> ('octsep cfs'!$I35*31 + 'octsep cfs'!$J35*30 + 'octsep cfs'!$K35*31 + 'octsep cfs'!$L35*31)*1.983471/1000</f>
        <v>17446.446287907002</v>
      </c>
      <c r="L35" s="6">
        <f xml:space="preserve"> ('octsep cfs'!$J35*30 + 'octsep cfs'!$K35*31 + 'octsep cfs'!$L35*31)*1.983471/1000</f>
        <v>11228.266686378</v>
      </c>
      <c r="M35" s="6">
        <f xml:space="preserve"> ('octsep cfs'!$K35*31 + 'octsep cfs'!$L35*31)*1.983471/1000</f>
        <v>3866.8322516879998</v>
      </c>
      <c r="N35" s="6">
        <f xml:space="preserve"> 'octsep cfs'!$L35*31*1.983471/1000</f>
        <v>1304.5209428159999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16264.815257838</v>
      </c>
      <c r="C36" s="6">
        <f>('augjul cfs'!$C36*30 + 'octsep cfs'!$B36*31 + 'octsep cfs'!$C36*30 + 'octsep cfs'!$D36*31 + 'octsep cfs'!$E36*31 + 'octsep cfs'!$F36*29 + 'octsep cfs'!$G36*31)*1.983471/1000</f>
        <v>14960.294315022</v>
      </c>
      <c r="D36" s="6">
        <f>('octsep cfs'!$B36*31 + 'octsep cfs'!$C36*30 + 'octsep cfs'!$D36*31 + 'octsep cfs'!$E36*31 + 'octsep cfs'!$F36*29 + 'octsep cfs'!$G36*31)*1.983471/1000</f>
        <v>13307.388591882</v>
      </c>
      <c r="E36" s="6">
        <f>('octsep cfs'!$C36*30 + 'octsep cfs'!$D36*31 + 'octsep cfs'!$E36*31 + 'octsep cfs'!$F36*29 + 'octsep cfs'!$G36*31)*1.983471/1000</f>
        <v>10648.910675046001</v>
      </c>
      <c r="F36" s="6">
        <f>('octsep cfs'!$D36*31 + 'octsep cfs'!$E36*31 + 'octsep cfs'!$F36*29 + 'octsep cfs'!$G36*31)*1.983471/1000</f>
        <v>8288.6198544660001</v>
      </c>
      <c r="G36" s="6">
        <f>('octsep cfs'!$E36*31 + 'octsep cfs'!$F36*29 + 'octsep cfs'!$G36*31)*1.983471/1000</f>
        <v>6422.1022385099996</v>
      </c>
      <c r="H36" s="6">
        <f>('octsep cfs'!$F36*29 + 'octsep cfs'!$G36*31)*1.983471/1000</f>
        <v>5003.9522090459996</v>
      </c>
      <c r="I36" s="6">
        <f>'octsep cfs'!$G36*31*1.983471/1000</f>
        <v>3207.8696317710001</v>
      </c>
      <c r="J36" s="6">
        <f xml:space="preserve"> ('octsep cfs'!$H36*30 + 'octsep cfs'!$I36*31 + 'octsep cfs'!$J36*30 + 'octsep cfs'!$K36*31 + 'octsep cfs'!$L36*31)*1.983471/1000</f>
        <v>19611.531826551003</v>
      </c>
      <c r="K36" s="6">
        <f xml:space="preserve"> ('octsep cfs'!$I36*31 + 'octsep cfs'!$J36*30 + 'octsep cfs'!$K36*31 + 'octsep cfs'!$L36*31)*1.983471/1000</f>
        <v>15007.399767801</v>
      </c>
      <c r="L36" s="6">
        <f xml:space="preserve"> ('octsep cfs'!$J36*30 + 'octsep cfs'!$K36*31 + 'octsep cfs'!$L36*31)*1.983471/1000</f>
        <v>9268.5775036679988</v>
      </c>
      <c r="M36" s="6">
        <f xml:space="preserve"> ('octsep cfs'!$K36*31 + 'octsep cfs'!$L36*31)*1.983471/1000</f>
        <v>3240.2735974980001</v>
      </c>
      <c r="N36" s="6">
        <f xml:space="preserve"> 'octsep cfs'!$L36*31*1.983471/1000</f>
        <v>1258.5282172679999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13058.431245845999</v>
      </c>
      <c r="C37" s="6">
        <f>('augjul cfs'!$C37*30 + 'octsep cfs'!$B37*31 + 'octsep cfs'!$C37*30 + 'octsep cfs'!$D37*31 + 'octsep cfs'!$E37*31 + 'octsep cfs'!$F37*28 + 'octsep cfs'!$G37*31)*1.983471/1000</f>
        <v>11799.903028578001</v>
      </c>
      <c r="D37" s="6">
        <f>('octsep cfs'!$B37*31 + 'octsep cfs'!$C37*30 + 'octsep cfs'!$D37*31 + 'octsep cfs'!$E37*31 + 'octsep cfs'!$F37*28 + 'octsep cfs'!$G37*31)*1.983471/1000</f>
        <v>10674.679930278</v>
      </c>
      <c r="E37" s="6">
        <f>('octsep cfs'!$C37*30 + 'octsep cfs'!$D37*31 + 'octsep cfs'!$E37*31 + 'octsep cfs'!$F37*28 + 'octsep cfs'!$G37*31)*1.983471/1000</f>
        <v>9459.0700585079994</v>
      </c>
      <c r="F37" s="6">
        <f>('octsep cfs'!$D37*31 + 'octsep cfs'!$E37*31 + 'octsep cfs'!$F37*28 + 'octsep cfs'!$G37*31)*1.983471/1000</f>
        <v>7917.5560667279997</v>
      </c>
      <c r="G37" s="6">
        <f>('octsep cfs'!$E37*31 + 'octsep cfs'!$F37*28 + 'octsep cfs'!$G37*31)*1.983471/1000</f>
        <v>6542.8777711709999</v>
      </c>
      <c r="H37" s="6">
        <f>('octsep cfs'!$F37*28 + 'octsep cfs'!$G37*31)*1.983471/1000</f>
        <v>5233.6222830779998</v>
      </c>
      <c r="I37" s="6">
        <f>'octsep cfs'!$G37*31*1.983471/1000</f>
        <v>2626.8732899219999</v>
      </c>
      <c r="J37" s="6">
        <f xml:space="preserve"> ('octsep cfs'!$H37*30 + 'octsep cfs'!$I37*31 + 'octsep cfs'!$J37*30 + 'octsep cfs'!$K37*31 + 'octsep cfs'!$L37*31)*1.983471/1000</f>
        <v>17602.995703524</v>
      </c>
      <c r="K37" s="6">
        <f xml:space="preserve"> ('octsep cfs'!$I37*31 + 'octsep cfs'!$J37*30 + 'octsep cfs'!$K37*31 + 'octsep cfs'!$L37*31)*1.983471/1000</f>
        <v>14424.820616094001</v>
      </c>
      <c r="L37" s="6">
        <f xml:space="preserve"> ('octsep cfs'!$J37*30 + 'octsep cfs'!$K37*31 + 'octsep cfs'!$L37*31)*1.983471/1000</f>
        <v>8229.6988649399991</v>
      </c>
      <c r="M37" s="6">
        <f xml:space="preserve"> ('octsep cfs'!$K37*31 + 'octsep cfs'!$L37*31)*1.983471/1000</f>
        <v>2454.5850319199999</v>
      </c>
      <c r="N37" s="6">
        <f xml:space="preserve"> 'octsep cfs'!$L37*31*1.983471/1000</f>
        <v>945.12591497100004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11555.160558416999</v>
      </c>
      <c r="C38" s="6">
        <f>('augjul cfs'!$C38*30 + 'octsep cfs'!$B38*31 + 'octsep cfs'!$C38*30 + 'octsep cfs'!$D38*31 + 'octsep cfs'!$E38*31 + 'octsep cfs'!$F38*28 + 'octsep cfs'!$G38*31)*1.983471/1000</f>
        <v>10610.034643446001</v>
      </c>
      <c r="D38" s="6">
        <f>('octsep cfs'!$B38*31 + 'octsep cfs'!$C38*30 + 'octsep cfs'!$D38*31 + 'octsep cfs'!$E38*31 + 'octsep cfs'!$F38*28 + 'octsep cfs'!$G38*31)*1.983471/1000</f>
        <v>9562.2264182760009</v>
      </c>
      <c r="E38" s="6">
        <f>('octsep cfs'!$C38*30 + 'octsep cfs'!$D38*31 + 'octsep cfs'!$E38*31 + 'octsep cfs'!$F38*28 + 'octsep cfs'!$G38*31)*1.983471/1000</f>
        <v>8279.3491110119994</v>
      </c>
      <c r="F38" s="6">
        <f>('octsep cfs'!$D38*31 + 'octsep cfs'!$E38*31 + 'octsep cfs'!$F38*28 + 'octsep cfs'!$G38*31)*1.983471/1000</f>
        <v>7004.9491588020001</v>
      </c>
      <c r="G38" s="6">
        <f>('octsep cfs'!$E38*31 + 'octsep cfs'!$F38*28 + 'octsep cfs'!$G38*31)*1.983471/1000</f>
        <v>5614.8989629950001</v>
      </c>
      <c r="H38" s="6">
        <f>('octsep cfs'!$F38*28 + 'octsep cfs'!$G38*31)*1.983471/1000</f>
        <v>4038.7257989610002</v>
      </c>
      <c r="I38" s="6">
        <f>'octsep cfs'!$G38*31*1.983471/1000</f>
        <v>2040.220088781</v>
      </c>
      <c r="J38" s="6">
        <f xml:space="preserve"> ('octsep cfs'!$H38*30 + 'octsep cfs'!$I38*31 + 'octsep cfs'!$J38*30 + 'octsep cfs'!$K38*31 + 'octsep cfs'!$L38*31)*1.983471/1000</f>
        <v>21225.329451983998</v>
      </c>
      <c r="K38" s="6">
        <f xml:space="preserve"> ('octsep cfs'!$I38*31 + 'octsep cfs'!$J38*30 + 'octsep cfs'!$K38*31 + 'octsep cfs'!$L38*31)*1.983471/1000</f>
        <v>16050.433778274</v>
      </c>
      <c r="L38" s="6">
        <f xml:space="preserve"> ('octsep cfs'!$J38*30 + 'octsep cfs'!$K38*31 + 'octsep cfs'!$L38*31)*1.983471/1000</f>
        <v>9766.462443675</v>
      </c>
      <c r="M38" s="6">
        <f xml:space="preserve"> ('octsep cfs'!$K38*31 + 'octsep cfs'!$L38*31)*1.983471/1000</f>
        <v>3707.3949022950001</v>
      </c>
      <c r="N38" s="6">
        <f xml:space="preserve"> 'octsep cfs'!$L38*31*1.983471/1000</f>
        <v>1299.9708603419999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15510.332641503001</v>
      </c>
      <c r="C39" s="6">
        <f>('augjul cfs'!$C39*30 + 'octsep cfs'!$B39*31 + 'octsep cfs'!$C39*30 + 'octsep cfs'!$D39*31 + 'octsep cfs'!$E39*31 + 'octsep cfs'!$F39*28 + 'octsep cfs'!$G39*31)*1.983471/1000</f>
        <v>14210.361781160998</v>
      </c>
      <c r="D39" s="6">
        <f>('octsep cfs'!$B39*31 + 'octsep cfs'!$C39*30 + 'octsep cfs'!$D39*31 + 'octsep cfs'!$E39*31 + 'octsep cfs'!$F39*28 + 'octsep cfs'!$G39*31)*1.983471/1000</f>
        <v>13096.860996470999</v>
      </c>
      <c r="E39" s="6">
        <f>('octsep cfs'!$C39*30 + 'octsep cfs'!$D39*31 + 'octsep cfs'!$E39*31 + 'octsep cfs'!$F39*28 + 'octsep cfs'!$G39*31)*1.983471/1000</f>
        <v>11111.487847781998</v>
      </c>
      <c r="F39" s="6">
        <f>('octsep cfs'!$D39*31 + 'octsep cfs'!$E39*31 + 'octsep cfs'!$F39*28 + 'octsep cfs'!$G39*31)*1.983471/1000</f>
        <v>9073.5904035420008</v>
      </c>
      <c r="G39" s="6">
        <f>('octsep cfs'!$E39*31 + 'octsep cfs'!$F39*28 + 'octsep cfs'!$G39*31)*1.983471/1000</f>
        <v>6723.5957809229994</v>
      </c>
      <c r="H39" s="6">
        <f>('octsep cfs'!$F39*28 + 'octsep cfs'!$G39*31)*1.983471/1000</f>
        <v>5234.9809607130001</v>
      </c>
      <c r="I39" s="6">
        <f>'octsep cfs'!$G39*31*1.983471/1000</f>
        <v>2246.080576929</v>
      </c>
      <c r="J39" s="6">
        <f xml:space="preserve"> ('octsep cfs'!$H39*30 + 'octsep cfs'!$I39*31 + 'octsep cfs'!$J39*30 + 'octsep cfs'!$K39*31 + 'octsep cfs'!$L39*31)*1.983471/1000</f>
        <v>19313.763242676003</v>
      </c>
      <c r="K39" s="6">
        <f xml:space="preserve"> ('octsep cfs'!$I39*31 + 'octsep cfs'!$J39*30 + 'octsep cfs'!$K39*31 + 'octsep cfs'!$L39*31)*1.983471/1000</f>
        <v>16203.660879966001</v>
      </c>
      <c r="L39" s="6">
        <f xml:space="preserve"> ('octsep cfs'!$J39*30 + 'octsep cfs'!$K39*31 + 'octsep cfs'!$L39*31)*1.983471/1000</f>
        <v>9898.9067362290007</v>
      </c>
      <c r="M39" s="6">
        <f xml:space="preserve"> ('octsep cfs'!$K39*31 + 'octsep cfs'!$L39*31)*1.983471/1000</f>
        <v>3878.576383479</v>
      </c>
      <c r="N39" s="6">
        <f xml:space="preserve"> 'octsep cfs'!$L39*31*1.983471/1000</f>
        <v>1303.106727993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11007.107686407</v>
      </c>
      <c r="C40" s="6">
        <f>('augjul cfs'!$C40*30 + 'octsep cfs'!$B40*31 + 'octsep cfs'!$C40*30 + 'octsep cfs'!$D40*31 + 'octsep cfs'!$E40*31 + 'octsep cfs'!$F40*29 + 'octsep cfs'!$G40*31)*1.983471/1000</f>
        <v>9704.0009584139989</v>
      </c>
      <c r="D40" s="6">
        <f>('octsep cfs'!$B40*31 + 'octsep cfs'!$C40*30 + 'octsep cfs'!$D40*31 + 'octsep cfs'!$E40*31 + 'octsep cfs'!$F40*29 + 'octsep cfs'!$G40*31)*1.983471/1000</f>
        <v>8454.3547242840013</v>
      </c>
      <c r="E40" s="6">
        <f>('octsep cfs'!$C40*30 + 'octsep cfs'!$D40*31 + 'octsep cfs'!$E40*31 + 'octsep cfs'!$F40*29 + 'octsep cfs'!$G40*31)*1.983471/1000</f>
        <v>7169.0794005810003</v>
      </c>
      <c r="F40" s="6">
        <f>('octsep cfs'!$D40*31 + 'octsep cfs'!$E40*31 + 'octsep cfs'!$F40*29 + 'octsep cfs'!$G40*31)*1.983471/1000</f>
        <v>5674.2761508510002</v>
      </c>
      <c r="G40" s="6">
        <f>('octsep cfs'!$E40*31 + 'octsep cfs'!$F40*29 + 'octsep cfs'!$G40*31)*1.983471/1000</f>
        <v>4301.2580205209997</v>
      </c>
      <c r="H40" s="6">
        <f>('octsep cfs'!$F40*29 + 'octsep cfs'!$G40*31)*1.983471/1000</f>
        <v>2969.0676572550001</v>
      </c>
      <c r="I40" s="6">
        <f>'octsep cfs'!$G40*31*1.983471/1000</f>
        <v>1701.484894872</v>
      </c>
      <c r="J40" s="6">
        <f xml:space="preserve"> ('octsep cfs'!$H40*30 + 'octsep cfs'!$I40*31 + 'octsep cfs'!$J40*30 + 'octsep cfs'!$K40*31 + 'octsep cfs'!$L40*31)*1.983471/1000</f>
        <v>26130.282656478001</v>
      </c>
      <c r="K40" s="6">
        <f xml:space="preserve"> ('octsep cfs'!$I40*31 + 'octsep cfs'!$J40*30 + 'octsep cfs'!$K40*31 + 'octsep cfs'!$L40*31)*1.983471/1000</f>
        <v>22408.537341497999</v>
      </c>
      <c r="L40" s="6">
        <f xml:space="preserve"> ('octsep cfs'!$J40*30 + 'octsep cfs'!$K40*31 + 'octsep cfs'!$L40*31)*1.983471/1000</f>
        <v>15408.727356056999</v>
      </c>
      <c r="M40" s="6">
        <f xml:space="preserve"> ('octsep cfs'!$K40*31 + 'octsep cfs'!$L40*31)*1.983471/1000</f>
        <v>5062.0897275269999</v>
      </c>
      <c r="N40" s="6">
        <f xml:space="preserve"> 'octsep cfs'!$L40*31*1.983471/1000</f>
        <v>1671.23299518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20951.808801084</v>
      </c>
      <c r="C41" s="6">
        <f>('augjul cfs'!$C41*30 + 'octsep cfs'!$B41*31 + 'octsep cfs'!$C41*30 + 'octsep cfs'!$D41*31 + 'octsep cfs'!$E41*31 + 'octsep cfs'!$F41*28 + 'octsep cfs'!$G41*31)*1.983471/1000</f>
        <v>19280.575805904002</v>
      </c>
      <c r="D41" s="6">
        <f>('octsep cfs'!$B41*31 + 'octsep cfs'!$C41*30 + 'octsep cfs'!$D41*31 + 'octsep cfs'!$E41*31 + 'octsep cfs'!$F41*28 + 'octsep cfs'!$G41*31)*1.983471/1000</f>
        <v>17829.508091724001</v>
      </c>
      <c r="E41" s="6">
        <f>('octsep cfs'!$C41*30 + 'octsep cfs'!$D41*31 + 'octsep cfs'!$E41*31 + 'octsep cfs'!$F41*28 + 'octsep cfs'!$G41*31)*1.983471/1000</f>
        <v>16408.468145012997</v>
      </c>
      <c r="F41" s="6">
        <f>('octsep cfs'!$D41*31 + 'octsep cfs'!$E41*31 + 'octsep cfs'!$F41*28 + 'octsep cfs'!$G41*31)*1.983471/1000</f>
        <v>14860.527707193</v>
      </c>
      <c r="G41" s="6">
        <f>('octsep cfs'!$E41*31 + 'octsep cfs'!$F41*28 + 'octsep cfs'!$G41*31)*1.983471/1000</f>
        <v>10822.944387528001</v>
      </c>
      <c r="H41" s="6">
        <f>('octsep cfs'!$F41*28 + 'octsep cfs'!$G41*31)*1.983471/1000</f>
        <v>7028.2985794139995</v>
      </c>
      <c r="I41" s="6">
        <f>'octsep cfs'!$G41*31*1.983471/1000</f>
        <v>3450.3152425139997</v>
      </c>
      <c r="J41" s="6">
        <f xml:space="preserve"> ('octsep cfs'!$H41*30 + 'octsep cfs'!$I41*31 + 'octsep cfs'!$J41*30 + 'octsep cfs'!$K41*31 + 'octsep cfs'!$L41*31)*1.983471/1000</f>
        <v>33567.612625511996</v>
      </c>
      <c r="K41" s="6">
        <f xml:space="preserve"> ('octsep cfs'!$I41*31 + 'octsep cfs'!$J41*30 + 'octsep cfs'!$K41*31 + 'octsep cfs'!$L41*31)*1.983471/1000</f>
        <v>25761.384819072002</v>
      </c>
      <c r="L41" s="6">
        <f xml:space="preserve"> ('octsep cfs'!$J41*30 + 'octsep cfs'!$K41*31 + 'octsep cfs'!$L41*31)*1.983471/1000</f>
        <v>15987.377251713</v>
      </c>
      <c r="M41" s="6">
        <f xml:space="preserve"> ('octsep cfs'!$K41*31 + 'octsep cfs'!$L41*31)*1.983471/1000</f>
        <v>6029.6586168630001</v>
      </c>
      <c r="N41" s="6">
        <f xml:space="preserve"> 'octsep cfs'!$L41*31*1.983471/1000</f>
        <v>2141.2442172239998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14202.560789718</v>
      </c>
      <c r="C42" s="6">
        <f>('augjul cfs'!$C42*30 + 'octsep cfs'!$B42*31 + 'octsep cfs'!$C42*30 + 'octsep cfs'!$D42*31 + 'octsep cfs'!$E42*31 + 'octsep cfs'!$F42*28 + 'octsep cfs'!$G42*31)*1.983471/1000</f>
        <v>12061.316572494001</v>
      </c>
      <c r="D42" s="6">
        <f>('octsep cfs'!$B42*31 + 'octsep cfs'!$C42*30 + 'octsep cfs'!$D42*31 + 'octsep cfs'!$E42*31 + 'octsep cfs'!$F42*28 + 'octsep cfs'!$G42*31)*1.983471/1000</f>
        <v>10456.787707043999</v>
      </c>
      <c r="E42" s="6">
        <f>('octsep cfs'!$C42*30 + 'octsep cfs'!$D42*31 + 'octsep cfs'!$E42*31 + 'octsep cfs'!$F42*28 + 'octsep cfs'!$G42*31)*1.983471/1000</f>
        <v>8897.4006580829991</v>
      </c>
      <c r="F42" s="6">
        <f>('octsep cfs'!$D42*31 + 'octsep cfs'!$E42*31 + 'octsep cfs'!$F42*28 + 'octsep cfs'!$G42*31)*1.983471/1000</f>
        <v>7307.3312962229993</v>
      </c>
      <c r="G42" s="6">
        <f>('octsep cfs'!$E42*31 + 'octsep cfs'!$F42*28 + 'octsep cfs'!$G42*31)*1.983471/1000</f>
        <v>5872.3336640850002</v>
      </c>
      <c r="H42" s="6">
        <f>('octsep cfs'!$F42*28 + 'octsep cfs'!$G42*31)*1.983471/1000</f>
        <v>4001.142990453</v>
      </c>
      <c r="I42" s="6">
        <f>'octsep cfs'!$G42*31*1.983471/1000</f>
        <v>2474.814452649</v>
      </c>
      <c r="J42" s="6">
        <f xml:space="preserve"> ('octsep cfs'!$H42*30 + 'octsep cfs'!$I42*31 + 'octsep cfs'!$J42*30 + 'octsep cfs'!$K42*31 + 'octsep cfs'!$L42*31)*1.983471/1000</f>
        <v>14716.131018393</v>
      </c>
      <c r="K42" s="6">
        <f xml:space="preserve"> ('octsep cfs'!$I42*31 + 'octsep cfs'!$J42*30 + 'octsep cfs'!$K42*31 + 'octsep cfs'!$L42*31)*1.983471/1000</f>
        <v>11100.660079592999</v>
      </c>
      <c r="L42" s="6">
        <f xml:space="preserve"> ('octsep cfs'!$J42*30 + 'octsep cfs'!$K42*31 + 'octsep cfs'!$L42*31)*1.983471/1000</f>
        <v>6097.2910110210005</v>
      </c>
      <c r="M42" s="6">
        <f xml:space="preserve"> ('octsep cfs'!$K42*31 + 'octsep cfs'!$L42*31)*1.983471/1000</f>
        <v>2701.211799531</v>
      </c>
      <c r="N42" s="6">
        <f xml:space="preserve"> 'octsep cfs'!$L42*31*1.983471/1000</f>
        <v>1006.5520283699999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11888.528479800001</v>
      </c>
      <c r="C43" s="6">
        <f>('augjul cfs'!$C43*30 + 'octsep cfs'!$B43*31 + 'octsep cfs'!$C43*30 + 'octsep cfs'!$D43*31 + 'octsep cfs'!$E43*31 + 'octsep cfs'!$F43*28 + 'octsep cfs'!$G43*31)*1.983471/1000</f>
        <v>10881.97645143</v>
      </c>
      <c r="D43" s="6">
        <f>('octsep cfs'!$B43*31 + 'octsep cfs'!$C43*30 + 'octsep cfs'!$D43*31 + 'octsep cfs'!$E43*31 + 'octsep cfs'!$F43*28 + 'octsep cfs'!$G43*31)*1.983471/1000</f>
        <v>9869.8112001300015</v>
      </c>
      <c r="E43" s="6">
        <f>('octsep cfs'!$C43*30 + 'octsep cfs'!$D43*31 + 'octsep cfs'!$E43*31 + 'octsep cfs'!$F43*28 + 'octsep cfs'!$G43*31)*1.983471/1000</f>
        <v>8681.2558728000004</v>
      </c>
      <c r="F43" s="6">
        <f>('octsep cfs'!$D43*31 + 'octsep cfs'!$E43*31 + 'octsep cfs'!$F43*28 + 'octsep cfs'!$G43*31)*1.983471/1000</f>
        <v>7326.7633616100002</v>
      </c>
      <c r="G43" s="6">
        <f>('octsep cfs'!$E43*31 + 'octsep cfs'!$F43*28 + 'octsep cfs'!$G43*31)*1.983471/1000</f>
        <v>5709.4549925069996</v>
      </c>
      <c r="H43" s="6">
        <f>('octsep cfs'!$F43*28 + 'octsep cfs'!$G43*31)*1.983471/1000</f>
        <v>3729.984653514</v>
      </c>
      <c r="I43" s="6">
        <f>'octsep cfs'!$G43*31*1.983471/1000</f>
        <v>2024.0488497179999</v>
      </c>
      <c r="J43" s="6">
        <f xml:space="preserve"> ('octsep cfs'!$H43*30 + 'octsep cfs'!$I43*31 + 'octsep cfs'!$J43*30 + 'octsep cfs'!$K43*31 + 'octsep cfs'!$L43*31)*1.983471/1000</f>
        <v>22402.586928498</v>
      </c>
      <c r="K43" s="6">
        <f xml:space="preserve"> ('octsep cfs'!$I43*31 + 'octsep cfs'!$J43*30 + 'octsep cfs'!$K43*31 + 'octsep cfs'!$L43*31)*1.983471/1000</f>
        <v>20003.023382118001</v>
      </c>
      <c r="L43" s="6">
        <f xml:space="preserve"> ('octsep cfs'!$J43*30 + 'octsep cfs'!$K43*31 + 'octsep cfs'!$L43*31)*1.983471/1000</f>
        <v>13099.072566635999</v>
      </c>
      <c r="M43" s="6">
        <f xml:space="preserve"> ('octsep cfs'!$K43*31 + 'octsep cfs'!$L43*31)*1.983471/1000</f>
        <v>4305.7307476260003</v>
      </c>
      <c r="N43" s="6">
        <f xml:space="preserve"> 'octsep cfs'!$L43*31*1.983471/1000</f>
        <v>1254.900448809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15005.461916634</v>
      </c>
      <c r="C44" s="6">
        <f>('augjul cfs'!$C44*30 + 'octsep cfs'!$B44*31 + 'octsep cfs'!$C44*30 + 'octsep cfs'!$D44*31 + 'octsep cfs'!$E44*31 + 'octsep cfs'!$F44*29 + 'octsep cfs'!$G44*31)*1.983471/1000</f>
        <v>13750.561467824999</v>
      </c>
      <c r="D44" s="6">
        <f>('octsep cfs'!$B44*31 + 'octsep cfs'!$C44*30 + 'octsep cfs'!$D44*31 + 'octsep cfs'!$E44*31 + 'octsep cfs'!$F44*29 + 'octsep cfs'!$G44*31)*1.983471/1000</f>
        <v>12651.044153684999</v>
      </c>
      <c r="E44" s="6">
        <f>('octsep cfs'!$C44*30 + 'octsep cfs'!$D44*31 + 'octsep cfs'!$E44*31 + 'octsep cfs'!$F44*29 + 'octsep cfs'!$G44*31)*1.983471/1000</f>
        <v>11087.229997452001</v>
      </c>
      <c r="F44" s="6">
        <f>('octsep cfs'!$D44*31 + 'octsep cfs'!$E44*31 + 'octsep cfs'!$F44*29 + 'octsep cfs'!$G44*31)*1.983471/1000</f>
        <v>9354.9457648920015</v>
      </c>
      <c r="G44" s="6">
        <f>('octsep cfs'!$E44*31 + 'octsep cfs'!$F44*29 + 'octsep cfs'!$G44*31)*1.983471/1000</f>
        <v>7717.8383882670005</v>
      </c>
      <c r="H44" s="6">
        <f>('octsep cfs'!$F44*29 + 'octsep cfs'!$G44*31)*1.983471/1000</f>
        <v>5996.3085354690002</v>
      </c>
      <c r="I44" s="6">
        <f>'octsep cfs'!$G44*31*1.983471/1000</f>
        <v>2877.2508011939999</v>
      </c>
      <c r="J44" s="6">
        <f xml:space="preserve"> ('octsep cfs'!$H44*30 + 'octsep cfs'!$I44*31 + 'octsep cfs'!$J44*30 + 'octsep cfs'!$K44*31 + 'octsep cfs'!$L44*31)*1.983471/1000</f>
        <v>16538.226817833001</v>
      </c>
      <c r="K44" s="6">
        <f xml:space="preserve"> ('octsep cfs'!$I44*31 + 'octsep cfs'!$J44*30 + 'octsep cfs'!$K44*31 + 'octsep cfs'!$L44*31)*1.983471/1000</f>
        <v>13997.221954443001</v>
      </c>
      <c r="L44" s="6">
        <f xml:space="preserve"> ('octsep cfs'!$J44*30 + 'octsep cfs'!$K44*31 + 'octsep cfs'!$L44*31)*1.983471/1000</f>
        <v>9136.5656077919994</v>
      </c>
      <c r="M44" s="6">
        <f xml:space="preserve"> ('octsep cfs'!$K44*31 + 'octsep cfs'!$L44*31)*1.983471/1000</f>
        <v>3575.0120973419998</v>
      </c>
      <c r="N44" s="6">
        <f xml:space="preserve"> 'octsep cfs'!$L44*31*1.983471/1000</f>
        <v>1484.0032501350001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17034.219526506</v>
      </c>
      <c r="C45" s="6">
        <f>('augjul cfs'!$C45*30 + 'octsep cfs'!$B45*31 + 'octsep cfs'!$C45*30 + 'octsep cfs'!$D45*31 + 'octsep cfs'!$E45*31 + 'octsep cfs'!$F45*28 + 'octsep cfs'!$G45*31)*1.983471/1000</f>
        <v>15550.216276371</v>
      </c>
      <c r="D45" s="6">
        <f>('octsep cfs'!$B45*31 + 'octsep cfs'!$C45*30 + 'octsep cfs'!$D45*31 + 'octsep cfs'!$E45*31 + 'octsep cfs'!$F45*28 + 'octsep cfs'!$G45*31)*1.983471/1000</f>
        <v>14064.219637881</v>
      </c>
      <c r="E45" s="6">
        <f>('octsep cfs'!$C45*30 + 'octsep cfs'!$D45*31 + 'octsep cfs'!$E45*31 + 'octsep cfs'!$F45*28 + 'octsep cfs'!$G45*31)*1.983471/1000</f>
        <v>12262.878878985</v>
      </c>
      <c r="F45" s="6">
        <f>('octsep cfs'!$D45*31 + 'octsep cfs'!$E45*31 + 'octsep cfs'!$F45*28 + 'octsep cfs'!$G45*31)*1.983471/1000</f>
        <v>10084.492183815</v>
      </c>
      <c r="G45" s="6">
        <f>('octsep cfs'!$E45*31 + 'octsep cfs'!$F45*28 + 'octsep cfs'!$G45*31)*1.983471/1000</f>
        <v>8196.6383703119991</v>
      </c>
      <c r="H45" s="6">
        <f>('octsep cfs'!$F45*28 + 'octsep cfs'!$G45*31)*1.983471/1000</f>
        <v>4947.1416326640001</v>
      </c>
      <c r="I45" s="6">
        <f>'octsep cfs'!$G45*31*1.983471/1000</f>
        <v>2971.5727811279999</v>
      </c>
      <c r="J45" s="6">
        <f xml:space="preserve"> ('octsep cfs'!$H45*30 + 'octsep cfs'!$I45*31 + 'octsep cfs'!$J45*30 + 'octsep cfs'!$K45*31 + 'octsep cfs'!$L45*31)*1.983471/1000</f>
        <v>26044.941833232002</v>
      </c>
      <c r="K45" s="6">
        <f xml:space="preserve"> ('octsep cfs'!$I45*31 + 'octsep cfs'!$J45*30 + 'octsep cfs'!$K45*31 + 'octsep cfs'!$L45*31)*1.983471/1000</f>
        <v>18700.228059072</v>
      </c>
      <c r="L45" s="6">
        <f xml:space="preserve"> ('octsep cfs'!$J45*30 + 'octsep cfs'!$K45*31 + 'octsep cfs'!$L45*31)*1.983471/1000</f>
        <v>9052.7004869699995</v>
      </c>
      <c r="M45" s="6">
        <f xml:space="preserve"> ('octsep cfs'!$K45*31 + 'octsep cfs'!$L45*31)*1.983471/1000</f>
        <v>3659.1271355099998</v>
      </c>
      <c r="N45" s="6">
        <f xml:space="preserve"> 'octsep cfs'!$L45*31*1.983471/1000</f>
        <v>1238.7906973470001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14393.868551139001</v>
      </c>
      <c r="C46" s="6">
        <f>('augjul cfs'!$C46*30 + 'octsep cfs'!$B46*31 + 'octsep cfs'!$C46*30 + 'octsep cfs'!$D46*31 + 'octsep cfs'!$E46*31 + 'octsep cfs'!$F46*28 + 'octsep cfs'!$G46*31)*1.983471/1000</f>
        <v>13155.077853792001</v>
      </c>
      <c r="D46" s="6">
        <f>('octsep cfs'!$B46*31 + 'octsep cfs'!$C46*30 + 'octsep cfs'!$D46*31 + 'octsep cfs'!$E46*31 + 'octsep cfs'!$F46*28 + 'octsep cfs'!$G46*31)*1.983471/1000</f>
        <v>11995.639880742001</v>
      </c>
      <c r="E46" s="6">
        <f>('octsep cfs'!$C46*30 + 'octsep cfs'!$D46*31 + 'octsep cfs'!$E46*31 + 'octsep cfs'!$F46*28 + 'octsep cfs'!$G46*31)*1.983471/1000</f>
        <v>10562.978777442</v>
      </c>
      <c r="F46" s="6">
        <f>('octsep cfs'!$D46*31 + 'octsep cfs'!$E46*31 + 'octsep cfs'!$F46*28 + 'octsep cfs'!$G46*31)*1.983471/1000</f>
        <v>9240.7970088420007</v>
      </c>
      <c r="G46" s="6">
        <f>('octsep cfs'!$E46*31 + 'octsep cfs'!$F46*28 + 'octsep cfs'!$G46*31)*1.983471/1000</f>
        <v>7936.952429637</v>
      </c>
      <c r="H46" s="6">
        <f>('octsep cfs'!$F46*28 + 'octsep cfs'!$G46*31)*1.983471/1000</f>
        <v>4797.3955225769996</v>
      </c>
      <c r="I46" s="6">
        <f>'octsep cfs'!$G46*31*1.983471/1000</f>
        <v>2386.026356805</v>
      </c>
      <c r="J46" s="6">
        <f xml:space="preserve"> ('octsep cfs'!$H46*30 + 'octsep cfs'!$I46*31 + 'octsep cfs'!$J46*30 + 'octsep cfs'!$K46*31 + 'octsep cfs'!$L46*31)*1.983471/1000</f>
        <v>24062.555791868999</v>
      </c>
      <c r="K46" s="6">
        <f xml:space="preserve"> ('octsep cfs'!$I46*31 + 'octsep cfs'!$J46*30 + 'octsep cfs'!$K46*31 + 'octsep cfs'!$L46*31)*1.983471/1000</f>
        <v>21419.977378568998</v>
      </c>
      <c r="L46" s="6">
        <f xml:space="preserve"> ('octsep cfs'!$J46*30 + 'octsep cfs'!$K46*31 + 'octsep cfs'!$L46*31)*1.983471/1000</f>
        <v>13894.386916976999</v>
      </c>
      <c r="M46" s="6">
        <f xml:space="preserve"> ('octsep cfs'!$K46*31 + 'octsep cfs'!$L46*31)*1.983471/1000</f>
        <v>4629.8318924969999</v>
      </c>
      <c r="N46" s="6">
        <f xml:space="preserve"> 'octsep cfs'!$L46*31*1.983471/1000</f>
        <v>1420.240607898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19845.976115279998</v>
      </c>
      <c r="C47" s="6">
        <f>('augjul cfs'!$C47*30 + 'octsep cfs'!$B47*31 + 'octsep cfs'!$C47*30 + 'octsep cfs'!$D47*31 + 'octsep cfs'!$E47*31 + 'octsep cfs'!$F47*28 + 'octsep cfs'!$G47*31)*1.983471/1000</f>
        <v>18425.735507381996</v>
      </c>
      <c r="D47" s="6">
        <f>('octsep cfs'!$B47*31 + 'octsep cfs'!$C47*30 + 'octsep cfs'!$D47*31 + 'octsep cfs'!$E47*31 + 'octsep cfs'!$F47*28 + 'octsep cfs'!$G47*31)*1.983471/1000</f>
        <v>16958.720686361998</v>
      </c>
      <c r="E47" s="6">
        <f>('octsep cfs'!$C47*30 + 'octsep cfs'!$D47*31 + 'octsep cfs'!$E47*31 + 'octsep cfs'!$F47*28 + 'octsep cfs'!$G47*31)*1.983471/1000</f>
        <v>15438.501239237999</v>
      </c>
      <c r="F47" s="6">
        <f>('octsep cfs'!$D47*31 + 'octsep cfs'!$E47*31 + 'octsep cfs'!$F47*28 + 'octsep cfs'!$G47*31)*1.983471/1000</f>
        <v>13622.078166858</v>
      </c>
      <c r="G47" s="6">
        <f>('octsep cfs'!$E47*31 + 'octsep cfs'!$F47*28 + 'octsep cfs'!$G47*31)*1.983471/1000</f>
        <v>11669.662372305</v>
      </c>
      <c r="H47" s="6">
        <f>('octsep cfs'!$F47*28 + 'octsep cfs'!$G47*31)*1.983471/1000</f>
        <v>7603.6102933769998</v>
      </c>
      <c r="I47" s="6">
        <f>'octsep cfs'!$G47*31*1.983471/1000</f>
        <v>4007.5773703770001</v>
      </c>
      <c r="J47" s="6">
        <f xml:space="preserve"> ('octsep cfs'!$H47*30 + 'octsep cfs'!$I47*31 + 'octsep cfs'!$J47*30 + 'octsep cfs'!$K47*31 + 'octsep cfs'!$L47*31)*1.983471/1000</f>
        <v>36240.938806254002</v>
      </c>
      <c r="K47" s="6">
        <f xml:space="preserve"> ('octsep cfs'!$I47*31 + 'octsep cfs'!$J47*30 + 'octsep cfs'!$K47*31 + 'octsep cfs'!$L47*31)*1.983471/1000</f>
        <v>29876.496069713998</v>
      </c>
      <c r="L47" s="6">
        <f xml:space="preserve"> ('octsep cfs'!$J47*30 + 'octsep cfs'!$K47*31 + 'octsep cfs'!$L47*31)*1.983471/1000</f>
        <v>16904.825812350002</v>
      </c>
      <c r="M47" s="6">
        <f xml:space="preserve"> ('octsep cfs'!$K47*31 + 'octsep cfs'!$L47*31)*1.983471/1000</f>
        <v>6009.7981217400002</v>
      </c>
      <c r="N47" s="6">
        <f xml:space="preserve"> 'octsep cfs'!$L47*31*1.983471/1000</f>
        <v>1707.0802665629999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22065.755866749001</v>
      </c>
      <c r="C48" s="6">
        <f>('augjul cfs'!$C48*30 + 'octsep cfs'!$B48*31 + 'octsep cfs'!$C48*30 + 'octsep cfs'!$D48*31 + 'octsep cfs'!$E48*31 + 'octsep cfs'!$F48*29 + 'octsep cfs'!$G48*31)*1.983471/1000</f>
        <v>20358.675600186001</v>
      </c>
      <c r="D48" s="6">
        <f>('octsep cfs'!$B48*31 + 'octsep cfs'!$C48*30 + 'octsep cfs'!$D48*31 + 'octsep cfs'!$E48*31 + 'octsep cfs'!$F48*29 + 'octsep cfs'!$G48*31)*1.983471/1000</f>
        <v>19035.601269636001</v>
      </c>
      <c r="E48" s="6">
        <f>('octsep cfs'!$C48*30 + 'octsep cfs'!$D48*31 + 'octsep cfs'!$E48*31 + 'octsep cfs'!$F48*29 + 'octsep cfs'!$G48*31)*1.983471/1000</f>
        <v>17542.251904149001</v>
      </c>
      <c r="F48" s="6">
        <f>('octsep cfs'!$D48*31 + 'octsep cfs'!$E48*31 + 'octsep cfs'!$F48*29 + 'octsep cfs'!$G48*31)*1.983471/1000</f>
        <v>16055.184191319</v>
      </c>
      <c r="G48" s="6">
        <f>('octsep cfs'!$E48*31 + 'octsep cfs'!$F48*29 + 'octsep cfs'!$G48*31)*1.983471/1000</f>
        <v>14126.564098353001</v>
      </c>
      <c r="H48" s="6">
        <f>('octsep cfs'!$F48*29 + 'octsep cfs'!$G48*31)*1.983471/1000</f>
        <v>11222.012802315001</v>
      </c>
      <c r="I48" s="6">
        <f>'octsep cfs'!$G48*31*1.983471/1000</f>
        <v>8192.0545688309994</v>
      </c>
      <c r="J48" s="6">
        <f xml:space="preserve"> ('octsep cfs'!$H48*30 + 'octsep cfs'!$I48*31 + 'octsep cfs'!$J48*30 + 'octsep cfs'!$K48*31 + 'octsep cfs'!$L48*31)*1.983471/1000</f>
        <v>32476.429856513998</v>
      </c>
      <c r="K48" s="6">
        <f xml:space="preserve"> ('octsep cfs'!$I48*31 + 'octsep cfs'!$J48*30 + 'octsep cfs'!$K48*31 + 'octsep cfs'!$L48*31)*1.983471/1000</f>
        <v>26992.053202674</v>
      </c>
      <c r="L48" s="6">
        <f xml:space="preserve"> ('octsep cfs'!$J48*30 + 'octsep cfs'!$K48*31 + 'octsep cfs'!$L48*31)*1.983471/1000</f>
        <v>16659.061854624</v>
      </c>
      <c r="M48" s="6">
        <f xml:space="preserve"> ('octsep cfs'!$K48*31 + 'octsep cfs'!$L48*31)*1.983471/1000</f>
        <v>5098.1829493140003</v>
      </c>
      <c r="N48" s="6">
        <f xml:space="preserve"> 'octsep cfs'!$L48*31*1.983471/1000</f>
        <v>1639.8128310690001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14523.526066938</v>
      </c>
      <c r="C49" s="6">
        <f>('augjul cfs'!$C49*30 + 'octsep cfs'!$B49*31 + 'octsep cfs'!$C49*30 + 'octsep cfs'!$D49*31 + 'octsep cfs'!$E49*31 + 'octsep cfs'!$F49*28 + 'octsep cfs'!$G49*31)*1.983471/1000</f>
        <v>12883.713235869</v>
      </c>
      <c r="D49" s="6">
        <f>('octsep cfs'!$B49*31 + 'octsep cfs'!$C49*30 + 'octsep cfs'!$D49*31 + 'octsep cfs'!$E49*31 + 'octsep cfs'!$F49*28 + 'octsep cfs'!$G49*31)*1.983471/1000</f>
        <v>11517.498411069</v>
      </c>
      <c r="E49" s="6">
        <f>('octsep cfs'!$C49*30 + 'octsep cfs'!$D49*31 + 'octsep cfs'!$E49*31 + 'octsep cfs'!$F49*28 + 'octsep cfs'!$G49*31)*1.983471/1000</f>
        <v>10031.527557702</v>
      </c>
      <c r="F49" s="6">
        <f>('octsep cfs'!$D49*31 + 'octsep cfs'!$E49*31 + 'octsep cfs'!$F49*28 + 'octsep cfs'!$G49*31)*1.983471/1000</f>
        <v>8587.8383556419994</v>
      </c>
      <c r="G49" s="6">
        <f>('octsep cfs'!$E49*31 + 'octsep cfs'!$F49*28 + 'octsep cfs'!$G49*31)*1.983471/1000</f>
        <v>6529.6638873690008</v>
      </c>
      <c r="H49" s="6">
        <f>('octsep cfs'!$F49*28 + 'octsep cfs'!$G49*31)*1.983471/1000</f>
        <v>4050.1763770440002</v>
      </c>
      <c r="I49" s="6">
        <f>'octsep cfs'!$G49*31*1.983471/1000</f>
        <v>2311.1959463880003</v>
      </c>
      <c r="J49" s="6">
        <f xml:space="preserve"> ('octsep cfs'!$H49*30 + 'octsep cfs'!$I49*31 + 'octsep cfs'!$J49*30 + 'octsep cfs'!$K49*31 + 'octsep cfs'!$L49*31)*1.983471/1000</f>
        <v>12574.186635906</v>
      </c>
      <c r="K49" s="6">
        <f xml:space="preserve"> ('octsep cfs'!$I49*31 + 'octsep cfs'!$J49*30 + 'octsep cfs'!$K49*31 + 'octsep cfs'!$L49*31)*1.983471/1000</f>
        <v>10301.247878165999</v>
      </c>
      <c r="L49" s="6">
        <f xml:space="preserve"> ('octsep cfs'!$J49*30 + 'octsep cfs'!$K49*31 + 'octsep cfs'!$L49*31)*1.983471/1000</f>
        <v>5840.7528388230003</v>
      </c>
      <c r="M49" s="6">
        <f xml:space="preserve"> ('octsep cfs'!$K49*31 + 'octsep cfs'!$L49*31)*1.983471/1000</f>
        <v>2488.5876752729996</v>
      </c>
      <c r="N49" s="6">
        <f xml:space="preserve"> 'octsep cfs'!$L49*31*1.983471/1000</f>
        <v>872.386082988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19750.741738686</v>
      </c>
      <c r="C50" s="6">
        <f>('augjul cfs'!$C50*30 + 'octsep cfs'!$B50*31 + 'octsep cfs'!$C50*30 + 'octsep cfs'!$D50*31 + 'octsep cfs'!$E50*31 + 'octsep cfs'!$F50*28 + 'octsep cfs'!$G50*31)*1.983471/1000</f>
        <v>18878.355655698</v>
      </c>
      <c r="D50" s="6">
        <f>('octsep cfs'!$B50*31 + 'octsep cfs'!$C50*30 + 'octsep cfs'!$D50*31 + 'octsep cfs'!$E50*31 + 'octsep cfs'!$F50*28 + 'octsep cfs'!$G50*31)*1.983471/1000</f>
        <v>17834.177182457999</v>
      </c>
      <c r="E50" s="6">
        <f>('octsep cfs'!$C50*30 + 'octsep cfs'!$D50*31 + 'octsep cfs'!$E50*31 + 'octsep cfs'!$F50*28 + 'octsep cfs'!$G50*31)*1.983471/1000</f>
        <v>16589.975576222998</v>
      </c>
      <c r="F50" s="6">
        <f>('octsep cfs'!$D50*31 + 'octsep cfs'!$E50*31 + 'octsep cfs'!$F50*28 + 'octsep cfs'!$G50*31)*1.983471/1000</f>
        <v>14303.112852063001</v>
      </c>
      <c r="G50" s="6">
        <f>('octsep cfs'!$E50*31 + 'octsep cfs'!$F50*28 + 'octsep cfs'!$G50*31)*1.983471/1000</f>
        <v>11736.927824328</v>
      </c>
      <c r="H50" s="6">
        <f>('octsep cfs'!$F50*28 + 'octsep cfs'!$G50*31)*1.983471/1000</f>
        <v>7536.9557504220002</v>
      </c>
      <c r="I50" s="6">
        <f>'octsep cfs'!$G50*31*1.983471/1000</f>
        <v>4996.8513828659998</v>
      </c>
      <c r="J50" s="6">
        <f xml:space="preserve"> ('octsep cfs'!$H50*30 + 'octsep cfs'!$I50*31 + 'octsep cfs'!$J50*30 + 'octsep cfs'!$K50*31 + 'octsep cfs'!$L50*31)*1.983471/1000</f>
        <v>37346.083227620999</v>
      </c>
      <c r="K50" s="6">
        <f xml:space="preserve"> ('octsep cfs'!$I50*31 + 'octsep cfs'!$J50*30 + 'octsep cfs'!$K50*31 + 'octsep cfs'!$L50*31)*1.983471/1000</f>
        <v>29721.997563110999</v>
      </c>
      <c r="L50" s="6">
        <f xml:space="preserve"> ('octsep cfs'!$J50*30 + 'octsep cfs'!$K50*31 + 'octsep cfs'!$L50*31)*1.983471/1000</f>
        <v>20571.966170699998</v>
      </c>
      <c r="M50" s="6">
        <f xml:space="preserve"> ('octsep cfs'!$K50*31 + 'octsep cfs'!$L50*31)*1.983471/1000</f>
        <v>6351.6691832999995</v>
      </c>
      <c r="N50" s="6">
        <f xml:space="preserve"> 'octsep cfs'!$L50*31*1.983471/1000</f>
        <v>1710.3391094160002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13767.472541571</v>
      </c>
      <c r="C51" s="6">
        <f>('augjul cfs'!$C51*30 + 'octsep cfs'!$B51*31 + 'octsep cfs'!$C51*30 + 'octsep cfs'!$D51*31 + 'octsep cfs'!$E51*31 + 'octsep cfs'!$F51*28 + 'octsep cfs'!$G51*31)*1.983471/1000</f>
        <v>12057.133432155</v>
      </c>
      <c r="D51" s="6">
        <f>('octsep cfs'!$B51*31 + 'octsep cfs'!$C51*30 + 'octsep cfs'!$D51*31 + 'octsep cfs'!$E51*31 + 'octsep cfs'!$F51*28 + 'octsep cfs'!$G51*31)*1.983471/1000</f>
        <v>10864.194633915</v>
      </c>
      <c r="E51" s="6">
        <f>('octsep cfs'!$C51*30 + 'octsep cfs'!$D51*31 + 'octsep cfs'!$E51*31 + 'octsep cfs'!$F51*28 + 'octsep cfs'!$G51*31)*1.983471/1000</f>
        <v>9537.3536919359994</v>
      </c>
      <c r="F51" s="6">
        <f>('octsep cfs'!$D51*31 + 'octsep cfs'!$E51*31 + 'octsep cfs'!$F51*28 + 'octsep cfs'!$G51*31)*1.983471/1000</f>
        <v>8186.3719244160002</v>
      </c>
      <c r="G51" s="6">
        <f>('octsep cfs'!$E51*31 + 'octsep cfs'!$F51*28 + 'octsep cfs'!$G51*31)*1.983471/1000</f>
        <v>6846.1266854189998</v>
      </c>
      <c r="H51" s="6">
        <f>('octsep cfs'!$F51*28 + 'octsep cfs'!$G51*31)*1.983471/1000</f>
        <v>4930.2345258600008</v>
      </c>
      <c r="I51" s="6">
        <f>'octsep cfs'!$G51*31*1.983471/1000</f>
        <v>3084.9559173719999</v>
      </c>
      <c r="J51" s="6">
        <f xml:space="preserve"> ('octsep cfs'!$H51*30 + 'octsep cfs'!$I51*31 + 'octsep cfs'!$J51*30 + 'octsep cfs'!$K51*31 + 'octsep cfs'!$L51*31)*1.983471/1000</f>
        <v>30134.020026999002</v>
      </c>
      <c r="K51" s="6">
        <f xml:space="preserve"> ('octsep cfs'!$I51*31 + 'octsep cfs'!$J51*30 + 'octsep cfs'!$K51*31 + 'octsep cfs'!$L51*31)*1.983471/1000</f>
        <v>26269.524304148999</v>
      </c>
      <c r="L51" s="6">
        <f xml:space="preserve"> ('octsep cfs'!$J51*30 + 'octsep cfs'!$K51*31 + 'octsep cfs'!$L51*31)*1.983471/1000</f>
        <v>18573.982113393002</v>
      </c>
      <c r="M51" s="6">
        <f xml:space="preserve"> ('octsep cfs'!$K51*31 + 'octsep cfs'!$L51*31)*1.983471/1000</f>
        <v>7579.7610380729993</v>
      </c>
      <c r="N51" s="6">
        <f xml:space="preserve"> 'octsep cfs'!$L51*31*1.983471/1000</f>
        <v>1942.331827989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19962.661730739001</v>
      </c>
      <c r="C52" s="6">
        <f>('augjul cfs'!$C52*30 + 'octsep cfs'!$B52*31 + 'octsep cfs'!$C52*30 + 'octsep cfs'!$D52*31 + 'octsep cfs'!$E52*31 + 'octsep cfs'!$F52*29 + 'octsep cfs'!$G52*31)*1.983471/1000</f>
        <v>18020.32990275</v>
      </c>
      <c r="D52" s="6">
        <f>('octsep cfs'!$B52*31 + 'octsep cfs'!$C52*30 + 'octsep cfs'!$D52*31 + 'octsep cfs'!$E52*31 + 'octsep cfs'!$F52*29 + 'octsep cfs'!$G52*31)*1.983471/1000</f>
        <v>16685.65226685</v>
      </c>
      <c r="E52" s="6">
        <f>('octsep cfs'!$C52*30 + 'octsep cfs'!$D52*31 + 'octsep cfs'!$E52*31 + 'octsep cfs'!$F52*29 + 'octsep cfs'!$G52*31)*1.983471/1000</f>
        <v>14860.146880761</v>
      </c>
      <c r="F52" s="6">
        <f>('octsep cfs'!$D52*31 + 'octsep cfs'!$E52*31 + 'octsep cfs'!$F52*29 + 'octsep cfs'!$G52*31)*1.983471/1000</f>
        <v>12858.070922781</v>
      </c>
      <c r="G52" s="6">
        <f>('octsep cfs'!$E52*31 + 'octsep cfs'!$F52*29 + 'octsep cfs'!$G52*31)*1.983471/1000</f>
        <v>9045.2247847709987</v>
      </c>
      <c r="H52" s="6">
        <f>('octsep cfs'!$F52*29 + 'octsep cfs'!$G52*31)*1.983471/1000</f>
        <v>5941.8840746999995</v>
      </c>
      <c r="I52" s="6">
        <f>'octsep cfs'!$G52*31*1.983471/1000</f>
        <v>3528.8349089910002</v>
      </c>
      <c r="J52" s="6">
        <f xml:space="preserve"> ('octsep cfs'!$H52*30 + 'octsep cfs'!$I52*31 + 'octsep cfs'!$J52*30 + 'octsep cfs'!$K52*31 + 'octsep cfs'!$L52*31)*1.983471/1000</f>
        <v>30495.289434939001</v>
      </c>
      <c r="K52" s="6">
        <f xml:space="preserve"> ('octsep cfs'!$I52*31 + 'octsep cfs'!$J52*30 + 'octsep cfs'!$K52*31 + 'octsep cfs'!$L52*31)*1.983471/1000</f>
        <v>23746.331010338999</v>
      </c>
      <c r="L52" s="6">
        <f xml:space="preserve"> ('octsep cfs'!$J52*30 + 'octsep cfs'!$K52*31 + 'octsep cfs'!$L52*31)*1.983471/1000</f>
        <v>12441.589616085001</v>
      </c>
      <c r="M52" s="6">
        <f xml:space="preserve"> ('octsep cfs'!$K52*31 + 'octsep cfs'!$L52*31)*1.983471/1000</f>
        <v>5063.196504345</v>
      </c>
      <c r="N52" s="6">
        <f xml:space="preserve"> 'octsep cfs'!$L52*31*1.983471/1000</f>
        <v>1955.3057117999999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12138.834586116</v>
      </c>
      <c r="C53" s="6">
        <f>('augjul cfs'!$C53*30 + 'octsep cfs'!$B53*31 + 'octsep cfs'!$C53*30 + 'octsep cfs'!$D53*31 + 'octsep cfs'!$E53*31 + 'octsep cfs'!$F53*28 + 'octsep cfs'!$G53*31)*1.983471/1000</f>
        <v>10183.528874316</v>
      </c>
      <c r="D53" s="6">
        <f>('octsep cfs'!$B53*31 + 'octsep cfs'!$C53*30 + 'octsep cfs'!$D53*31 + 'octsep cfs'!$E53*31 + 'octsep cfs'!$F53*28 + 'octsep cfs'!$G53*31)*1.983471/1000</f>
        <v>8662.9603362959988</v>
      </c>
      <c r="E53" s="6">
        <f>('octsep cfs'!$C53*30 + 'octsep cfs'!$D53*31 + 'octsep cfs'!$E53*31 + 'octsep cfs'!$F53*28 + 'octsep cfs'!$G53*31)*1.983471/1000</f>
        <v>7237.862207919</v>
      </c>
      <c r="F53" s="6">
        <f>('octsep cfs'!$D53*31 + 'octsep cfs'!$E53*31 + 'octsep cfs'!$F53*28 + 'octsep cfs'!$G53*31)*1.983471/1000</f>
        <v>5808.5135011889997</v>
      </c>
      <c r="G53" s="6">
        <f>('octsep cfs'!$E53*31 + 'octsep cfs'!$F53*28 + 'octsep cfs'!$G53*31)*1.983471/1000</f>
        <v>4232.4633123570002</v>
      </c>
      <c r="H53" s="6">
        <f>('octsep cfs'!$F53*28 + 'octsep cfs'!$G53*31)*1.983471/1000</f>
        <v>2663.7301480440001</v>
      </c>
      <c r="I53" s="6">
        <f>'octsep cfs'!$G53*31*1.983471/1000</f>
        <v>1380.7655680559999</v>
      </c>
      <c r="J53" s="6">
        <f xml:space="preserve"> ('octsep cfs'!$H53*30 + 'octsep cfs'!$I53*31 + 'octsep cfs'!$J53*30 + 'octsep cfs'!$K53*31 + 'octsep cfs'!$L53*31)*1.983471/1000</f>
        <v>9397.1579947139999</v>
      </c>
      <c r="K53" s="6">
        <f xml:space="preserve"> ('octsep cfs'!$I53*31 + 'octsep cfs'!$J53*30 + 'octsep cfs'!$K53*31 + 'octsep cfs'!$L53*31)*1.983471/1000</f>
        <v>7345.5150964439999</v>
      </c>
      <c r="L53" s="6">
        <f xml:space="preserve"> ('octsep cfs'!$J53*30 + 'octsep cfs'!$K53*31 + 'octsep cfs'!$L53*31)*1.983471/1000</f>
        <v>4316.6358711839994</v>
      </c>
      <c r="M53" s="6">
        <f xml:space="preserve"> ('octsep cfs'!$K53*31 + 'octsep cfs'!$L53*31)*1.983471/1000</f>
        <v>1865.779764744</v>
      </c>
      <c r="N53" s="6">
        <f xml:space="preserve"> 'octsep cfs'!$L53*31*1.983471/1000</f>
        <v>819.62972132999994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15623.844703362</v>
      </c>
      <c r="C54" s="6">
        <f>('augjul cfs'!$C54*30 + 'octsep cfs'!$B54*31 + 'octsep cfs'!$C54*30 + 'octsep cfs'!$D54*31 + 'octsep cfs'!$E54*31 + 'octsep cfs'!$F54*28 + 'octsep cfs'!$G54*31)*1.983471/1000</f>
        <v>14804.214982031999</v>
      </c>
      <c r="D54" s="6">
        <f>('octsep cfs'!$B54*31 + 'octsep cfs'!$C54*30 + 'octsep cfs'!$D54*31 + 'octsep cfs'!$E54*31 + 'octsep cfs'!$F54*28 + 'octsep cfs'!$G54*31)*1.983471/1000</f>
        <v>13877.497661412001</v>
      </c>
      <c r="E54" s="6">
        <f>('octsep cfs'!$C54*30 + 'octsep cfs'!$D54*31 + 'octsep cfs'!$E54*31 + 'octsep cfs'!$F54*28 + 'octsep cfs'!$G54*31)*1.983471/1000</f>
        <v>12646.638864593999</v>
      </c>
      <c r="F54" s="6">
        <f>('octsep cfs'!$D54*31 + 'octsep cfs'!$E54*31 + 'octsep cfs'!$F54*28 + 'octsep cfs'!$G54*31)*1.983471/1000</f>
        <v>11163.974457384</v>
      </c>
      <c r="G54" s="6">
        <f>('octsep cfs'!$E54*31 + 'octsep cfs'!$F54*28 + 'octsep cfs'!$G54*31)*1.983471/1000</f>
        <v>7843.1521025759994</v>
      </c>
      <c r="H54" s="6">
        <f>('octsep cfs'!$F54*28 + 'octsep cfs'!$G54*31)*1.983471/1000</f>
        <v>5682.7852414409999</v>
      </c>
      <c r="I54" s="6">
        <f>'octsep cfs'!$G54*31*1.983471/1000</f>
        <v>3536.8282971210001</v>
      </c>
      <c r="J54" s="6">
        <f xml:space="preserve"> ('octsep cfs'!$H54*30 + 'octsep cfs'!$I54*31 + 'octsep cfs'!$J54*30 + 'octsep cfs'!$K54*31 + 'octsep cfs'!$L54*31)*1.983471/1000</f>
        <v>23468.758128186</v>
      </c>
      <c r="K54" s="6">
        <f xml:space="preserve"> ('octsep cfs'!$I54*31 + 'octsep cfs'!$J54*30 + 'octsep cfs'!$K54*31 + 'octsep cfs'!$L54*31)*1.983471/1000</f>
        <v>18490.821124775997</v>
      </c>
      <c r="L54" s="6">
        <f xml:space="preserve"> ('octsep cfs'!$J54*30 + 'octsep cfs'!$K54*31 + 'octsep cfs'!$L54*31)*1.983471/1000</f>
        <v>11822.490796326001</v>
      </c>
      <c r="M54" s="6">
        <f xml:space="preserve"> ('octsep cfs'!$K54*31 + 'octsep cfs'!$L54*31)*1.983471/1000</f>
        <v>5042.3522076059999</v>
      </c>
      <c r="N54" s="6">
        <f xml:space="preserve"> 'octsep cfs'!$L54*31*1.983471/1000</f>
        <v>1662.9936566460001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13501.802468889</v>
      </c>
      <c r="C55" s="6">
        <f>('augjul cfs'!$C55*30 + 'octsep cfs'!$B55*31 + 'octsep cfs'!$C55*30 + 'octsep cfs'!$D55*31 + 'octsep cfs'!$E55*31 + 'octsep cfs'!$F55*28 + 'octsep cfs'!$G55*31)*1.983471/1000</f>
        <v>11838.808812243</v>
      </c>
      <c r="D55" s="6">
        <f>('octsep cfs'!$B55*31 + 'octsep cfs'!$C55*30 + 'octsep cfs'!$D55*31 + 'octsep cfs'!$E55*31 + 'octsep cfs'!$F55*28 + 'octsep cfs'!$G55*31)*1.983471/1000</f>
        <v>10397.083246472999</v>
      </c>
      <c r="E55" s="6">
        <f>('octsep cfs'!$C55*30 + 'octsep cfs'!$D55*31 + 'octsep cfs'!$E55*31 + 'octsep cfs'!$F55*28 + 'octsep cfs'!$G55*31)*1.983471/1000</f>
        <v>9144.7652769060005</v>
      </c>
      <c r="F55" s="6">
        <f>('octsep cfs'!$D55*31 + 'octsep cfs'!$E55*31 + 'octsep cfs'!$F55*28 + 'octsep cfs'!$G55*31)*1.983471/1000</f>
        <v>7914.5768932860001</v>
      </c>
      <c r="G55" s="6">
        <f>('octsep cfs'!$E55*31 + 'octsep cfs'!$F55*28 + 'octsep cfs'!$G55*31)*1.983471/1000</f>
        <v>6718.3971034319993</v>
      </c>
      <c r="H55" s="6">
        <f>('octsep cfs'!$F55*28 + 'octsep cfs'!$G55*31)*1.983471/1000</f>
        <v>5287.8265785659996</v>
      </c>
      <c r="I55" s="6">
        <f>'octsep cfs'!$G55*31*1.983471/1000</f>
        <v>3363.7407003060002</v>
      </c>
      <c r="J55" s="6">
        <f xml:space="preserve"> ('octsep cfs'!$H55*30 + 'octsep cfs'!$I55*31 + 'octsep cfs'!$J55*30 + 'octsep cfs'!$K55*31 + 'octsep cfs'!$L55*31)*1.983471/1000</f>
        <v>18042.146100278998</v>
      </c>
      <c r="K55" s="6">
        <f xml:space="preserve"> ('octsep cfs'!$I55*31 + 'octsep cfs'!$J55*30 + 'octsep cfs'!$K55*31 + 'octsep cfs'!$L55*31)*1.983471/1000</f>
        <v>14502.959456139</v>
      </c>
      <c r="L55" s="6">
        <f xml:space="preserve"> ('octsep cfs'!$J55*30 + 'octsep cfs'!$K55*31 + 'octsep cfs'!$L55*31)*1.983471/1000</f>
        <v>7189.378242795</v>
      </c>
      <c r="M55" s="6">
        <f xml:space="preserve"> ('octsep cfs'!$K55*31 + 'octsep cfs'!$L55*31)*1.983471/1000</f>
        <v>2806.6015476449998</v>
      </c>
      <c r="N55" s="6">
        <f xml:space="preserve"> 'octsep cfs'!$L55*31*1.983471/1000</f>
        <v>1076.0945051009999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11814.517242906</v>
      </c>
      <c r="C56" s="6">
        <f>('augjul cfs'!$C56*30 + 'octsep cfs'!$B56*31 + 'octsep cfs'!$C56*30 + 'octsep cfs'!$D56*31 + 'octsep cfs'!$E56*31 + 'octsep cfs'!$F56*29 + 'octsep cfs'!$G56*31)*1.983471/1000</f>
        <v>10738.422737805</v>
      </c>
      <c r="D56" s="6">
        <f>('octsep cfs'!$B56*31 + 'octsep cfs'!$C56*30 + 'octsep cfs'!$D56*31 + 'octsep cfs'!$E56*31 + 'octsep cfs'!$F56*29 + 'octsep cfs'!$G56*31)*1.983471/1000</f>
        <v>9757.3781464949989</v>
      </c>
      <c r="E56" s="6">
        <f>('octsep cfs'!$C56*30 + 'octsep cfs'!$D56*31 + 'octsep cfs'!$E56*31 + 'octsep cfs'!$F56*29 + 'octsep cfs'!$G56*31)*1.983471/1000</f>
        <v>8614.5081067079991</v>
      </c>
      <c r="F56" s="6">
        <f>('octsep cfs'!$D56*31 + 'octsep cfs'!$E56*31 + 'octsep cfs'!$F56*29 + 'octsep cfs'!$G56*31)*1.983471/1000</f>
        <v>7468.5775711679998</v>
      </c>
      <c r="G56" s="6">
        <f>('octsep cfs'!$E56*31 + 'octsep cfs'!$F56*29 + 'octsep cfs'!$G56*31)*1.983471/1000</f>
        <v>6132.0830758319998</v>
      </c>
      <c r="H56" s="6">
        <f>('octsep cfs'!$F56*29 + 'octsep cfs'!$G56*31)*1.983471/1000</f>
        <v>4398.6246284400004</v>
      </c>
      <c r="I56" s="6">
        <f>'octsep cfs'!$G56*31*1.983471/1000</f>
        <v>2393.2818937229999</v>
      </c>
      <c r="J56" s="6">
        <f xml:space="preserve"> ('octsep cfs'!$H56*30 + 'octsep cfs'!$I56*31 + 'octsep cfs'!$J56*30 + 'octsep cfs'!$K56*31 + 'octsep cfs'!$L56*31)*1.983471/1000</f>
        <v>21248.668955240999</v>
      </c>
      <c r="K56" s="6">
        <f xml:space="preserve"> ('octsep cfs'!$I56*31 + 'octsep cfs'!$J56*30 + 'octsep cfs'!$K56*31 + 'octsep cfs'!$L56*31)*1.983471/1000</f>
        <v>17049.700517661</v>
      </c>
      <c r="L56" s="6">
        <f xml:space="preserve"> ('octsep cfs'!$J56*30 + 'octsep cfs'!$K56*31 + 'octsep cfs'!$L56*31)*1.983471/1000</f>
        <v>9665.2241003639992</v>
      </c>
      <c r="M56" s="6">
        <f xml:space="preserve"> ('octsep cfs'!$K56*31 + 'octsep cfs'!$L56*31)*1.983471/1000</f>
        <v>3791.571428064</v>
      </c>
      <c r="N56" s="6">
        <f xml:space="preserve"> 'octsep cfs'!$L56*31*1.983471/1000</f>
        <v>1187.7559885169999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15295.947194996999</v>
      </c>
      <c r="C57" s="6">
        <f>('augjul cfs'!$C57*30 + 'octsep cfs'!$B57*31 + 'octsep cfs'!$C57*30 + 'octsep cfs'!$D57*31 + 'octsep cfs'!$E57*31 + 'octsep cfs'!$F57*28 + 'octsep cfs'!$G57*31)*1.983471/1000</f>
        <v>14108.19120648</v>
      </c>
      <c r="D57" s="6">
        <f>('octsep cfs'!$B57*31 + 'octsep cfs'!$C57*30 + 'octsep cfs'!$D57*31 + 'octsep cfs'!$E57*31 + 'octsep cfs'!$F57*28 + 'octsep cfs'!$G57*31)*1.983471/1000</f>
        <v>12734.538365429999</v>
      </c>
      <c r="E57" s="6">
        <f>('octsep cfs'!$C57*30 + 'octsep cfs'!$D57*31 + 'octsep cfs'!$E57*31 + 'octsep cfs'!$F57*28 + 'octsep cfs'!$G57*31)*1.983471/1000</f>
        <v>11464.511966775</v>
      </c>
      <c r="F57" s="6">
        <f>('octsep cfs'!$D57*31 + 'octsep cfs'!$E57*31 + 'octsep cfs'!$F57*28 + 'octsep cfs'!$G57*31)*1.983471/1000</f>
        <v>9965.6624362049988</v>
      </c>
      <c r="G57" s="6">
        <f>('octsep cfs'!$E57*31 + 'octsep cfs'!$F57*28 + 'octsep cfs'!$G57*31)*1.983471/1000</f>
        <v>7567.4000468009999</v>
      </c>
      <c r="H57" s="6">
        <f>('octsep cfs'!$F57*28 + 'octsep cfs'!$G57*31)*1.983471/1000</f>
        <v>5253.929059176</v>
      </c>
      <c r="I57" s="6">
        <f>'octsep cfs'!$G57*31*1.983471/1000</f>
        <v>2467.1285025239999</v>
      </c>
      <c r="J57" s="6">
        <f xml:space="preserve"> ('octsep cfs'!$H57*30 + 'octsep cfs'!$I57*31 + 'octsep cfs'!$J57*30 + 'octsep cfs'!$K57*31 + 'octsep cfs'!$L57*31)*1.983471/1000</f>
        <v>18994.620775305</v>
      </c>
      <c r="K57" s="6">
        <f xml:space="preserve"> ('octsep cfs'!$I57*31 + 'octsep cfs'!$J57*30 + 'octsep cfs'!$K57*31 + 'octsep cfs'!$L57*31)*1.983471/1000</f>
        <v>15605.979580065001</v>
      </c>
      <c r="L57" s="6">
        <f xml:space="preserve"> ('octsep cfs'!$J57*30 + 'octsep cfs'!$K57*31 + 'octsep cfs'!$L57*31)*1.983471/1000</f>
        <v>9960.8644198560014</v>
      </c>
      <c r="M57" s="6">
        <f xml:space="preserve"> ('octsep cfs'!$K57*31 + 'octsep cfs'!$L57*31)*1.983471/1000</f>
        <v>3397.5588808560001</v>
      </c>
      <c r="N57" s="6">
        <f xml:space="preserve"> 'octsep cfs'!$L57*31*1.983471/1000</f>
        <v>1074.987728283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17929.233046662001</v>
      </c>
      <c r="C58" s="6">
        <f>('augjul cfs'!$C58*30 + 'octsep cfs'!$B58*31 + 'octsep cfs'!$C58*30 + 'octsep cfs'!$D58*31 + 'octsep cfs'!$E58*31 + 'octsep cfs'!$F58*28 + 'octsep cfs'!$G58*31)*1.983471/1000</f>
        <v>16854.245318378998</v>
      </c>
      <c r="D58" s="6">
        <f>('octsep cfs'!$B58*31 + 'octsep cfs'!$C58*30 + 'octsep cfs'!$D58*31 + 'octsep cfs'!$E58*31 + 'octsep cfs'!$F58*28 + 'octsep cfs'!$G58*31)*1.983471/1000</f>
        <v>15865.822214949001</v>
      </c>
      <c r="E58" s="6">
        <f>('octsep cfs'!$C58*30 + 'octsep cfs'!$D58*31 + 'octsep cfs'!$E58*31 + 'octsep cfs'!$F58*28 + 'octsep cfs'!$G58*31)*1.983471/1000</f>
        <v>14541.994165418999</v>
      </c>
      <c r="F58" s="6">
        <f>('octsep cfs'!$D58*31 + 'octsep cfs'!$E58*31 + 'octsep cfs'!$F58*28 + 'octsep cfs'!$G58*31)*1.983471/1000</f>
        <v>13040.466948999001</v>
      </c>
      <c r="G58" s="6">
        <f>('octsep cfs'!$E58*31 + 'octsep cfs'!$F58*28 + 'octsep cfs'!$G58*31)*1.983471/1000</f>
        <v>10974.668018201999</v>
      </c>
      <c r="H58" s="6">
        <f>('octsep cfs'!$F58*28 + 'octsep cfs'!$G58*31)*1.983471/1000</f>
        <v>9156.7256070359999</v>
      </c>
      <c r="I58" s="6">
        <f>'octsep cfs'!$G58*31*1.983471/1000</f>
        <v>4822.1036208240002</v>
      </c>
      <c r="J58" s="6">
        <f xml:space="preserve"> ('octsep cfs'!$H58*30 + 'octsep cfs'!$I58*31 + 'octsep cfs'!$J58*30 + 'octsep cfs'!$K58*31 + 'octsep cfs'!$L58*31)*1.983471/1000</f>
        <v>33737.629809219005</v>
      </c>
      <c r="K58" s="6">
        <f xml:space="preserve"> ('octsep cfs'!$I58*31 + 'octsep cfs'!$J58*30 + 'octsep cfs'!$K58*31 + 'octsep cfs'!$L58*31)*1.983471/1000</f>
        <v>27812.803585119</v>
      </c>
      <c r="L58" s="6">
        <f xml:space="preserve"> ('octsep cfs'!$J58*30 + 'octsep cfs'!$K58*31 + 'octsep cfs'!$L58*31)*1.983471/1000</f>
        <v>17780.671068762</v>
      </c>
      <c r="M58" s="6">
        <f xml:space="preserve"> ('octsep cfs'!$K58*31 + 'octsep cfs'!$L58*31)*1.983471/1000</f>
        <v>7212.6185725020005</v>
      </c>
      <c r="N58" s="6">
        <f xml:space="preserve"> 'octsep cfs'!$L58*31*1.983471/1000</f>
        <v>1947.4967864729999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21968.746283610002</v>
      </c>
      <c r="C59" s="6">
        <f>('augjul cfs'!$C59*30 + 'octsep cfs'!$B59*31 + 'octsep cfs'!$C59*30 + 'octsep cfs'!$D59*31 + 'octsep cfs'!$E59*31 + 'octsep cfs'!$F59*28 + 'octsep cfs'!$G59*31)*1.983471/1000</f>
        <v>20021.249497137</v>
      </c>
      <c r="D59" s="6">
        <f>('octsep cfs'!$B59*31 + 'octsep cfs'!$C59*30 + 'octsep cfs'!$D59*31 + 'octsep cfs'!$E59*31 + 'octsep cfs'!$F59*28 + 'octsep cfs'!$G59*31)*1.983471/1000</f>
        <v>18591.186740846999</v>
      </c>
      <c r="E59" s="6">
        <f>('octsep cfs'!$C59*30 + 'octsep cfs'!$D59*31 + 'octsep cfs'!$E59*31 + 'octsep cfs'!$F59*28 + 'octsep cfs'!$G59*31)*1.983471/1000</f>
        <v>16809.399039069001</v>
      </c>
      <c r="F59" s="6">
        <f>('octsep cfs'!$D59*31 + 'octsep cfs'!$E59*31 + 'octsep cfs'!$F59*28 + 'octsep cfs'!$G59*31)*1.983471/1000</f>
        <v>14963.937951249</v>
      </c>
      <c r="G59" s="6">
        <f>('octsep cfs'!$E59*31 + 'octsep cfs'!$F59*28 + 'octsep cfs'!$G59*31)*1.983471/1000</f>
        <v>12456.965483277001</v>
      </c>
      <c r="H59" s="6">
        <f>('octsep cfs'!$F59*28 + 'octsep cfs'!$G59*31)*1.983471/1000</f>
        <v>9411.3616305449996</v>
      </c>
      <c r="I59" s="6">
        <f>'octsep cfs'!$G59*31*1.983471/1000</f>
        <v>6155.2162981049996</v>
      </c>
      <c r="J59" s="6">
        <f xml:space="preserve"> ('octsep cfs'!$H59*30 + 'octsep cfs'!$I59*31 + 'octsep cfs'!$J59*30 + 'octsep cfs'!$K59*31 + 'octsep cfs'!$L59*31)*1.983471/1000</f>
        <v>27623.082600497997</v>
      </c>
      <c r="K59" s="6">
        <f xml:space="preserve"> ('octsep cfs'!$I59*31 + 'octsep cfs'!$J59*30 + 'octsep cfs'!$K59*31 + 'octsep cfs'!$L59*31)*1.983471/1000</f>
        <v>22211.181976998003</v>
      </c>
      <c r="L59" s="6">
        <f xml:space="preserve"> ('octsep cfs'!$J59*30 + 'octsep cfs'!$K59*31 + 'octsep cfs'!$L59*31)*1.983471/1000</f>
        <v>13840.137001655999</v>
      </c>
      <c r="M59" s="6">
        <f xml:space="preserve"> ('octsep cfs'!$K59*31 + 'octsep cfs'!$L59*31)*1.983471/1000</f>
        <v>5790.6563117759997</v>
      </c>
      <c r="N59" s="6">
        <f xml:space="preserve"> 'octsep cfs'!$L59*31*1.983471/1000</f>
        <v>1929.8498449860001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21378.382008228</v>
      </c>
      <c r="C60" s="6">
        <f>('augjul cfs'!$C60*30 + 'octsep cfs'!$B60*31 + 'octsep cfs'!$C60*30 + 'octsep cfs'!$D60*31 + 'octsep cfs'!$E60*31 + 'octsep cfs'!$F60*29 + 'octsep cfs'!$G60*31)*1.983471/1000</f>
        <v>19448.532163242002</v>
      </c>
      <c r="D60" s="6">
        <f>('octsep cfs'!$B60*31 + 'octsep cfs'!$C60*30 + 'octsep cfs'!$D60*31 + 'octsep cfs'!$E60*31 + 'octsep cfs'!$F60*29 + 'octsep cfs'!$G60*31)*1.983471/1000</f>
        <v>18120.042956861998</v>
      </c>
      <c r="E60" s="6">
        <f>('octsep cfs'!$C60*30 + 'octsep cfs'!$D60*31 + 'octsep cfs'!$E60*31 + 'octsep cfs'!$F60*29 + 'octsep cfs'!$G60*31)*1.983471/1000</f>
        <v>16552.908470175</v>
      </c>
      <c r="F60" s="6">
        <f>('octsep cfs'!$D60*31 + 'octsep cfs'!$E60*31 + 'octsep cfs'!$F60*29 + 'octsep cfs'!$G60*31)*1.983471/1000</f>
        <v>14317.100289555001</v>
      </c>
      <c r="G60" s="6">
        <f>('octsep cfs'!$E60*31 + 'octsep cfs'!$F60*29 + 'octsep cfs'!$G60*31)*1.983471/1000</f>
        <v>11861.654431220999</v>
      </c>
      <c r="H60" s="6">
        <f>('octsep cfs'!$F60*29 + 'octsep cfs'!$G60*31)*1.983471/1000</f>
        <v>8611.1738919569998</v>
      </c>
      <c r="I60" s="6">
        <f>'octsep cfs'!$G60*31*1.983471/1000</f>
        <v>5908.2206048879998</v>
      </c>
      <c r="J60" s="6">
        <f xml:space="preserve"> ('octsep cfs'!$H60*30 + 'octsep cfs'!$I60*31 + 'octsep cfs'!$J60*30 + 'octsep cfs'!$K60*31 + 'octsep cfs'!$L60*31)*1.983471/1000</f>
        <v>34799.258860317001</v>
      </c>
      <c r="K60" s="6">
        <f xml:space="preserve"> ('octsep cfs'!$I60*31 + 'octsep cfs'!$J60*30 + 'octsep cfs'!$K60*31 + 'octsep cfs'!$L60*31)*1.983471/1000</f>
        <v>27393.077319866999</v>
      </c>
      <c r="L60" s="6">
        <f xml:space="preserve"> ('octsep cfs'!$J60*30 + 'octsep cfs'!$K60*31 + 'octsep cfs'!$L60*31)*1.983471/1000</f>
        <v>17331.43075503</v>
      </c>
      <c r="M60" s="6">
        <f xml:space="preserve"> ('octsep cfs'!$K60*31 + 'octsep cfs'!$L60*31)*1.983471/1000</f>
        <v>6248.3700136200005</v>
      </c>
      <c r="N60" s="6">
        <f xml:space="preserve"> 'octsep cfs'!$L60*31*1.983471/1000</f>
        <v>2006.278933029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16008.661879014</v>
      </c>
      <c r="C61" s="6">
        <f>('augjul cfs'!$C61*30 + 'octsep cfs'!$B61*31 + 'octsep cfs'!$C61*30 + 'octsep cfs'!$D61*31 + 'octsep cfs'!$E61*31 + 'octsep cfs'!$F61*28 + 'octsep cfs'!$G61*31)*1.983471/1000</f>
        <v>14002.382945985</v>
      </c>
      <c r="D61" s="6">
        <f>('octsep cfs'!$B61*31 + 'octsep cfs'!$C61*30 + 'octsep cfs'!$D61*31 + 'octsep cfs'!$E61*31 + 'octsep cfs'!$F61*28 + 'octsep cfs'!$G61*31)*1.983471/1000</f>
        <v>12471.817714125</v>
      </c>
      <c r="E61" s="6">
        <f>('octsep cfs'!$C61*30 + 'octsep cfs'!$D61*31 + 'octsep cfs'!$E61*31 + 'octsep cfs'!$F61*28 + 'octsep cfs'!$G61*31)*1.983471/1000</f>
        <v>10834.033973889002</v>
      </c>
      <c r="F61" s="6">
        <f>('octsep cfs'!$D61*31 + 'octsep cfs'!$E61*31 + 'octsep cfs'!$F61*28 + 'octsep cfs'!$G61*31)*1.983471/1000</f>
        <v>8613.2803381590002</v>
      </c>
      <c r="G61" s="6">
        <f>('octsep cfs'!$E61*31 + 'octsep cfs'!$F61*28 + 'octsep cfs'!$G61*31)*1.983471/1000</f>
        <v>6544.0995893070003</v>
      </c>
      <c r="H61" s="6">
        <f>('octsep cfs'!$F61*28 + 'octsep cfs'!$G61*31)*1.983471/1000</f>
        <v>4486.7244598470006</v>
      </c>
      <c r="I61" s="6">
        <f>'octsep cfs'!$G61*31*1.983471/1000</f>
        <v>2674.157255091</v>
      </c>
      <c r="J61" s="6">
        <f xml:space="preserve"> ('octsep cfs'!$H61*30 + 'octsep cfs'!$I61*31 + 'octsep cfs'!$J61*30 + 'octsep cfs'!$K61*31 + 'octsep cfs'!$L61*31)*1.983471/1000</f>
        <v>20312.436924234</v>
      </c>
      <c r="K61" s="6">
        <f xml:space="preserve"> ('octsep cfs'!$I61*31 + 'octsep cfs'!$J61*30 + 'octsep cfs'!$K61*31 + 'octsep cfs'!$L61*31)*1.983471/1000</f>
        <v>14534.764413624</v>
      </c>
      <c r="L61" s="6">
        <f xml:space="preserve"> ('octsep cfs'!$J61*30 + 'octsep cfs'!$K61*31 + 'octsep cfs'!$L61*31)*1.983471/1000</f>
        <v>7504.3336028849999</v>
      </c>
      <c r="M61" s="6">
        <f xml:space="preserve"> ('octsep cfs'!$K61*31 + 'octsep cfs'!$L61*31)*1.983471/1000</f>
        <v>2858.2511324849997</v>
      </c>
      <c r="N61" s="6">
        <f xml:space="preserve"> 'octsep cfs'!$L61*31*1.983471/1000</f>
        <v>1173.3064022820001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21649.827948462</v>
      </c>
      <c r="C62" s="6">
        <f>('augjul cfs'!$C62*30 + 'octsep cfs'!$B62*31 + 'octsep cfs'!$C62*30 + 'octsep cfs'!$D62*31 + 'octsep cfs'!$E62*31 + 'octsep cfs'!$F62*28 + 'octsep cfs'!$G62*31)*1.983471/1000</f>
        <v>20476.52154618</v>
      </c>
      <c r="D62" s="6">
        <f>('octsep cfs'!$B62*31 + 'octsep cfs'!$C62*30 + 'octsep cfs'!$D62*31 + 'octsep cfs'!$E62*31 + 'octsep cfs'!$F62*28 + 'octsep cfs'!$G62*31)*1.983471/1000</f>
        <v>18862.472019930003</v>
      </c>
      <c r="E62" s="6">
        <f>('octsep cfs'!$C62*30 + 'octsep cfs'!$D62*31 + 'octsep cfs'!$E62*31 + 'octsep cfs'!$F62*28 + 'octsep cfs'!$G62*31)*1.983471/1000</f>
        <v>17173.899521267998</v>
      </c>
      <c r="F62" s="6">
        <f>('octsep cfs'!$D62*31 + 'octsep cfs'!$E62*31 + 'octsep cfs'!$F62*28 + 'octsep cfs'!$G62*31)*1.983471/1000</f>
        <v>15355.096283687999</v>
      </c>
      <c r="G62" s="6">
        <f>('octsep cfs'!$E62*31 + 'octsep cfs'!$F62*28 + 'octsep cfs'!$G62*31)*1.983471/1000</f>
        <v>14033.297324991001</v>
      </c>
      <c r="H62" s="6">
        <f>('octsep cfs'!$F62*28 + 'octsep cfs'!$G62*31)*1.983471/1000</f>
        <v>12166.779709035</v>
      </c>
      <c r="I62" s="6">
        <f>'octsep cfs'!$G62*31*1.983471/1000</f>
        <v>7485.4390581389998</v>
      </c>
      <c r="J62" s="6">
        <f xml:space="preserve"> ('octsep cfs'!$H62*30 + 'octsep cfs'!$I62*31 + 'octsep cfs'!$J62*30 + 'octsep cfs'!$K62*31 + 'octsep cfs'!$L62*31)*1.983471/1000</f>
        <v>25378.198056582001</v>
      </c>
      <c r="K62" s="6">
        <f xml:space="preserve"> ('octsep cfs'!$I62*31 + 'octsep cfs'!$J62*30 + 'octsep cfs'!$K62*31 + 'octsep cfs'!$L62*31)*1.983471/1000</f>
        <v>18737.537148582</v>
      </c>
      <c r="L62" s="6">
        <f xml:space="preserve"> ('octsep cfs'!$J62*30 + 'octsep cfs'!$K62*31 + 'octsep cfs'!$L62*31)*1.983471/1000</f>
        <v>10776.430009107</v>
      </c>
      <c r="M62" s="6">
        <f xml:space="preserve"> ('octsep cfs'!$K62*31 + 'octsep cfs'!$L62*31)*1.983471/1000</f>
        <v>3630.043500237</v>
      </c>
      <c r="N62" s="6">
        <f xml:space="preserve"> 'octsep cfs'!$L62*31*1.983471/1000</f>
        <v>1428.7258968359999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14932.523737551001</v>
      </c>
      <c r="C63" s="6">
        <f>('augjul cfs'!$C63*30 + 'octsep cfs'!$B63*31 + 'octsep cfs'!$C63*30 + 'octsep cfs'!$D63*31 + 'octsep cfs'!$E63*31 + 'octsep cfs'!$F63*28 + 'octsep cfs'!$G63*31)*1.983471/1000</f>
        <v>13503.797840715</v>
      </c>
      <c r="D63" s="6">
        <f>('octsep cfs'!$B63*31 + 'octsep cfs'!$C63*30 + 'octsep cfs'!$D63*31 + 'octsep cfs'!$E63*31 + 'octsep cfs'!$F63*28 + 'octsep cfs'!$G63*31)*1.983471/1000</f>
        <v>12028.809466274999</v>
      </c>
      <c r="E63" s="6">
        <f>('octsep cfs'!$C63*30 + 'octsep cfs'!$D63*31 + 'octsep cfs'!$E63*31 + 'octsep cfs'!$F63*28 + 'octsep cfs'!$G63*31)*1.983471/1000</f>
        <v>10353.702752232</v>
      </c>
      <c r="F63" s="6">
        <f>('octsep cfs'!$D63*31 + 'octsep cfs'!$E63*31 + 'octsep cfs'!$F63*28 + 'octsep cfs'!$G63*31)*1.983471/1000</f>
        <v>8322.7077870720004</v>
      </c>
      <c r="G63" s="6">
        <f>('octsep cfs'!$E63*31 + 'octsep cfs'!$F63*28 + 'octsep cfs'!$G63*31)*1.983471/1000</f>
        <v>6408.4757927400005</v>
      </c>
      <c r="H63" s="6">
        <f>('octsep cfs'!$F63*28 + 'octsep cfs'!$G63*31)*1.983471/1000</f>
        <v>4613.7756947520002</v>
      </c>
      <c r="I63" s="6">
        <f>'octsep cfs'!$G63*31*1.983471/1000</f>
        <v>2844.4164222599998</v>
      </c>
      <c r="J63" s="6">
        <f xml:space="preserve"> ('octsep cfs'!$H63*30 + 'octsep cfs'!$I63*31 + 'octsep cfs'!$J63*30 + 'octsep cfs'!$K63*31 + 'octsep cfs'!$L63*31)*1.983471/1000</f>
        <v>11460.656099151</v>
      </c>
      <c r="K63" s="6">
        <f xml:space="preserve"> ('octsep cfs'!$I63*31 + 'octsep cfs'!$J63*30 + 'octsep cfs'!$K63*31 + 'octsep cfs'!$L63*31)*1.983471/1000</f>
        <v>8220.4182041309996</v>
      </c>
      <c r="L63" s="6">
        <f xml:space="preserve"> ('octsep cfs'!$J63*30 + 'octsep cfs'!$K63*31 + 'octsep cfs'!$L63*31)*1.983471/1000</f>
        <v>4162.6669513380002</v>
      </c>
      <c r="M63" s="6">
        <f xml:space="preserve"> ('octsep cfs'!$K63*31 + 'octsep cfs'!$L63*31)*1.983471/1000</f>
        <v>2130.4223994479999</v>
      </c>
      <c r="N63" s="6">
        <f xml:space="preserve"> 'octsep cfs'!$L63*31*1.983471/1000</f>
        <v>891.07831369200005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9334.5854350770005</v>
      </c>
      <c r="C64" s="6">
        <f>('augjul cfs'!$C64*30 + 'octsep cfs'!$B64*31 + 'octsep cfs'!$C64*30 + 'octsep cfs'!$D64*31 + 'octsep cfs'!$E64*31 + 'octsep cfs'!$F64*29 + 'octsep cfs'!$G64*31)*1.983471/1000</f>
        <v>8443.5071213850006</v>
      </c>
      <c r="D64" s="6">
        <f>('octsep cfs'!$B64*31 + 'octsep cfs'!$C64*30 + 'octsep cfs'!$D64*31 + 'octsep cfs'!$E64*31 + 'octsep cfs'!$F64*29 + 'octsep cfs'!$G64*31)*1.983471/1000</f>
        <v>7623.2426893349993</v>
      </c>
      <c r="E64" s="6">
        <f>('octsep cfs'!$C64*30 + 'octsep cfs'!$D64*31 + 'octsep cfs'!$E64*31 + 'octsep cfs'!$F64*29 + 'octsep cfs'!$G64*31)*1.983471/1000</f>
        <v>6600.0275210939999</v>
      </c>
      <c r="F64" s="6">
        <f>('octsep cfs'!$D64*31 + 'octsep cfs'!$E64*31 + 'octsep cfs'!$F64*29 + 'octsep cfs'!$G64*31)*1.983471/1000</f>
        <v>5526.1564869839995</v>
      </c>
      <c r="G64" s="6">
        <f>('octsep cfs'!$E64*31 + 'octsep cfs'!$F64*29 + 'octsep cfs'!$G64*31)*1.983471/1000</f>
        <v>4343.6269445519993</v>
      </c>
      <c r="H64" s="6">
        <f>('octsep cfs'!$F64*29 + 'octsep cfs'!$G64*31)*1.983471/1000</f>
        <v>3179.113269213</v>
      </c>
      <c r="I64" s="6">
        <f>'octsep cfs'!$G64*31*1.983471/1000</f>
        <v>1845.611831616</v>
      </c>
      <c r="J64" s="6">
        <f xml:space="preserve"> ('octsep cfs'!$H64*30 + 'octsep cfs'!$I64*31 + 'octsep cfs'!$J64*30 + 'octsep cfs'!$K64*31 + 'octsep cfs'!$L64*31)*1.983471/1000</f>
        <v>13418.756521589999</v>
      </c>
      <c r="K64" s="6">
        <f xml:space="preserve"> ('octsep cfs'!$I64*31 + 'octsep cfs'!$J64*30 + 'octsep cfs'!$K64*31 + 'octsep cfs'!$L64*31)*1.983471/1000</f>
        <v>9921.7583056200001</v>
      </c>
      <c r="L64" s="6">
        <f xml:space="preserve"> ('octsep cfs'!$J64*30 + 'octsep cfs'!$K64*31 + 'octsep cfs'!$L64*31)*1.983471/1000</f>
        <v>5358.7634354100001</v>
      </c>
      <c r="M64" s="6">
        <f xml:space="preserve"> ('octsep cfs'!$K64*31 + 'octsep cfs'!$L64*31)*1.983471/1000</f>
        <v>1979.28587619</v>
      </c>
      <c r="N64" s="6">
        <f xml:space="preserve"> 'octsep cfs'!$L64*31*1.983471/1000</f>
        <v>752.48526103799998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11197.132142091001</v>
      </c>
      <c r="C65" s="6">
        <f>('augjul cfs'!$C65*30 + 'octsep cfs'!$B65*31 + 'octsep cfs'!$C65*30 + 'octsep cfs'!$D65*31 + 'octsep cfs'!$E65*31 + 'octsep cfs'!$F65*28 + 'octsep cfs'!$G65*31)*1.983471/1000</f>
        <v>10444.646881053</v>
      </c>
      <c r="D65" s="6">
        <f>('octsep cfs'!$B65*31 + 'octsep cfs'!$C65*30 + 'octsep cfs'!$D65*31 + 'octsep cfs'!$E65*31 + 'octsep cfs'!$F65*28 + 'octsep cfs'!$G65*31)*1.983471/1000</f>
        <v>9661.3345137329998</v>
      </c>
      <c r="E65" s="6">
        <f>('octsep cfs'!$C65*30 + 'octsep cfs'!$D65*31 + 'octsep cfs'!$E65*31 + 'octsep cfs'!$F65*28 + 'octsep cfs'!$G65*31)*1.983471/1000</f>
        <v>8702.6198389410001</v>
      </c>
      <c r="F65" s="6">
        <f>('octsep cfs'!$D65*31 + 'octsep cfs'!$E65*31 + 'octsep cfs'!$F65*28 + 'octsep cfs'!$G65*31)*1.983471/1000</f>
        <v>7456.127323701</v>
      </c>
      <c r="G65" s="6">
        <f>('octsep cfs'!$E65*31 + 'octsep cfs'!$F65*28 + 'octsep cfs'!$G65*31)*1.983471/1000</f>
        <v>6235.0450554419995</v>
      </c>
      <c r="H65" s="6">
        <f>('octsep cfs'!$F65*28 + 'octsep cfs'!$G65*31)*1.983471/1000</f>
        <v>5020.6649356920007</v>
      </c>
      <c r="I65" s="6">
        <f>'octsep cfs'!$G65*31*1.983471/1000</f>
        <v>3858.7158883560001</v>
      </c>
      <c r="J65" s="6">
        <f xml:space="preserve"> ('octsep cfs'!$H65*30 + 'octsep cfs'!$I65*31 + 'octsep cfs'!$J65*30 + 'octsep cfs'!$K65*31 + 'octsep cfs'!$L65*31)*1.983471/1000</f>
        <v>19599.811496412003</v>
      </c>
      <c r="K65" s="6">
        <f xml:space="preserve"> ('octsep cfs'!$I65*31 + 'octsep cfs'!$J65*30 + 'octsep cfs'!$K65*31 + 'octsep cfs'!$L65*31)*1.983471/1000</f>
        <v>13867.778653511999</v>
      </c>
      <c r="L65" s="6">
        <f xml:space="preserve"> ('octsep cfs'!$J65*30 + 'octsep cfs'!$K65*31 + 'octsep cfs'!$L65*31)*1.983471/1000</f>
        <v>7745.2737591389996</v>
      </c>
      <c r="M65" s="6">
        <f xml:space="preserve"> ('octsep cfs'!$K65*31 + 'octsep cfs'!$L65*31)*1.983471/1000</f>
        <v>2834.516918499</v>
      </c>
      <c r="N65" s="6">
        <f xml:space="preserve"> 'octsep cfs'!$L65*31*1.983471/1000</f>
        <v>1083.6574800239998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11591.368821521999</v>
      </c>
      <c r="C66" s="6">
        <f>('augjul cfs'!$C66*30 + 'octsep cfs'!$B66*31 + 'octsep cfs'!$C66*30 + 'octsep cfs'!$D66*31 + 'octsep cfs'!$E66*31 + 'octsep cfs'!$F66*28 + 'octsep cfs'!$G66*31)*1.983471/1000</f>
        <v>10507.711341498001</v>
      </c>
      <c r="D66" s="6">
        <f>('octsep cfs'!$B66*31 + 'octsep cfs'!$C66*30 + 'octsep cfs'!$D66*31 + 'octsep cfs'!$E66*31 + 'octsep cfs'!$F66*28 + 'octsep cfs'!$G66*31)*1.983471/1000</f>
        <v>9435.030389988</v>
      </c>
      <c r="E66" s="6">
        <f>('octsep cfs'!$C66*30 + 'octsep cfs'!$D66*31 + 'octsep cfs'!$E66*31 + 'octsep cfs'!$F66*28 + 'octsep cfs'!$G66*31)*1.983471/1000</f>
        <v>8192.5504365809993</v>
      </c>
      <c r="F66" s="6">
        <f>('octsep cfs'!$D66*31 + 'octsep cfs'!$E66*31 + 'octsep cfs'!$F66*28 + 'octsep cfs'!$G66*31)*1.983471/1000</f>
        <v>6759.9290027010002</v>
      </c>
      <c r="G66" s="6">
        <f>('octsep cfs'!$E66*31 + 'octsep cfs'!$F66*28 + 'octsep cfs'!$G66*31)*1.983471/1000</f>
        <v>5309.9283959189997</v>
      </c>
      <c r="H66" s="6">
        <f>('octsep cfs'!$F66*28 + 'octsep cfs'!$G66*31)*1.983471/1000</f>
        <v>3773.9066353379999</v>
      </c>
      <c r="I66" s="6">
        <f>'octsep cfs'!$G66*31*1.983471/1000</f>
        <v>2391.2528028900001</v>
      </c>
      <c r="J66" s="6">
        <f xml:space="preserve"> ('octsep cfs'!$H66*30 + 'octsep cfs'!$I66*31 + 'octsep cfs'!$J66*30 + 'octsep cfs'!$K66*31 + 'octsep cfs'!$L66*31)*1.983471/1000</f>
        <v>16788.947469588002</v>
      </c>
      <c r="K66" s="6">
        <f xml:space="preserve"> ('octsep cfs'!$I66*31 + 'octsep cfs'!$J66*30 + 'octsep cfs'!$K66*31 + 'octsep cfs'!$L66*31)*1.983471/1000</f>
        <v>12268.359209357999</v>
      </c>
      <c r="L66" s="6">
        <f xml:space="preserve"> ('octsep cfs'!$J66*30 + 'octsep cfs'!$K66*31 + 'octsep cfs'!$L66*31)*1.983471/1000</f>
        <v>7728.4836771239998</v>
      </c>
      <c r="M66" s="6">
        <f xml:space="preserve"> ('octsep cfs'!$K66*31 + 'octsep cfs'!$L66*31)*1.983471/1000</f>
        <v>2767.802871414</v>
      </c>
      <c r="N66" s="6">
        <f xml:space="preserve"> 'octsep cfs'!$L66*31*1.983471/1000</f>
        <v>1058.0786380080001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11391.72849843</v>
      </c>
      <c r="C67" s="6">
        <f>('augjul cfs'!$C67*30 + 'octsep cfs'!$B67*31 + 'octsep cfs'!$C67*30 + 'octsep cfs'!$D67*31 + 'octsep cfs'!$E67*31 + 'octsep cfs'!$F67*28 + 'octsep cfs'!$G67*31)*1.983471/1000</f>
        <v>10333.649860422</v>
      </c>
      <c r="D67" s="6">
        <f>('octsep cfs'!$B67*31 + 'octsep cfs'!$C67*30 + 'octsep cfs'!$D67*31 + 'octsep cfs'!$E67*31 + 'octsep cfs'!$F67*28 + 'octsep cfs'!$G67*31)*1.983471/1000</f>
        <v>9470.0069176020006</v>
      </c>
      <c r="E67" s="6">
        <f>('octsep cfs'!$C67*30 + 'octsep cfs'!$D67*31 + 'octsep cfs'!$E67*31 + 'octsep cfs'!$F67*28 + 'octsep cfs'!$G67*31)*1.983471/1000</f>
        <v>8218.2423364440001</v>
      </c>
      <c r="F67" s="6">
        <f>('octsep cfs'!$D67*31 + 'octsep cfs'!$E67*31 + 'octsep cfs'!$F67*28 + 'octsep cfs'!$G67*31)*1.983471/1000</f>
        <v>6590.1498355139993</v>
      </c>
      <c r="G67" s="6">
        <f>('octsep cfs'!$E67*31 + 'octsep cfs'!$F67*28 + 'octsep cfs'!$G67*31)*1.983471/1000</f>
        <v>5344.7799648599994</v>
      </c>
      <c r="H67" s="6">
        <f>('octsep cfs'!$F67*28 + 'octsep cfs'!$G67*31)*1.983471/1000</f>
        <v>3853.767128211</v>
      </c>
      <c r="I67" s="6">
        <f>'octsep cfs'!$G67*31*1.983471/1000</f>
        <v>1933.846539051</v>
      </c>
      <c r="J67" s="6">
        <f xml:space="preserve"> ('octsep cfs'!$H67*30 + 'octsep cfs'!$I67*31 + 'octsep cfs'!$J67*30 + 'octsep cfs'!$K67*31 + 'octsep cfs'!$L67*31)*1.983471/1000</f>
        <v>16164.858236792999</v>
      </c>
      <c r="K67" s="6">
        <f xml:space="preserve"> ('octsep cfs'!$I67*31 + 'octsep cfs'!$J67*30 + 'octsep cfs'!$K67*31 + 'octsep cfs'!$L67*31)*1.983471/1000</f>
        <v>13559.053375832998</v>
      </c>
      <c r="L67" s="6">
        <f xml:space="preserve"> ('octsep cfs'!$J67*30 + 'octsep cfs'!$K67*31 + 'octsep cfs'!$L67*31)*1.983471/1000</f>
        <v>8263.2492769050004</v>
      </c>
      <c r="M67" s="6">
        <f xml:space="preserve"> ('octsep cfs'!$K67*31 + 'octsep cfs'!$L67*31)*1.983471/1000</f>
        <v>3243.7783907550001</v>
      </c>
      <c r="N67" s="6">
        <f xml:space="preserve"> 'octsep cfs'!$L67*31*1.983471/1000</f>
        <v>955.086906333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10712.736788355</v>
      </c>
      <c r="C68" s="6">
        <f>('augjul cfs'!$C68*30 + 'octsep cfs'!$B68*31 + 'octsep cfs'!$C68*30 + 'octsep cfs'!$D68*31 + 'octsep cfs'!$E68*31 + 'octsep cfs'!$F68*29 + 'octsep cfs'!$G68*31)*1.983471/1000</f>
        <v>9757.6498820220004</v>
      </c>
      <c r="D68" s="6">
        <f>('octsep cfs'!$B68*31 + 'octsep cfs'!$C68*30 + 'octsep cfs'!$D68*31 + 'octsep cfs'!$E68*31 + 'octsep cfs'!$F68*29 + 'octsep cfs'!$G68*31)*1.983471/1000</f>
        <v>8870.8003285019986</v>
      </c>
      <c r="E68" s="6">
        <f>('octsep cfs'!$C68*30 + 'octsep cfs'!$D68*31 + 'octsep cfs'!$E68*31 + 'octsep cfs'!$F68*29 + 'octsep cfs'!$G68*31)*1.983471/1000</f>
        <v>7877.2836715439998</v>
      </c>
      <c r="F68" s="6">
        <f>('octsep cfs'!$D68*31 + 'octsep cfs'!$E68*31 + 'octsep cfs'!$F68*29 + 'octsep cfs'!$G68*31)*1.983471/1000</f>
        <v>6564.2655389639995</v>
      </c>
      <c r="G68" s="6">
        <f>('octsep cfs'!$E68*31 + 'octsep cfs'!$F68*29 + 'octsep cfs'!$G68*31)*1.983471/1000</f>
        <v>5170.1571614909999</v>
      </c>
      <c r="H68" s="6">
        <f>('octsep cfs'!$F68*29 + 'octsep cfs'!$G68*31)*1.983471/1000</f>
        <v>3977.605140096</v>
      </c>
      <c r="I68" s="6">
        <f>'octsep cfs'!$G68*31*1.983471/1000</f>
        <v>2169.0981004769997</v>
      </c>
      <c r="J68" s="6">
        <f xml:space="preserve"> ('octsep cfs'!$H68*30 + 'octsep cfs'!$I68*31 + 'octsep cfs'!$J68*30 + 'octsep cfs'!$K68*31 + 'octsep cfs'!$L68*31)*1.983471/1000</f>
        <v>9838.5556641120002</v>
      </c>
      <c r="K68" s="6">
        <f xml:space="preserve"> ('octsep cfs'!$I68*31 + 'octsep cfs'!$J68*30 + 'octsep cfs'!$K68*31 + 'octsep cfs'!$L68*31)*1.983471/1000</f>
        <v>7087.5607259520002</v>
      </c>
      <c r="L68" s="6">
        <f xml:space="preserve"> ('octsep cfs'!$J68*30 + 'octsep cfs'!$K68*31 + 'octsep cfs'!$L68*31)*1.983471/1000</f>
        <v>3482.6656545239998</v>
      </c>
      <c r="M68" s="6">
        <f xml:space="preserve"> ('octsep cfs'!$K68*31 + 'octsep cfs'!$L68*31)*1.983471/1000</f>
        <v>1835.6508402539998</v>
      </c>
      <c r="N68" s="6">
        <f xml:space="preserve"> 'octsep cfs'!$L68*31*1.983471/1000</f>
        <v>663.94311559799996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10324.472340105</v>
      </c>
      <c r="C69" s="6">
        <f>('augjul cfs'!$C69*30 + 'octsep cfs'!$B69*31 + 'octsep cfs'!$C69*30 + 'octsep cfs'!$D69*31 + 'octsep cfs'!$E69*31 + 'octsep cfs'!$F69*28 + 'octsep cfs'!$G69*31)*1.983471/1000</f>
        <v>9660.5292245069995</v>
      </c>
      <c r="D69" s="6">
        <f>('octsep cfs'!$B69*31 + 'octsep cfs'!$C69*30 + 'octsep cfs'!$D69*31 + 'octsep cfs'!$E69*31 + 'octsep cfs'!$F69*28 + 'octsep cfs'!$G69*31)*1.983471/1000</f>
        <v>8904.4697487269987</v>
      </c>
      <c r="E69" s="6">
        <f>('octsep cfs'!$C69*30 + 'octsep cfs'!$D69*31 + 'octsep cfs'!$E69*31 + 'octsep cfs'!$F69*28 + 'octsep cfs'!$G69*31)*1.983471/1000</f>
        <v>7974.2853207989992</v>
      </c>
      <c r="F69" s="6">
        <f>('octsep cfs'!$D69*31 + 'octsep cfs'!$E69*31 + 'octsep cfs'!$F69*28 + 'octsep cfs'!$G69*31)*1.983471/1000</f>
        <v>6835.4357767289994</v>
      </c>
      <c r="G69" s="6">
        <f>('octsep cfs'!$E69*31 + 'octsep cfs'!$F69*28 + 'octsep cfs'!$G69*31)*1.983471/1000</f>
        <v>5739.9111897120001</v>
      </c>
      <c r="H69" s="6">
        <f>('octsep cfs'!$F69*28 + 'octsep cfs'!$G69*31)*1.983471/1000</f>
        <v>4611.0603229529997</v>
      </c>
      <c r="I69" s="6">
        <f>'octsep cfs'!$G69*31*1.983471/1000</f>
        <v>3510.7575542970003</v>
      </c>
      <c r="J69" s="6">
        <f xml:space="preserve"> ('octsep cfs'!$H69*30 + 'octsep cfs'!$I69*31 + 'octsep cfs'!$J69*30 + 'octsep cfs'!$K69*31 + 'octsep cfs'!$L69*31)*1.983471/1000</f>
        <v>22981.917154707</v>
      </c>
      <c r="K69" s="6">
        <f xml:space="preserve"> ('octsep cfs'!$I69*31 + 'octsep cfs'!$J69*30 + 'octsep cfs'!$K69*31 + 'octsep cfs'!$L69*31)*1.983471/1000</f>
        <v>18695.299133637</v>
      </c>
      <c r="L69" s="6">
        <f xml:space="preserve"> ('octsep cfs'!$J69*30 + 'octsep cfs'!$K69*31 + 'octsep cfs'!$L69*31)*1.983471/1000</f>
        <v>9992.8359889049989</v>
      </c>
      <c r="M69" s="6">
        <f xml:space="preserve"> ('octsep cfs'!$K69*31 + 'octsep cfs'!$L69*31)*1.983471/1000</f>
        <v>4134.1188532349997</v>
      </c>
      <c r="N69" s="6">
        <f xml:space="preserve"> 'octsep cfs'!$L69*31*1.983471/1000</f>
        <v>1582.629362139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11094.868344273</v>
      </c>
      <c r="C70" s="6">
        <f>('augjul cfs'!$C70*30 + 'octsep cfs'!$B70*31 + 'octsep cfs'!$C70*30 + 'octsep cfs'!$D70*31 + 'octsep cfs'!$E70*31 + 'octsep cfs'!$F70*28 + 'octsep cfs'!$G70*31)*1.983471/1000</f>
        <v>9512.2389821340003</v>
      </c>
      <c r="D70" s="6">
        <f>('octsep cfs'!$B70*31 + 'octsep cfs'!$C70*30 + 'octsep cfs'!$D70*31 + 'octsep cfs'!$E70*31 + 'octsep cfs'!$F70*28 + 'octsep cfs'!$G70*31)*1.983471/1000</f>
        <v>8317.5150599940007</v>
      </c>
      <c r="E70" s="6">
        <f>('octsep cfs'!$C70*30 + 'octsep cfs'!$D70*31 + 'octsep cfs'!$E70*31 + 'octsep cfs'!$F70*28 + 'octsep cfs'!$G70*31)*1.983471/1000</f>
        <v>7035.9289923510005</v>
      </c>
      <c r="F70" s="6">
        <f>('octsep cfs'!$D70*31 + 'octsep cfs'!$E70*31 + 'octsep cfs'!$F70*28 + 'octsep cfs'!$G70*31)*1.983471/1000</f>
        <v>5893.9852335209998</v>
      </c>
      <c r="G70" s="6">
        <f>('octsep cfs'!$E70*31 + 'octsep cfs'!$F70*28 + 'octsep cfs'!$G70*31)*1.983471/1000</f>
        <v>4675.1780064989998</v>
      </c>
      <c r="H70" s="6">
        <f>('octsep cfs'!$F70*28 + 'octsep cfs'!$G70*31)*1.983471/1000</f>
        <v>3319.868305257</v>
      </c>
      <c r="I70" s="6">
        <f>'octsep cfs'!$G70*31*1.983471/1000</f>
        <v>2139.0921511890001</v>
      </c>
      <c r="J70" s="6">
        <f xml:space="preserve"> ('octsep cfs'!$H70*30 + 'octsep cfs'!$I70*31 + 'octsep cfs'!$J70*30 + 'octsep cfs'!$K70*31 + 'octsep cfs'!$L70*31)*1.983471/1000</f>
        <v>12193.703344389</v>
      </c>
      <c r="K70" s="6">
        <f xml:space="preserve"> ('octsep cfs'!$I70*31 + 'octsep cfs'!$J70*30 + 'octsep cfs'!$K70*31 + 'octsep cfs'!$L70*31)*1.983471/1000</f>
        <v>8775.012563499</v>
      </c>
      <c r="L70" s="6">
        <f xml:space="preserve"> ('octsep cfs'!$J70*30 + 'octsep cfs'!$K70*31 + 'octsep cfs'!$L70*31)*1.983471/1000</f>
        <v>4499.7181783680007</v>
      </c>
      <c r="M70" s="6">
        <f xml:space="preserve"> ('octsep cfs'!$K70*31 + 'octsep cfs'!$L70*31)*1.983471/1000</f>
        <v>1924.4389360980001</v>
      </c>
      <c r="N70" s="6">
        <f xml:space="preserve"> 'octsep cfs'!$L70*31*1.983471/1000</f>
        <v>775.48162381200007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13583.939986470001</v>
      </c>
      <c r="C71" s="6">
        <f>('augjul cfs'!$C71*30 + 'octsep cfs'!$B71*31 + 'octsep cfs'!$C71*30 + 'octsep cfs'!$D71*31 + 'octsep cfs'!$E71*31 + 'octsep cfs'!$F71*28 + 'octsep cfs'!$G71*31)*1.983471/1000</f>
        <v>12808.458362657999</v>
      </c>
      <c r="D71" s="6">
        <f>('octsep cfs'!$B71*31 + 'octsep cfs'!$C71*30 + 'octsep cfs'!$D71*31 + 'octsep cfs'!$E71*31 + 'octsep cfs'!$F71*28 + 'octsep cfs'!$G71*31)*1.983471/1000</f>
        <v>12065.787316128</v>
      </c>
      <c r="E71" s="6">
        <f>('octsep cfs'!$C71*30 + 'octsep cfs'!$D71*31 + 'octsep cfs'!$E71*31 + 'octsep cfs'!$F71*28 + 'octsep cfs'!$G71*31)*1.983471/1000</f>
        <v>11053.701403667999</v>
      </c>
      <c r="F71" s="6">
        <f>('octsep cfs'!$D71*31 + 'octsep cfs'!$E71*31 + 'octsep cfs'!$F71*28 + 'octsep cfs'!$G71*31)*1.983471/1000</f>
        <v>9937.2849166079995</v>
      </c>
      <c r="G71" s="6">
        <f>('octsep cfs'!$E71*31 + 'octsep cfs'!$F71*28 + 'octsep cfs'!$G71*31)*1.983471/1000</f>
        <v>8587.8165374609998</v>
      </c>
      <c r="H71" s="6">
        <f>('octsep cfs'!$F71*28 + 'octsep cfs'!$G71*31)*1.983471/1000</f>
        <v>6745.4020610970001</v>
      </c>
      <c r="I71" s="6">
        <f>'octsep cfs'!$G71*31*1.983471/1000</f>
        <v>3535.3525946969999</v>
      </c>
      <c r="J71" s="6">
        <f xml:space="preserve"> ('octsep cfs'!$H71*30 + 'octsep cfs'!$I71*31 + 'octsep cfs'!$J71*30 + 'octsep cfs'!$K71*31 + 'octsep cfs'!$L71*31)*1.983471/1000</f>
        <v>22520.714527373999</v>
      </c>
      <c r="K71" s="6">
        <f xml:space="preserve"> ('octsep cfs'!$I71*31 + 'octsep cfs'!$J71*30 + 'octsep cfs'!$K71*31 + 'octsep cfs'!$L71*31)*1.983471/1000</f>
        <v>19014.017138214</v>
      </c>
      <c r="L71" s="6">
        <f xml:space="preserve"> ('octsep cfs'!$J71*30 + 'octsep cfs'!$K71*31 + 'octsep cfs'!$L71*31)*1.983471/1000</f>
        <v>11875.368149715001</v>
      </c>
      <c r="M71" s="6">
        <f xml:space="preserve"> ('octsep cfs'!$K71*31 + 'octsep cfs'!$L71*31)*1.983471/1000</f>
        <v>5019.5403076350003</v>
      </c>
      <c r="N71" s="6">
        <f xml:space="preserve"> 'octsep cfs'!$L71*31*1.983471/1000</f>
        <v>1696.5658867919999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25720.396390857</v>
      </c>
      <c r="C72" s="6">
        <f>('augjul cfs'!$C72*30 + 'octsep cfs'!$B72*31 + 'octsep cfs'!$C72*30 + 'octsep cfs'!$D72*31 + 'octsep cfs'!$E72*31 + 'octsep cfs'!$F72*29 + 'octsep cfs'!$G72*31)*1.983471/1000</f>
        <v>24023.830504065001</v>
      </c>
      <c r="D72" s="6">
        <f>('octsep cfs'!$B72*31 + 'octsep cfs'!$C72*30 + 'octsep cfs'!$D72*31 + 'octsep cfs'!$E72*31 + 'octsep cfs'!$F72*29 + 'octsep cfs'!$G72*31)*1.983471/1000</f>
        <v>22815.301623765001</v>
      </c>
      <c r="E72" s="6">
        <f>('octsep cfs'!$C72*30 + 'octsep cfs'!$D72*31 + 'octsep cfs'!$E72*31 + 'octsep cfs'!$F72*29 + 'octsep cfs'!$G72*31)*1.983471/1000</f>
        <v>21192.95127138</v>
      </c>
      <c r="F72" s="6">
        <f>('octsep cfs'!$D72*31 + 'octsep cfs'!$E72*31 + 'octsep cfs'!$F72*29 + 'octsep cfs'!$G72*31)*1.983471/1000</f>
        <v>18450.346415550001</v>
      </c>
      <c r="G72" s="6">
        <f>('octsep cfs'!$E72*31 + 'octsep cfs'!$F72*29 + 'octsep cfs'!$G72*31)*1.983471/1000</f>
        <v>14311.984917845999</v>
      </c>
      <c r="H72" s="6">
        <f>('octsep cfs'!$F72*29 + 'octsep cfs'!$G72*31)*1.983471/1000</f>
        <v>11040.106693434</v>
      </c>
      <c r="I72" s="6">
        <f>'octsep cfs'!$G72*31*1.983471/1000</f>
        <v>5063.1350167439996</v>
      </c>
      <c r="J72" s="6">
        <f xml:space="preserve"> ('octsep cfs'!$H72*30 + 'octsep cfs'!$I72*31 + 'octsep cfs'!$J72*30 + 'octsep cfs'!$K72*31 + 'octsep cfs'!$L72*31)*1.983471/1000</f>
        <v>31153.171063161</v>
      </c>
      <c r="K72" s="6">
        <f xml:space="preserve"> ('octsep cfs'!$I72*31 + 'octsep cfs'!$J72*30 + 'octsep cfs'!$K72*31 + 'octsep cfs'!$L72*31)*1.983471/1000</f>
        <v>23600.252338130998</v>
      </c>
      <c r="L72" s="6">
        <f xml:space="preserve"> ('octsep cfs'!$J72*30 + 'octsep cfs'!$K72*31 + 'octsep cfs'!$L72*31)*1.983471/1000</f>
        <v>14058.114514142999</v>
      </c>
      <c r="M72" s="6">
        <f xml:space="preserve"> ('octsep cfs'!$K72*31 + 'octsep cfs'!$L72*31)*1.983471/1000</f>
        <v>4925.9561789130003</v>
      </c>
      <c r="N72" s="6">
        <f xml:space="preserve"> 'octsep cfs'!$L72*31*1.983471/1000</f>
        <v>1537.4359754039999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23139.755826474</v>
      </c>
      <c r="C73" s="6">
        <f>('augjul cfs'!$C73*30 + 'octsep cfs'!$B73*31 + 'octsep cfs'!$C73*30 + 'octsep cfs'!$D73*31 + 'octsep cfs'!$E73*31 + 'octsep cfs'!$F73*28 + 'octsep cfs'!$G73*31)*1.983471/1000</f>
        <v>21602.319851069999</v>
      </c>
      <c r="D73" s="6">
        <f>('octsep cfs'!$B73*31 + 'octsep cfs'!$C73*30 + 'octsep cfs'!$D73*31 + 'octsep cfs'!$E73*31 + 'octsep cfs'!$F73*28 + 'octsep cfs'!$G73*31)*1.983471/1000</f>
        <v>20269.248826679999</v>
      </c>
      <c r="E73" s="6">
        <f>('octsep cfs'!$C73*30 + 'octsep cfs'!$D73*31 + 'octsep cfs'!$E73*31 + 'octsep cfs'!$F73*28 + 'octsep cfs'!$G73*31)*1.983471/1000</f>
        <v>18887.069043800999</v>
      </c>
      <c r="F73" s="6">
        <f>('octsep cfs'!$D73*31 + 'octsep cfs'!$E73*31 + 'octsep cfs'!$F73*28 + 'octsep cfs'!$G73*31)*1.983471/1000</f>
        <v>17224.880676380999</v>
      </c>
      <c r="G73" s="6">
        <f>('octsep cfs'!$E73*31 + 'octsep cfs'!$F73*28 + 'octsep cfs'!$G73*31)*1.983471/1000</f>
        <v>14805.896965439999</v>
      </c>
      <c r="H73" s="6">
        <f>('octsep cfs'!$F73*28 + 'octsep cfs'!$G73*31)*1.983471/1000</f>
        <v>9299.3133702840005</v>
      </c>
      <c r="I73" s="6">
        <f>'octsep cfs'!$G73*31*1.983471/1000</f>
        <v>5743.4338342079991</v>
      </c>
      <c r="J73" s="6">
        <f xml:space="preserve"> ('octsep cfs'!$H73*30 + 'octsep cfs'!$I73*31 + 'octsep cfs'!$J73*30 + 'octsep cfs'!$K73*31 + 'octsep cfs'!$L73*31)*1.983471/1000</f>
        <v>38515.632935829002</v>
      </c>
      <c r="K73" s="6">
        <f xml:space="preserve"> ('octsep cfs'!$I73*31 + 'octsep cfs'!$J73*30 + 'octsep cfs'!$K73*31 + 'octsep cfs'!$L73*31)*1.983471/1000</f>
        <v>30527.560508109</v>
      </c>
      <c r="L73" s="6">
        <f xml:space="preserve"> ('octsep cfs'!$J73*30 + 'octsep cfs'!$K73*31 + 'octsep cfs'!$L73*31)*1.983471/1000</f>
        <v>16748.804000018998</v>
      </c>
      <c r="M73" s="6">
        <f xml:space="preserve"> ('octsep cfs'!$K73*31 + 'octsep cfs'!$L73*31)*1.983471/1000</f>
        <v>5629.7432599590002</v>
      </c>
      <c r="N73" s="6">
        <f xml:space="preserve"> 'octsep cfs'!$L73*31*1.983471/1000</f>
        <v>1955.3671994010001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17314.176540801</v>
      </c>
      <c r="C74" s="6">
        <f>('augjul cfs'!$C74*30 + 'octsep cfs'!$B74*31 + 'octsep cfs'!$C74*30 + 'octsep cfs'!$D74*31 + 'octsep cfs'!$E74*31 + 'octsep cfs'!$F74*28 + 'octsep cfs'!$G74*31)*1.983471/1000</f>
        <v>15358.8093414</v>
      </c>
      <c r="D74" s="6">
        <f>('octsep cfs'!$B74*31 + 'octsep cfs'!$C74*30 + 'octsep cfs'!$D74*31 + 'octsep cfs'!$E74*31 + 'octsep cfs'!$F74*28 + 'octsep cfs'!$G74*31)*1.983471/1000</f>
        <v>13875.371380500001</v>
      </c>
      <c r="E74" s="6">
        <f>('octsep cfs'!$C74*30 + 'octsep cfs'!$D74*31 + 'octsep cfs'!$E74*31 + 'octsep cfs'!$F74*28 + 'octsep cfs'!$G74*31)*1.983471/1000</f>
        <v>12232.299706578</v>
      </c>
      <c r="F74" s="6">
        <f>('octsep cfs'!$D74*31 + 'octsep cfs'!$E74*31 + 'octsep cfs'!$F74*28 + 'octsep cfs'!$G74*31)*1.983471/1000</f>
        <v>10268.008871148</v>
      </c>
      <c r="G74" s="6">
        <f>('octsep cfs'!$E74*31 + 'octsep cfs'!$F74*28 + 'octsep cfs'!$G74*31)*1.983471/1000</f>
        <v>8349.4727447459991</v>
      </c>
      <c r="H74" s="6">
        <f>('octsep cfs'!$F74*28 + 'octsep cfs'!$G74*31)*1.983471/1000</f>
        <v>5908.169034642</v>
      </c>
      <c r="I74" s="6">
        <f>'octsep cfs'!$G74*31*1.983471/1000</f>
        <v>3545.0061480539998</v>
      </c>
      <c r="J74" s="6">
        <f xml:space="preserve"> ('octsep cfs'!$H74*30 + 'octsep cfs'!$I74*31 + 'octsep cfs'!$J74*30 + 'octsep cfs'!$K74*31 + 'octsep cfs'!$L74*31)*1.983471/1000</f>
        <v>25147.550131347001</v>
      </c>
      <c r="K74" s="6">
        <f xml:space="preserve"> ('octsep cfs'!$I74*31 + 'octsep cfs'!$J74*30 + 'octsep cfs'!$K74*31 + 'octsep cfs'!$L74*31)*1.983471/1000</f>
        <v>20695.510628877</v>
      </c>
      <c r="L74" s="6">
        <f xml:space="preserve"> ('octsep cfs'!$J74*30 + 'octsep cfs'!$K74*31 + 'octsep cfs'!$L74*31)*1.983471/1000</f>
        <v>11132.344045346999</v>
      </c>
      <c r="M74" s="6">
        <f xml:space="preserve"> ('octsep cfs'!$K74*31 + 'octsep cfs'!$L74*31)*1.983471/1000</f>
        <v>4728.212054097</v>
      </c>
      <c r="N74" s="6">
        <f xml:space="preserve"> 'octsep cfs'!$L74*31*1.983471/1000</f>
        <v>1574.9434120139999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18911.735489156999</v>
      </c>
      <c r="C75" s="6">
        <f>('augjul cfs'!$C75*30 + 'octsep cfs'!$B75*31 + 'octsep cfs'!$C75*30 + 'octsep cfs'!$D75*31 + 'octsep cfs'!$E75*31 + 'octsep cfs'!$F75*28 + 'octsep cfs'!$G75*31)*1.983471/1000</f>
        <v>17336.792077143</v>
      </c>
      <c r="D75" s="6">
        <f>('octsep cfs'!$B75*31 + 'octsep cfs'!$C75*30 + 'octsep cfs'!$D75*31 + 'octsep cfs'!$E75*31 + 'octsep cfs'!$F75*28 + 'octsep cfs'!$G75*31)*1.983471/1000</f>
        <v>15927.853287002999</v>
      </c>
      <c r="E75" s="6">
        <f>('octsep cfs'!$C75*30 + 'octsep cfs'!$D75*31 + 'octsep cfs'!$E75*31 + 'octsep cfs'!$F75*28 + 'octsep cfs'!$G75*31)*1.983471/1000</f>
        <v>14542.599124073999</v>
      </c>
      <c r="F75" s="6">
        <f>('octsep cfs'!$D75*31 + 'octsep cfs'!$E75*31 + 'octsep cfs'!$F75*28 + 'octsep cfs'!$G75*31)*1.983471/1000</f>
        <v>12984.781000674</v>
      </c>
      <c r="G75" s="6">
        <f>('octsep cfs'!$E75*31 + 'octsep cfs'!$F75*28 + 'octsep cfs'!$G75*31)*1.983471/1000</f>
        <v>10835.789345723999</v>
      </c>
      <c r="H75" s="6">
        <f>('octsep cfs'!$F75*28 + 'octsep cfs'!$G75*31)*1.983471/1000</f>
        <v>7752.2476431750001</v>
      </c>
      <c r="I75" s="6">
        <f>'octsep cfs'!$G75*31*1.983471/1000</f>
        <v>5131.4477414550001</v>
      </c>
      <c r="J75" s="6">
        <f xml:space="preserve"> ('octsep cfs'!$H75*30 + 'octsep cfs'!$I75*31 + 'octsep cfs'!$J75*30 + 'octsep cfs'!$K75*31 + 'octsep cfs'!$L75*31)*1.983471/1000</f>
        <v>28343.261085888</v>
      </c>
      <c r="K75" s="6">
        <f xml:space="preserve"> ('octsep cfs'!$I75*31 + 'octsep cfs'!$J75*30 + 'octsep cfs'!$K75*31 + 'octsep cfs'!$L75*31)*1.983471/1000</f>
        <v>22753.919146728</v>
      </c>
      <c r="L75" s="6">
        <f xml:space="preserve"> ('octsep cfs'!$J75*30 + 'octsep cfs'!$K75*31 + 'octsep cfs'!$L75*31)*1.983471/1000</f>
        <v>14594.698956831</v>
      </c>
      <c r="M75" s="6">
        <f xml:space="preserve"> ('octsep cfs'!$K75*31 + 'octsep cfs'!$L75*31)*1.983471/1000</f>
        <v>5069.0993140410001</v>
      </c>
      <c r="N75" s="6">
        <f xml:space="preserve"> 'octsep cfs'!$L75*31*1.983471/1000</f>
        <v>1602.9817580700001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16145.475758181001</v>
      </c>
      <c r="C76" s="6">
        <f>('augjul cfs'!$C76*30 + 'octsep cfs'!$B76*31 + 'octsep cfs'!$C76*30 + 'octsep cfs'!$D76*31 + 'octsep cfs'!$E76*31 + 'octsep cfs'!$F76*29 + 'octsep cfs'!$G76*31)*1.983471/1000</f>
        <v>14542.494000111001</v>
      </c>
      <c r="D76" s="6">
        <f>('octsep cfs'!$B76*31 + 'octsep cfs'!$C76*30 + 'octsep cfs'!$D76*31 + 'octsep cfs'!$E76*31 + 'octsep cfs'!$F76*29 + 'octsep cfs'!$G76*31)*1.983471/1000</f>
        <v>13347.532061451</v>
      </c>
      <c r="E76" s="6">
        <f>('octsep cfs'!$C76*30 + 'octsep cfs'!$D76*31 + 'octsep cfs'!$E76*31 + 'octsep cfs'!$F76*29 + 'octsep cfs'!$G76*31)*1.983471/1000</f>
        <v>11975.436245135999</v>
      </c>
      <c r="F76" s="6">
        <f>('octsep cfs'!$D76*31 + 'octsep cfs'!$E76*31 + 'octsep cfs'!$F76*29 + 'octsep cfs'!$G76*31)*1.983471/1000</f>
        <v>10438.623079625999</v>
      </c>
      <c r="G76" s="6">
        <f>('octsep cfs'!$E76*31 + 'octsep cfs'!$F76*29 + 'octsep cfs'!$G76*31)*1.983471/1000</f>
        <v>8445.8099312159993</v>
      </c>
      <c r="H76" s="6">
        <f>('octsep cfs'!$F76*29 + 'octsep cfs'!$G76*31)*1.983471/1000</f>
        <v>6233.3630720339997</v>
      </c>
      <c r="I76" s="6">
        <f>'octsep cfs'!$G76*31*1.983471/1000</f>
        <v>3419.5099544129998</v>
      </c>
      <c r="J76" s="6">
        <f xml:space="preserve"> ('octsep cfs'!$H76*30 + 'octsep cfs'!$I76*31 + 'octsep cfs'!$J76*30 + 'octsep cfs'!$K76*31 + 'octsep cfs'!$L76*31)*1.983471/1000</f>
        <v>18722.431033445999</v>
      </c>
      <c r="K76" s="6">
        <f xml:space="preserve"> ('octsep cfs'!$I76*31 + 'octsep cfs'!$J76*30 + 'octsep cfs'!$K76*31 + 'octsep cfs'!$L76*31)*1.983471/1000</f>
        <v>13384.196522886001</v>
      </c>
      <c r="L76" s="6">
        <f xml:space="preserve"> ('octsep cfs'!$J76*30 + 'octsep cfs'!$K76*31 + 'octsep cfs'!$L76*31)*1.983471/1000</f>
        <v>7105.2671715690003</v>
      </c>
      <c r="M76" s="6">
        <f xml:space="preserve"> ('octsep cfs'!$K76*31 + 'octsep cfs'!$L76*31)*1.983471/1000</f>
        <v>2691.2508081689998</v>
      </c>
      <c r="N76" s="6">
        <f xml:space="preserve"> 'octsep cfs'!$L76*31*1.983471/1000</f>
        <v>934.79599800300002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10756.226373500998</v>
      </c>
      <c r="C77" s="6">
        <f>('augjul cfs'!$C77*30 + 'octsep cfs'!$B77*31 + 'octsep cfs'!$C77*30 + 'octsep cfs'!$D77*31 + 'octsep cfs'!$E77*31 + 'octsep cfs'!$F77*28 + 'octsep cfs'!$G77*31)*1.983471/1000</f>
        <v>9821.430375498001</v>
      </c>
      <c r="D77" s="6">
        <f>('octsep cfs'!$B77*31 + 'octsep cfs'!$C77*30 + 'octsep cfs'!$D77*31 + 'octsep cfs'!$E77*31 + 'octsep cfs'!$F77*28 + 'octsep cfs'!$G77*31)*1.983471/1000</f>
        <v>8653.899840768001</v>
      </c>
      <c r="E77" s="6">
        <f>('octsep cfs'!$C77*30 + 'octsep cfs'!$D77*31 + 'octsep cfs'!$E77*31 + 'octsep cfs'!$F77*28 + 'octsep cfs'!$G77*31)*1.983471/1000</f>
        <v>7095.7425438270002</v>
      </c>
      <c r="F77" s="6">
        <f>('octsep cfs'!$D77*31 + 'octsep cfs'!$E77*31 + 'octsep cfs'!$F77*28 + 'octsep cfs'!$G77*31)*1.983471/1000</f>
        <v>5809.2037490969997</v>
      </c>
      <c r="G77" s="6">
        <f>('octsep cfs'!$E77*31 + 'octsep cfs'!$F77*28 + 'octsep cfs'!$G77*31)*1.983471/1000</f>
        <v>4589.2282576559992</v>
      </c>
      <c r="H77" s="6">
        <f>('octsep cfs'!$F77*28 + 'octsep cfs'!$G77*31)*1.983471/1000</f>
        <v>3402.1486327499997</v>
      </c>
      <c r="I77" s="6">
        <f>'octsep cfs'!$G77*31*1.983471/1000</f>
        <v>2158.3377703020001</v>
      </c>
      <c r="J77" s="6">
        <f xml:space="preserve"> ('octsep cfs'!$H77*30 + 'octsep cfs'!$I77*31 + 'octsep cfs'!$J77*30 + 'octsep cfs'!$K77*31 + 'octsep cfs'!$L77*31)*1.983471/1000</f>
        <v>12053.945994258</v>
      </c>
      <c r="K77" s="6">
        <f xml:space="preserve"> ('octsep cfs'!$I77*31 + 'octsep cfs'!$J77*30 + 'octsep cfs'!$K77*31 + 'octsep cfs'!$L77*31)*1.983471/1000</f>
        <v>9547.8700551780003</v>
      </c>
      <c r="L77" s="6">
        <f xml:space="preserve"> ('octsep cfs'!$J77*30 + 'octsep cfs'!$K77*31 + 'octsep cfs'!$L77*31)*1.983471/1000</f>
        <v>4738.6788305639993</v>
      </c>
      <c r="M77" s="6">
        <f xml:space="preserve"> ('octsep cfs'!$K77*31 + 'octsep cfs'!$L77*31)*1.983471/1000</f>
        <v>2121.5681849039997</v>
      </c>
      <c r="N77" s="6">
        <f xml:space="preserve"> 'octsep cfs'!$L77*31*1.983471/1000</f>
        <v>840.47401806899995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10557.573818966999</v>
      </c>
      <c r="C78" s="6">
        <f>('augjul cfs'!$C78*30 + 'octsep cfs'!$B78*31 + 'octsep cfs'!$C78*30 + 'octsep cfs'!$D78*31 + 'octsep cfs'!$E78*31 + 'octsep cfs'!$F78*28 + 'octsep cfs'!$G78*31)*1.983471/1000</f>
        <v>9717.0998008980005</v>
      </c>
      <c r="D78" s="6">
        <f>('octsep cfs'!$B78*31 + 'octsep cfs'!$C78*30 + 'octsep cfs'!$D78*31 + 'octsep cfs'!$E78*31 + 'octsep cfs'!$F78*28 + 'octsep cfs'!$G78*31)*1.983471/1000</f>
        <v>8936.5246235579998</v>
      </c>
      <c r="E78" s="6">
        <f>('octsep cfs'!$C78*30 + 'octsep cfs'!$D78*31 + 'octsep cfs'!$E78*31 + 'octsep cfs'!$F78*28 + 'octsep cfs'!$G78*31)*1.983471/1000</f>
        <v>7871.2519362329995</v>
      </c>
      <c r="F78" s="6">
        <f>('octsep cfs'!$D78*31 + 'octsep cfs'!$E78*31 + 'octsep cfs'!$F78*28 + 'octsep cfs'!$G78*31)*1.983471/1000</f>
        <v>6603.7544631030005</v>
      </c>
      <c r="G78" s="6">
        <f>('octsep cfs'!$E78*31 + 'octsep cfs'!$F78*28 + 'octsep cfs'!$G78*31)*1.983471/1000</f>
        <v>5315.4047593499999</v>
      </c>
      <c r="H78" s="6">
        <f>('octsep cfs'!$F78*28 + 'octsep cfs'!$G78*31)*1.983471/1000</f>
        <v>3690.5334153240001</v>
      </c>
      <c r="I78" s="6">
        <f>'octsep cfs'!$G78*31*1.983471/1000</f>
        <v>2305.0471862879999</v>
      </c>
      <c r="J78" s="6">
        <f xml:space="preserve"> ('octsep cfs'!$H78*30 + 'octsep cfs'!$I78*31 + 'octsep cfs'!$J78*30 + 'octsep cfs'!$K78*31 + 'octsep cfs'!$L78*31)*1.983471/1000</f>
        <v>20079.559577594999</v>
      </c>
      <c r="K78" s="6">
        <f xml:space="preserve"> ('octsep cfs'!$I78*31 + 'octsep cfs'!$J78*30 + 'octsep cfs'!$K78*31 + 'octsep cfs'!$L78*31)*1.983471/1000</f>
        <v>15430.501900695001</v>
      </c>
      <c r="L78" s="6">
        <f xml:space="preserve"> ('octsep cfs'!$J78*30 + 'octsep cfs'!$K78*31 + 'octsep cfs'!$L78*31)*1.983471/1000</f>
        <v>9480.1008015209991</v>
      </c>
      <c r="M78" s="6">
        <f xml:space="preserve"> ('octsep cfs'!$K78*31 + 'octsep cfs'!$L78*31)*1.983471/1000</f>
        <v>3029.5555888710001</v>
      </c>
      <c r="N78" s="6">
        <f xml:space="preserve"> 'octsep cfs'!$L78*31*1.983471/1000</f>
        <v>979.558971531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12442.509946629001</v>
      </c>
      <c r="C79" s="6">
        <f>('augjul cfs'!$C79*30 + 'octsep cfs'!$B79*31 + 'octsep cfs'!$C79*30 + 'octsep cfs'!$D79*31 + 'octsep cfs'!$E79*31 + 'octsep cfs'!$F79*28 + 'octsep cfs'!$G79*31)*1.983471/1000</f>
        <v>11462.950975098</v>
      </c>
      <c r="D79" s="6">
        <f>('octsep cfs'!$B79*31 + 'octsep cfs'!$C79*30 + 'octsep cfs'!$D79*31 + 'octsep cfs'!$E79*31 + 'octsep cfs'!$F79*28 + 'octsep cfs'!$G79*31)*1.983471/1000</f>
        <v>10519.036960907999</v>
      </c>
      <c r="E79" s="6">
        <f>('octsep cfs'!$C79*30 + 'octsep cfs'!$D79*31 + 'octsep cfs'!$E79*31 + 'octsep cfs'!$F79*28 + 'octsep cfs'!$G79*31)*1.983471/1000</f>
        <v>9562.1054265450002</v>
      </c>
      <c r="F79" s="6">
        <f>('octsep cfs'!$D79*31 + 'octsep cfs'!$E79*31 + 'octsep cfs'!$F79*28 + 'octsep cfs'!$G79*31)*1.983471/1000</f>
        <v>8544.5252994149996</v>
      </c>
      <c r="G79" s="6">
        <f>('octsep cfs'!$E79*31 + 'octsep cfs'!$F79*28 + 'octsep cfs'!$G79*31)*1.983471/1000</f>
        <v>7387.02121059</v>
      </c>
      <c r="H79" s="6">
        <f>('octsep cfs'!$F79*28 + 'octsep cfs'!$G79*31)*1.983471/1000</f>
        <v>5615.5634257800002</v>
      </c>
      <c r="I79" s="6">
        <f>'octsep cfs'!$G79*31*1.983471/1000</f>
        <v>3355.2554113679998</v>
      </c>
      <c r="J79" s="6">
        <f xml:space="preserve"> ('octsep cfs'!$H79*30 + 'octsep cfs'!$I79*31 + 'octsep cfs'!$J79*30 + 'octsep cfs'!$K79*31 + 'octsep cfs'!$L79*31)*1.983471/1000</f>
        <v>18472.517654388001</v>
      </c>
      <c r="K79" s="6">
        <f xml:space="preserve"> ('octsep cfs'!$I79*31 + 'octsep cfs'!$J79*30 + 'octsep cfs'!$K79*31 + 'octsep cfs'!$L79*31)*1.983471/1000</f>
        <v>14472.888052308001</v>
      </c>
      <c r="L79" s="6">
        <f xml:space="preserve"> ('octsep cfs'!$J79*30 + 'octsep cfs'!$K79*31 + 'octsep cfs'!$L79*31)*1.983471/1000</f>
        <v>8213.6347333110007</v>
      </c>
      <c r="M79" s="6">
        <f xml:space="preserve"> ('octsep cfs'!$K79*31 + 'octsep cfs'!$L79*31)*1.983471/1000</f>
        <v>2399.3076786209999</v>
      </c>
      <c r="N79" s="6">
        <f xml:space="preserve"> 'octsep cfs'!$L79*31*1.983471/1000</f>
        <v>877.182115866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10967.664382101</v>
      </c>
      <c r="C80" s="6">
        <f>('augjul cfs'!$C80*30 + 'octsep cfs'!$B80*31 + 'octsep cfs'!$C80*30 + 'octsep cfs'!$D80*31 + 'octsep cfs'!$E80*31 + 'octsep cfs'!$F80*29 + 'octsep cfs'!$G80*31)*1.983471/1000</f>
        <v>10090.482266235</v>
      </c>
      <c r="D80" s="6">
        <f>('octsep cfs'!$B80*31 + 'octsep cfs'!$C80*30 + 'octsep cfs'!$D80*31 + 'octsep cfs'!$E80*31 + 'octsep cfs'!$F80*29 + 'octsep cfs'!$G80*31)*1.983471/1000</f>
        <v>9257.1269255850002</v>
      </c>
      <c r="E80" s="6">
        <f>('octsep cfs'!$C80*30 + 'octsep cfs'!$D80*31 + 'octsep cfs'!$E80*31 + 'octsep cfs'!$F80*29 + 'octsep cfs'!$G80*31)*1.983471/1000</f>
        <v>8322.2694399809989</v>
      </c>
      <c r="F80" s="6">
        <f>('octsep cfs'!$D80*31 + 'octsep cfs'!$E80*31 + 'octsep cfs'!$F80*29 + 'octsep cfs'!$G80*31)*1.983471/1000</f>
        <v>7280.5901402009995</v>
      </c>
      <c r="G80" s="6">
        <f>('octsep cfs'!$E80*31 + 'octsep cfs'!$F80*29 + 'octsep cfs'!$G80*31)*1.983471/1000</f>
        <v>5977.7908502129994</v>
      </c>
      <c r="H80" s="6">
        <f>('octsep cfs'!$F80*29 + 'octsep cfs'!$G80*31)*1.983471/1000</f>
        <v>4697.8034601959998</v>
      </c>
      <c r="I80" s="6">
        <f>'octsep cfs'!$G80*31*1.983471/1000</f>
        <v>3009.5721185459997</v>
      </c>
      <c r="J80" s="6">
        <f xml:space="preserve"> ('octsep cfs'!$H80*30 + 'octsep cfs'!$I80*31 + 'octsep cfs'!$J80*30 + 'octsep cfs'!$K80*31 + 'octsep cfs'!$L80*31)*1.983471/1000</f>
        <v>16915.042671471001</v>
      </c>
      <c r="K80" s="6">
        <f xml:space="preserve"> ('octsep cfs'!$I80*31 + 'octsep cfs'!$J80*30 + 'octsep cfs'!$K80*31 + 'octsep cfs'!$L80*31)*1.983471/1000</f>
        <v>13216.980000231</v>
      </c>
      <c r="L80" s="6">
        <f xml:space="preserve"> ('octsep cfs'!$J80*30 + 'octsep cfs'!$K80*31 + 'octsep cfs'!$L80*31)*1.983471/1000</f>
        <v>7350.6324516239993</v>
      </c>
      <c r="M80" s="6">
        <f xml:space="preserve"> ('octsep cfs'!$K80*31 + 'octsep cfs'!$L80*31)*1.983471/1000</f>
        <v>2686.6392380940001</v>
      </c>
      <c r="N80" s="6">
        <f xml:space="preserve"> 'octsep cfs'!$L80*31*1.983471/1000</f>
        <v>1059.4928528309999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11795.577078327</v>
      </c>
      <c r="C81" s="6">
        <f>('augjul cfs'!$C81*30 + 'octsep cfs'!$B81*31 + 'octsep cfs'!$C81*30 + 'octsep cfs'!$D81*31 + 'octsep cfs'!$E81*31 + 'octsep cfs'!$F81*28 + 'octsep cfs'!$G81*31)*1.983471/1000</f>
        <v>10736.084225495999</v>
      </c>
      <c r="D81" s="6">
        <f>('octsep cfs'!$B81*31 + 'octsep cfs'!$C81*30 + 'octsep cfs'!$D81*31 + 'octsep cfs'!$E81*31 + 'octsep cfs'!$F81*28 + 'octsep cfs'!$G81*31)*1.983471/1000</f>
        <v>9477.8098925159993</v>
      </c>
      <c r="E81" s="6">
        <f>('octsep cfs'!$C81*30 + 'octsep cfs'!$D81*31 + 'octsep cfs'!$E81*31 + 'octsep cfs'!$F81*28 + 'octsep cfs'!$G81*31)*1.983471/1000</f>
        <v>8187.8000235359996</v>
      </c>
      <c r="F81" s="6">
        <f>('octsep cfs'!$D81*31 + 'octsep cfs'!$E81*31 + 'octsep cfs'!$F81*28 + 'octsep cfs'!$G81*31)*1.983471/1000</f>
        <v>6763.3306554659994</v>
      </c>
      <c r="G81" s="6">
        <f>('octsep cfs'!$E81*31 + 'octsep cfs'!$F81*28 + 'octsep cfs'!$G81*31)*1.983471/1000</f>
        <v>5001.7108868159994</v>
      </c>
      <c r="H81" s="6">
        <f>('octsep cfs'!$F81*28 + 'octsep cfs'!$G81*31)*1.983471/1000</f>
        <v>3293.954256642</v>
      </c>
      <c r="I81" s="6">
        <f>'octsep cfs'!$G81*31*1.983471/1000</f>
        <v>1919.519928018</v>
      </c>
      <c r="J81" s="6">
        <f xml:space="preserve"> ('octsep cfs'!$H81*30 + 'octsep cfs'!$I81*31 + 'octsep cfs'!$J81*30 + 'octsep cfs'!$K81*31 + 'octsep cfs'!$L81*31)*1.983471/1000</f>
        <v>14763.040107543</v>
      </c>
      <c r="K81" s="6">
        <f xml:space="preserve"> ('octsep cfs'!$I81*31 + 'octsep cfs'!$J81*30 + 'octsep cfs'!$K81*31 + 'octsep cfs'!$L81*31)*1.983471/1000</f>
        <v>11914.160875533</v>
      </c>
      <c r="L81" s="6">
        <f xml:space="preserve"> ('octsep cfs'!$J81*30 + 'octsep cfs'!$K81*31 + 'octsep cfs'!$L81*31)*1.983471/1000</f>
        <v>6006.8625846599998</v>
      </c>
      <c r="M81" s="6">
        <f xml:space="preserve"> ('octsep cfs'!$K81*31 + 'octsep cfs'!$L81*31)*1.983471/1000</f>
        <v>2447.2065198</v>
      </c>
      <c r="N81" s="6">
        <f xml:space="preserve"> 'octsep cfs'!$L81*31*1.983471/1000</f>
        <v>907.55699075999996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13590.465606060001</v>
      </c>
      <c r="C82" s="6">
        <f>('augjul cfs'!$C82*30 + 'octsep cfs'!$B82*31 + 'octsep cfs'!$C82*30 + 'octsep cfs'!$D82*31 + 'octsep cfs'!$E82*31 + 'octsep cfs'!$F82*28 + 'octsep cfs'!$G82*31)*1.983471/1000</f>
        <v>12682.908615299999</v>
      </c>
      <c r="D82" s="6">
        <f>('octsep cfs'!$B82*31 + 'octsep cfs'!$C82*30 + 'octsep cfs'!$D82*31 + 'octsep cfs'!$E82*31 + 'octsep cfs'!$F82*28 + 'octsep cfs'!$G82*31)*1.983471/1000</f>
        <v>11788.85906205</v>
      </c>
      <c r="E82" s="6">
        <f>('octsep cfs'!$C82*30 + 'octsep cfs'!$D82*31 + 'octsep cfs'!$E82*31 + 'octsep cfs'!$F82*28 + 'octsep cfs'!$G82*31)*1.983471/1000</f>
        <v>10671.137451072</v>
      </c>
      <c r="F82" s="6">
        <f>('octsep cfs'!$D82*31 + 'octsep cfs'!$E82*31 + 'octsep cfs'!$F82*28 + 'octsep cfs'!$G82*31)*1.983471/1000</f>
        <v>9464.0366698920006</v>
      </c>
      <c r="G82" s="6">
        <f>('octsep cfs'!$E82*31 + 'octsep cfs'!$F82*28 + 'octsep cfs'!$G82*31)*1.983471/1000</f>
        <v>7773.558055599</v>
      </c>
      <c r="H82" s="6">
        <f>('octsep cfs'!$F82*28 + 'octsep cfs'!$G82*31)*1.983471/1000</f>
        <v>5026.0460925150001</v>
      </c>
      <c r="I82" s="6">
        <f>'octsep cfs'!$G82*31*1.983471/1000</f>
        <v>3173.4365752110002</v>
      </c>
      <c r="J82" s="6">
        <f xml:space="preserve"> ('octsep cfs'!$H82*30 + 'octsep cfs'!$I82*31 + 'octsep cfs'!$J82*30 + 'octsep cfs'!$K82*31 + 'octsep cfs'!$L82*31)*1.983471/1000</f>
        <v>25755.420521774999</v>
      </c>
      <c r="K82" s="6">
        <f xml:space="preserve"> ('octsep cfs'!$I82*31 + 'octsep cfs'!$J82*30 + 'octsep cfs'!$K82*31 + 'octsep cfs'!$L82*31)*1.983471/1000</f>
        <v>18694.838968364998</v>
      </c>
      <c r="L82" s="6">
        <f xml:space="preserve"> ('octsep cfs'!$J82*30 + 'octsep cfs'!$K82*31 + 'octsep cfs'!$L82*31)*1.983471/1000</f>
        <v>8953.788755141999</v>
      </c>
      <c r="M82" s="6">
        <f xml:space="preserve"> ('octsep cfs'!$K82*31 + 'octsep cfs'!$L82*31)*1.983471/1000</f>
        <v>2996.4137719319997</v>
      </c>
      <c r="N82" s="6">
        <f xml:space="preserve"> 'octsep cfs'!$L82*31*1.983471/1000</f>
        <v>1104.8092147679999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13842.015348692999</v>
      </c>
      <c r="C83" s="6">
        <f>('augjul cfs'!$C83*30 + 'octsep cfs'!$B83*31 + 'octsep cfs'!$C83*30 + 'octsep cfs'!$D83*31 + 'octsep cfs'!$E83*31 + 'octsep cfs'!$F83*28 + 'octsep cfs'!$G83*31)*1.983471/1000</f>
        <v>12737.206133924999</v>
      </c>
      <c r="D83" s="6">
        <f>('octsep cfs'!$B83*31 + 'octsep cfs'!$C83*30 + 'octsep cfs'!$D83*31 + 'octsep cfs'!$E83*31 + 'octsep cfs'!$F83*28 + 'octsep cfs'!$G83*31)*1.983471/1000</f>
        <v>11673.212785395001</v>
      </c>
      <c r="E83" s="6">
        <f>('octsep cfs'!$C83*30 + 'octsep cfs'!$D83*31 + 'octsep cfs'!$E83*31 + 'octsep cfs'!$F83*28 + 'octsep cfs'!$G83*31)*1.983471/1000</f>
        <v>10457.479938423001</v>
      </c>
      <c r="F83" s="6">
        <f>('octsep cfs'!$D83*31 + 'octsep cfs'!$E83*31 + 'octsep cfs'!$F83*28 + 'octsep cfs'!$G83*31)*1.983471/1000</f>
        <v>8485.7510867429992</v>
      </c>
      <c r="G83" s="6">
        <f>('octsep cfs'!$E83*31 + 'octsep cfs'!$F83*28 + 'octsep cfs'!$G83*31)*1.983471/1000</f>
        <v>6772.0301592719998</v>
      </c>
      <c r="H83" s="6">
        <f>('octsep cfs'!$F83*28 + 'octsep cfs'!$G83*31)*1.983471/1000</f>
        <v>5242.2186463919998</v>
      </c>
      <c r="I83" s="6">
        <f>'octsep cfs'!$G83*31*1.983471/1000</f>
        <v>3337.7929326840003</v>
      </c>
      <c r="J83" s="6">
        <f xml:space="preserve"> ('octsep cfs'!$H83*30 + 'octsep cfs'!$I83*31 + 'octsep cfs'!$J83*30 + 'octsep cfs'!$K83*31 + 'octsep cfs'!$L83*31)*1.983471/1000</f>
        <v>13626.537009665999</v>
      </c>
      <c r="K83" s="6">
        <f xml:space="preserve"> ('octsep cfs'!$I83*31 + 'octsep cfs'!$J83*30 + 'octsep cfs'!$K83*31 + 'octsep cfs'!$L83*31)*1.983471/1000</f>
        <v>10428.071013905999</v>
      </c>
      <c r="L83" s="6">
        <f xml:space="preserve"> ('octsep cfs'!$J83*30 + 'octsep cfs'!$K83*31 + 'octsep cfs'!$L83*31)*1.983471/1000</f>
        <v>5110.4388166229992</v>
      </c>
      <c r="M83" s="6">
        <f xml:space="preserve"> ('octsep cfs'!$K83*31 + 'octsep cfs'!$L83*31)*1.983471/1000</f>
        <v>2179.9199182530001</v>
      </c>
      <c r="N83" s="6">
        <f xml:space="preserve"> 'octsep cfs'!$L83*31*1.983471/1000</f>
        <v>870.29550455399999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10787.967859913999</v>
      </c>
      <c r="C84" s="6">
        <f>('augjul cfs'!$C84*30 + 'octsep cfs'!$B84*31 + 'octsep cfs'!$C84*30 + 'octsep cfs'!$D84*31 + 'octsep cfs'!$E84*31 + 'octsep cfs'!$F84*29 + 'octsep cfs'!$G84*31)*1.983471/1000</f>
        <v>9917.6723553599986</v>
      </c>
      <c r="D84" s="6">
        <f>('octsep cfs'!$B84*31 + 'octsep cfs'!$C84*30 + 'octsep cfs'!$D84*31 + 'octsep cfs'!$E84*31 + 'octsep cfs'!$F84*29 + 'octsep cfs'!$G84*31)*1.983471/1000</f>
        <v>9007.8542076600006</v>
      </c>
      <c r="E84" s="6">
        <f>('octsep cfs'!$C84*30 + 'octsep cfs'!$D84*31 + 'octsep cfs'!$E84*31 + 'octsep cfs'!$F84*29 + 'octsep cfs'!$G84*31)*1.983471/1000</f>
        <v>7783.882022154</v>
      </c>
      <c r="F84" s="6">
        <f>('octsep cfs'!$D84*31 + 'octsep cfs'!$E84*31 + 'octsep cfs'!$F84*29 + 'octsep cfs'!$G84*31)*1.983471/1000</f>
        <v>6418.6787675639998</v>
      </c>
      <c r="G84" s="6">
        <f>('octsep cfs'!$E84*31 + 'octsep cfs'!$F84*29 + 'octsep cfs'!$G84*31)*1.983471/1000</f>
        <v>4939.8404759129999</v>
      </c>
      <c r="H84" s="6">
        <f>('octsep cfs'!$F84*29 + 'octsep cfs'!$G84*31)*1.983471/1000</f>
        <v>3639.254739561</v>
      </c>
      <c r="I84" s="6">
        <f>'octsep cfs'!$G84*31*1.983471/1000</f>
        <v>2201.8709918099999</v>
      </c>
      <c r="J84" s="6">
        <f xml:space="preserve"> ('octsep cfs'!$H84*30 + 'octsep cfs'!$I84*31 + 'octsep cfs'!$J84*30 + 'octsep cfs'!$K84*31 + 'octsep cfs'!$L84*31)*1.983471/1000</f>
        <v>24738.750807834</v>
      </c>
      <c r="K84" s="6">
        <f xml:space="preserve"> ('octsep cfs'!$I84*31 + 'octsep cfs'!$J84*30 + 'octsep cfs'!$K84*31 + 'octsep cfs'!$L84*31)*1.983471/1000</f>
        <v>22034.645124113998</v>
      </c>
      <c r="L84" s="6">
        <f xml:space="preserve"> ('octsep cfs'!$J84*30 + 'octsep cfs'!$K84*31 + 'octsep cfs'!$L84*31)*1.983471/1000</f>
        <v>13082.788269726001</v>
      </c>
      <c r="M84" s="6">
        <f xml:space="preserve"> ('octsep cfs'!$K84*31 + 'octsep cfs'!$L84*31)*1.983471/1000</f>
        <v>4466.8282622459992</v>
      </c>
      <c r="N84" s="6">
        <f xml:space="preserve"> 'octsep cfs'!$L84*31*1.983471/1000</f>
        <v>1321.9834214999998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12920.536374984</v>
      </c>
      <c r="C85" s="6">
        <f>('augjul cfs'!$C85*30 + 'octsep cfs'!$B85*31 + 'octsep cfs'!$C85*30 + 'octsep cfs'!$D85*31 + 'octsep cfs'!$E85*31 + 'octsep cfs'!$F85*28 + 'octsep cfs'!$G85*31)*1.983471/1000</f>
        <v>11598.552953484001</v>
      </c>
      <c r="D85" s="6">
        <f>('octsep cfs'!$B85*31 + 'octsep cfs'!$C85*30 + 'octsep cfs'!$D85*31 + 'octsep cfs'!$E85*31 + 'octsep cfs'!$F85*28 + 'octsep cfs'!$G85*31)*1.983471/1000</f>
        <v>10465.237293504</v>
      </c>
      <c r="E85" s="6">
        <f>('octsep cfs'!$C85*30 + 'octsep cfs'!$D85*31 + 'octsep cfs'!$E85*31 + 'octsep cfs'!$F85*28 + 'octsep cfs'!$G85*31)*1.983471/1000</f>
        <v>9289.9018003889996</v>
      </c>
      <c r="F85" s="6">
        <f>('octsep cfs'!$D85*31 + 'octsep cfs'!$E85*31 + 'octsep cfs'!$F85*28 + 'octsep cfs'!$G85*31)*1.983471/1000</f>
        <v>7668.0572331089998</v>
      </c>
      <c r="G85" s="6">
        <f>('octsep cfs'!$E85*31 + 'octsep cfs'!$F85*28 + 'octsep cfs'!$G85*31)*1.983471/1000</f>
        <v>6286.0004254320002</v>
      </c>
      <c r="H85" s="6">
        <f>('octsep cfs'!$F85*28 + 'octsep cfs'!$G85*31)*1.983471/1000</f>
        <v>4222.1076102659999</v>
      </c>
      <c r="I85" s="6">
        <f>'octsep cfs'!$G85*31*1.983471/1000</f>
        <v>2772.4759290899997</v>
      </c>
      <c r="J85" s="6">
        <f xml:space="preserve"> ('octsep cfs'!$H85*30 + 'octsep cfs'!$I85*31 + 'octsep cfs'!$J85*30 + 'octsep cfs'!$K85*31 + 'octsep cfs'!$L85*31)*1.983471/1000</f>
        <v>23246.889045596999</v>
      </c>
      <c r="K85" s="6">
        <f xml:space="preserve"> ('octsep cfs'!$I85*31 + 'octsep cfs'!$J85*30 + 'octsep cfs'!$K85*31 + 'octsep cfs'!$L85*31)*1.983471/1000</f>
        <v>18486.737157986998</v>
      </c>
      <c r="L85" s="6">
        <f xml:space="preserve"> ('octsep cfs'!$J85*30 + 'octsep cfs'!$K85*31 + 'octsep cfs'!$L85*31)*1.983471/1000</f>
        <v>10358.506718993998</v>
      </c>
      <c r="M85" s="6">
        <f xml:space="preserve"> ('octsep cfs'!$K85*31 + 'octsep cfs'!$L85*31)*1.983471/1000</f>
        <v>3577.5945765840002</v>
      </c>
      <c r="N85" s="6">
        <f xml:space="preserve"> 'octsep cfs'!$L85*31*1.983471/1000</f>
        <v>1359.1834201050001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11213.73181089</v>
      </c>
      <c r="C86" s="10">
        <f>('augjul cfs'!$C86*30 + 'octsep cfs'!$B86*31 + 'octsep cfs'!$C86*30 + 'octsep cfs'!$D86*31 + 'octsep cfs'!$E86*31 + 'octsep cfs'!$F86*28 + 'octsep cfs'!$G86*31)*1.983471/1000</f>
        <v>9854.5483907849994</v>
      </c>
      <c r="D86" s="10">
        <f>('octsep cfs'!$B86*31 + 'octsep cfs'!$C86*30 + 'octsep cfs'!$D86*31 + 'octsep cfs'!$E86*31 + 'octsep cfs'!$F86*28 + 'octsep cfs'!$G86*31)*1.983471/1000</f>
        <v>8788.5319018350001</v>
      </c>
      <c r="E86" s="10">
        <f>('octsep cfs'!$C86*30 + 'octsep cfs'!$D86*31 + 'octsep cfs'!$E86*31 + 'octsep cfs'!$F86*28 + 'octsep cfs'!$G86*31)*1.983471/1000</f>
        <v>7526.4988913099996</v>
      </c>
      <c r="F86" s="10">
        <f>('octsep cfs'!$D86*31 + 'octsep cfs'!$E86*31 + 'octsep cfs'!$F86*28 + 'octsep cfs'!$G86*31)*1.983471/1000</f>
        <v>6295.7749705200004</v>
      </c>
      <c r="G86" s="10">
        <f>('octsep cfs'!$E86*31 + 'octsep cfs'!$F86*28 + 'octsep cfs'!$G86*31)*1.983471/1000</f>
        <v>5152.3515423239996</v>
      </c>
      <c r="H86" s="10">
        <f>('octsep cfs'!$F86*28 + 'octsep cfs'!$G86*31)*1.983471/1000</f>
        <v>3502.8236702970003</v>
      </c>
      <c r="I86" s="6">
        <f>'octsep cfs'!$G86*31*1.983471/1000</f>
        <v>1988.3245535369999</v>
      </c>
      <c r="J86" s="6">
        <f xml:space="preserve"> ('octsep cfs'!$H86*30 + 'octsep cfs'!$I86*31 + 'octsep cfs'!$J86*30 + 'octsep cfs'!$K86*31 + 'octsep cfs'!$L86*31)*1.983471/1000</f>
        <v>19044.044905683</v>
      </c>
      <c r="K86" s="6">
        <f xml:space="preserve"> ('octsep cfs'!$I86*31 + 'octsep cfs'!$J86*30 + 'octsep cfs'!$K86*31 + 'octsep cfs'!$L86*31)*1.983471/1000</f>
        <v>16041.466505883001</v>
      </c>
      <c r="L86" s="6">
        <f xml:space="preserve"> ('octsep cfs'!$J86*30 + 'octsep cfs'!$K86*31 + 'octsep cfs'!$L86*31)*1.983471/1000</f>
        <v>11618.786341155001</v>
      </c>
      <c r="M86" s="6">
        <f xml:space="preserve"> ('octsep cfs'!$K86*31 + 'octsep cfs'!$L86*31)*1.983471/1000</f>
        <v>3739.368454815</v>
      </c>
      <c r="N86" s="6">
        <f xml:space="preserve"> 'octsep cfs'!$L86*31*1.983471/1000</f>
        <v>1167.0961545810001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15344.520416316002</v>
      </c>
      <c r="C87" s="10">
        <f>('augjul cfs'!$C87*30 + 'octsep cfs'!$B87*31 + 'octsep cfs'!$C87*30 + 'octsep cfs'!$D87*31 + 'octsep cfs'!$E87*31 + 'octsep cfs'!$F87*28 + 'octsep cfs'!$G87*31)*1.983471/1000</f>
        <v>14177.424261734999</v>
      </c>
      <c r="D87" s="10">
        <f>('octsep cfs'!$B87*31 + 'octsep cfs'!$C87*30 + 'octsep cfs'!$D87*31 + 'octsep cfs'!$E87*31 + 'octsep cfs'!$F87*28 + 'octsep cfs'!$G87*31)*1.983471/1000</f>
        <v>13016.736701955</v>
      </c>
      <c r="E87" s="10">
        <f>('octsep cfs'!$C87*30 + 'octsep cfs'!$D87*31 + 'octsep cfs'!$E87*31 + 'octsep cfs'!$F87*28 + 'octsep cfs'!$G87*31)*1.983471/1000</f>
        <v>11785.570467132</v>
      </c>
      <c r="F87" s="10">
        <f>('octsep cfs'!$D87*31 + 'octsep cfs'!$E87*31 + 'octsep cfs'!$F87*28 + 'octsep cfs'!$G87*31)*1.983471/1000</f>
        <v>10402.694485931999</v>
      </c>
      <c r="G87" s="10">
        <f>('octsep cfs'!$E87*31 + 'octsep cfs'!$F87*28 + 'octsep cfs'!$G87*31)*1.983471/1000</f>
        <v>8648.5147170029995</v>
      </c>
      <c r="H87" s="10">
        <f>('octsep cfs'!$F87*28 + 'octsep cfs'!$G87*31)*1.983471/1000</f>
        <v>5820.6999470130004</v>
      </c>
      <c r="I87" s="6">
        <f>'octsep cfs'!$G87*31*1.983471/1000</f>
        <v>3890.5049780730001</v>
      </c>
      <c r="J87" s="6">
        <f xml:space="preserve"> ('octsep cfs'!$H87*30 + 'octsep cfs'!$I87*31 + 'octsep cfs'!$J87*30 + 'octsep cfs'!$K87*31 + 'octsep cfs'!$L87*31)*1.983471/1000</f>
        <v>34716.623491515005</v>
      </c>
      <c r="K87" s="6">
        <f xml:space="preserve"> ('octsep cfs'!$I87*31 + 'octsep cfs'!$J87*30 + 'octsep cfs'!$K87*31 + 'octsep cfs'!$L87*31)*1.983471/1000</f>
        <v>28945.615443464998</v>
      </c>
      <c r="L87" s="6">
        <f xml:space="preserve"> ('octsep cfs'!$J87*30 + 'octsep cfs'!$K87*31 + 'octsep cfs'!$L87*31)*1.983471/1000</f>
        <v>19307.003573507998</v>
      </c>
      <c r="M87" s="6">
        <f xml:space="preserve"> ('octsep cfs'!$K87*31 + 'octsep cfs'!$L87*31)*1.983471/1000</f>
        <v>7498.2899667480006</v>
      </c>
      <c r="N87" s="6">
        <f xml:space="preserve"> 'octsep cfs'!$L87*31*1.983471/1000</f>
        <v>1816.0362955350001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15699.777923655</v>
      </c>
      <c r="C88" s="10">
        <f>('augjul cfs'!$C88*30 + 'octsep cfs'!$B88*31 + 'octsep cfs'!$C88*30 + 'octsep cfs'!$D88*31 + 'octsep cfs'!$E88*31 + 'octsep cfs'!$F88*29 + 'octsep cfs'!$G88*31)*1.983471/1000</f>
        <v>13883.74162812</v>
      </c>
      <c r="D88" s="10">
        <f>('octsep cfs'!$B88*31 + 'octsep cfs'!$C88*30 + 'octsep cfs'!$D88*31 + 'octsep cfs'!$E88*31 + 'octsep cfs'!$F88*29 + 'octsep cfs'!$G88*31)*1.983471/1000</f>
        <v>12641.711922629998</v>
      </c>
      <c r="E88" s="10">
        <f>('octsep cfs'!$C88*30 + 'octsep cfs'!$D88*31 + 'octsep cfs'!$E88*31 + 'octsep cfs'!$F88*29 + 'octsep cfs'!$G88*31)*1.983471/1000</f>
        <v>11106.550988462999</v>
      </c>
      <c r="F88" s="10">
        <f>('octsep cfs'!$D88*31 + 'octsep cfs'!$E88*31 + 'octsep cfs'!$F88*29 + 'octsep cfs'!$G88*31)*1.983471/1000</f>
        <v>9757.0568241930014</v>
      </c>
      <c r="G88" s="10">
        <f>('octsep cfs'!$E88*31 + 'octsep cfs'!$F88*29 + 'octsep cfs'!$G88*31)*1.983471/1000</f>
        <v>8158.1332477890001</v>
      </c>
      <c r="H88" s="10">
        <f>('octsep cfs'!$F88*29 + 'octsep cfs'!$G88*31)*1.983471/1000</f>
        <v>5914.7581253039998</v>
      </c>
      <c r="I88" s="6">
        <f>'octsep cfs'!$G88*31*1.983471/1000</f>
        <v>3766.361511654</v>
      </c>
      <c r="J88" s="6">
        <f xml:space="preserve"> ('octsep cfs'!$H88*30 + 'octsep cfs'!$I88*31 + 'octsep cfs'!$J88*30 + 'octsep cfs'!$K88*31 + 'octsep cfs'!$L88*31)*1.983471/1000</f>
        <v>23877.511831865999</v>
      </c>
      <c r="K88" s="6">
        <f xml:space="preserve"> ('octsep cfs'!$I88*31 + 'octsep cfs'!$J88*30 + 'octsep cfs'!$K88*31 + 'octsep cfs'!$L88*31)*1.983471/1000</f>
        <v>16788.606312576001</v>
      </c>
      <c r="L88" s="6">
        <f xml:space="preserve"> ('octsep cfs'!$J88*30 + 'octsep cfs'!$K88*31 + 'octsep cfs'!$L88*31)*1.983471/1000</f>
        <v>9307.8403121129995</v>
      </c>
      <c r="M88" s="6">
        <f xml:space="preserve"> ('octsep cfs'!$K88*31 + 'octsep cfs'!$L88*31)*1.983471/1000</f>
        <v>3562.776064743</v>
      </c>
      <c r="N88" s="6">
        <f xml:space="preserve"> 'octsep cfs'!$L88*31*1.983471/1000</f>
        <v>1054.327894347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12525.700687310999</v>
      </c>
      <c r="C89" s="6">
        <f>('augjul cfs'!$C89*30 + 'octsep cfs'!$B89*31 + 'octsep cfs'!$C89*30 + 'octsep cfs'!$D89*31 + 'octsep cfs'!$E89*31 + 'octsep cfs'!$F89*28 + 'octsep cfs'!$G89*31)*1.983471/1000</f>
        <v>11471.372792964001</v>
      </c>
      <c r="D89" s="6">
        <f>('octsep cfs'!$B89*31 + 'octsep cfs'!$C89*30 + 'octsep cfs'!$D89*31 + 'octsep cfs'!$E89*31 + 'octsep cfs'!$F89*28 + 'octsep cfs'!$G89*31)*1.983471/1000</f>
        <v>10453.078616273999</v>
      </c>
      <c r="E89" s="6">
        <f>('octsep cfs'!$C89*30 + 'octsep cfs'!$D89*31 + 'octsep cfs'!$E89*31 + 'octsep cfs'!$F89*28 + 'octsep cfs'!$G89*31)*1.983471/1000</f>
        <v>9184.2204820380011</v>
      </c>
      <c r="F89" s="6">
        <f>('octsep cfs'!$D89*31 + 'octsep cfs'!$E89*31 + 'octsep cfs'!$F89*28 + 'octsep cfs'!$G89*31)*1.983471/1000</f>
        <v>7639.1957465880005</v>
      </c>
      <c r="G89" s="6">
        <f>('octsep cfs'!$E89*31 + 'octsep cfs'!$F89*28 + 'octsep cfs'!$G89*31)*1.983471/1000</f>
        <v>5401.3545081930006</v>
      </c>
      <c r="H89" s="6">
        <f>('octsep cfs'!$F89*28 + 'octsep cfs'!$G89*31)*1.983471/1000</f>
        <v>4008.3529075380002</v>
      </c>
      <c r="I89" s="6">
        <f>'octsep cfs'!$G89*31*1.983471/1000</f>
        <v>2393.220406122</v>
      </c>
      <c r="J89" s="6">
        <f xml:space="preserve"> ('octsep cfs'!$H89*30 + 'octsep cfs'!$I89*31 + 'octsep cfs'!$J89*30 + 'octsep cfs'!$K89*31 + 'octsep cfs'!$L89*31)*1.983471/1000</f>
        <v>15002.419272120002</v>
      </c>
      <c r="K89" s="6">
        <f xml:space="preserve"> ('octsep cfs'!$I89*31 + 'octsep cfs'!$J89*30 + 'octsep cfs'!$K89*31 + 'octsep cfs'!$L89*31)*1.983471/1000</f>
        <v>11479.774776119999</v>
      </c>
      <c r="L89" s="6">
        <f xml:space="preserve"> ('octsep cfs'!$J89*30 + 'octsep cfs'!$K89*31 + 'octsep cfs'!$L89*31)*1.983471/1000</f>
        <v>5690.7171419699998</v>
      </c>
      <c r="M89" s="6">
        <f xml:space="preserve"> ('octsep cfs'!$K89*31 + 'octsep cfs'!$L89*31)*1.983471/1000</f>
        <v>2273.8114849800004</v>
      </c>
      <c r="N89" s="6">
        <f xml:space="preserve"> 'octsep cfs'!$L89*31*1.983471/1000</f>
        <v>840.04360486199994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13210.680496335</v>
      </c>
      <c r="C90" s="6">
        <f>('augjul cfs'!$C90*30 + 'octsep cfs'!$B90*31 + 'octsep cfs'!$C90*30 + 'octsep cfs'!$D90*31 + 'octsep cfs'!$E90*31 + 'octsep cfs'!$F90*28 + 'octsep cfs'!$G90*31)*1.983471/1000</f>
        <v>12370.636891472999</v>
      </c>
      <c r="D90" s="6">
        <f>('octsep cfs'!$B90*31 + 'octsep cfs'!$C90*30 + 'octsep cfs'!$D90*31 + 'octsep cfs'!$E90*31 + 'octsep cfs'!$F90*28 + 'octsep cfs'!$G90*31)*1.983471/1000</f>
        <v>11404.111307883</v>
      </c>
      <c r="E90" s="6">
        <f>('octsep cfs'!$C90*30 + 'octsep cfs'!$D90*31 + 'octsep cfs'!$E90*31 + 'octsep cfs'!$F90*28 + 'octsep cfs'!$G90*31)*1.983471/1000</f>
        <v>10071.613506611999</v>
      </c>
      <c r="F90" s="6">
        <f>('octsep cfs'!$D90*31 + 'octsep cfs'!$E90*31 + 'octsep cfs'!$F90*28 + 'octsep cfs'!$G90*31)*1.983471/1000</f>
        <v>8791.8581827019989</v>
      </c>
      <c r="G90" s="6">
        <f>('octsep cfs'!$E90*31 + 'octsep cfs'!$F90*28 + 'octsep cfs'!$G90*31)*1.983471/1000</f>
        <v>7387.850301468</v>
      </c>
      <c r="H90" s="6">
        <f>('octsep cfs'!$F90*28 + 'octsep cfs'!$G90*31)*1.983471/1000</f>
        <v>6051.1098557280002</v>
      </c>
      <c r="I90" s="6">
        <f>'octsep cfs'!$G90*31*1.983471/1000</f>
        <v>4364.3899189799995</v>
      </c>
      <c r="J90" s="6">
        <f xml:space="preserve"> ('octsep cfs'!$H90*30 + 'octsep cfs'!$I90*31 + 'octsep cfs'!$J90*30 + 'octsep cfs'!$K90*31 + 'octsep cfs'!$L90*31)*1.983471/1000</f>
        <v>21030.935409687001</v>
      </c>
      <c r="K90" s="6">
        <f xml:space="preserve"> ('octsep cfs'!$I90*31 + 'octsep cfs'!$J90*30 + 'octsep cfs'!$K90*31 + 'octsep cfs'!$L90*31)*1.983471/1000</f>
        <v>16841.190112257002</v>
      </c>
      <c r="L90" s="6">
        <f xml:space="preserve"> ('octsep cfs'!$J90*30 + 'octsep cfs'!$K90*31 + 'octsep cfs'!$L90*31)*1.983471/1000</f>
        <v>9056.3679248490007</v>
      </c>
      <c r="M90" s="6">
        <f xml:space="preserve"> ('octsep cfs'!$K90*31 + 'octsep cfs'!$L90*31)*1.983471/1000</f>
        <v>3438.9400363289997</v>
      </c>
      <c r="N90" s="6">
        <f xml:space="preserve"> 'octsep cfs'!$L90*31*1.983471/1000</f>
        <v>1118.8283877959998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15493.822228899</v>
      </c>
      <c r="C91" s="6">
        <f>('augjul cfs'!$C91*30 + 'octsep cfs'!$B91*31 + 'octsep cfs'!$C91*30 + 'octsep cfs'!$D91*31 + 'octsep cfs'!$E91*31 + 'octsep cfs'!$F91*28 + 'octsep cfs'!$G91*31)*1.983471/1000</f>
        <v>14374.993841103</v>
      </c>
      <c r="D91" s="6">
        <f>('octsep cfs'!$B91*31 + 'octsep cfs'!$C91*30 + 'octsep cfs'!$D91*31 + 'octsep cfs'!$E91*31 + 'octsep cfs'!$F91*28 + 'octsep cfs'!$G91*31)*1.983471/1000</f>
        <v>13465.116189273</v>
      </c>
      <c r="E91" s="6">
        <f>('octsep cfs'!$C91*30 + 'octsep cfs'!$D91*31 + 'octsep cfs'!$E91*31 + 'octsep cfs'!$F91*28 + 'octsep cfs'!$G91*31)*1.983471/1000</f>
        <v>12269.489787828001</v>
      </c>
      <c r="F91" s="6">
        <f>('octsep cfs'!$D91*31 + 'octsep cfs'!$E91*31 + 'octsep cfs'!$F91*28 + 'octsep cfs'!$G91*31)*1.983471/1000</f>
        <v>10767.070009458001</v>
      </c>
      <c r="G91" s="6">
        <f>('octsep cfs'!$E91*31 + 'octsep cfs'!$F91*28 + 'octsep cfs'!$G91*31)*1.983471/1000</f>
        <v>8730.4162015349993</v>
      </c>
      <c r="H91" s="6">
        <f>('octsep cfs'!$F91*28 + 'octsep cfs'!$G91*31)*1.983471/1000</f>
        <v>6544.040085177</v>
      </c>
      <c r="I91" s="6">
        <f>'octsep cfs'!$G91*31*1.983471/1000</f>
        <v>3250.2960764609998</v>
      </c>
      <c r="J91" s="6">
        <f xml:space="preserve"> ('octsep cfs'!$H91*30 + 'octsep cfs'!$I91*31 + 'octsep cfs'!$J91*30 + 'octsep cfs'!$K91*31 + 'octsep cfs'!$L91*31)*1.983471/1000</f>
        <v>11433.938744781</v>
      </c>
      <c r="K91" s="6">
        <f xml:space="preserve"> ('octsep cfs'!$I91*31 + 'octsep cfs'!$J91*30 + 'octsep cfs'!$K91*31 + 'octsep cfs'!$L91*31)*1.983471/1000</f>
        <v>8344.2462986610008</v>
      </c>
      <c r="L91" s="6">
        <f xml:space="preserve"> ('octsep cfs'!$J91*30 + 'octsep cfs'!$K91*31 + 'octsep cfs'!$L91*31)*1.983471/1000</f>
        <v>4277.2719057179993</v>
      </c>
      <c r="M91" s="6">
        <f xml:space="preserve"> ('octsep cfs'!$K91*31 + 'octsep cfs'!$L91*31)*1.983471/1000</f>
        <v>1982.852157048</v>
      </c>
      <c r="N91" s="6">
        <f xml:space="preserve"> 'octsep cfs'!$L91*31*1.983471/1000</f>
        <v>775.85054941800001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13439.543297669999</v>
      </c>
      <c r="C92" s="6">
        <f>('augjul cfs'!$C92*30 + 'octsep cfs'!$B92*31 + 'octsep cfs'!$C92*30 + 'octsep cfs'!$D92*31 + 'octsep cfs'!$E92*31 + 'octsep cfs'!$F92*29 + 'octsep cfs'!$G92*31)*1.983471/1000</f>
        <v>12663.692748252</v>
      </c>
      <c r="D92" s="6">
        <f>('octsep cfs'!$B92*31 + 'octsep cfs'!$C92*30 + 'octsep cfs'!$D92*31 + 'octsep cfs'!$E92*31 + 'octsep cfs'!$F92*29 + 'octsep cfs'!$G92*31)*1.983471/1000</f>
        <v>11773.629971712</v>
      </c>
      <c r="E92" s="6">
        <f>('octsep cfs'!$C92*30 + 'octsep cfs'!$D92*31 + 'octsep cfs'!$E92*31 + 'octsep cfs'!$F92*29 + 'octsep cfs'!$G92*31)*1.983471/1000</f>
        <v>10764.802902105001</v>
      </c>
      <c r="F92" s="6">
        <f>('octsep cfs'!$D92*31 + 'octsep cfs'!$E92*31 + 'octsep cfs'!$F92*29 + 'octsep cfs'!$G92*31)*1.983471/1000</f>
        <v>9530.8062541649997</v>
      </c>
      <c r="G92" s="6">
        <f>('octsep cfs'!$E92*31 + 'octsep cfs'!$F92*29 + 'octsep cfs'!$G92*31)*1.983471/1000</f>
        <v>7885.8899522129996</v>
      </c>
      <c r="H92" s="6">
        <f>('octsep cfs'!$F92*29 + 'octsep cfs'!$G92*31)*1.983471/1000</f>
        <v>6263.6010874290005</v>
      </c>
      <c r="I92" s="6">
        <f>'octsep cfs'!$G92*31*1.983471/1000</f>
        <v>3764.2709332200002</v>
      </c>
      <c r="J92" s="6">
        <f xml:space="preserve"> ('octsep cfs'!$H92*30 + 'octsep cfs'!$I92*31 + 'octsep cfs'!$J92*30 + 'octsep cfs'!$K92*31 + 'octsep cfs'!$L92*31)*1.983471/1000</f>
        <v>17128.394729586002</v>
      </c>
      <c r="K92" s="6">
        <f xml:space="preserve"> ('octsep cfs'!$I92*31 + 'octsep cfs'!$J92*30 + 'octsep cfs'!$K92*31 + 'octsep cfs'!$L92*31)*1.983471/1000</f>
        <v>11709.829643526</v>
      </c>
      <c r="L92" s="6">
        <f xml:space="preserve"> ('octsep cfs'!$J92*30 + 'octsep cfs'!$K92*31 + 'octsep cfs'!$L92*31)*1.983471/1000</f>
        <v>5593.9039224600001</v>
      </c>
      <c r="M92" s="6">
        <f xml:space="preserve"> ('octsep cfs'!$K92*31 + 'octsep cfs'!$L92*31)*1.983471/1000</f>
        <v>2426.9156114699999</v>
      </c>
      <c r="N92" s="6">
        <f xml:space="preserve"> 'octsep cfs'!$L92*31*1.983471/1000</f>
        <v>880.50244631999999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19641.444552702</v>
      </c>
      <c r="C93" s="6">
        <f>('augjul cfs'!$C93*30 + 'octsep cfs'!$B93*31 + 'octsep cfs'!$C93*30 + 'octsep cfs'!$D93*31 + 'octsep cfs'!$E93*31 + 'octsep cfs'!$F93*28 + 'octsep cfs'!$G93*31)*1.983471/1000</f>
        <v>18760.942106382001</v>
      </c>
      <c r="D93" s="6">
        <f>('octsep cfs'!$B93*31 + 'octsep cfs'!$C93*30 + 'octsep cfs'!$D93*31 + 'octsep cfs'!$E93*31 + 'octsep cfs'!$F93*28 + 'octsep cfs'!$G93*31)*1.983471/1000</f>
        <v>17782.932225701999</v>
      </c>
      <c r="E93" s="6">
        <f>('octsep cfs'!$C93*30 + 'octsep cfs'!$D93*31 + 'octsep cfs'!$E93*31 + 'octsep cfs'!$F93*28 + 'octsep cfs'!$G93*31)*1.983471/1000</f>
        <v>16317.682693871999</v>
      </c>
      <c r="F93" s="6">
        <f>('octsep cfs'!$D93*31 + 'octsep cfs'!$E93*31 + 'octsep cfs'!$F93*28 + 'octsep cfs'!$G93*31)*1.983471/1000</f>
        <v>14659.778623811999</v>
      </c>
      <c r="G93" s="6">
        <f>('octsep cfs'!$E93*31 + 'octsep cfs'!$F93*28 + 'octsep cfs'!$G93*31)*1.983471/1000</f>
        <v>13307.358839817001</v>
      </c>
      <c r="H93" s="6">
        <f>('octsep cfs'!$F93*28 + 'octsep cfs'!$G93*31)*1.983471/1000</f>
        <v>11923.764842115001</v>
      </c>
      <c r="I93" s="6">
        <f>'octsep cfs'!$G93*31*1.983471/1000</f>
        <v>8412.4261308149999</v>
      </c>
      <c r="J93" s="6">
        <f xml:space="preserve"> ('octsep cfs'!$H93*30 + 'octsep cfs'!$I93*31 + 'octsep cfs'!$J93*30 + 'octsep cfs'!$K93*31 + 'octsep cfs'!$L93*31)*1.983471/1000</f>
        <v>30641.941330266</v>
      </c>
      <c r="K93" s="6">
        <f xml:space="preserve"> ('octsep cfs'!$I93*31 + 'octsep cfs'!$J93*30 + 'octsep cfs'!$K93*31 + 'octsep cfs'!$L93*31)*1.983471/1000</f>
        <v>22714.206090365999</v>
      </c>
      <c r="L93" s="6">
        <f xml:space="preserve"> ('octsep cfs'!$J93*30 + 'octsep cfs'!$K93*31 + 'octsep cfs'!$L93*31)*1.983471/1000</f>
        <v>12096.527149685999</v>
      </c>
      <c r="M93" s="6">
        <f xml:space="preserve"> ('octsep cfs'!$K93*31 + 'octsep cfs'!$L93*31)*1.983471/1000</f>
        <v>3819.9786997259998</v>
      </c>
      <c r="N93" s="6">
        <f xml:space="preserve"> 'octsep cfs'!$L93*31*1.983471/1000</f>
        <v>1406.5903604760001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17168.145471896998</v>
      </c>
      <c r="C94" s="6">
        <f>('augjul cfs'!$C94*30 + 'octsep cfs'!$B94*31 + 'octsep cfs'!$C94*30 + 'octsep cfs'!$D94*31 + 'octsep cfs'!$E94*31 + 'octsep cfs'!$F94*28 + 'octsep cfs'!$G94*31)*1.983471/1000</f>
        <v>15761.555111420999</v>
      </c>
      <c r="D94" s="6">
        <f>('octsep cfs'!$B94*31 + 'octsep cfs'!$C94*30 + 'octsep cfs'!$D94*31 + 'octsep cfs'!$E94*31 + 'octsep cfs'!$F94*28 + 'octsep cfs'!$G94*31)*1.983471/1000</f>
        <v>14500.246067811</v>
      </c>
      <c r="E94" s="6">
        <f>('octsep cfs'!$C94*30 + 'octsep cfs'!$D94*31 + 'octsep cfs'!$E94*31 + 'octsep cfs'!$F94*28 + 'octsep cfs'!$G94*31)*1.983471/1000</f>
        <v>13024.297693406999</v>
      </c>
      <c r="F94" s="6">
        <f>('octsep cfs'!$D94*31 + 'octsep cfs'!$E94*31 + 'octsep cfs'!$F94*28 + 'octsep cfs'!$G94*31)*1.983471/1000</f>
        <v>11097.613468137</v>
      </c>
      <c r="G94" s="6">
        <f>('octsep cfs'!$E94*31 + 'octsep cfs'!$F94*28 + 'octsep cfs'!$G94*31)*1.983471/1000</f>
        <v>9317.7318819900011</v>
      </c>
      <c r="H94" s="6">
        <f>('octsep cfs'!$F94*28 + 'octsep cfs'!$G94*31)*1.983471/1000</f>
        <v>6553.618266636</v>
      </c>
      <c r="I94" s="6">
        <f>'octsep cfs'!$G94*31*1.983471/1000</f>
        <v>3511.6798683120001</v>
      </c>
      <c r="J94" s="6">
        <f xml:space="preserve"> ('octsep cfs'!$H94*30 + 'octsep cfs'!$I94*31 + 'octsep cfs'!$J94*30 + 'octsep cfs'!$K94*31 + 'octsep cfs'!$L94*31)*1.983471/1000</f>
        <v>24464.627181749998</v>
      </c>
      <c r="K94" s="6">
        <f xml:space="preserve"> ('octsep cfs'!$I94*31 + 'octsep cfs'!$J94*30 + 'octsep cfs'!$K94*31 + 'octsep cfs'!$L94*31)*1.983471/1000</f>
        <v>18550.333188659999</v>
      </c>
      <c r="L94" s="6">
        <f xml:space="preserve"> ('octsep cfs'!$J94*30 + 'octsep cfs'!$K94*31 + 'octsep cfs'!$L94*31)*1.983471/1000</f>
        <v>8095.3504402259996</v>
      </c>
      <c r="M94" s="6">
        <f xml:space="preserve"> ('octsep cfs'!$K94*31 + 'octsep cfs'!$L94*31)*1.983471/1000</f>
        <v>2943.780385476</v>
      </c>
      <c r="N94" s="6">
        <f xml:space="preserve"> 'octsep cfs'!$L94*31*1.983471/1000</f>
        <v>1091.281942548</v>
      </c>
      <c r="O94" s="22" t="s">
        <v>146</v>
      </c>
    </row>
    <row r="96" spans="1:15" x14ac:dyDescent="0.2">
      <c r="A96" t="s">
        <v>114</v>
      </c>
      <c r="B96" s="10">
        <f>AVERAGE(B5:B94)</f>
        <v>14176.053573081166</v>
      </c>
      <c r="C96" s="10">
        <f t="shared" ref="C96:N96" si="0">AVERAGE(C5:C94)</f>
        <v>12924.989950574573</v>
      </c>
      <c r="D96" s="10">
        <f t="shared" si="0"/>
        <v>11793.313959954565</v>
      </c>
      <c r="E96" s="10">
        <f t="shared" si="0"/>
        <v>10461.012919006769</v>
      </c>
      <c r="F96" s="10">
        <f t="shared" si="0"/>
        <v>8929.2304971097656</v>
      </c>
      <c r="G96" s="10">
        <f t="shared" si="0"/>
        <v>7146.7452526582019</v>
      </c>
      <c r="H96" s="10">
        <f t="shared" si="0"/>
        <v>5203.7151988000642</v>
      </c>
      <c r="I96" s="10">
        <f t="shared" si="0"/>
        <v>3128.3846099582993</v>
      </c>
      <c r="J96" s="10">
        <f t="shared" si="0"/>
        <v>21949.597193418998</v>
      </c>
      <c r="K96" s="10">
        <f t="shared" si="0"/>
        <v>17287.459186430995</v>
      </c>
      <c r="L96" s="10">
        <f t="shared" si="0"/>
        <v>9981.6520554401013</v>
      </c>
      <c r="M96" s="10">
        <f t="shared" si="0"/>
        <v>3713.3243566180986</v>
      </c>
      <c r="N96" s="10">
        <f t="shared" si="0"/>
        <v>1250.5874351966338</v>
      </c>
    </row>
    <row r="97" spans="1:14" x14ac:dyDescent="0.2">
      <c r="A97" t="s">
        <v>115</v>
      </c>
      <c r="B97" s="10">
        <f>MEDIAN(B5:B94)</f>
        <v>13587.202796265001</v>
      </c>
      <c r="C97" s="10">
        <f t="shared" ref="C97:N97" si="1">MEDIAN(C5:C94)</f>
        <v>12382.545651356999</v>
      </c>
      <c r="D97" s="10">
        <f t="shared" si="1"/>
        <v>11327.894451237</v>
      </c>
      <c r="E97" s="10">
        <f t="shared" si="1"/>
        <v>9995.7417739199991</v>
      </c>
      <c r="F97" s="10">
        <f t="shared" si="1"/>
        <v>8301.9110936369998</v>
      </c>
      <c r="G97" s="10">
        <f t="shared" si="1"/>
        <v>6668.6387581905001</v>
      </c>
      <c r="H97" s="10">
        <f t="shared" si="1"/>
        <v>4874.7429576930008</v>
      </c>
      <c r="I97" s="10">
        <f t="shared" si="1"/>
        <v>2904.7665026414998</v>
      </c>
      <c r="J97" s="10">
        <f t="shared" si="1"/>
        <v>21450.4464683355</v>
      </c>
      <c r="K97" s="10">
        <f t="shared" si="1"/>
        <v>16945.445314959001</v>
      </c>
      <c r="L97" s="10">
        <f t="shared" si="1"/>
        <v>9526.4525353200006</v>
      </c>
      <c r="M97" s="10">
        <f t="shared" si="1"/>
        <v>3497.8144142865003</v>
      </c>
      <c r="N97" s="10">
        <f t="shared" si="1"/>
        <v>1174.0749972945</v>
      </c>
    </row>
    <row r="98" spans="1:14" x14ac:dyDescent="0.2">
      <c r="A98" t="s">
        <v>116</v>
      </c>
      <c r="B98" s="10">
        <f>STDEV(B5:B94)</f>
        <v>3640.4468604554841</v>
      </c>
      <c r="C98" s="10">
        <f t="shared" ref="C98:N98" si="2">STDEV(C5:C94)</f>
        <v>3467.5274695763173</v>
      </c>
      <c r="D98" s="10">
        <f t="shared" si="2"/>
        <v>3354.7536892699395</v>
      </c>
      <c r="E98" s="10">
        <f t="shared" si="2"/>
        <v>3215.4363987279498</v>
      </c>
      <c r="F98" s="10">
        <f t="shared" si="2"/>
        <v>2998.1544720539391</v>
      </c>
      <c r="G98" s="10">
        <f t="shared" si="2"/>
        <v>2593.2829585764548</v>
      </c>
      <c r="H98" s="10">
        <f t="shared" si="2"/>
        <v>2046.6836593949276</v>
      </c>
      <c r="I98" s="10">
        <f t="shared" si="2"/>
        <v>1359.0697488698563</v>
      </c>
      <c r="J98" s="10">
        <f t="shared" si="2"/>
        <v>6995.8736653232754</v>
      </c>
      <c r="K98" s="10">
        <f t="shared" si="2"/>
        <v>5830.7179177302587</v>
      </c>
      <c r="L98" s="10">
        <f t="shared" si="2"/>
        <v>4006.1572794579361</v>
      </c>
      <c r="M98" s="10">
        <f t="shared" si="2"/>
        <v>1403.2708544258264</v>
      </c>
      <c r="N98" s="10">
        <f t="shared" si="2"/>
        <v>358.44342897406148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1995-96</v>
      </c>
      <c r="C6" s="18">
        <f>LARGE('datemar &amp; dateaug kaf'!$B$5:$B$94,'datemar &amp; dateaug kaf rank'!$A6)</f>
        <v>25720.396390857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24023.830504065001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22815.301623765001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21192.95127138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18450.346415550001</v>
      </c>
      <c r="L6" s="5" t="str">
        <f>VLOOKUP(M6,'datemar &amp; dateaug kaf'!$G$5:$O$94,9,FALSE)</f>
        <v>1996-97</v>
      </c>
      <c r="M6" s="18">
        <f>LARGE('datemar &amp; dateaug kaf'!$G$5:$G$94,'datemar &amp; dateaug kaf rank'!$A6)</f>
        <v>14805.896965439999</v>
      </c>
      <c r="N6" s="5" t="str">
        <f>VLOOKUP(O6,'datemar &amp; dateaug kaf'!$H$5:$O$94,8,FALSE)</f>
        <v>1985-86</v>
      </c>
      <c r="O6" s="18">
        <f>LARGE('datemar &amp; dateaug kaf'!$H$5:$H$94,'datemar &amp; dateaug kaf rank'!$A6)</f>
        <v>12166.779709035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8412.4261308149999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38515.632935829002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30527.560508109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20571.966170699998</v>
      </c>
      <c r="X6" s="5" t="str">
        <f>VLOOKUP(Y6,'datemar &amp; dateaug kaf'!$M$5:$O$94,3,FALSE)</f>
        <v>1974-75</v>
      </c>
      <c r="Y6" s="18">
        <f>LARGE('datemar &amp; dateaug kaf'!$M$5:$M$94,'datemar &amp; dateaug kaf rank'!$A6)</f>
        <v>7579.7610380729993</v>
      </c>
      <c r="Z6" s="5" t="str">
        <f>VLOOKUP(AA6,'datemar &amp; dateaug kaf'!$N$5:$O$94,2,FALSE)</f>
        <v>1964-65</v>
      </c>
      <c r="AA6" s="18">
        <f>LARGE('datemar &amp; dateaug kaf'!$N$5:$N$94,'datemar &amp; dateaug kaf rank'!$A6)</f>
        <v>2141.2442172239998</v>
      </c>
    </row>
    <row r="7" spans="1:27" x14ac:dyDescent="0.2">
      <c r="A7" s="5">
        <v>2</v>
      </c>
      <c r="B7" s="5" t="str">
        <f>VLOOKUP(C7,'datemar &amp; dateaug kaf'!$B$5:$O$94,14,FALSE)</f>
        <v>1996-97</v>
      </c>
      <c r="C7" s="18">
        <f>LARGE('datemar &amp; dateaug kaf'!$B$5:$B$94,'datemar &amp; dateaug kaf rank'!$A7)</f>
        <v>23139.755826474</v>
      </c>
      <c r="D7" s="5" t="str">
        <f>VLOOKUP(E7,'datemar &amp; dateaug kaf'!$C$5:$O$94,13,FALSE)</f>
        <v>1996-97</v>
      </c>
      <c r="E7" s="18">
        <f>LARGE('datemar &amp; dateaug kaf'!$C$5:$C$94,'datemar &amp; dateaug kaf rank'!$A7)</f>
        <v>21602.319851069999</v>
      </c>
      <c r="F7" s="5" t="str">
        <f>VLOOKUP(G7,'datemar &amp; dateaug kaf'!$D$5:$O$94,12,FALSE)</f>
        <v>1996-97</v>
      </c>
      <c r="G7" s="18">
        <f>LARGE('datemar &amp; dateaug kaf'!$D$5:$D$94,'datemar &amp; dateaug kaf rank'!$A7)</f>
        <v>20269.248826679999</v>
      </c>
      <c r="H7" s="5" t="str">
        <f>VLOOKUP(I7,'datemar &amp; dateaug kaf'!$E$5:$O$94,11,FALSE)</f>
        <v>1996-97</v>
      </c>
      <c r="I7" s="18">
        <f>LARGE('datemar &amp; dateaug kaf'!$E$5:$E$94,'datemar &amp; dateaug kaf rank'!$A7)</f>
        <v>18887.069043800999</v>
      </c>
      <c r="J7" s="5" t="str">
        <f>VLOOKUP(K7,'datemar &amp; dateaug kaf'!$F$5:$O$94,10,FALSE)</f>
        <v>1996-97</v>
      </c>
      <c r="K7" s="18">
        <f>LARGE('datemar &amp; dateaug kaf'!$F$5:$F$94,'datemar &amp; dateaug kaf rank'!$A7)</f>
        <v>17224.880676380999</v>
      </c>
      <c r="L7" s="5" t="str">
        <f>VLOOKUP(M7,'datemar &amp; dateaug kaf'!$G$5:$O$94,9,FALSE)</f>
        <v>1995-96</v>
      </c>
      <c r="M7" s="18">
        <f>LARGE('datemar &amp; dateaug kaf'!$G$5:$G$94,'datemar &amp; dateaug kaf rank'!$A7)</f>
        <v>14311.984917845999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11923.764842115001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8192.0545688309994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37346.083227620999</v>
      </c>
      <c r="T7" s="5" t="str">
        <f>VLOOKUP(U7,'datemar &amp; dateaug kaf'!$K$5:$O$94,5,FALSE)</f>
        <v>1970-71</v>
      </c>
      <c r="U7" s="18">
        <f>LARGE('datemar &amp; dateaug kaf'!$K$5:$K$94,'datemar &amp; dateaug kaf rank'!$A7)</f>
        <v>29876.496069713998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19307.003573507998</v>
      </c>
      <c r="X7" s="5" t="str">
        <f>VLOOKUP(Y7,'datemar &amp; dateaug kaf'!$M$5:$O$94,3,FALSE)</f>
        <v>2010-11</v>
      </c>
      <c r="Y7" s="18">
        <f>LARGE('datemar &amp; dateaug kaf'!$M$5:$M$94,'datemar &amp; dateaug kaf rank'!$A7)</f>
        <v>7498.2899667480006</v>
      </c>
      <c r="Z7" s="5" t="str">
        <f>VLOOKUP(AA7,'datemar &amp; dateaug kaf'!$N$5:$O$94,2,FALSE)</f>
        <v>1983-84</v>
      </c>
      <c r="AA7" s="18">
        <f>LARGE('datemar &amp; dateaug kaf'!$N$5:$N$94,'datemar &amp; dateaug kaf rank'!$A7)</f>
        <v>2006.278933029</v>
      </c>
    </row>
    <row r="8" spans="1:27" x14ac:dyDescent="0.2">
      <c r="A8" s="5">
        <v>3</v>
      </c>
      <c r="B8" s="5" t="str">
        <f>VLOOKUP(C8,'datemar &amp; dateaug kaf'!$B$5:$O$94,14,FALSE)</f>
        <v>1971-72</v>
      </c>
      <c r="C8" s="18">
        <f>LARGE('datemar &amp; dateaug kaf'!$B$5:$B$94,'datemar &amp; dateaug kaf rank'!$A8)</f>
        <v>22065.755866749001</v>
      </c>
      <c r="D8" s="5" t="str">
        <f>VLOOKUP(E8,'datemar &amp; dateaug kaf'!$C$5:$O$94,13,FALSE)</f>
        <v>1985-86</v>
      </c>
      <c r="E8" s="18">
        <f>LARGE('datemar &amp; dateaug kaf'!$C$5:$C$94,'datemar &amp; dateaug kaf rank'!$A8)</f>
        <v>20476.52154618</v>
      </c>
      <c r="F8" s="5" t="str">
        <f>VLOOKUP(G8,'datemar &amp; dateaug kaf'!$D$5:$O$94,12,FALSE)</f>
        <v>1971-72</v>
      </c>
      <c r="G8" s="18">
        <f>LARGE('datemar &amp; dateaug kaf'!$D$5:$D$94,'datemar &amp; dateaug kaf rank'!$A8)</f>
        <v>19035.601269636001</v>
      </c>
      <c r="H8" s="5" t="str">
        <f>VLOOKUP(I8,'datemar &amp; dateaug kaf'!$E$5:$O$94,11,FALSE)</f>
        <v>1971-72</v>
      </c>
      <c r="I8" s="18">
        <f>LARGE('datemar &amp; dateaug kaf'!$E$5:$E$94,'datemar &amp; dateaug kaf rank'!$A8)</f>
        <v>17542.251904149001</v>
      </c>
      <c r="J8" s="5" t="str">
        <f>VLOOKUP(K8,'datemar &amp; dateaug kaf'!$F$5:$O$94,10,FALSE)</f>
        <v>1971-72</v>
      </c>
      <c r="K8" s="18">
        <f>LARGE('datemar &amp; dateaug kaf'!$F$5:$F$94,'datemar &amp; dateaug kaf rank'!$A8)</f>
        <v>16055.184191319</v>
      </c>
      <c r="L8" s="5" t="str">
        <f>VLOOKUP(M8,'datemar &amp; dateaug kaf'!$G$5:$O$94,9,FALSE)</f>
        <v>1971-72</v>
      </c>
      <c r="M8" s="18">
        <f>LARGE('datemar &amp; dateaug kaf'!$G$5:$G$94,'datemar &amp; dateaug kaf rank'!$A8)</f>
        <v>14126.564098353001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11222.012802315001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7485.4390581389998</v>
      </c>
      <c r="R8" s="5" t="str">
        <f>VLOOKUP(S8,'datemar &amp; dateaug kaf'!$J$5:$O$94,6,FALSE)</f>
        <v>1970-71</v>
      </c>
      <c r="S8" s="18">
        <f>LARGE('datemar &amp; dateaug kaf'!$J$5:$J$94,'datemar &amp; dateaug kaf rank'!$A8)</f>
        <v>36240.938806254002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29721.997563110999</v>
      </c>
      <c r="V8" s="5" t="str">
        <f>VLOOKUP(W8,'datemar &amp; dateaug kaf'!$L$5:$O$94,4,FALSE)</f>
        <v>1974-75</v>
      </c>
      <c r="W8" s="18">
        <f>LARGE('datemar &amp; dateaug kaf'!$L$5:$L$94,'datemar &amp; dateaug kaf rank'!$A8)</f>
        <v>18573.982113393002</v>
      </c>
      <c r="X8" s="5" t="str">
        <f>VLOOKUP(Y8,'datemar &amp; dateaug kaf'!$M$5:$O$94,3,FALSE)</f>
        <v>1981-82</v>
      </c>
      <c r="Y8" s="18">
        <f>LARGE('datemar &amp; dateaug kaf'!$M$5:$M$94,'datemar &amp; dateaug kaf rank'!$A8)</f>
        <v>7212.6185725020005</v>
      </c>
      <c r="Z8" s="5" t="str">
        <f>VLOOKUP(AA8,'datemar &amp; dateaug kaf'!$N$5:$O$94,2,FALSE)</f>
        <v>1996-97</v>
      </c>
      <c r="AA8" s="18">
        <f>LARGE('datemar &amp; dateaug kaf'!$N$5:$N$94,'datemar &amp; dateaug kaf rank'!$A8)</f>
        <v>1955.3671994010001</v>
      </c>
    </row>
    <row r="9" spans="1:27" x14ac:dyDescent="0.2">
      <c r="A9" s="5">
        <v>4</v>
      </c>
      <c r="B9" s="5" t="str">
        <f>VLOOKUP(C9,'datemar &amp; dateaug kaf'!$B$5:$O$94,14,FALSE)</f>
        <v>1982-83</v>
      </c>
      <c r="C9" s="18">
        <f>LARGE('datemar &amp; dateaug kaf'!$B$5:$B$94,'datemar &amp; dateaug kaf rank'!$A9)</f>
        <v>21968.746283610002</v>
      </c>
      <c r="D9" s="5" t="str">
        <f>VLOOKUP(E9,'datemar &amp; dateaug kaf'!$C$5:$O$94,13,FALSE)</f>
        <v>1971-72</v>
      </c>
      <c r="E9" s="18">
        <f>LARGE('datemar &amp; dateaug kaf'!$C$5:$C$94,'datemar &amp; dateaug kaf rank'!$A9)</f>
        <v>20358.675600186001</v>
      </c>
      <c r="F9" s="5" t="str">
        <f>VLOOKUP(G9,'datemar &amp; dateaug kaf'!$D$5:$O$94,12,FALSE)</f>
        <v>1985-86</v>
      </c>
      <c r="G9" s="18">
        <f>LARGE('datemar &amp; dateaug kaf'!$D$5:$D$94,'datemar &amp; dateaug kaf rank'!$A9)</f>
        <v>18862.472019930003</v>
      </c>
      <c r="H9" s="5" t="str">
        <f>VLOOKUP(I9,'datemar &amp; dateaug kaf'!$E$5:$O$94,11,FALSE)</f>
        <v>1985-86</v>
      </c>
      <c r="I9" s="18">
        <f>LARGE('datemar &amp; dateaug kaf'!$E$5:$E$94,'datemar &amp; dateaug kaf rank'!$A9)</f>
        <v>17173.899521267998</v>
      </c>
      <c r="J9" s="5" t="str">
        <f>VLOOKUP(K9,'datemar &amp; dateaug kaf'!$F$5:$O$94,10,FALSE)</f>
        <v>1985-86</v>
      </c>
      <c r="K9" s="18">
        <f>LARGE('datemar &amp; dateaug kaf'!$F$5:$F$94,'datemar &amp; dateaug kaf rank'!$A9)</f>
        <v>15355.096283687999</v>
      </c>
      <c r="L9" s="5" t="str">
        <f>VLOOKUP(M9,'datemar &amp; dateaug kaf'!$G$5:$O$94,9,FALSE)</f>
        <v>1985-86</v>
      </c>
      <c r="M9" s="18">
        <f>LARGE('datemar &amp; dateaug kaf'!$G$5:$G$94,'datemar &amp; dateaug kaf rank'!$A9)</f>
        <v>14033.297324991001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11040.106693434</v>
      </c>
      <c r="P9" s="5" t="str">
        <f>VLOOKUP(Q9,'datemar &amp; dateaug kaf'!$I$5:$O$94,7,FALSE)</f>
        <v>1982-83</v>
      </c>
      <c r="Q9" s="18">
        <f>LARGE('datemar &amp; dateaug kaf'!$I$5:$I$94,'datemar &amp; dateaug kaf rank'!$A9)</f>
        <v>6155.2162981049996</v>
      </c>
      <c r="R9" s="5" t="str">
        <f>VLOOKUP(S9,'datemar &amp; dateaug kaf'!$J$5:$O$94,6,FALSE)</f>
        <v>1983-84</v>
      </c>
      <c r="S9" s="18">
        <f>LARGE('datemar &amp; dateaug kaf'!$J$5:$J$94,'datemar &amp; dateaug kaf rank'!$A9)</f>
        <v>34799.258860317001</v>
      </c>
      <c r="T9" s="5" t="str">
        <f>VLOOKUP(U9,'datemar &amp; dateaug kaf'!$K$5:$O$94,5,FALSE)</f>
        <v>2010-11</v>
      </c>
      <c r="U9" s="18">
        <f>LARGE('datemar &amp; dateaug kaf'!$K$5:$K$94,'datemar &amp; dateaug kaf rank'!$A9)</f>
        <v>28945.615443464998</v>
      </c>
      <c r="V9" s="5" t="str">
        <f>VLOOKUP(W9,'datemar &amp; dateaug kaf'!$L$5:$O$94,4,FALSE)</f>
        <v>1981-82</v>
      </c>
      <c r="W9" s="18">
        <f>LARGE('datemar &amp; dateaug kaf'!$L$5:$L$94,'datemar &amp; dateaug kaf rank'!$A9)</f>
        <v>17780.671068762</v>
      </c>
      <c r="X9" s="5" t="str">
        <f>VLOOKUP(Y9,'datemar &amp; dateaug kaf'!$M$5:$O$94,3,FALSE)</f>
        <v>1942-43</v>
      </c>
      <c r="Y9" s="18">
        <f>LARGE('datemar &amp; dateaug kaf'!$M$5:$M$94,'datemar &amp; dateaug kaf rank'!$A9)</f>
        <v>6458.7805842420003</v>
      </c>
      <c r="Z9" s="5" t="str">
        <f>VLOOKUP(AA9,'datemar &amp; dateaug kaf'!$N$5:$O$94,2,FALSE)</f>
        <v>1975-76</v>
      </c>
      <c r="AA9" s="18">
        <f>LARGE('datemar &amp; dateaug kaf'!$N$5:$N$94,'datemar &amp; dateaug kaf rank'!$A9)</f>
        <v>1955.3057117999999</v>
      </c>
    </row>
    <row r="10" spans="1:27" x14ac:dyDescent="0.2">
      <c r="A10" s="5">
        <v>5</v>
      </c>
      <c r="B10" s="5" t="str">
        <f>VLOOKUP(C10,'datemar &amp; dateaug kaf'!$B$5:$O$94,14,FALSE)</f>
        <v>1985-86</v>
      </c>
      <c r="C10" s="18">
        <f>LARGE('datemar &amp; dateaug kaf'!$B$5:$B$94,'datemar &amp; dateaug kaf rank'!$A10)</f>
        <v>21649.827948462</v>
      </c>
      <c r="D10" s="5" t="str">
        <f>VLOOKUP(E10,'datemar &amp; dateaug kaf'!$C$5:$O$94,13,FALSE)</f>
        <v>1982-83</v>
      </c>
      <c r="E10" s="18">
        <f>LARGE('datemar &amp; dateaug kaf'!$C$5:$C$94,'datemar &amp; dateaug kaf rank'!$A10)</f>
        <v>20021.249497137</v>
      </c>
      <c r="F10" s="5" t="str">
        <f>VLOOKUP(G10,'datemar &amp; dateaug kaf'!$D$5:$O$94,12,FALSE)</f>
        <v>1982-83</v>
      </c>
      <c r="G10" s="18">
        <f>LARGE('datemar &amp; dateaug kaf'!$D$5:$D$94,'datemar &amp; dateaug kaf rank'!$A10)</f>
        <v>18591.186740846999</v>
      </c>
      <c r="H10" s="5" t="str">
        <f>VLOOKUP(I10,'datemar &amp; dateaug kaf'!$E$5:$O$94,11,FALSE)</f>
        <v>1982-83</v>
      </c>
      <c r="I10" s="18">
        <f>LARGE('datemar &amp; dateaug kaf'!$E$5:$E$94,'datemar &amp; dateaug kaf rank'!$A10)</f>
        <v>16809.399039069001</v>
      </c>
      <c r="J10" s="5" t="str">
        <f>VLOOKUP(K10,'datemar &amp; dateaug kaf'!$F$5:$O$94,10,FALSE)</f>
        <v>1982-83</v>
      </c>
      <c r="K10" s="18">
        <f>LARGE('datemar &amp; dateaug kaf'!$F$5:$F$94,'datemar &amp; dateaug kaf rank'!$A10)</f>
        <v>14963.937951249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13307.358839817001</v>
      </c>
      <c r="N10" s="5" t="str">
        <f>VLOOKUP(O10,'datemar &amp; dateaug kaf'!$H$5:$O$94,8,FALSE)</f>
        <v>1982-83</v>
      </c>
      <c r="O10" s="18">
        <f>LARGE('datemar &amp; dateaug kaf'!$H$5:$H$94,'datemar &amp; dateaug kaf rank'!$A10)</f>
        <v>9411.3616305449996</v>
      </c>
      <c r="P10" s="5" t="str">
        <f>VLOOKUP(Q10,'datemar &amp; dateaug kaf'!$I$5:$O$94,7,FALSE)</f>
        <v>1983-84</v>
      </c>
      <c r="Q10" s="18">
        <f>LARGE('datemar &amp; dateaug kaf'!$I$5:$I$94,'datemar &amp; dateaug kaf rank'!$A10)</f>
        <v>5908.2206048879998</v>
      </c>
      <c r="R10" s="5" t="str">
        <f>VLOOKUP(S10,'datemar &amp; dateaug kaf'!$J$5:$O$94,6,FALSE)</f>
        <v>2010-11</v>
      </c>
      <c r="S10" s="18">
        <f>LARGE('datemar &amp; dateaug kaf'!$J$5:$J$94,'datemar &amp; dateaug kaf rank'!$A10)</f>
        <v>34716.623491515005</v>
      </c>
      <c r="T10" s="5" t="str">
        <f>VLOOKUP(U10,'datemar &amp; dateaug kaf'!$K$5:$O$94,5,FALSE)</f>
        <v>1981-82</v>
      </c>
      <c r="U10" s="18">
        <f>LARGE('datemar &amp; dateaug kaf'!$K$5:$K$94,'datemar &amp; dateaug kaf rank'!$A10)</f>
        <v>27812.803585119</v>
      </c>
      <c r="V10" s="5" t="str">
        <f>VLOOKUP(W10,'datemar &amp; dateaug kaf'!$L$5:$O$94,4,FALSE)</f>
        <v>1983-84</v>
      </c>
      <c r="W10" s="18">
        <f>LARGE('datemar &amp; dateaug kaf'!$L$5:$L$94,'datemar &amp; dateaug kaf rank'!$A10)</f>
        <v>17331.43075503</v>
      </c>
      <c r="X10" s="5" t="str">
        <f>VLOOKUP(Y10,'datemar &amp; dateaug kaf'!$M$5:$O$94,3,FALSE)</f>
        <v>1973-74</v>
      </c>
      <c r="Y10" s="18">
        <f>LARGE('datemar &amp; dateaug kaf'!$M$5:$M$94,'datemar &amp; dateaug kaf rank'!$A10)</f>
        <v>6351.6691832999995</v>
      </c>
      <c r="Z10" s="5" t="str">
        <f>VLOOKUP(AA10,'datemar &amp; dateaug kaf'!$N$5:$O$94,2,FALSE)</f>
        <v>1981-82</v>
      </c>
      <c r="AA10" s="18">
        <f>LARGE('datemar &amp; dateaug kaf'!$N$5:$N$94,'datemar &amp; dateaug kaf rank'!$A10)</f>
        <v>1947.4967864729999</v>
      </c>
    </row>
    <row r="11" spans="1:27" x14ac:dyDescent="0.2">
      <c r="A11" s="5">
        <v>6</v>
      </c>
      <c r="B11" s="5" t="str">
        <f>VLOOKUP(C11,'datemar &amp; dateaug kaf'!$B$5:$O$94,14,FALSE)</f>
        <v>1983-84</v>
      </c>
      <c r="C11" s="18">
        <f>LARGE('datemar &amp; dateaug kaf'!$B$5:$B$94,'datemar &amp; dateaug kaf rank'!$A11)</f>
        <v>21378.382008228</v>
      </c>
      <c r="D11" s="5" t="str">
        <f>VLOOKUP(E11,'datemar &amp; dateaug kaf'!$C$5:$O$94,13,FALSE)</f>
        <v>1983-84</v>
      </c>
      <c r="E11" s="18">
        <f>LARGE('datemar &amp; dateaug kaf'!$C$5:$C$94,'datemar &amp; dateaug kaf rank'!$A11)</f>
        <v>19448.532163242002</v>
      </c>
      <c r="F11" s="5" t="str">
        <f>VLOOKUP(G11,'datemar &amp; dateaug kaf'!$D$5:$O$94,12,FALSE)</f>
        <v>1983-84</v>
      </c>
      <c r="G11" s="18">
        <f>LARGE('datemar &amp; dateaug kaf'!$D$5:$D$94,'datemar &amp; dateaug kaf rank'!$A11)</f>
        <v>18120.042956861998</v>
      </c>
      <c r="H11" s="5" t="str">
        <f>VLOOKUP(I11,'datemar &amp; dateaug kaf'!$E$5:$O$94,11,FALSE)</f>
        <v>1973-74</v>
      </c>
      <c r="I11" s="18">
        <f>LARGE('datemar &amp; dateaug kaf'!$E$5:$E$94,'datemar &amp; dateaug kaf rank'!$A11)</f>
        <v>16589.975576222998</v>
      </c>
      <c r="J11" s="5" t="str">
        <f>VLOOKUP(K11,'datemar &amp; dateaug kaf'!$F$5:$O$94,10,FALSE)</f>
        <v>1964-65</v>
      </c>
      <c r="K11" s="18">
        <f>LARGE('datemar &amp; dateaug kaf'!$F$5:$F$94,'datemar &amp; dateaug kaf rank'!$A11)</f>
        <v>14860.527707193</v>
      </c>
      <c r="L11" s="5" t="str">
        <f>VLOOKUP(M11,'datemar &amp; dateaug kaf'!$G$5:$O$94,9,FALSE)</f>
        <v>1982-83</v>
      </c>
      <c r="M11" s="18">
        <f>LARGE('datemar &amp; dateaug kaf'!$G$5:$G$94,'datemar &amp; dateaug kaf rank'!$A11)</f>
        <v>12456.965483277001</v>
      </c>
      <c r="N11" s="5" t="str">
        <f>VLOOKUP(O11,'datemar &amp; dateaug kaf'!$H$5:$O$94,8,FALSE)</f>
        <v>1996-97</v>
      </c>
      <c r="O11" s="18">
        <f>LARGE('datemar &amp; dateaug kaf'!$H$5:$H$94,'datemar &amp; dateaug kaf rank'!$A11)</f>
        <v>9299.3133702840005</v>
      </c>
      <c r="P11" s="5" t="str">
        <f>VLOOKUP(Q11,'datemar &amp; dateaug kaf'!$I$5:$O$94,7,FALSE)</f>
        <v>1996-97</v>
      </c>
      <c r="Q11" s="18">
        <f>LARGE('datemar &amp; dateaug kaf'!$I$5:$I$94,'datemar &amp; dateaug kaf rank'!$A11)</f>
        <v>5743.4338342079991</v>
      </c>
      <c r="R11" s="5" t="str">
        <f>VLOOKUP(S11,'datemar &amp; dateaug kaf'!$J$5:$O$94,6,FALSE)</f>
        <v>1981-82</v>
      </c>
      <c r="S11" s="18">
        <f>LARGE('datemar &amp; dateaug kaf'!$J$5:$J$94,'datemar &amp; dateaug kaf rank'!$A11)</f>
        <v>33737.629809219005</v>
      </c>
      <c r="T11" s="5" t="str">
        <f>VLOOKUP(U11,'datemar &amp; dateaug kaf'!$K$5:$O$94,5,FALSE)</f>
        <v>1983-84</v>
      </c>
      <c r="U11" s="18">
        <f>LARGE('datemar &amp; dateaug kaf'!$K$5:$K$94,'datemar &amp; dateaug kaf rank'!$A11)</f>
        <v>27393.077319866999</v>
      </c>
      <c r="V11" s="5" t="str">
        <f>VLOOKUP(W11,'datemar &amp; dateaug kaf'!$L$5:$O$94,4,FALSE)</f>
        <v>1970-71</v>
      </c>
      <c r="W11" s="18">
        <f>LARGE('datemar &amp; dateaug kaf'!$L$5:$L$94,'datemar &amp; dateaug kaf rank'!$A11)</f>
        <v>16904.825812350002</v>
      </c>
      <c r="X11" s="5" t="str">
        <f>VLOOKUP(Y11,'datemar &amp; dateaug kaf'!$M$5:$O$94,3,FALSE)</f>
        <v>1983-84</v>
      </c>
      <c r="Y11" s="18">
        <f>LARGE('datemar &amp; dateaug kaf'!$M$5:$M$94,'datemar &amp; dateaug kaf rank'!$A11)</f>
        <v>6248.3700136200005</v>
      </c>
      <c r="Z11" s="5" t="str">
        <f>VLOOKUP(AA11,'datemar &amp; dateaug kaf'!$N$5:$O$94,2,FALSE)</f>
        <v>1974-75</v>
      </c>
      <c r="AA11" s="18">
        <f>LARGE('datemar &amp; dateaug kaf'!$N$5:$N$94,'datemar &amp; dateaug kaf rank'!$A11)</f>
        <v>1942.331827989</v>
      </c>
    </row>
    <row r="12" spans="1:27" x14ac:dyDescent="0.2">
      <c r="A12" s="5">
        <v>7</v>
      </c>
      <c r="B12" s="5" t="str">
        <f>VLOOKUP(C12,'datemar &amp; dateaug kaf'!$B$5:$O$94,14,FALSE)</f>
        <v>1964-65</v>
      </c>
      <c r="C12" s="18">
        <f>LARGE('datemar &amp; dateaug kaf'!$B$5:$B$94,'datemar &amp; dateaug kaf rank'!$A12)</f>
        <v>20951.808801084</v>
      </c>
      <c r="D12" s="5" t="str">
        <f>VLOOKUP(E12,'datemar &amp; dateaug kaf'!$C$5:$O$94,13,FALSE)</f>
        <v>1964-65</v>
      </c>
      <c r="E12" s="18">
        <f>LARGE('datemar &amp; dateaug kaf'!$C$5:$C$94,'datemar &amp; dateaug kaf rank'!$A12)</f>
        <v>19280.575805904002</v>
      </c>
      <c r="F12" s="5" t="str">
        <f>VLOOKUP(G12,'datemar &amp; dateaug kaf'!$D$5:$O$94,12,FALSE)</f>
        <v>1973-74</v>
      </c>
      <c r="G12" s="18">
        <f>LARGE('datemar &amp; dateaug kaf'!$D$5:$D$94,'datemar &amp; dateaug kaf rank'!$A12)</f>
        <v>17834.177182457999</v>
      </c>
      <c r="H12" s="5" t="str">
        <f>VLOOKUP(I12,'datemar &amp; dateaug kaf'!$E$5:$O$94,11,FALSE)</f>
        <v>1983-84</v>
      </c>
      <c r="I12" s="18">
        <f>LARGE('datemar &amp; dateaug kaf'!$E$5:$E$94,'datemar &amp; dateaug kaf rank'!$A12)</f>
        <v>16552.908470175</v>
      </c>
      <c r="J12" s="5" t="str">
        <f>VLOOKUP(K12,'datemar &amp; dateaug kaf'!$F$5:$O$94,10,FALSE)</f>
        <v>2016-17</v>
      </c>
      <c r="K12" s="18">
        <f>LARGE('datemar &amp; dateaug kaf'!$F$5:$F$94,'datemar &amp; dateaug kaf rank'!$A12)</f>
        <v>14659.778623811999</v>
      </c>
      <c r="L12" s="5" t="str">
        <f>VLOOKUP(M12,'datemar &amp; dateaug kaf'!$G$5:$O$94,9,FALSE)</f>
        <v>1983-84</v>
      </c>
      <c r="M12" s="18">
        <f>LARGE('datemar &amp; dateaug kaf'!$G$5:$G$94,'datemar &amp; dateaug kaf rank'!$A12)</f>
        <v>11861.654431220999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9156.7256070359999</v>
      </c>
      <c r="P12" s="5" t="str">
        <f>VLOOKUP(Q12,'datemar &amp; dateaug kaf'!$I$5:$O$94,7,FALSE)</f>
        <v>1998-99</v>
      </c>
      <c r="Q12" s="18">
        <f>LARGE('datemar &amp; dateaug kaf'!$I$5:$I$94,'datemar &amp; dateaug kaf rank'!$A12)</f>
        <v>5131.4477414550001</v>
      </c>
      <c r="R12" s="5" t="str">
        <f>VLOOKUP(S12,'datemar &amp; dateaug kaf'!$J$5:$O$94,6,FALSE)</f>
        <v>1964-65</v>
      </c>
      <c r="S12" s="18">
        <f>LARGE('datemar &amp; dateaug kaf'!$J$5:$J$94,'datemar &amp; dateaug kaf rank'!$A12)</f>
        <v>33567.612625511996</v>
      </c>
      <c r="T12" s="5" t="str">
        <f>VLOOKUP(U12,'datemar &amp; dateaug kaf'!$K$5:$O$94,5,FALSE)</f>
        <v>1971-72</v>
      </c>
      <c r="U12" s="18">
        <f>LARGE('datemar &amp; dateaug kaf'!$K$5:$K$94,'datemar &amp; dateaug kaf rank'!$A12)</f>
        <v>26992.053202674</v>
      </c>
      <c r="V12" s="5" t="str">
        <f>VLOOKUP(W12,'datemar &amp; dateaug kaf'!$L$5:$O$94,4,FALSE)</f>
        <v>1996-97</v>
      </c>
      <c r="W12" s="18">
        <f>LARGE('datemar &amp; dateaug kaf'!$L$5:$L$94,'datemar &amp; dateaug kaf rank'!$A12)</f>
        <v>16748.804000018998</v>
      </c>
      <c r="X12" s="5" t="str">
        <f>VLOOKUP(Y12,'datemar &amp; dateaug kaf'!$M$5:$O$94,3,FALSE)</f>
        <v>1964-65</v>
      </c>
      <c r="Y12" s="18">
        <f>LARGE('datemar &amp; dateaug kaf'!$M$5:$M$94,'datemar &amp; dateaug kaf rank'!$A12)</f>
        <v>6029.6586168630001</v>
      </c>
      <c r="Z12" s="5" t="str">
        <f>VLOOKUP(AA12,'datemar &amp; dateaug kaf'!$N$5:$O$94,2,FALSE)</f>
        <v>1982-83</v>
      </c>
      <c r="AA12" s="18">
        <f>LARGE('datemar &amp; dateaug kaf'!$N$5:$N$94,'datemar &amp; dateaug kaf rank'!$A12)</f>
        <v>1929.8498449860001</v>
      </c>
    </row>
    <row r="13" spans="1:27" x14ac:dyDescent="0.2">
      <c r="A13" s="5">
        <v>8</v>
      </c>
      <c r="B13" s="5" t="str">
        <f>VLOOKUP(C13,'datemar &amp; dateaug kaf'!$B$5:$O$94,14,FALSE)</f>
        <v>1975-76</v>
      </c>
      <c r="C13" s="18">
        <f>LARGE('datemar &amp; dateaug kaf'!$B$5:$B$94,'datemar &amp; dateaug kaf rank'!$A13)</f>
        <v>19962.661730739001</v>
      </c>
      <c r="D13" s="5" t="str">
        <f>VLOOKUP(E13,'datemar &amp; dateaug kaf'!$C$5:$O$94,13,FALSE)</f>
        <v>1973-74</v>
      </c>
      <c r="E13" s="18">
        <f>LARGE('datemar &amp; dateaug kaf'!$C$5:$C$94,'datemar &amp; dateaug kaf rank'!$A13)</f>
        <v>18878.355655698</v>
      </c>
      <c r="F13" s="5" t="str">
        <f>VLOOKUP(G13,'datemar &amp; dateaug kaf'!$D$5:$O$94,12,FALSE)</f>
        <v>1964-65</v>
      </c>
      <c r="G13" s="18">
        <f>LARGE('datemar &amp; dateaug kaf'!$D$5:$D$94,'datemar &amp; dateaug kaf rank'!$A13)</f>
        <v>17829.508091724001</v>
      </c>
      <c r="H13" s="5" t="str">
        <f>VLOOKUP(I13,'datemar &amp; dateaug kaf'!$E$5:$O$94,11,FALSE)</f>
        <v>1964-65</v>
      </c>
      <c r="I13" s="18">
        <f>LARGE('datemar &amp; dateaug kaf'!$E$5:$E$94,'datemar &amp; dateaug kaf rank'!$A13)</f>
        <v>16408.468145012997</v>
      </c>
      <c r="J13" s="5" t="str">
        <f>VLOOKUP(K13,'datemar &amp; dateaug kaf'!$F$5:$O$94,10,FALSE)</f>
        <v>1983-84</v>
      </c>
      <c r="K13" s="18">
        <f>LARGE('datemar &amp; dateaug kaf'!$F$5:$F$94,'datemar &amp; dateaug kaf rank'!$A13)</f>
        <v>14317.100289555001</v>
      </c>
      <c r="L13" s="5" t="str">
        <f>VLOOKUP(M13,'datemar &amp; dateaug kaf'!$G$5:$O$94,9,FALSE)</f>
        <v>1973-74</v>
      </c>
      <c r="M13" s="18">
        <f>LARGE('datemar &amp; dateaug kaf'!$G$5:$G$94,'datemar &amp; dateaug kaf rank'!$A13)</f>
        <v>11736.927824328</v>
      </c>
      <c r="N13" s="5" t="str">
        <f>VLOOKUP(O13,'datemar &amp; dateaug kaf'!$H$5:$O$94,8,FALSE)</f>
        <v>1983-84</v>
      </c>
      <c r="O13" s="18">
        <f>LARGE('datemar &amp; dateaug kaf'!$H$5:$H$94,'datemar &amp; dateaug kaf rank'!$A13)</f>
        <v>8611.1738919569998</v>
      </c>
      <c r="P13" s="5" t="str">
        <f>VLOOKUP(Q13,'datemar &amp; dateaug kaf'!$I$5:$O$94,7,FALSE)</f>
        <v>1995-96</v>
      </c>
      <c r="Q13" s="18">
        <f>LARGE('datemar &amp; dateaug kaf'!$I$5:$I$94,'datemar &amp; dateaug kaf rank'!$A13)</f>
        <v>5063.1350167439996</v>
      </c>
      <c r="R13" s="5" t="str">
        <f>VLOOKUP(S13,'datemar &amp; dateaug kaf'!$J$5:$O$94,6,FALSE)</f>
        <v>1971-72</v>
      </c>
      <c r="S13" s="18">
        <f>LARGE('datemar &amp; dateaug kaf'!$J$5:$J$94,'datemar &amp; dateaug kaf rank'!$A13)</f>
        <v>32476.429856513998</v>
      </c>
      <c r="T13" s="5" t="str">
        <f>VLOOKUP(U13,'datemar &amp; dateaug kaf'!$K$5:$O$94,5,FALSE)</f>
        <v>1974-75</v>
      </c>
      <c r="U13" s="18">
        <f>LARGE('datemar &amp; dateaug kaf'!$K$5:$K$94,'datemar &amp; dateaug kaf rank'!$A13)</f>
        <v>26269.524304148999</v>
      </c>
      <c r="V13" s="5" t="str">
        <f>VLOOKUP(W13,'datemar &amp; dateaug kaf'!$L$5:$O$94,4,FALSE)</f>
        <v>1971-72</v>
      </c>
      <c r="W13" s="18">
        <f>LARGE('datemar &amp; dateaug kaf'!$L$5:$L$94,'datemar &amp; dateaug kaf rank'!$A13)</f>
        <v>16659.061854624</v>
      </c>
      <c r="X13" s="5" t="str">
        <f>VLOOKUP(Y13,'datemar &amp; dateaug kaf'!$M$5:$O$94,3,FALSE)</f>
        <v>1970-71</v>
      </c>
      <c r="Y13" s="18">
        <f>LARGE('datemar &amp; dateaug kaf'!$M$5:$M$94,'datemar &amp; dateaug kaf rank'!$A13)</f>
        <v>6009.7981217400002</v>
      </c>
      <c r="Z13" s="5" t="str">
        <f>VLOOKUP(AA13,'datemar &amp; dateaug kaf'!$N$5:$O$94,2,FALSE)</f>
        <v>2010-11</v>
      </c>
      <c r="AA13" s="18">
        <f>LARGE('datemar &amp; dateaug kaf'!$N$5:$N$94,'datemar &amp; dateaug kaf rank'!$A13)</f>
        <v>1816.0362955350001</v>
      </c>
    </row>
    <row r="14" spans="1:27" x14ac:dyDescent="0.2">
      <c r="A14" s="5">
        <v>9</v>
      </c>
      <c r="B14" s="5" t="str">
        <f>VLOOKUP(C14,'datemar &amp; dateaug kaf'!$B$5:$O$94,14,FALSE)</f>
        <v>1970-71</v>
      </c>
      <c r="C14" s="18">
        <f>LARGE('datemar &amp; dateaug kaf'!$B$5:$B$94,'datemar &amp; dateaug kaf rank'!$A14)</f>
        <v>19845.976115279998</v>
      </c>
      <c r="D14" s="5" t="str">
        <f>VLOOKUP(E14,'datemar &amp; dateaug kaf'!$C$5:$O$94,13,FALSE)</f>
        <v>2016-17</v>
      </c>
      <c r="E14" s="18">
        <f>LARGE('datemar &amp; dateaug kaf'!$C$5:$C$94,'datemar &amp; dateaug kaf rank'!$A14)</f>
        <v>18760.942106382001</v>
      </c>
      <c r="F14" s="5" t="str">
        <f>VLOOKUP(G14,'datemar &amp; dateaug kaf'!$D$5:$O$94,12,FALSE)</f>
        <v>2016-17</v>
      </c>
      <c r="G14" s="18">
        <f>LARGE('datemar &amp; dateaug kaf'!$D$5:$D$94,'datemar &amp; dateaug kaf rank'!$A14)</f>
        <v>17782.932225701999</v>
      </c>
      <c r="H14" s="5" t="str">
        <f>VLOOKUP(I14,'datemar &amp; dateaug kaf'!$E$5:$O$94,11,FALSE)</f>
        <v>2016-17</v>
      </c>
      <c r="I14" s="18">
        <f>LARGE('datemar &amp; dateaug kaf'!$E$5:$E$94,'datemar &amp; dateaug kaf rank'!$A14)</f>
        <v>16317.682693871999</v>
      </c>
      <c r="J14" s="5" t="str">
        <f>VLOOKUP(K14,'datemar &amp; dateaug kaf'!$F$5:$O$94,10,FALSE)</f>
        <v>1973-74</v>
      </c>
      <c r="K14" s="18">
        <f>LARGE('datemar &amp; dateaug kaf'!$F$5:$F$94,'datemar &amp; dateaug kaf rank'!$A14)</f>
        <v>14303.112852063001</v>
      </c>
      <c r="L14" s="5" t="str">
        <f>VLOOKUP(M14,'datemar &amp; dateaug kaf'!$G$5:$O$94,9,FALSE)</f>
        <v>1970-71</v>
      </c>
      <c r="M14" s="18">
        <f>LARGE('datemar &amp; dateaug kaf'!$G$5:$G$94,'datemar &amp; dateaug kaf rank'!$A14)</f>
        <v>11669.662372305</v>
      </c>
      <c r="N14" s="5" t="str">
        <f>VLOOKUP(O14,'datemar &amp; dateaug kaf'!$H$5:$O$94,8,FALSE)</f>
        <v>1998-99</v>
      </c>
      <c r="O14" s="18">
        <f>LARGE('datemar &amp; dateaug kaf'!$H$5:$H$94,'datemar &amp; dateaug kaf rank'!$A14)</f>
        <v>7752.2476431750001</v>
      </c>
      <c r="P14" s="5" t="str">
        <f>VLOOKUP(Q14,'datemar &amp; dateaug kaf'!$I$5:$O$94,7,FALSE)</f>
        <v>1973-74</v>
      </c>
      <c r="Q14" s="18">
        <f>LARGE('datemar &amp; dateaug kaf'!$I$5:$I$94,'datemar &amp; dateaug kaf rank'!$A14)</f>
        <v>4996.8513828659998</v>
      </c>
      <c r="R14" s="5" t="str">
        <f>VLOOKUP(S14,'datemar &amp; dateaug kaf'!$J$5:$O$94,6,FALSE)</f>
        <v>1955-56</v>
      </c>
      <c r="S14" s="18">
        <f>LARGE('datemar &amp; dateaug kaf'!$J$5:$J$94,'datemar &amp; dateaug kaf rank'!$A14)</f>
        <v>32332.463580920998</v>
      </c>
      <c r="T14" s="5" t="str">
        <f>VLOOKUP(U14,'datemar &amp; dateaug kaf'!$K$5:$O$94,5,FALSE)</f>
        <v>1964-65</v>
      </c>
      <c r="U14" s="18">
        <f>LARGE('datemar &amp; dateaug kaf'!$K$5:$K$94,'datemar &amp; dateaug kaf rank'!$A14)</f>
        <v>25761.384819072002</v>
      </c>
      <c r="V14" s="5" t="str">
        <f>VLOOKUP(W14,'datemar &amp; dateaug kaf'!$L$5:$O$94,4,FALSE)</f>
        <v>1964-65</v>
      </c>
      <c r="W14" s="18">
        <f>LARGE('datemar &amp; dateaug kaf'!$L$5:$L$94,'datemar &amp; dateaug kaf rank'!$A14)</f>
        <v>15987.377251713</v>
      </c>
      <c r="X14" s="5" t="str">
        <f>VLOOKUP(Y14,'datemar &amp; dateaug kaf'!$M$5:$O$94,3,FALSE)</f>
        <v>1949-50</v>
      </c>
      <c r="Y14" s="18">
        <f>LARGE('datemar &amp; dateaug kaf'!$M$5:$M$94,'datemar &amp; dateaug kaf rank'!$A14)</f>
        <v>5796.1287082649997</v>
      </c>
      <c r="Z14" s="5" t="str">
        <f>VLOOKUP(AA14,'datemar &amp; dateaug kaf'!$N$5:$O$94,2,FALSE)</f>
        <v>1973-74</v>
      </c>
      <c r="AA14" s="18">
        <f>LARGE('datemar &amp; dateaug kaf'!$N$5:$N$94,'datemar &amp; dateaug kaf rank'!$A14)</f>
        <v>1710.3391094160002</v>
      </c>
    </row>
    <row r="15" spans="1:27" x14ac:dyDescent="0.2">
      <c r="A15" s="5">
        <v>10</v>
      </c>
      <c r="B15" s="5" t="str">
        <f>VLOOKUP(C15,'datemar &amp; dateaug kaf'!$B$5:$O$94,14,FALSE)</f>
        <v>1973-74</v>
      </c>
      <c r="C15" s="18">
        <f>LARGE('datemar &amp; dateaug kaf'!$B$5:$B$94,'datemar &amp; dateaug kaf rank'!$A15)</f>
        <v>19750.741738686</v>
      </c>
      <c r="D15" s="5" t="str">
        <f>VLOOKUP(E15,'datemar &amp; dateaug kaf'!$C$5:$O$94,13,FALSE)</f>
        <v>1970-71</v>
      </c>
      <c r="E15" s="18">
        <f>LARGE('datemar &amp; dateaug kaf'!$C$5:$C$94,'datemar &amp; dateaug kaf rank'!$A15)</f>
        <v>18425.735507381996</v>
      </c>
      <c r="F15" s="5" t="str">
        <f>VLOOKUP(G15,'datemar &amp; dateaug kaf'!$D$5:$O$94,12,FALSE)</f>
        <v>1970-71</v>
      </c>
      <c r="G15" s="18">
        <f>LARGE('datemar &amp; dateaug kaf'!$D$5:$D$94,'datemar &amp; dateaug kaf rank'!$A15)</f>
        <v>16958.720686361998</v>
      </c>
      <c r="H15" s="5" t="str">
        <f>VLOOKUP(I15,'datemar &amp; dateaug kaf'!$E$5:$O$94,11,FALSE)</f>
        <v>1970-71</v>
      </c>
      <c r="I15" s="18">
        <f>LARGE('datemar &amp; dateaug kaf'!$E$5:$E$94,'datemar &amp; dateaug kaf rank'!$A15)</f>
        <v>15438.501239237999</v>
      </c>
      <c r="J15" s="5" t="str">
        <f>VLOOKUP(K15,'datemar &amp; dateaug kaf'!$F$5:$O$94,10,FALSE)</f>
        <v>1970-71</v>
      </c>
      <c r="K15" s="18">
        <f>LARGE('datemar &amp; dateaug kaf'!$F$5:$F$94,'datemar &amp; dateaug kaf rank'!$A15)</f>
        <v>13622.078166858</v>
      </c>
      <c r="L15" s="5" t="str">
        <f>VLOOKUP(M15,'datemar &amp; dateaug kaf'!$G$5:$O$94,9,FALSE)</f>
        <v>1981-82</v>
      </c>
      <c r="M15" s="18">
        <f>LARGE('datemar &amp; dateaug kaf'!$G$5:$G$94,'datemar &amp; dateaug kaf rank'!$A15)</f>
        <v>10974.668018201999</v>
      </c>
      <c r="N15" s="5" t="str">
        <f>VLOOKUP(O15,'datemar &amp; dateaug kaf'!$H$5:$O$94,8,FALSE)</f>
        <v>1970-71</v>
      </c>
      <c r="O15" s="18">
        <f>LARGE('datemar &amp; dateaug kaf'!$H$5:$H$94,'datemar &amp; dateaug kaf rank'!$A15)</f>
        <v>7603.6102933769998</v>
      </c>
      <c r="P15" s="5" t="str">
        <f>VLOOKUP(Q15,'datemar &amp; dateaug kaf'!$I$5:$O$94,7,FALSE)</f>
        <v>1981-82</v>
      </c>
      <c r="Q15" s="18">
        <f>LARGE('datemar &amp; dateaug kaf'!$I$5:$I$94,'datemar &amp; dateaug kaf rank'!$A15)</f>
        <v>4822.1036208240002</v>
      </c>
      <c r="R15" s="5" t="str">
        <f>VLOOKUP(S15,'datemar &amp; dateaug kaf'!$J$5:$O$94,6,FALSE)</f>
        <v>1942-43</v>
      </c>
      <c r="S15" s="18">
        <f>LARGE('datemar &amp; dateaug kaf'!$J$5:$J$94,'datemar &amp; dateaug kaf rank'!$A15)</f>
        <v>32302.322755605001</v>
      </c>
      <c r="T15" s="5" t="str">
        <f>VLOOKUP(U15,'datemar &amp; dateaug kaf'!$K$5:$O$94,5,FALSE)</f>
        <v>1947-48</v>
      </c>
      <c r="U15" s="18">
        <f>LARGE('datemar &amp; dateaug kaf'!$K$5:$K$94,'datemar &amp; dateaug kaf rank'!$A15)</f>
        <v>25651.633418228997</v>
      </c>
      <c r="V15" s="5" t="str">
        <f>VLOOKUP(W15,'datemar &amp; dateaug kaf'!$L$5:$O$94,4,FALSE)</f>
        <v>1963-64</v>
      </c>
      <c r="W15" s="18">
        <f>LARGE('datemar &amp; dateaug kaf'!$L$5:$L$94,'datemar &amp; dateaug kaf rank'!$A15)</f>
        <v>15408.727356056999</v>
      </c>
      <c r="X15" s="5" t="str">
        <f>VLOOKUP(Y15,'datemar &amp; dateaug kaf'!$M$5:$O$94,3,FALSE)</f>
        <v>1982-83</v>
      </c>
      <c r="Y15" s="18">
        <f>LARGE('datemar &amp; dateaug kaf'!$M$5:$M$94,'datemar &amp; dateaug kaf rank'!$A15)</f>
        <v>5790.6563117759997</v>
      </c>
      <c r="Z15" s="5" t="str">
        <f>VLOOKUP(AA15,'datemar &amp; dateaug kaf'!$N$5:$O$94,2,FALSE)</f>
        <v>1970-71</v>
      </c>
      <c r="AA15" s="18">
        <f>LARGE('datemar &amp; dateaug kaf'!$N$5:$N$94,'datemar &amp; dateaug kaf rank'!$A15)</f>
        <v>1707.0802665629999</v>
      </c>
    </row>
    <row r="16" spans="1:27" x14ac:dyDescent="0.2">
      <c r="A16" s="5">
        <v>11</v>
      </c>
      <c r="B16" s="5" t="str">
        <f>VLOOKUP(C16,'datemar &amp; dateaug kaf'!$B$5:$O$94,14,FALSE)</f>
        <v>2016-17</v>
      </c>
      <c r="C16" s="18">
        <f>LARGE('datemar &amp; dateaug kaf'!$B$5:$B$94,'datemar &amp; dateaug kaf rank'!$A16)</f>
        <v>19641.444552702</v>
      </c>
      <c r="D16" s="5" t="str">
        <f>VLOOKUP(E16,'datemar &amp; dateaug kaf'!$C$5:$O$94,13,FALSE)</f>
        <v>1975-76</v>
      </c>
      <c r="E16" s="18">
        <f>LARGE('datemar &amp; dateaug kaf'!$C$5:$C$94,'datemar &amp; dateaug kaf rank'!$A16)</f>
        <v>18020.32990275</v>
      </c>
      <c r="F16" s="5" t="str">
        <f>VLOOKUP(G16,'datemar &amp; dateaug kaf'!$D$5:$O$94,12,FALSE)</f>
        <v>1975-76</v>
      </c>
      <c r="G16" s="18">
        <f>LARGE('datemar &amp; dateaug kaf'!$D$5:$D$94,'datemar &amp; dateaug kaf rank'!$A16)</f>
        <v>16685.65226685</v>
      </c>
      <c r="H16" s="5" t="str">
        <f>VLOOKUP(I16,'datemar &amp; dateaug kaf'!$E$5:$O$94,11,FALSE)</f>
        <v>1975-76</v>
      </c>
      <c r="I16" s="18">
        <f>LARGE('datemar &amp; dateaug kaf'!$E$5:$E$94,'datemar &amp; dateaug kaf rank'!$A16)</f>
        <v>14860.146880761</v>
      </c>
      <c r="J16" s="5" t="str">
        <f>VLOOKUP(K16,'datemar &amp; dateaug kaf'!$F$5:$O$94,10,FALSE)</f>
        <v>1981-82</v>
      </c>
      <c r="K16" s="18">
        <f>LARGE('datemar &amp; dateaug kaf'!$F$5:$F$94,'datemar &amp; dateaug kaf rank'!$A16)</f>
        <v>13040.466948999001</v>
      </c>
      <c r="L16" s="5" t="str">
        <f>VLOOKUP(M16,'datemar &amp; dateaug kaf'!$G$5:$O$94,9,FALSE)</f>
        <v>1998-99</v>
      </c>
      <c r="M16" s="18">
        <f>LARGE('datemar &amp; dateaug kaf'!$G$5:$G$94,'datemar &amp; dateaug kaf rank'!$A16)</f>
        <v>10835.789345723999</v>
      </c>
      <c r="N16" s="5" t="str">
        <f>VLOOKUP(O16,'datemar &amp; dateaug kaf'!$H$5:$O$94,8,FALSE)</f>
        <v>1973-74</v>
      </c>
      <c r="O16" s="18">
        <f>LARGE('datemar &amp; dateaug kaf'!$H$5:$H$94,'datemar &amp; dateaug kaf rank'!$A16)</f>
        <v>7536.9557504220002</v>
      </c>
      <c r="P16" s="5" t="str">
        <f>VLOOKUP(Q16,'datemar &amp; dateaug kaf'!$I$5:$O$94,7,FALSE)</f>
        <v>2013-14</v>
      </c>
      <c r="Q16" s="18">
        <f>LARGE('datemar &amp; dateaug kaf'!$I$5:$I$94,'datemar &amp; dateaug kaf rank'!$A16)</f>
        <v>4364.3899189799995</v>
      </c>
      <c r="R16" s="5" t="str">
        <f>VLOOKUP(S16,'datemar &amp; dateaug kaf'!$J$5:$O$94,6,FALSE)</f>
        <v>1951-52</v>
      </c>
      <c r="S16" s="18">
        <f>LARGE('datemar &amp; dateaug kaf'!$J$5:$J$94,'datemar &amp; dateaug kaf rank'!$A16)</f>
        <v>32072.797474955998</v>
      </c>
      <c r="T16" s="5" t="str">
        <f>VLOOKUP(U16,'datemar &amp; dateaug kaf'!$K$5:$O$94,5,FALSE)</f>
        <v>1955-56</v>
      </c>
      <c r="U16" s="18">
        <f>LARGE('datemar &amp; dateaug kaf'!$K$5:$K$94,'datemar &amp; dateaug kaf rank'!$A16)</f>
        <v>24804.358078100999</v>
      </c>
      <c r="V16" s="5" t="str">
        <f>VLOOKUP(W16,'datemar &amp; dateaug kaf'!$L$5:$O$94,4,FALSE)</f>
        <v>1942-43</v>
      </c>
      <c r="W16" s="18">
        <f>LARGE('datemar &amp; dateaug kaf'!$L$5:$L$94,'datemar &amp; dateaug kaf rank'!$A16)</f>
        <v>15235.520750981999</v>
      </c>
      <c r="X16" s="5" t="str">
        <f>VLOOKUP(Y16,'datemar &amp; dateaug kaf'!$M$5:$O$94,3,FALSE)</f>
        <v>1996-97</v>
      </c>
      <c r="Y16" s="18">
        <f>LARGE('datemar &amp; dateaug kaf'!$M$5:$M$94,'datemar &amp; dateaug kaf rank'!$A16)</f>
        <v>5629.7432599590002</v>
      </c>
      <c r="Z16" s="5" t="str">
        <f>VLOOKUP(AA16,'datemar &amp; dateaug kaf'!$N$5:$O$94,2,FALSE)</f>
        <v>1994-95</v>
      </c>
      <c r="AA16" s="18">
        <f>LARGE('datemar &amp; dateaug kaf'!$N$5:$N$94,'datemar &amp; dateaug kaf rank'!$A16)</f>
        <v>1696.5658867919999</v>
      </c>
    </row>
    <row r="17" spans="1:27" x14ac:dyDescent="0.2">
      <c r="A17" s="5">
        <v>12</v>
      </c>
      <c r="B17" s="5" t="str">
        <f>VLOOKUP(C17,'datemar &amp; dateaug kaf'!$B$5:$O$94,14,FALSE)</f>
        <v>1998-99</v>
      </c>
      <c r="C17" s="18">
        <f>LARGE('datemar &amp; dateaug kaf'!$B$5:$B$94,'datemar &amp; dateaug kaf rank'!$A17)</f>
        <v>18911.735489156999</v>
      </c>
      <c r="D17" s="5" t="str">
        <f>VLOOKUP(E17,'datemar &amp; dateaug kaf'!$C$5:$O$94,13,FALSE)</f>
        <v>1998-99</v>
      </c>
      <c r="E17" s="18">
        <f>LARGE('datemar &amp; dateaug kaf'!$C$5:$C$94,'datemar &amp; dateaug kaf rank'!$A17)</f>
        <v>17336.792077143</v>
      </c>
      <c r="F17" s="5" t="str">
        <f>VLOOKUP(G17,'datemar &amp; dateaug kaf'!$D$5:$O$94,12,FALSE)</f>
        <v>1998-99</v>
      </c>
      <c r="G17" s="18">
        <f>LARGE('datemar &amp; dateaug kaf'!$D$5:$D$94,'datemar &amp; dateaug kaf rank'!$A17)</f>
        <v>15927.853287002999</v>
      </c>
      <c r="H17" s="5" t="str">
        <f>VLOOKUP(I17,'datemar &amp; dateaug kaf'!$E$5:$O$94,11,FALSE)</f>
        <v>1998-99</v>
      </c>
      <c r="I17" s="18">
        <f>LARGE('datemar &amp; dateaug kaf'!$E$5:$E$94,'datemar &amp; dateaug kaf rank'!$A17)</f>
        <v>14542.599124073999</v>
      </c>
      <c r="J17" s="5" t="str">
        <f>VLOOKUP(K17,'datemar &amp; dateaug kaf'!$F$5:$O$94,10,FALSE)</f>
        <v>1998-99</v>
      </c>
      <c r="K17" s="18">
        <f>LARGE('datemar &amp; dateaug kaf'!$F$5:$F$94,'datemar &amp; dateaug kaf rank'!$A17)</f>
        <v>12984.781000674</v>
      </c>
      <c r="L17" s="5" t="str">
        <f>VLOOKUP(M17,'datemar &amp; dateaug kaf'!$G$5:$O$94,9,FALSE)</f>
        <v>1964-65</v>
      </c>
      <c r="M17" s="18">
        <f>LARGE('datemar &amp; dateaug kaf'!$G$5:$G$94,'datemar &amp; dateaug kaf rank'!$A17)</f>
        <v>10822.944387528001</v>
      </c>
      <c r="N17" s="5" t="str">
        <f>VLOOKUP(O17,'datemar &amp; dateaug kaf'!$H$5:$O$94,8,FALSE)</f>
        <v>1964-65</v>
      </c>
      <c r="O17" s="18">
        <f>LARGE('datemar &amp; dateaug kaf'!$H$5:$H$94,'datemar &amp; dateaug kaf rank'!$A17)</f>
        <v>7028.2985794139995</v>
      </c>
      <c r="P17" s="5" t="str">
        <f>VLOOKUP(Q17,'datemar &amp; dateaug kaf'!$I$5:$O$94,7,FALSE)</f>
        <v>1970-71</v>
      </c>
      <c r="Q17" s="18">
        <f>LARGE('datemar &amp; dateaug kaf'!$I$5:$I$94,'datemar &amp; dateaug kaf rank'!$A17)</f>
        <v>4007.5773703770001</v>
      </c>
      <c r="R17" s="5" t="str">
        <f>VLOOKUP(S17,'datemar &amp; dateaug kaf'!$J$5:$O$94,6,FALSE)</f>
        <v>1995-96</v>
      </c>
      <c r="S17" s="18">
        <f>LARGE('datemar &amp; dateaug kaf'!$J$5:$J$94,'datemar &amp; dateaug kaf rank'!$A17)</f>
        <v>31153.171063161</v>
      </c>
      <c r="T17" s="5" t="str">
        <f>VLOOKUP(U17,'datemar &amp; dateaug kaf'!$K$5:$O$94,5,FALSE)</f>
        <v>1975-76</v>
      </c>
      <c r="U17" s="18">
        <f>LARGE('datemar &amp; dateaug kaf'!$K$5:$K$94,'datemar &amp; dateaug kaf rank'!$A17)</f>
        <v>23746.331010338999</v>
      </c>
      <c r="V17" s="5" t="str">
        <f>VLOOKUP(W17,'datemar &amp; dateaug kaf'!$L$5:$O$94,4,FALSE)</f>
        <v>1949-50</v>
      </c>
      <c r="W17" s="18">
        <f>LARGE('datemar &amp; dateaug kaf'!$L$5:$L$94,'datemar &amp; dateaug kaf rank'!$A17)</f>
        <v>15203.434140615</v>
      </c>
      <c r="X17" s="5" t="str">
        <f>VLOOKUP(Y17,'datemar &amp; dateaug kaf'!$M$5:$O$94,3,FALSE)</f>
        <v>1952-53</v>
      </c>
      <c r="Y17" s="18">
        <f>LARGE('datemar &amp; dateaug kaf'!$M$5:$M$94,'datemar &amp; dateaug kaf rank'!$A17)</f>
        <v>5393.384921715</v>
      </c>
      <c r="Z17" s="5" t="str">
        <f>VLOOKUP(AA17,'datemar &amp; dateaug kaf'!$N$5:$O$94,2,FALSE)</f>
        <v>1963-64</v>
      </c>
      <c r="AA17" s="18">
        <f>LARGE('datemar &amp; dateaug kaf'!$N$5:$N$94,'datemar &amp; dateaug kaf rank'!$A17)</f>
        <v>1671.23299518</v>
      </c>
    </row>
    <row r="18" spans="1:27" x14ac:dyDescent="0.2">
      <c r="A18" s="5">
        <v>13</v>
      </c>
      <c r="B18" s="5" t="str">
        <f>VLOOKUP(C18,'datemar &amp; dateaug kaf'!$B$5:$O$94,14,FALSE)</f>
        <v>1950-51</v>
      </c>
      <c r="C18" s="18">
        <f>LARGE('datemar &amp; dateaug kaf'!$B$5:$B$94,'datemar &amp; dateaug kaf rank'!$A18)</f>
        <v>18055.711058448</v>
      </c>
      <c r="D18" s="5" t="str">
        <f>VLOOKUP(E18,'datemar &amp; dateaug kaf'!$C$5:$O$94,13,FALSE)</f>
        <v>1981-82</v>
      </c>
      <c r="E18" s="18">
        <f>LARGE('datemar &amp; dateaug kaf'!$C$5:$C$94,'datemar &amp; dateaug kaf rank'!$A18)</f>
        <v>16854.245318378998</v>
      </c>
      <c r="F18" s="5" t="str">
        <f>VLOOKUP(G18,'datemar &amp; dateaug kaf'!$D$5:$O$94,12,FALSE)</f>
        <v>1981-82</v>
      </c>
      <c r="G18" s="18">
        <f>LARGE('datemar &amp; dateaug kaf'!$D$5:$D$94,'datemar &amp; dateaug kaf rank'!$A18)</f>
        <v>15865.822214949001</v>
      </c>
      <c r="H18" s="5" t="str">
        <f>VLOOKUP(I18,'datemar &amp; dateaug kaf'!$E$5:$O$94,11,FALSE)</f>
        <v>1981-82</v>
      </c>
      <c r="I18" s="18">
        <f>LARGE('datemar &amp; dateaug kaf'!$E$5:$E$94,'datemar &amp; dateaug kaf rank'!$A18)</f>
        <v>14541.994165418999</v>
      </c>
      <c r="J18" s="5" t="str">
        <f>VLOOKUP(K18,'datemar &amp; dateaug kaf'!$F$5:$O$94,10,FALSE)</f>
        <v>1975-76</v>
      </c>
      <c r="K18" s="18">
        <f>LARGE('datemar &amp; dateaug kaf'!$F$5:$F$94,'datemar &amp; dateaug kaf rank'!$A18)</f>
        <v>12858.070922781</v>
      </c>
      <c r="L18" s="5" t="str">
        <f>VLOOKUP(M18,'datemar &amp; dateaug kaf'!$G$5:$O$94,9,FALSE)</f>
        <v>2017-18</v>
      </c>
      <c r="M18" s="18">
        <f>LARGE('datemar &amp; dateaug kaf'!$G$5:$G$94,'datemar &amp; dateaug kaf rank'!$A18)</f>
        <v>9317.7318819900011</v>
      </c>
      <c r="N18" s="5" t="str">
        <f>VLOOKUP(O18,'datemar &amp; dateaug kaf'!$H$5:$O$94,8,FALSE)</f>
        <v>1994-95</v>
      </c>
      <c r="O18" s="18">
        <f>LARGE('datemar &amp; dateaug kaf'!$H$5:$H$94,'datemar &amp; dateaug kaf rank'!$A18)</f>
        <v>6745.4020610970001</v>
      </c>
      <c r="P18" s="5" t="str">
        <f>VLOOKUP(Q18,'datemar &amp; dateaug kaf'!$I$5:$O$94,7,FALSE)</f>
        <v>2010-11</v>
      </c>
      <c r="Q18" s="18">
        <f>LARGE('datemar &amp; dateaug kaf'!$I$5:$I$94,'datemar &amp; dateaug kaf rank'!$A18)</f>
        <v>3890.5049780730001</v>
      </c>
      <c r="R18" s="5" t="str">
        <f>VLOOKUP(S18,'datemar &amp; dateaug kaf'!$J$5:$O$94,6,FALSE)</f>
        <v>2016-17</v>
      </c>
      <c r="S18" s="18">
        <f>LARGE('datemar &amp; dateaug kaf'!$J$5:$J$94,'datemar &amp; dateaug kaf rank'!$A18)</f>
        <v>30641.941330266</v>
      </c>
      <c r="T18" s="5" t="str">
        <f>VLOOKUP(U18,'datemar &amp; dateaug kaf'!$K$5:$O$94,5,FALSE)</f>
        <v>1995-96</v>
      </c>
      <c r="U18" s="18">
        <f>LARGE('datemar &amp; dateaug kaf'!$K$5:$K$94,'datemar &amp; dateaug kaf rank'!$A18)</f>
        <v>23600.252338130998</v>
      </c>
      <c r="V18" s="5" t="str">
        <f>VLOOKUP(W18,'datemar &amp; dateaug kaf'!$L$5:$O$94,4,FALSE)</f>
        <v>1952-53</v>
      </c>
      <c r="W18" s="18">
        <f>LARGE('datemar &amp; dateaug kaf'!$L$5:$L$94,'datemar &amp; dateaug kaf rank'!$A18)</f>
        <v>14681.325069285</v>
      </c>
      <c r="X18" s="5" t="str">
        <f>VLOOKUP(Y18,'datemar &amp; dateaug kaf'!$M$5:$O$94,3,FALSE)</f>
        <v>1971-72</v>
      </c>
      <c r="Y18" s="18">
        <f>LARGE('datemar &amp; dateaug kaf'!$M$5:$M$94,'datemar &amp; dateaug kaf rank'!$A18)</f>
        <v>5098.1829493140003</v>
      </c>
      <c r="Z18" s="5" t="str">
        <f>VLOOKUP(AA18,'datemar &amp; dateaug kaf'!$N$5:$O$94,2,FALSE)</f>
        <v>1977-78</v>
      </c>
      <c r="AA18" s="18">
        <f>LARGE('datemar &amp; dateaug kaf'!$N$5:$N$94,'datemar &amp; dateaug kaf rank'!$A18)</f>
        <v>1662.9936566460001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17929.233046662001</v>
      </c>
      <c r="D19" s="5" t="str">
        <f>VLOOKUP(E19,'datemar &amp; dateaug kaf'!$C$5:$O$94,13,FALSE)</f>
        <v>1950-51</v>
      </c>
      <c r="E19" s="18">
        <f>LARGE('datemar &amp; dateaug kaf'!$C$5:$C$94,'datemar &amp; dateaug kaf rank'!$A19)</f>
        <v>16473.450621914999</v>
      </c>
      <c r="F19" s="5" t="str">
        <f>VLOOKUP(G19,'datemar &amp; dateaug kaf'!$D$5:$O$94,12,FALSE)</f>
        <v>1950-51</v>
      </c>
      <c r="G19" s="18">
        <f>LARGE('datemar &amp; dateaug kaf'!$D$5:$D$94,'datemar &amp; dateaug kaf rank'!$A19)</f>
        <v>15184.472157855</v>
      </c>
      <c r="H19" s="5" t="str">
        <f>VLOOKUP(I19,'datemar &amp; dateaug kaf'!$E$5:$O$94,11,FALSE)</f>
        <v>1950-51</v>
      </c>
      <c r="I19" s="18">
        <f>LARGE('datemar &amp; dateaug kaf'!$E$5:$E$94,'datemar &amp; dateaug kaf rank'!$A19)</f>
        <v>13434.043132587001</v>
      </c>
      <c r="J19" s="5" t="str">
        <f>VLOOKUP(K19,'datemar &amp; dateaug kaf'!$F$5:$O$94,10,FALSE)</f>
        <v>1933-34</v>
      </c>
      <c r="K19" s="18">
        <f>LARGE('datemar &amp; dateaug kaf'!$F$5:$F$94,'datemar &amp; dateaug kaf rank'!$A19)</f>
        <v>11536.327501272001</v>
      </c>
      <c r="L19" s="5" t="str">
        <f>VLOOKUP(M19,'datemar &amp; dateaug kaf'!$G$5:$O$94,9,FALSE)</f>
        <v>1975-76</v>
      </c>
      <c r="M19" s="18">
        <f>LARGE('datemar &amp; dateaug kaf'!$G$5:$G$94,'datemar &amp; dateaug kaf rank'!$A19)</f>
        <v>9045.2247847709987</v>
      </c>
      <c r="N19" s="5" t="str">
        <f>VLOOKUP(O19,'datemar &amp; dateaug kaf'!$H$5:$O$94,8,FALSE)</f>
        <v>2017-18</v>
      </c>
      <c r="O19" s="18">
        <f>LARGE('datemar &amp; dateaug kaf'!$H$5:$H$94,'datemar &amp; dateaug kaf rank'!$A19)</f>
        <v>6553.618266636</v>
      </c>
      <c r="P19" s="5" t="str">
        <f>VLOOKUP(Q19,'datemar &amp; dateaug kaf'!$I$5:$O$94,7,FALSE)</f>
        <v>1988-89</v>
      </c>
      <c r="Q19" s="18">
        <f>LARGE('datemar &amp; dateaug kaf'!$I$5:$I$94,'datemar &amp; dateaug kaf rank'!$A19)</f>
        <v>3858.7158883560001</v>
      </c>
      <c r="R19" s="5" t="str">
        <f>VLOOKUP(S19,'datemar &amp; dateaug kaf'!$J$5:$O$94,6,FALSE)</f>
        <v>1975-76</v>
      </c>
      <c r="S19" s="18">
        <f>LARGE('datemar &amp; dateaug kaf'!$J$5:$J$94,'datemar &amp; dateaug kaf rank'!$A19)</f>
        <v>30495.289434939001</v>
      </c>
      <c r="T19" s="5" t="str">
        <f>VLOOKUP(U19,'datemar &amp; dateaug kaf'!$K$5:$O$94,5,FALSE)</f>
        <v>1956-57</v>
      </c>
      <c r="U19" s="18">
        <f>LARGE('datemar &amp; dateaug kaf'!$K$5:$K$94,'datemar &amp; dateaug kaf rank'!$A19)</f>
        <v>23387.687718003002</v>
      </c>
      <c r="V19" s="5" t="str">
        <f>VLOOKUP(W19,'datemar &amp; dateaug kaf'!$L$5:$O$94,4,FALSE)</f>
        <v>1998-99</v>
      </c>
      <c r="W19" s="18">
        <f>LARGE('datemar &amp; dateaug kaf'!$L$5:$L$94,'datemar &amp; dateaug kaf rank'!$A19)</f>
        <v>14594.698956831</v>
      </c>
      <c r="X19" s="5" t="str">
        <f>VLOOKUP(Y19,'datemar &amp; dateaug kaf'!$M$5:$O$94,3,FALSE)</f>
        <v>1998-99</v>
      </c>
      <c r="Y19" s="18">
        <f>LARGE('datemar &amp; dateaug kaf'!$M$5:$M$94,'datemar &amp; dateaug kaf rank'!$A19)</f>
        <v>5069.0993140410001</v>
      </c>
      <c r="Z19" s="5" t="str">
        <f>VLOOKUP(AA19,'datemar &amp; dateaug kaf'!$N$5:$O$94,2,FALSE)</f>
        <v>1952-53</v>
      </c>
      <c r="AA19" s="18">
        <f>LARGE('datemar &amp; dateaug kaf'!$N$5:$N$94,'datemar &amp; dateaug kaf rank'!$A19)</f>
        <v>1657.3367973539998</v>
      </c>
    </row>
    <row r="20" spans="1:27" x14ac:dyDescent="0.2">
      <c r="A20" s="5">
        <v>15</v>
      </c>
      <c r="B20" s="5" t="str">
        <f>VLOOKUP(C20,'datemar &amp; dateaug kaf'!$B$5:$O$94,14,FALSE)</f>
        <v>1997-98</v>
      </c>
      <c r="C20" s="18">
        <f>LARGE('datemar &amp; dateaug kaf'!$B$5:$B$94,'datemar &amp; dateaug kaf rank'!$A20)</f>
        <v>17314.176540801</v>
      </c>
      <c r="D20" s="5" t="str">
        <f>VLOOKUP(E20,'datemar &amp; dateaug kaf'!$C$5:$O$94,13,FALSE)</f>
        <v>2017-18</v>
      </c>
      <c r="E20" s="18">
        <f>LARGE('datemar &amp; dateaug kaf'!$C$5:$C$94,'datemar &amp; dateaug kaf rank'!$A20)</f>
        <v>15761.555111420999</v>
      </c>
      <c r="F20" s="5" t="str">
        <f>VLOOKUP(G20,'datemar &amp; dateaug kaf'!$D$5:$O$94,12,FALSE)</f>
        <v>1933-34</v>
      </c>
      <c r="G20" s="18">
        <f>LARGE('datemar &amp; dateaug kaf'!$D$5:$D$94,'datemar &amp; dateaug kaf rank'!$A20)</f>
        <v>14525.594827191</v>
      </c>
      <c r="H20" s="5" t="str">
        <f>VLOOKUP(I20,'datemar &amp; dateaug kaf'!$E$5:$O$94,11,FALSE)</f>
        <v>1933-34</v>
      </c>
      <c r="I20" s="18">
        <f>LARGE('datemar &amp; dateaug kaf'!$E$5:$E$94,'datemar &amp; dateaug kaf rank'!$A20)</f>
        <v>13322.343963222002</v>
      </c>
      <c r="J20" s="5" t="str">
        <f>VLOOKUP(K20,'datemar &amp; dateaug kaf'!$F$5:$O$94,10,FALSE)</f>
        <v>1950-51</v>
      </c>
      <c r="K20" s="18">
        <f>LARGE('datemar &amp; dateaug kaf'!$F$5:$F$94,'datemar &amp; dateaug kaf rank'!$A20)</f>
        <v>11287.372138707</v>
      </c>
      <c r="L20" s="5" t="str">
        <f>VLOOKUP(M20,'datemar &amp; dateaug kaf'!$G$5:$O$94,9,FALSE)</f>
        <v>1950-51</v>
      </c>
      <c r="M20" s="18">
        <f>LARGE('datemar &amp; dateaug kaf'!$G$5:$G$94,'datemar &amp; dateaug kaf rank'!$A20)</f>
        <v>8733.0542179650001</v>
      </c>
      <c r="N20" s="5" t="str">
        <f>VLOOKUP(O20,'datemar &amp; dateaug kaf'!$H$5:$O$94,8,FALSE)</f>
        <v>2014-15</v>
      </c>
      <c r="O20" s="18">
        <f>LARGE('datemar &amp; dateaug kaf'!$H$5:$H$94,'datemar &amp; dateaug kaf rank'!$A20)</f>
        <v>6544.040085177</v>
      </c>
      <c r="P20" s="5" t="str">
        <f>VLOOKUP(Q20,'datemar &amp; dateaug kaf'!$I$5:$O$94,7,FALSE)</f>
        <v>1956-57</v>
      </c>
      <c r="Q20" s="18">
        <f>LARGE('datemar &amp; dateaug kaf'!$I$5:$I$94,'datemar &amp; dateaug kaf rank'!$A20)</f>
        <v>3797.535725361</v>
      </c>
      <c r="R20" s="5" t="str">
        <f>VLOOKUP(S20,'datemar &amp; dateaug kaf'!$J$5:$O$94,6,FALSE)</f>
        <v>1947-48</v>
      </c>
      <c r="S20" s="18">
        <f>LARGE('datemar &amp; dateaug kaf'!$J$5:$J$94,'datemar &amp; dateaug kaf rank'!$A20)</f>
        <v>30354.125803869003</v>
      </c>
      <c r="T20" s="5" t="str">
        <f>VLOOKUP(U20,'datemar &amp; dateaug kaf'!$K$5:$O$94,5,FALSE)</f>
        <v>1942-43</v>
      </c>
      <c r="U20" s="18">
        <f>LARGE('datemar &amp; dateaug kaf'!$K$5:$K$94,'datemar &amp; dateaug kaf rank'!$A20)</f>
        <v>23309.642101095</v>
      </c>
      <c r="V20" s="5" t="str">
        <f>VLOOKUP(W20,'datemar &amp; dateaug kaf'!$L$5:$O$94,4,FALSE)</f>
        <v>1947-48</v>
      </c>
      <c r="W20" s="18">
        <f>LARGE('datemar &amp; dateaug kaf'!$L$5:$L$94,'datemar &amp; dateaug kaf rank'!$A20)</f>
        <v>14590.07548593</v>
      </c>
      <c r="X20" s="5" t="str">
        <f>VLOOKUP(Y20,'datemar &amp; dateaug kaf'!$M$5:$O$94,3,FALSE)</f>
        <v>1975-76</v>
      </c>
      <c r="Y20" s="18">
        <f>LARGE('datemar &amp; dateaug kaf'!$M$5:$M$94,'datemar &amp; dateaug kaf rank'!$A20)</f>
        <v>5063.196504345</v>
      </c>
      <c r="Z20" s="5" t="str">
        <f>VLOOKUP(AA20,'datemar &amp; dateaug kaf'!$N$5:$O$94,2,FALSE)</f>
        <v>1971-72</v>
      </c>
      <c r="AA20" s="18">
        <f>LARGE('datemar &amp; dateaug kaf'!$N$5:$N$94,'datemar &amp; dateaug kaf rank'!$A20)</f>
        <v>1639.8128310690001</v>
      </c>
    </row>
    <row r="21" spans="1:27" x14ac:dyDescent="0.2">
      <c r="A21" s="5">
        <v>16</v>
      </c>
      <c r="B21" s="5" t="str">
        <f>VLOOKUP(C21,'datemar &amp; dateaug kaf'!$B$5:$O$94,14,FALSE)</f>
        <v>2017-18</v>
      </c>
      <c r="C21" s="18">
        <f>LARGE('datemar &amp; dateaug kaf'!$B$5:$B$94,'datemar &amp; dateaug kaf rank'!$A21)</f>
        <v>17168.145471896998</v>
      </c>
      <c r="D21" s="5" t="str">
        <f>VLOOKUP(E21,'datemar &amp; dateaug kaf'!$C$5:$O$94,13,FALSE)</f>
        <v>1946-47</v>
      </c>
      <c r="E21" s="18">
        <f>LARGE('datemar &amp; dateaug kaf'!$C$5:$C$94,'datemar &amp; dateaug kaf rank'!$A21)</f>
        <v>15621.274124946</v>
      </c>
      <c r="F21" s="5" t="str">
        <f>VLOOKUP(G21,'datemar &amp; dateaug kaf'!$D$5:$O$94,12,FALSE)</f>
        <v>2017-18</v>
      </c>
      <c r="G21" s="18">
        <f>LARGE('datemar &amp; dateaug kaf'!$D$5:$D$94,'datemar &amp; dateaug kaf rank'!$A21)</f>
        <v>14500.246067811</v>
      </c>
      <c r="H21" s="5" t="str">
        <f>VLOOKUP(I21,'datemar &amp; dateaug kaf'!$E$5:$O$94,11,FALSE)</f>
        <v>2017-18</v>
      </c>
      <c r="I21" s="18">
        <f>LARGE('datemar &amp; dateaug kaf'!$E$5:$E$94,'datemar &amp; dateaug kaf rank'!$A21)</f>
        <v>13024.297693406999</v>
      </c>
      <c r="J21" s="5" t="str">
        <f>VLOOKUP(K21,'datemar &amp; dateaug kaf'!$F$5:$O$94,10,FALSE)</f>
        <v>1977-78</v>
      </c>
      <c r="K21" s="18">
        <f>LARGE('datemar &amp; dateaug kaf'!$F$5:$F$94,'datemar &amp; dateaug kaf rank'!$A21)</f>
        <v>11163.974457384</v>
      </c>
      <c r="L21" s="5" t="str">
        <f>VLOOKUP(M21,'datemar &amp; dateaug kaf'!$G$5:$O$94,9,FALSE)</f>
        <v>2014-15</v>
      </c>
      <c r="M21" s="18">
        <f>LARGE('datemar &amp; dateaug kaf'!$G$5:$G$94,'datemar &amp; dateaug kaf rank'!$A21)</f>
        <v>8730.4162015349993</v>
      </c>
      <c r="N21" s="5" t="str">
        <f>VLOOKUP(O21,'datemar &amp; dateaug kaf'!$H$5:$O$94,8,FALSE)</f>
        <v>1950-51</v>
      </c>
      <c r="O21" s="18">
        <f>LARGE('datemar &amp; dateaug kaf'!$H$5:$H$94,'datemar &amp; dateaug kaf rank'!$A21)</f>
        <v>6356.1280261079992</v>
      </c>
      <c r="P21" s="5" t="str">
        <f>VLOOKUP(Q21,'datemar &amp; dateaug kaf'!$I$5:$O$94,7,FALSE)</f>
        <v>2011-12</v>
      </c>
      <c r="Q21" s="18">
        <f>LARGE('datemar &amp; dateaug kaf'!$I$5:$I$94,'datemar &amp; dateaug kaf rank'!$A21)</f>
        <v>3766.361511654</v>
      </c>
      <c r="R21" s="5" t="str">
        <f>VLOOKUP(S21,'datemar &amp; dateaug kaf'!$J$5:$O$94,6,FALSE)</f>
        <v>1974-75</v>
      </c>
      <c r="S21" s="18">
        <f>LARGE('datemar &amp; dateaug kaf'!$J$5:$J$94,'datemar &amp; dateaug kaf rank'!$A21)</f>
        <v>30134.020026999002</v>
      </c>
      <c r="T21" s="5" t="str">
        <f>VLOOKUP(U21,'datemar &amp; dateaug kaf'!$K$5:$O$94,5,FALSE)</f>
        <v>1951-52</v>
      </c>
      <c r="U21" s="18">
        <f>LARGE('datemar &amp; dateaug kaf'!$K$5:$K$94,'datemar &amp; dateaug kaf rank'!$A21)</f>
        <v>22958.311866336</v>
      </c>
      <c r="V21" s="5" t="str">
        <f>VLOOKUP(W21,'datemar &amp; dateaug kaf'!$L$5:$O$94,4,FALSE)</f>
        <v>1995-96</v>
      </c>
      <c r="W21" s="18">
        <f>LARGE('datemar &amp; dateaug kaf'!$L$5:$L$94,'datemar &amp; dateaug kaf rank'!$A21)</f>
        <v>14058.114514142999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5062.0897275269999</v>
      </c>
      <c r="Z21" s="5" t="str">
        <f>VLOOKUP(AA21,'datemar &amp; dateaug kaf'!$N$5:$O$94,2,FALSE)</f>
        <v>1955-56</v>
      </c>
      <c r="AA21" s="18">
        <f>LARGE('datemar &amp; dateaug kaf'!$N$5:$N$94,'datemar &amp; dateaug kaf rank'!$A21)</f>
        <v>1618.96853433</v>
      </c>
    </row>
    <row r="22" spans="1:27" x14ac:dyDescent="0.2">
      <c r="A22" s="5">
        <v>17</v>
      </c>
      <c r="B22" s="5" t="str">
        <f>VLOOKUP(C22,'datemar &amp; dateaug kaf'!$B$5:$O$94,14,FALSE)</f>
        <v>1968-69</v>
      </c>
      <c r="C22" s="18">
        <f>LARGE('datemar &amp; dateaug kaf'!$B$5:$B$94,'datemar &amp; dateaug kaf rank'!$A22)</f>
        <v>17034.219526506</v>
      </c>
      <c r="D22" s="5" t="str">
        <f>VLOOKUP(E22,'datemar &amp; dateaug kaf'!$C$5:$O$94,13,FALSE)</f>
        <v>1968-69</v>
      </c>
      <c r="E22" s="18">
        <f>LARGE('datemar &amp; dateaug kaf'!$C$5:$C$94,'datemar &amp; dateaug kaf rank'!$A22)</f>
        <v>15550.216276371</v>
      </c>
      <c r="F22" s="5" t="str">
        <f>VLOOKUP(G22,'datemar &amp; dateaug kaf'!$D$5:$O$94,12,FALSE)</f>
        <v>1946-47</v>
      </c>
      <c r="G22" s="18">
        <f>LARGE('datemar &amp; dateaug kaf'!$D$5:$D$94,'datemar &amp; dateaug kaf rank'!$A22)</f>
        <v>14282.907232985999</v>
      </c>
      <c r="H22" s="5" t="str">
        <f>VLOOKUP(I22,'datemar &amp; dateaug kaf'!$E$5:$O$94,11,FALSE)</f>
        <v>1977-78</v>
      </c>
      <c r="I22" s="18">
        <f>LARGE('datemar &amp; dateaug kaf'!$E$5:$E$94,'datemar &amp; dateaug kaf rank'!$A22)</f>
        <v>12646.638864593999</v>
      </c>
      <c r="J22" s="5" t="str">
        <f>VLOOKUP(K22,'datemar &amp; dateaug kaf'!$F$5:$O$94,10,FALSE)</f>
        <v>2017-18</v>
      </c>
      <c r="K22" s="18">
        <f>LARGE('datemar &amp; dateaug kaf'!$F$5:$F$94,'datemar &amp; dateaug kaf rank'!$A22)</f>
        <v>11097.613468137</v>
      </c>
      <c r="L22" s="5" t="str">
        <f>VLOOKUP(M22,'datemar &amp; dateaug kaf'!$G$5:$O$94,9,FALSE)</f>
        <v>2010-11</v>
      </c>
      <c r="M22" s="18">
        <f>LARGE('datemar &amp; dateaug kaf'!$G$5:$G$94,'datemar &amp; dateaug kaf rank'!$A22)</f>
        <v>8648.5147170029995</v>
      </c>
      <c r="N22" s="5" t="str">
        <f>VLOOKUP(O22,'datemar &amp; dateaug kaf'!$H$5:$O$94,8,FALSE)</f>
        <v>2015-16</v>
      </c>
      <c r="O22" s="18">
        <f>LARGE('datemar &amp; dateaug kaf'!$H$5:$H$94,'datemar &amp; dateaug kaf rank'!$A22)</f>
        <v>6263.6010874290005</v>
      </c>
      <c r="P22" s="5" t="str">
        <f>VLOOKUP(Q22,'datemar &amp; dateaug kaf'!$I$5:$O$94,7,FALSE)</f>
        <v>2015-16</v>
      </c>
      <c r="Q22" s="18">
        <f>LARGE('datemar &amp; dateaug kaf'!$I$5:$I$94,'datemar &amp; dateaug kaf rank'!$A22)</f>
        <v>3764.2709332200002</v>
      </c>
      <c r="R22" s="5" t="str">
        <f>VLOOKUP(S22,'datemar &amp; dateaug kaf'!$J$5:$O$94,6,FALSE)</f>
        <v>1998-99</v>
      </c>
      <c r="S22" s="18">
        <f>LARGE('datemar &amp; dateaug kaf'!$J$5:$J$94,'datemar &amp; dateaug kaf rank'!$A22)</f>
        <v>28343.261085888</v>
      </c>
      <c r="T22" s="5" t="str">
        <f>VLOOKUP(U22,'datemar &amp; dateaug kaf'!$K$5:$O$94,5,FALSE)</f>
        <v>1998-99</v>
      </c>
      <c r="U22" s="18">
        <f>LARGE('datemar &amp; dateaug kaf'!$K$5:$K$94,'datemar &amp; dateaug kaf rank'!$A22)</f>
        <v>22753.919146728</v>
      </c>
      <c r="V22" s="5" t="str">
        <f>VLOOKUP(W22,'datemar &amp; dateaug kaf'!$L$5:$O$94,4,FALSE)</f>
        <v>1969-70</v>
      </c>
      <c r="W22" s="18">
        <f>LARGE('datemar &amp; dateaug kaf'!$L$5:$L$94,'datemar &amp; dateaug kaf rank'!$A22)</f>
        <v>13894.386916976999</v>
      </c>
      <c r="X22" s="5" t="str">
        <f>VLOOKUP(Y22,'datemar &amp; dateaug kaf'!$M$5:$O$94,3,FALSE)</f>
        <v>1977-78</v>
      </c>
      <c r="Y22" s="18">
        <f>LARGE('datemar &amp; dateaug kaf'!$M$5:$M$94,'datemar &amp; dateaug kaf rank'!$A22)</f>
        <v>5042.3522076059999</v>
      </c>
      <c r="Z22" s="5" t="str">
        <f>VLOOKUP(AA22,'datemar &amp; dateaug kaf'!$N$5:$O$94,2,FALSE)</f>
        <v>1998-99</v>
      </c>
      <c r="AA22" s="18">
        <f>LARGE('datemar &amp; dateaug kaf'!$N$5:$N$94,'datemar &amp; dateaug kaf rank'!$A22)</f>
        <v>1602.9817580700001</v>
      </c>
    </row>
    <row r="23" spans="1:27" x14ac:dyDescent="0.2">
      <c r="A23" s="5">
        <v>18</v>
      </c>
      <c r="B23" s="5" t="str">
        <f>VLOOKUP(C23,'datemar &amp; dateaug kaf'!$B$5:$O$94,14,FALSE)</f>
        <v>1946-47</v>
      </c>
      <c r="C23" s="18">
        <f>LARGE('datemar &amp; dateaug kaf'!$B$5:$B$94,'datemar &amp; dateaug kaf rank'!$A23)</f>
        <v>16837.806310731001</v>
      </c>
      <c r="D23" s="5" t="str">
        <f>VLOOKUP(E23,'datemar &amp; dateaug kaf'!$C$5:$O$94,13,FALSE)</f>
        <v>1933-34</v>
      </c>
      <c r="E23" s="18">
        <f>LARGE('datemar &amp; dateaug kaf'!$C$5:$C$94,'datemar &amp; dateaug kaf rank'!$A23)</f>
        <v>15504.973302860999</v>
      </c>
      <c r="F23" s="5" t="str">
        <f>VLOOKUP(G23,'datemar &amp; dateaug kaf'!$D$5:$O$94,12,FALSE)</f>
        <v>1968-69</v>
      </c>
      <c r="G23" s="18">
        <f>LARGE('datemar &amp; dateaug kaf'!$D$5:$D$94,'datemar &amp; dateaug kaf rank'!$A23)</f>
        <v>14064.219637881</v>
      </c>
      <c r="H23" s="5" t="str">
        <f>VLOOKUP(I23,'datemar &amp; dateaug kaf'!$E$5:$O$94,11,FALSE)</f>
        <v>1955-56</v>
      </c>
      <c r="I23" s="18">
        <f>LARGE('datemar &amp; dateaug kaf'!$E$5:$E$94,'datemar &amp; dateaug kaf rank'!$A23)</f>
        <v>12629.208121446001</v>
      </c>
      <c r="J23" s="5" t="str">
        <f>VLOOKUP(K23,'datemar &amp; dateaug kaf'!$F$5:$O$94,10,FALSE)</f>
        <v>1955-56</v>
      </c>
      <c r="K23" s="18">
        <f>LARGE('datemar &amp; dateaug kaf'!$F$5:$F$94,'datemar &amp; dateaug kaf rank'!$A23)</f>
        <v>10906.861078595999</v>
      </c>
      <c r="L23" s="5" t="str">
        <f>VLOOKUP(M23,'datemar &amp; dateaug kaf'!$G$5:$O$94,9,FALSE)</f>
        <v>1994-95</v>
      </c>
      <c r="M23" s="18">
        <f>LARGE('datemar &amp; dateaug kaf'!$G$5:$G$94,'datemar &amp; dateaug kaf rank'!$A23)</f>
        <v>8587.8165374609998</v>
      </c>
      <c r="N23" s="5" t="str">
        <f>VLOOKUP(O23,'datemar &amp; dateaug kaf'!$H$5:$O$94,8,FALSE)</f>
        <v>1999-2000</v>
      </c>
      <c r="O23" s="18">
        <f>LARGE('datemar &amp; dateaug kaf'!$H$5:$H$94,'datemar &amp; dateaug kaf rank'!$A23)</f>
        <v>6233.3630720339997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3715.4497780260003</v>
      </c>
      <c r="R23" s="5" t="str">
        <f>VLOOKUP(S23,'datemar &amp; dateaug kaf'!$J$5:$O$94,6,FALSE)</f>
        <v>1956-57</v>
      </c>
      <c r="S23" s="18">
        <f>LARGE('datemar &amp; dateaug kaf'!$J$5:$J$94,'datemar &amp; dateaug kaf rank'!$A23)</f>
        <v>28230.371833923</v>
      </c>
      <c r="T23" s="5" t="str">
        <f>VLOOKUP(U23,'datemar &amp; dateaug kaf'!$K$5:$O$94,5,FALSE)</f>
        <v>2016-17</v>
      </c>
      <c r="U23" s="18">
        <f>LARGE('datemar &amp; dateaug kaf'!$K$5:$K$94,'datemar &amp; dateaug kaf rank'!$A23)</f>
        <v>22714.206090365999</v>
      </c>
      <c r="V23" s="5" t="str">
        <f>VLOOKUP(W23,'datemar &amp; dateaug kaf'!$L$5:$O$94,4,FALSE)</f>
        <v>1982-83</v>
      </c>
      <c r="W23" s="18">
        <f>LARGE('datemar &amp; dateaug kaf'!$L$5:$L$94,'datemar &amp; dateaug kaf rank'!$A23)</f>
        <v>13840.137001655999</v>
      </c>
      <c r="X23" s="5" t="str">
        <f>VLOOKUP(Y23,'datemar &amp; dateaug kaf'!$M$5:$O$94,3,FALSE)</f>
        <v>1994-95</v>
      </c>
      <c r="Y23" s="18">
        <f>LARGE('datemar &amp; dateaug kaf'!$M$5:$M$94,'datemar &amp; dateaug kaf rank'!$A23)</f>
        <v>5019.5403076350003</v>
      </c>
      <c r="Z23" s="5" t="str">
        <f>VLOOKUP(AA23,'datemar &amp; dateaug kaf'!$N$5:$O$94,2,FALSE)</f>
        <v>1992-93</v>
      </c>
      <c r="AA23" s="18">
        <f>LARGE('datemar &amp; dateaug kaf'!$N$5:$N$94,'datemar &amp; dateaug kaf rank'!$A23)</f>
        <v>1582.629362139</v>
      </c>
    </row>
    <row r="24" spans="1:27" x14ac:dyDescent="0.2">
      <c r="A24" s="5">
        <v>19</v>
      </c>
      <c r="B24" s="5" t="str">
        <f>VLOOKUP(C24,'datemar &amp; dateaug kaf'!$B$5:$O$94,14,FALSE)</f>
        <v>1933-34</v>
      </c>
      <c r="C24" s="18">
        <f>LARGE('datemar &amp; dateaug kaf'!$B$5:$B$94,'datemar &amp; dateaug kaf rank'!$A24)</f>
        <v>16567.786486146</v>
      </c>
      <c r="D24" s="5" t="str">
        <f>VLOOKUP(E24,'datemar &amp; dateaug kaf'!$C$5:$O$94,13,FALSE)</f>
        <v>1997-98</v>
      </c>
      <c r="E24" s="18">
        <f>LARGE('datemar &amp; dateaug kaf'!$C$5:$C$94,'datemar &amp; dateaug kaf rank'!$A24)</f>
        <v>15358.8093414</v>
      </c>
      <c r="F24" s="5" t="str">
        <f>VLOOKUP(G24,'datemar &amp; dateaug kaf'!$D$5:$O$94,12,FALSE)</f>
        <v>1955-56</v>
      </c>
      <c r="G24" s="18">
        <f>LARGE('datemar &amp; dateaug kaf'!$D$5:$D$94,'datemar &amp; dateaug kaf rank'!$A24)</f>
        <v>13908.765098255999</v>
      </c>
      <c r="H24" s="5" t="str">
        <f>VLOOKUP(I24,'datemar &amp; dateaug kaf'!$E$5:$O$94,11,FALSE)</f>
        <v>1946-47</v>
      </c>
      <c r="I24" s="18">
        <f>LARGE('datemar &amp; dateaug kaf'!$E$5:$E$94,'datemar &amp; dateaug kaf rank'!$A24)</f>
        <v>12538.258042212001</v>
      </c>
      <c r="J24" s="5" t="str">
        <f>VLOOKUP(K24,'datemar &amp; dateaug kaf'!$F$5:$O$94,10,FALSE)</f>
        <v>2014-15</v>
      </c>
      <c r="K24" s="18">
        <f>LARGE('datemar &amp; dateaug kaf'!$F$5:$F$94,'datemar &amp; dateaug kaf rank'!$A24)</f>
        <v>10767.070009458001</v>
      </c>
      <c r="L24" s="5" t="str">
        <f>VLOOKUP(M24,'datemar &amp; dateaug kaf'!$G$5:$O$94,9,FALSE)</f>
        <v>1933-34</v>
      </c>
      <c r="M24" s="18">
        <f>LARGE('datemar &amp; dateaug kaf'!$G$5:$G$94,'datemar &amp; dateaug kaf rank'!$A24)</f>
        <v>8494.597367403001</v>
      </c>
      <c r="N24" s="5" t="str">
        <f>VLOOKUP(O24,'datemar &amp; dateaug kaf'!$H$5:$O$94,8,FALSE)</f>
        <v>2013-14</v>
      </c>
      <c r="O24" s="18">
        <f>LARGE('datemar &amp; dateaug kaf'!$H$5:$H$94,'datemar &amp; dateaug kaf rank'!$A24)</f>
        <v>6051.1098557280002</v>
      </c>
      <c r="P24" s="5" t="str">
        <f>VLOOKUP(Q24,'datemar &amp; dateaug kaf'!$I$5:$O$94,7,FALSE)</f>
        <v>1948-49</v>
      </c>
      <c r="Q24" s="18">
        <f>LARGE('datemar &amp; dateaug kaf'!$I$5:$I$94,'datemar &amp; dateaug kaf rank'!$A24)</f>
        <v>3711.8834971679998</v>
      </c>
      <c r="R24" s="5" t="str">
        <f>VLOOKUP(S24,'datemar &amp; dateaug kaf'!$J$5:$O$94,6,FALSE)</f>
        <v>1949-50</v>
      </c>
      <c r="S24" s="18">
        <f>LARGE('datemar &amp; dateaug kaf'!$J$5:$J$94,'datemar &amp; dateaug kaf rank'!$A24)</f>
        <v>27759.319289604002</v>
      </c>
      <c r="T24" s="5" t="str">
        <f>VLOOKUP(U24,'datemar &amp; dateaug kaf'!$K$5:$O$94,5,FALSE)</f>
        <v>1949-50</v>
      </c>
      <c r="U24" s="18">
        <f>LARGE('datemar &amp; dateaug kaf'!$K$5:$K$94,'datemar &amp; dateaug kaf rank'!$A24)</f>
        <v>22422.631886424002</v>
      </c>
      <c r="V24" s="5" t="str">
        <f>VLOOKUP(W24,'datemar &amp; dateaug kaf'!$L$5:$O$94,4,FALSE)</f>
        <v>1966-67</v>
      </c>
      <c r="W24" s="18">
        <f>LARGE('datemar &amp; dateaug kaf'!$L$5:$L$94,'datemar &amp; dateaug kaf rank'!$A24)</f>
        <v>13099.072566635999</v>
      </c>
      <c r="X24" s="5" t="str">
        <f>VLOOKUP(Y24,'datemar &amp; dateaug kaf'!$M$5:$O$94,3,FALSE)</f>
        <v>1995-96</v>
      </c>
      <c r="Y24" s="18">
        <f>LARGE('datemar &amp; dateaug kaf'!$M$5:$M$94,'datemar &amp; dateaug kaf rank'!$A24)</f>
        <v>4925.9561789130003</v>
      </c>
      <c r="Z24" s="5" t="str">
        <f>VLOOKUP(AA24,'datemar &amp; dateaug kaf'!$N$5:$O$94,2,FALSE)</f>
        <v>1949-50</v>
      </c>
      <c r="AA24" s="18">
        <f>LARGE('datemar &amp; dateaug kaf'!$N$5:$N$94,'datemar &amp; dateaug kaf rank'!$A24)</f>
        <v>1582.2604365330001</v>
      </c>
    </row>
    <row r="25" spans="1:27" x14ac:dyDescent="0.2">
      <c r="A25" s="5">
        <v>20</v>
      </c>
      <c r="B25" s="5" t="str">
        <f>VLOOKUP(C25,'datemar &amp; dateaug kaf'!$B$5:$O$94,14,FALSE)</f>
        <v>1959-60</v>
      </c>
      <c r="C25" s="18">
        <f>LARGE('datemar &amp; dateaug kaf'!$B$5:$B$94,'datemar &amp; dateaug kaf rank'!$A25)</f>
        <v>16264.815257838</v>
      </c>
      <c r="D25" s="5" t="str">
        <f>VLOOKUP(E25,'datemar &amp; dateaug kaf'!$C$5:$O$94,13,FALSE)</f>
        <v>1955-56</v>
      </c>
      <c r="E25" s="18">
        <f>LARGE('datemar &amp; dateaug kaf'!$C$5:$C$94,'datemar &amp; dateaug kaf rank'!$A25)</f>
        <v>14981.208033245999</v>
      </c>
      <c r="F25" s="5" t="str">
        <f>VLOOKUP(G25,'datemar &amp; dateaug kaf'!$D$5:$O$94,12,FALSE)</f>
        <v>1977-78</v>
      </c>
      <c r="G25" s="18">
        <f>LARGE('datemar &amp; dateaug kaf'!$D$5:$D$94,'datemar &amp; dateaug kaf rank'!$A25)</f>
        <v>13877.497661412001</v>
      </c>
      <c r="H25" s="5" t="str">
        <f>VLOOKUP(I25,'datemar &amp; dateaug kaf'!$E$5:$O$94,11,FALSE)</f>
        <v>2014-15</v>
      </c>
      <c r="I25" s="18">
        <f>LARGE('datemar &amp; dateaug kaf'!$E$5:$E$94,'datemar &amp; dateaug kaf rank'!$A25)</f>
        <v>12269.489787828001</v>
      </c>
      <c r="J25" s="5" t="str">
        <f>VLOOKUP(K25,'datemar &amp; dateaug kaf'!$F$5:$O$94,10,FALSE)</f>
        <v>1946-47</v>
      </c>
      <c r="K25" s="18">
        <f>LARGE('datemar &amp; dateaug kaf'!$F$5:$F$94,'datemar &amp; dateaug kaf rank'!$A25)</f>
        <v>10547.249852412</v>
      </c>
      <c r="L25" s="5" t="str">
        <f>VLOOKUP(M25,'datemar &amp; dateaug kaf'!$G$5:$O$94,9,FALSE)</f>
        <v>1999-2000</v>
      </c>
      <c r="M25" s="18">
        <f>LARGE('datemar &amp; dateaug kaf'!$G$5:$G$94,'datemar &amp; dateaug kaf rank'!$A25)</f>
        <v>8445.8099312159993</v>
      </c>
      <c r="N25" s="5" t="str">
        <f>VLOOKUP(O25,'datemar &amp; dateaug kaf'!$H$5:$O$94,8,FALSE)</f>
        <v>1967-68</v>
      </c>
      <c r="O25" s="18">
        <f>LARGE('datemar &amp; dateaug kaf'!$H$5:$H$94,'datemar &amp; dateaug kaf rank'!$A25)</f>
        <v>5996.3085354690002</v>
      </c>
      <c r="P25" s="5" t="str">
        <f>VLOOKUP(Q25,'datemar &amp; dateaug kaf'!$I$5:$O$94,7,FALSE)</f>
        <v>1931-32</v>
      </c>
      <c r="Q25" s="18">
        <f>LARGE('datemar &amp; dateaug kaf'!$I$5:$I$94,'datemar &amp; dateaug kaf rank'!$A25)</f>
        <v>3674.3760605580001</v>
      </c>
      <c r="R25" s="5" t="str">
        <f>VLOOKUP(S25,'datemar &amp; dateaug kaf'!$J$5:$O$94,6,FALSE)</f>
        <v>1982-83</v>
      </c>
      <c r="S25" s="18">
        <f>LARGE('datemar &amp; dateaug kaf'!$J$5:$J$94,'datemar &amp; dateaug kaf rank'!$A25)</f>
        <v>27623.082600497997</v>
      </c>
      <c r="T25" s="5" t="str">
        <f>VLOOKUP(U25,'datemar &amp; dateaug kaf'!$K$5:$O$94,5,FALSE)</f>
        <v>1963-64</v>
      </c>
      <c r="U25" s="18">
        <f>LARGE('datemar &amp; dateaug kaf'!$K$5:$K$94,'datemar &amp; dateaug kaf rank'!$A25)</f>
        <v>22408.537341497999</v>
      </c>
      <c r="V25" s="5" t="str">
        <f>VLOOKUP(W25,'datemar &amp; dateaug kaf'!$L$5:$O$94,4,FALSE)</f>
        <v>2007-08</v>
      </c>
      <c r="W25" s="18">
        <f>LARGE('datemar &amp; dateaug kaf'!$L$5:$L$94,'datemar &amp; dateaug kaf rank'!$A25)</f>
        <v>13082.788269726001</v>
      </c>
      <c r="X25" s="5" t="str">
        <f>VLOOKUP(Y25,'datemar &amp; dateaug kaf'!$M$5:$O$94,3,FALSE)</f>
        <v>1953-54</v>
      </c>
      <c r="Y25" s="18">
        <f>LARGE('datemar &amp; dateaug kaf'!$M$5:$M$94,'datemar &amp; dateaug kaf rank'!$A25)</f>
        <v>4900.9307253059997</v>
      </c>
      <c r="Z25" s="5" t="str">
        <f>VLOOKUP(AA25,'datemar &amp; dateaug kaf'!$N$5:$O$94,2,FALSE)</f>
        <v>1942-43</v>
      </c>
      <c r="AA25" s="18">
        <f>LARGE('datemar &amp; dateaug kaf'!$N$5:$N$94,'datemar &amp; dateaug kaf rank'!$A25)</f>
        <v>1581.5840729219999</v>
      </c>
    </row>
    <row r="26" spans="1:27" x14ac:dyDescent="0.2">
      <c r="A26" s="5">
        <v>21</v>
      </c>
      <c r="B26" s="5" t="str">
        <f>VLOOKUP(C26,'datemar &amp; dateaug kaf'!$B$5:$O$94,14,FALSE)</f>
        <v>1955-56</v>
      </c>
      <c r="C26" s="18">
        <f>LARGE('datemar &amp; dateaug kaf'!$B$5:$B$94,'datemar &amp; dateaug kaf rank'!$A26)</f>
        <v>16255.354101167999</v>
      </c>
      <c r="D26" s="5" t="str">
        <f>VLOOKUP(E26,'datemar &amp; dateaug kaf'!$C$5:$O$94,13,FALSE)</f>
        <v>1959-60</v>
      </c>
      <c r="E26" s="18">
        <f>LARGE('datemar &amp; dateaug kaf'!$C$5:$C$94,'datemar &amp; dateaug kaf rank'!$A26)</f>
        <v>14960.294315022</v>
      </c>
      <c r="F26" s="5" t="str">
        <f>VLOOKUP(G26,'datemar &amp; dateaug kaf'!$D$5:$O$94,12,FALSE)</f>
        <v>1997-98</v>
      </c>
      <c r="G26" s="18">
        <f>LARGE('datemar &amp; dateaug kaf'!$D$5:$D$94,'datemar &amp; dateaug kaf rank'!$A26)</f>
        <v>13875.371380500001</v>
      </c>
      <c r="H26" s="5" t="str">
        <f>VLOOKUP(I26,'datemar &amp; dateaug kaf'!$E$5:$O$94,11,FALSE)</f>
        <v>1968-69</v>
      </c>
      <c r="I26" s="18">
        <f>LARGE('datemar &amp; dateaug kaf'!$E$5:$E$94,'datemar &amp; dateaug kaf rank'!$A26)</f>
        <v>12262.878878985</v>
      </c>
      <c r="J26" s="5" t="str">
        <f>VLOOKUP(K26,'datemar &amp; dateaug kaf'!$F$5:$O$94,10,FALSE)</f>
        <v>1999-2000</v>
      </c>
      <c r="K26" s="18">
        <f>LARGE('datemar &amp; dateaug kaf'!$F$5:$F$94,'datemar &amp; dateaug kaf rank'!$A26)</f>
        <v>10438.623079625999</v>
      </c>
      <c r="L26" s="5" t="str">
        <f>VLOOKUP(M26,'datemar &amp; dateaug kaf'!$G$5:$O$94,9,FALSE)</f>
        <v>1997-98</v>
      </c>
      <c r="M26" s="18">
        <f>LARGE('datemar &amp; dateaug kaf'!$G$5:$G$94,'datemar &amp; dateaug kaf rank'!$A26)</f>
        <v>8349.4727447459991</v>
      </c>
      <c r="N26" s="5" t="str">
        <f>VLOOKUP(O26,'datemar &amp; dateaug kaf'!$H$5:$O$94,8,FALSE)</f>
        <v>1975-76</v>
      </c>
      <c r="O26" s="18">
        <f>LARGE('datemar &amp; dateaug kaf'!$H$5:$H$94,'datemar &amp; dateaug kaf rank'!$A26)</f>
        <v>5941.8840746999995</v>
      </c>
      <c r="P26" s="5" t="str">
        <f>VLOOKUP(Q26,'datemar &amp; dateaug kaf'!$I$5:$O$94,7,FALSE)</f>
        <v>1997-98</v>
      </c>
      <c r="Q26" s="18">
        <f>LARGE('datemar &amp; dateaug kaf'!$I$5:$I$94,'datemar &amp; dateaug kaf rank'!$A26)</f>
        <v>3545.0061480539998</v>
      </c>
      <c r="R26" s="5" t="str">
        <f>VLOOKUP(S26,'datemar &amp; dateaug kaf'!$J$5:$O$94,6,FALSE)</f>
        <v>1950-51</v>
      </c>
      <c r="S26" s="18">
        <f>LARGE('datemar &amp; dateaug kaf'!$J$5:$J$94,'datemar &amp; dateaug kaf rank'!$A26)</f>
        <v>26333.893888512001</v>
      </c>
      <c r="T26" s="5" t="str">
        <f>VLOOKUP(U26,'datemar &amp; dateaug kaf'!$K$5:$O$94,5,FALSE)</f>
        <v>1982-83</v>
      </c>
      <c r="U26" s="18">
        <f>LARGE('datemar &amp; dateaug kaf'!$K$5:$K$94,'datemar &amp; dateaug kaf rank'!$A26)</f>
        <v>22211.181976998003</v>
      </c>
      <c r="V26" s="5" t="str">
        <f>VLOOKUP(W26,'datemar &amp; dateaug kaf'!$L$5:$O$94,4,FALSE)</f>
        <v>1955-56</v>
      </c>
      <c r="W26" s="18">
        <f>LARGE('datemar &amp; dateaug kaf'!$L$5:$L$94,'datemar &amp; dateaug kaf rank'!$A26)</f>
        <v>12936.759184293</v>
      </c>
      <c r="X26" s="5" t="str">
        <f>VLOOKUP(Y26,'datemar &amp; dateaug kaf'!$M$5:$O$94,3,FALSE)</f>
        <v>1997-98</v>
      </c>
      <c r="Y26" s="18">
        <f>LARGE('datemar &amp; dateaug kaf'!$M$5:$M$94,'datemar &amp; dateaug kaf rank'!$A26)</f>
        <v>4728.212054097</v>
      </c>
      <c r="Z26" s="5" t="str">
        <f>VLOOKUP(AA26,'datemar &amp; dateaug kaf'!$N$5:$O$94,2,FALSE)</f>
        <v>1997-98</v>
      </c>
      <c r="AA26" s="18">
        <f>LARGE('datemar &amp; dateaug kaf'!$N$5:$N$94,'datemar &amp; dateaug kaf rank'!$A26)</f>
        <v>1574.9434120139999</v>
      </c>
    </row>
    <row r="27" spans="1:27" x14ac:dyDescent="0.2">
      <c r="A27" s="5">
        <v>22</v>
      </c>
      <c r="B27" s="5" t="str">
        <f>VLOOKUP(C27,'datemar &amp; dateaug kaf'!$B$5:$O$94,14,FALSE)</f>
        <v>1999-2000</v>
      </c>
      <c r="C27" s="18">
        <f>LARGE('datemar &amp; dateaug kaf'!$B$5:$B$94,'datemar &amp; dateaug kaf rank'!$A27)</f>
        <v>16145.475758181001</v>
      </c>
      <c r="D27" s="5" t="str">
        <f>VLOOKUP(E27,'datemar &amp; dateaug kaf'!$C$5:$O$94,13,FALSE)</f>
        <v>1977-78</v>
      </c>
      <c r="E27" s="18">
        <f>LARGE('datemar &amp; dateaug kaf'!$C$5:$C$94,'datemar &amp; dateaug kaf rank'!$A27)</f>
        <v>14804.214982031999</v>
      </c>
      <c r="F27" s="5" t="str">
        <f>VLOOKUP(G27,'datemar &amp; dateaug kaf'!$D$5:$O$94,12,FALSE)</f>
        <v>2014-15</v>
      </c>
      <c r="G27" s="18">
        <f>LARGE('datemar &amp; dateaug kaf'!$D$5:$D$94,'datemar &amp; dateaug kaf rank'!$A27)</f>
        <v>13465.116189273</v>
      </c>
      <c r="H27" s="5" t="str">
        <f>VLOOKUP(I27,'datemar &amp; dateaug kaf'!$E$5:$O$94,11,FALSE)</f>
        <v>1997-98</v>
      </c>
      <c r="I27" s="18">
        <f>LARGE('datemar &amp; dateaug kaf'!$E$5:$E$94,'datemar &amp; dateaug kaf rank'!$A27)</f>
        <v>12232.299706578</v>
      </c>
      <c r="J27" s="5" t="str">
        <f>VLOOKUP(K27,'datemar &amp; dateaug kaf'!$F$5:$O$94,10,FALSE)</f>
        <v>2010-11</v>
      </c>
      <c r="K27" s="18">
        <f>LARGE('datemar &amp; dateaug kaf'!$F$5:$F$94,'datemar &amp; dateaug kaf rank'!$A27)</f>
        <v>10402.694485931999</v>
      </c>
      <c r="L27" s="5" t="str">
        <f>VLOOKUP(M27,'datemar &amp; dateaug kaf'!$G$5:$O$94,9,FALSE)</f>
        <v>1968-69</v>
      </c>
      <c r="M27" s="18">
        <f>LARGE('datemar &amp; dateaug kaf'!$G$5:$G$94,'datemar &amp; dateaug kaf rank'!$A27)</f>
        <v>8196.6383703119991</v>
      </c>
      <c r="N27" s="5" t="str">
        <f>VLOOKUP(O27,'datemar &amp; dateaug kaf'!$H$5:$O$94,8,FALSE)</f>
        <v>2011-12</v>
      </c>
      <c r="O27" s="18">
        <f>LARGE('datemar &amp; dateaug kaf'!$H$5:$H$94,'datemar &amp; dateaug kaf rank'!$A27)</f>
        <v>5914.7581253039998</v>
      </c>
      <c r="P27" s="5" t="str">
        <f>VLOOKUP(Q27,'datemar &amp; dateaug kaf'!$I$5:$O$94,7,FALSE)</f>
        <v>1977-78</v>
      </c>
      <c r="Q27" s="18">
        <f>LARGE('datemar &amp; dateaug kaf'!$I$5:$I$94,'datemar &amp; dateaug kaf rank'!$A27)</f>
        <v>3536.8282971210001</v>
      </c>
      <c r="R27" s="5" t="str">
        <f>VLOOKUP(S27,'datemar &amp; dateaug kaf'!$J$5:$O$94,6,FALSE)</f>
        <v>1963-64</v>
      </c>
      <c r="S27" s="18">
        <f>LARGE('datemar &amp; dateaug kaf'!$J$5:$J$94,'datemar &amp; dateaug kaf rank'!$A27)</f>
        <v>26130.282656478001</v>
      </c>
      <c r="T27" s="5" t="str">
        <f>VLOOKUP(U27,'datemar &amp; dateaug kaf'!$K$5:$O$94,5,FALSE)</f>
        <v>2007-08</v>
      </c>
      <c r="U27" s="18">
        <f>LARGE('datemar &amp; dateaug kaf'!$K$5:$K$94,'datemar &amp; dateaug kaf rank'!$A27)</f>
        <v>22034.645124113998</v>
      </c>
      <c r="V27" s="5" t="str">
        <f>VLOOKUP(W27,'datemar &amp; dateaug kaf'!$L$5:$O$94,4,FALSE)</f>
        <v>1932-33</v>
      </c>
      <c r="W27" s="18">
        <f>LARGE('datemar &amp; dateaug kaf'!$L$5:$L$94,'datemar &amp; dateaug kaf rank'!$A27)</f>
        <v>12929.495713491</v>
      </c>
      <c r="X27" s="5" t="str">
        <f>VLOOKUP(Y27,'datemar &amp; dateaug kaf'!$M$5:$O$94,3,FALSE)</f>
        <v>1954-55</v>
      </c>
      <c r="Y27" s="18">
        <f>LARGE('datemar &amp; dateaug kaf'!$M$5:$M$94,'datemar &amp; dateaug kaf rank'!$A27)</f>
        <v>4645.0808175449993</v>
      </c>
      <c r="Z27" s="5" t="str">
        <f>VLOOKUP(AA27,'datemar &amp; dateaug kaf'!$N$5:$O$94,2,FALSE)</f>
        <v>1950-51</v>
      </c>
      <c r="AA27" s="18">
        <f>LARGE('datemar &amp; dateaug kaf'!$N$5:$N$94,'datemar &amp; dateaug kaf rank'!$A27)</f>
        <v>1565.9662222679999</v>
      </c>
    </row>
    <row r="28" spans="1:27" x14ac:dyDescent="0.2">
      <c r="A28" s="5">
        <v>23</v>
      </c>
      <c r="B28" s="5" t="str">
        <f>VLOOKUP(C28,'datemar &amp; dateaug kaf'!$B$5:$O$94,14,FALSE)</f>
        <v>1984-85</v>
      </c>
      <c r="C28" s="18">
        <f>LARGE('datemar &amp; dateaug kaf'!$B$5:$B$94,'datemar &amp; dateaug kaf rank'!$A28)</f>
        <v>16008.661879014</v>
      </c>
      <c r="D28" s="5" t="str">
        <f>VLOOKUP(E28,'datemar &amp; dateaug kaf'!$C$5:$O$94,13,FALSE)</f>
        <v>1958-59</v>
      </c>
      <c r="E28" s="18">
        <f>LARGE('datemar &amp; dateaug kaf'!$C$5:$C$94,'datemar &amp; dateaug kaf rank'!$A28)</f>
        <v>14610.749204162999</v>
      </c>
      <c r="F28" s="5" t="str">
        <f>VLOOKUP(G28,'datemar &amp; dateaug kaf'!$D$5:$O$94,12,FALSE)</f>
        <v>1958-59</v>
      </c>
      <c r="G28" s="18">
        <f>LARGE('datemar &amp; dateaug kaf'!$D$5:$D$94,'datemar &amp; dateaug kaf rank'!$A28)</f>
        <v>13384.428588993</v>
      </c>
      <c r="H28" s="5" t="str">
        <f>VLOOKUP(I28,'datemar &amp; dateaug kaf'!$E$5:$O$94,11,FALSE)</f>
        <v>1999-2000</v>
      </c>
      <c r="I28" s="18">
        <f>LARGE('datemar &amp; dateaug kaf'!$E$5:$E$94,'datemar &amp; dateaug kaf rank'!$A28)</f>
        <v>11975.436245135999</v>
      </c>
      <c r="J28" s="5" t="str">
        <f>VLOOKUP(K28,'datemar &amp; dateaug kaf'!$F$5:$O$94,10,FALSE)</f>
        <v>1997-98</v>
      </c>
      <c r="K28" s="18">
        <f>LARGE('datemar &amp; dateaug kaf'!$F$5:$F$94,'datemar &amp; dateaug kaf rank'!$A28)</f>
        <v>10268.008871148</v>
      </c>
      <c r="L28" s="5" t="str">
        <f>VLOOKUP(M28,'datemar &amp; dateaug kaf'!$G$5:$O$94,9,FALSE)</f>
        <v>2011-12</v>
      </c>
      <c r="M28" s="18">
        <f>LARGE('datemar &amp; dateaug kaf'!$G$5:$G$94,'datemar &amp; dateaug kaf rank'!$A28)</f>
        <v>8158.1332477890001</v>
      </c>
      <c r="N28" s="5" t="str">
        <f>VLOOKUP(O28,'datemar &amp; dateaug kaf'!$H$5:$O$94,8,FALSE)</f>
        <v>1997-98</v>
      </c>
      <c r="O28" s="18">
        <f>LARGE('datemar &amp; dateaug kaf'!$H$5:$H$94,'datemar &amp; dateaug kaf rank'!$A28)</f>
        <v>5908.169034642</v>
      </c>
      <c r="P28" s="5" t="str">
        <f>VLOOKUP(Q28,'datemar &amp; dateaug kaf'!$I$5:$O$94,7,FALSE)</f>
        <v>1994-95</v>
      </c>
      <c r="Q28" s="18">
        <f>LARGE('datemar &amp; dateaug kaf'!$I$5:$I$94,'datemar &amp; dateaug kaf rank'!$A28)</f>
        <v>3535.3525946969999</v>
      </c>
      <c r="R28" s="5" t="str">
        <f>VLOOKUP(S28,'datemar &amp; dateaug kaf'!$J$5:$O$94,6,FALSE)</f>
        <v>1968-69</v>
      </c>
      <c r="S28" s="18">
        <f>LARGE('datemar &amp; dateaug kaf'!$J$5:$J$94,'datemar &amp; dateaug kaf rank'!$A28)</f>
        <v>26044.941833232002</v>
      </c>
      <c r="T28" s="5" t="str">
        <f>VLOOKUP(U28,'datemar &amp; dateaug kaf'!$K$5:$O$94,5,FALSE)</f>
        <v>1969-70</v>
      </c>
      <c r="U28" s="18">
        <f>LARGE('datemar &amp; dateaug kaf'!$K$5:$K$94,'datemar &amp; dateaug kaf rank'!$A28)</f>
        <v>21419.977378568998</v>
      </c>
      <c r="V28" s="5" t="str">
        <f>VLOOKUP(W28,'datemar &amp; dateaug kaf'!$L$5:$O$94,4,FALSE)</f>
        <v>1975-76</v>
      </c>
      <c r="W28" s="18">
        <f>LARGE('datemar &amp; dateaug kaf'!$L$5:$L$94,'datemar &amp; dateaug kaf rank'!$A28)</f>
        <v>12441.589616085001</v>
      </c>
      <c r="X28" s="5" t="str">
        <f>VLOOKUP(Y28,'datemar &amp; dateaug kaf'!$M$5:$O$94,3,FALSE)</f>
        <v>1969-70</v>
      </c>
      <c r="Y28" s="18">
        <f>LARGE('datemar &amp; dateaug kaf'!$M$5:$M$94,'datemar &amp; dateaug kaf rank'!$A28)</f>
        <v>4629.8318924969999</v>
      </c>
      <c r="Z28" s="5" t="str">
        <f>VLOOKUP(AA28,'datemar &amp; dateaug kaf'!$N$5:$O$94,2,FALSE)</f>
        <v>1995-96</v>
      </c>
      <c r="AA28" s="18">
        <f>LARGE('datemar &amp; dateaug kaf'!$N$5:$N$94,'datemar &amp; dateaug kaf rank'!$A28)</f>
        <v>1537.4359754039999</v>
      </c>
    </row>
    <row r="29" spans="1:27" x14ac:dyDescent="0.2">
      <c r="A29" s="5">
        <v>24</v>
      </c>
      <c r="B29" s="5" t="str">
        <f>VLOOKUP(C29,'datemar &amp; dateaug kaf'!$B$5:$O$94,14,FALSE)</f>
        <v>1958-59</v>
      </c>
      <c r="C29" s="18">
        <f>LARGE('datemar &amp; dateaug kaf'!$B$5:$B$94,'datemar &amp; dateaug kaf rank'!$A29)</f>
        <v>15966.919731819</v>
      </c>
      <c r="D29" s="5" t="str">
        <f>VLOOKUP(E29,'datemar &amp; dateaug kaf'!$C$5:$O$94,13,FALSE)</f>
        <v>1999-2000</v>
      </c>
      <c r="E29" s="18">
        <f>LARGE('datemar &amp; dateaug kaf'!$C$5:$C$94,'datemar &amp; dateaug kaf rank'!$A29)</f>
        <v>14542.494000111001</v>
      </c>
      <c r="F29" s="5" t="str">
        <f>VLOOKUP(G29,'datemar &amp; dateaug kaf'!$D$5:$O$94,12,FALSE)</f>
        <v>1999-2000</v>
      </c>
      <c r="G29" s="18">
        <f>LARGE('datemar &amp; dateaug kaf'!$D$5:$D$94,'datemar &amp; dateaug kaf rank'!$A29)</f>
        <v>13347.532061451</v>
      </c>
      <c r="H29" s="5" t="str">
        <f>VLOOKUP(I29,'datemar &amp; dateaug kaf'!$E$5:$O$94,11,FALSE)</f>
        <v>1958-59</v>
      </c>
      <c r="I29" s="18">
        <f>LARGE('datemar &amp; dateaug kaf'!$E$5:$E$94,'datemar &amp; dateaug kaf rank'!$A29)</f>
        <v>11968.246162760999</v>
      </c>
      <c r="J29" s="5" t="str">
        <f>VLOOKUP(K29,'datemar &amp; dateaug kaf'!$F$5:$O$94,10,FALSE)</f>
        <v>1968-69</v>
      </c>
      <c r="K29" s="18">
        <f>LARGE('datemar &amp; dateaug kaf'!$F$5:$F$94,'datemar &amp; dateaug kaf rank'!$A29)</f>
        <v>10084.492183815</v>
      </c>
      <c r="L29" s="5" t="str">
        <f>VLOOKUP(M29,'datemar &amp; dateaug kaf'!$G$5:$O$94,9,FALSE)</f>
        <v>1969-70</v>
      </c>
      <c r="M29" s="18">
        <f>LARGE('datemar &amp; dateaug kaf'!$G$5:$G$94,'datemar &amp; dateaug kaf rank'!$A29)</f>
        <v>7936.952429637</v>
      </c>
      <c r="N29" s="5" t="str">
        <f>VLOOKUP(O29,'datemar &amp; dateaug kaf'!$H$5:$O$94,8,FALSE)</f>
        <v>2010-11</v>
      </c>
      <c r="O29" s="18">
        <f>LARGE('datemar &amp; dateaug kaf'!$H$5:$H$94,'datemar &amp; dateaug kaf rank'!$A29)</f>
        <v>5820.6999470130004</v>
      </c>
      <c r="P29" s="5" t="str">
        <f>VLOOKUP(Q29,'datemar &amp; dateaug kaf'!$I$5:$O$94,7,FALSE)</f>
        <v>1975-76</v>
      </c>
      <c r="Q29" s="18">
        <f>LARGE('datemar &amp; dateaug kaf'!$I$5:$I$94,'datemar &amp; dateaug kaf rank'!$A29)</f>
        <v>3528.8349089910002</v>
      </c>
      <c r="R29" s="5" t="str">
        <f>VLOOKUP(S29,'datemar &amp; dateaug kaf'!$J$5:$O$94,6,FALSE)</f>
        <v>2005-06</v>
      </c>
      <c r="S29" s="18">
        <f>LARGE('datemar &amp; dateaug kaf'!$J$5:$J$94,'datemar &amp; dateaug kaf rank'!$A29)</f>
        <v>25755.420521774999</v>
      </c>
      <c r="T29" s="5" t="str">
        <f>VLOOKUP(U29,'datemar &amp; dateaug kaf'!$K$5:$O$94,5,FALSE)</f>
        <v>1952-53</v>
      </c>
      <c r="U29" s="18">
        <f>LARGE('datemar &amp; dateaug kaf'!$K$5:$K$94,'datemar &amp; dateaug kaf rank'!$A29)</f>
        <v>20942.423016312001</v>
      </c>
      <c r="V29" s="5" t="str">
        <f>VLOOKUP(W29,'datemar &amp; dateaug kaf'!$L$5:$O$94,4,FALSE)</f>
        <v>1954-55</v>
      </c>
      <c r="W29" s="18">
        <f>LARGE('datemar &amp; dateaug kaf'!$L$5:$L$94,'datemar &amp; dateaug kaf rank'!$A29)</f>
        <v>12242.925160724999</v>
      </c>
      <c r="X29" s="5" t="str">
        <f>VLOOKUP(Y29,'datemar &amp; dateaug kaf'!$M$5:$O$94,3,FALSE)</f>
        <v>1951-52</v>
      </c>
      <c r="Y29" s="18">
        <f>LARGE('datemar &amp; dateaug kaf'!$M$5:$M$94,'datemar &amp; dateaug kaf rank'!$A29)</f>
        <v>4538.0923918049994</v>
      </c>
      <c r="Z29" s="5" t="str">
        <f>VLOOKUP(AA29,'datemar &amp; dateaug kaf'!$N$5:$O$94,2,FALSE)</f>
        <v>1947-48</v>
      </c>
      <c r="AA29" s="18">
        <f>LARGE('datemar &amp; dateaug kaf'!$N$5:$N$94,'datemar &amp; dateaug kaf rank'!$A29)</f>
        <v>1511.9186209889999</v>
      </c>
    </row>
    <row r="30" spans="1:27" x14ac:dyDescent="0.2">
      <c r="A30" s="5">
        <v>25</v>
      </c>
      <c r="B30" s="5" t="str">
        <f>VLOOKUP(C30,'datemar &amp; dateaug kaf'!$B$5:$O$94,14,FALSE)</f>
        <v>2011-12</v>
      </c>
      <c r="C30" s="18">
        <f>LARGE('datemar &amp; dateaug kaf'!$B$5:$B$94,'datemar &amp; dateaug kaf rank'!$A30)</f>
        <v>15699.777923655</v>
      </c>
      <c r="D30" s="5" t="str">
        <f>VLOOKUP(E30,'datemar &amp; dateaug kaf'!$C$5:$O$94,13,FALSE)</f>
        <v>2014-15</v>
      </c>
      <c r="E30" s="18">
        <f>LARGE('datemar &amp; dateaug kaf'!$C$5:$C$94,'datemar &amp; dateaug kaf rank'!$A30)</f>
        <v>14374.993841103</v>
      </c>
      <c r="F30" s="5" t="str">
        <f>VLOOKUP(G30,'datemar &amp; dateaug kaf'!$D$5:$O$94,12,FALSE)</f>
        <v>1959-60</v>
      </c>
      <c r="G30" s="18">
        <f>LARGE('datemar &amp; dateaug kaf'!$D$5:$D$94,'datemar &amp; dateaug kaf rank'!$A30)</f>
        <v>13307.388591882</v>
      </c>
      <c r="H30" s="5" t="str">
        <f>VLOOKUP(I30,'datemar &amp; dateaug kaf'!$E$5:$O$94,11,FALSE)</f>
        <v>2010-11</v>
      </c>
      <c r="I30" s="18">
        <f>LARGE('datemar &amp; dateaug kaf'!$E$5:$E$94,'datemar &amp; dateaug kaf rank'!$A30)</f>
        <v>11785.570467132</v>
      </c>
      <c r="J30" s="5" t="str">
        <f>VLOOKUP(K30,'datemar &amp; dateaug kaf'!$F$5:$O$94,10,FALSE)</f>
        <v>1980-81</v>
      </c>
      <c r="K30" s="18">
        <f>LARGE('datemar &amp; dateaug kaf'!$F$5:$F$94,'datemar &amp; dateaug kaf rank'!$A30)</f>
        <v>9965.6624362049988</v>
      </c>
      <c r="L30" s="5" t="str">
        <f>VLOOKUP(M30,'datemar &amp; dateaug kaf'!$G$5:$O$94,9,FALSE)</f>
        <v>2015-16</v>
      </c>
      <c r="M30" s="18">
        <f>LARGE('datemar &amp; dateaug kaf'!$G$5:$G$94,'datemar &amp; dateaug kaf rank'!$A30)</f>
        <v>7885.8899522129996</v>
      </c>
      <c r="N30" s="5" t="str">
        <f>VLOOKUP(O30,'datemar &amp; dateaug kaf'!$H$5:$O$94,8,FALSE)</f>
        <v>1956-57</v>
      </c>
      <c r="O30" s="18">
        <f>LARGE('datemar &amp; dateaug kaf'!$H$5:$H$94,'datemar &amp; dateaug kaf rank'!$A30)</f>
        <v>5813.480112573</v>
      </c>
      <c r="P30" s="5" t="str">
        <f>VLOOKUP(Q30,'datemar &amp; dateaug kaf'!$I$5:$O$94,7,FALSE)</f>
        <v>2017-18</v>
      </c>
      <c r="Q30" s="18">
        <f>LARGE('datemar &amp; dateaug kaf'!$I$5:$I$94,'datemar &amp; dateaug kaf rank'!$A30)</f>
        <v>3511.6798683120001</v>
      </c>
      <c r="R30" s="5" t="str">
        <f>VLOOKUP(S30,'datemar &amp; dateaug kaf'!$J$5:$O$94,6,FALSE)</f>
        <v>1985-86</v>
      </c>
      <c r="S30" s="18">
        <f>LARGE('datemar &amp; dateaug kaf'!$J$5:$J$94,'datemar &amp; dateaug kaf rank'!$A30)</f>
        <v>25378.198056582001</v>
      </c>
      <c r="T30" s="5" t="str">
        <f>VLOOKUP(U30,'datemar &amp; dateaug kaf'!$K$5:$O$94,5,FALSE)</f>
        <v>1997-98</v>
      </c>
      <c r="U30" s="18">
        <f>LARGE('datemar &amp; dateaug kaf'!$K$5:$K$94,'datemar &amp; dateaug kaf rank'!$A30)</f>
        <v>20695.510628877</v>
      </c>
      <c r="V30" s="5" t="str">
        <f>VLOOKUP(W30,'datemar &amp; dateaug kaf'!$L$5:$O$94,4,FALSE)</f>
        <v>2016-17</v>
      </c>
      <c r="W30" s="18">
        <f>LARGE('datemar &amp; dateaug kaf'!$L$5:$L$94,'datemar &amp; dateaug kaf rank'!$A30)</f>
        <v>12096.527149685999</v>
      </c>
      <c r="X30" s="5" t="str">
        <f>VLOOKUP(Y30,'datemar &amp; dateaug kaf'!$M$5:$O$94,3,FALSE)</f>
        <v>1950-51</v>
      </c>
      <c r="Y30" s="18">
        <f>LARGE('datemar &amp; dateaug kaf'!$M$5:$M$94,'datemar &amp; dateaug kaf rank'!$A30)</f>
        <v>4490.6854514340002</v>
      </c>
      <c r="Z30" s="5" t="str">
        <f>VLOOKUP(AA30,'datemar &amp; dateaug kaf'!$N$5:$O$94,2,FALSE)</f>
        <v>1953-54</v>
      </c>
      <c r="AA30" s="18">
        <f>LARGE('datemar &amp; dateaug kaf'!$N$5:$N$94,'datemar &amp; dateaug kaf rank'!$A30)</f>
        <v>1485.5404401599999</v>
      </c>
    </row>
    <row r="31" spans="1:27" x14ac:dyDescent="0.2">
      <c r="A31" s="5">
        <v>26</v>
      </c>
      <c r="B31" s="5" t="str">
        <f>VLOOKUP(C31,'datemar &amp; dateaug kaf'!$B$5:$O$94,14,FALSE)</f>
        <v>1977-78</v>
      </c>
      <c r="C31" s="18">
        <f>LARGE('datemar &amp; dateaug kaf'!$B$5:$B$94,'datemar &amp; dateaug kaf rank'!$A31)</f>
        <v>15623.844703362</v>
      </c>
      <c r="D31" s="5" t="str">
        <f>VLOOKUP(E31,'datemar &amp; dateaug kaf'!$C$5:$O$94,13,FALSE)</f>
        <v>1962-63</v>
      </c>
      <c r="E31" s="18">
        <f>LARGE('datemar &amp; dateaug kaf'!$C$5:$C$94,'datemar &amp; dateaug kaf rank'!$A31)</f>
        <v>14210.361781160998</v>
      </c>
      <c r="F31" s="5" t="str">
        <f>VLOOKUP(G31,'datemar &amp; dateaug kaf'!$D$5:$O$94,12,FALSE)</f>
        <v>1962-63</v>
      </c>
      <c r="G31" s="18">
        <f>LARGE('datemar &amp; dateaug kaf'!$D$5:$D$94,'datemar &amp; dateaug kaf rank'!$A31)</f>
        <v>13096.860996470999</v>
      </c>
      <c r="H31" s="5" t="str">
        <f>VLOOKUP(I31,'datemar &amp; dateaug kaf'!$E$5:$O$94,11,FALSE)</f>
        <v>1980-81</v>
      </c>
      <c r="I31" s="18">
        <f>LARGE('datemar &amp; dateaug kaf'!$E$5:$E$94,'datemar &amp; dateaug kaf rank'!$A31)</f>
        <v>11464.511966775</v>
      </c>
      <c r="J31" s="5" t="str">
        <f>VLOOKUP(K31,'datemar &amp; dateaug kaf'!$F$5:$O$94,10,FALSE)</f>
        <v>1994-95</v>
      </c>
      <c r="K31" s="18">
        <f>LARGE('datemar &amp; dateaug kaf'!$F$5:$F$94,'datemar &amp; dateaug kaf rank'!$A31)</f>
        <v>9937.2849166079995</v>
      </c>
      <c r="L31" s="5" t="str">
        <f>VLOOKUP(M31,'datemar &amp; dateaug kaf'!$G$5:$O$94,9,FALSE)</f>
        <v>1977-78</v>
      </c>
      <c r="M31" s="18">
        <f>LARGE('datemar &amp; dateaug kaf'!$G$5:$G$94,'datemar &amp; dateaug kaf rank'!$A31)</f>
        <v>7843.1521025759994</v>
      </c>
      <c r="N31" s="5" t="str">
        <f>VLOOKUP(O31,'datemar &amp; dateaug kaf'!$H$5:$O$94,8,FALSE)</f>
        <v>1949-50</v>
      </c>
      <c r="O31" s="18">
        <f>LARGE('datemar &amp; dateaug kaf'!$H$5:$H$94,'datemar &amp; dateaug kaf rank'!$A31)</f>
        <v>5796.6503611380003</v>
      </c>
      <c r="P31" s="5" t="str">
        <f>VLOOKUP(Q31,'datemar &amp; dateaug kaf'!$I$5:$O$94,7,FALSE)</f>
        <v>1992-93</v>
      </c>
      <c r="Q31" s="18">
        <f>LARGE('datemar &amp; dateaug kaf'!$I$5:$I$94,'datemar &amp; dateaug kaf rank'!$A31)</f>
        <v>3510.7575542970003</v>
      </c>
      <c r="R31" s="5" t="str">
        <f>VLOOKUP(S31,'datemar &amp; dateaug kaf'!$J$5:$O$94,6,FALSE)</f>
        <v>1997-98</v>
      </c>
      <c r="S31" s="18">
        <f>LARGE('datemar &amp; dateaug kaf'!$J$5:$J$94,'datemar &amp; dateaug kaf rank'!$A31)</f>
        <v>25147.550131347001</v>
      </c>
      <c r="T31" s="5" t="str">
        <f>VLOOKUP(U31,'datemar &amp; dateaug kaf'!$K$5:$O$94,5,FALSE)</f>
        <v>1957-58</v>
      </c>
      <c r="U31" s="18">
        <f>LARGE('datemar &amp; dateaug kaf'!$K$5:$K$94,'datemar &amp; dateaug kaf rank'!$A31)</f>
        <v>20403.492127431</v>
      </c>
      <c r="V31" s="5" t="str">
        <f>VLOOKUP(W31,'datemar &amp; dateaug kaf'!$L$5:$O$94,4,FALSE)</f>
        <v>1994-95</v>
      </c>
      <c r="W31" s="18">
        <f>LARGE('datemar &amp; dateaug kaf'!$L$5:$L$94,'datemar &amp; dateaug kaf rank'!$A31)</f>
        <v>11875.368149715001</v>
      </c>
      <c r="X31" s="5" t="str">
        <f>VLOOKUP(Y31,'datemar &amp; dateaug kaf'!$M$5:$O$94,3,FALSE)</f>
        <v>2007-08</v>
      </c>
      <c r="Y31" s="18">
        <f>LARGE('datemar &amp; dateaug kaf'!$M$5:$M$94,'datemar &amp; dateaug kaf rank'!$A31)</f>
        <v>4466.8282622459992</v>
      </c>
      <c r="Z31" s="5" t="str">
        <f>VLOOKUP(AA31,'datemar &amp; dateaug kaf'!$N$5:$O$94,2,FALSE)</f>
        <v>1967-68</v>
      </c>
      <c r="AA31" s="18">
        <f>LARGE('datemar &amp; dateaug kaf'!$N$5:$N$94,'datemar &amp; dateaug kaf rank'!$A31)</f>
        <v>1484.0032501350001</v>
      </c>
    </row>
    <row r="32" spans="1:27" x14ac:dyDescent="0.2">
      <c r="A32" s="5">
        <v>27</v>
      </c>
      <c r="B32" s="5" t="str">
        <f>VLOOKUP(C32,'datemar &amp; dateaug kaf'!$B$5:$O$94,14,FALSE)</f>
        <v>1962-63</v>
      </c>
      <c r="C32" s="18">
        <f>LARGE('datemar &amp; dateaug kaf'!$B$5:$B$94,'datemar &amp; dateaug kaf rank'!$A32)</f>
        <v>15510.332641503001</v>
      </c>
      <c r="D32" s="5" t="str">
        <f>VLOOKUP(E32,'datemar &amp; dateaug kaf'!$C$5:$O$94,13,FALSE)</f>
        <v>2010-11</v>
      </c>
      <c r="E32" s="18">
        <f>LARGE('datemar &amp; dateaug kaf'!$C$5:$C$94,'datemar &amp; dateaug kaf rank'!$A32)</f>
        <v>14177.424261734999</v>
      </c>
      <c r="F32" s="5" t="str">
        <f>VLOOKUP(G32,'datemar &amp; dateaug kaf'!$D$5:$O$94,12,FALSE)</f>
        <v>2010-11</v>
      </c>
      <c r="G32" s="18">
        <f>LARGE('datemar &amp; dateaug kaf'!$D$5:$D$94,'datemar &amp; dateaug kaf rank'!$A32)</f>
        <v>13016.736701955</v>
      </c>
      <c r="H32" s="5" t="str">
        <f>VLOOKUP(I32,'datemar &amp; dateaug kaf'!$E$5:$O$94,11,FALSE)</f>
        <v>1942-43</v>
      </c>
      <c r="I32" s="18">
        <f>LARGE('datemar &amp; dateaug kaf'!$E$5:$E$94,'datemar &amp; dateaug kaf rank'!$A32)</f>
        <v>11223.649165890001</v>
      </c>
      <c r="J32" s="5" t="str">
        <f>VLOOKUP(K32,'datemar &amp; dateaug kaf'!$F$5:$O$94,10,FALSE)</f>
        <v>1958-59</v>
      </c>
      <c r="K32" s="18">
        <f>LARGE('datemar &amp; dateaug kaf'!$F$5:$F$94,'datemar &amp; dateaug kaf rank'!$A32)</f>
        <v>9813.1255824209984</v>
      </c>
      <c r="L32" s="5" t="str">
        <f>VLOOKUP(M32,'datemar &amp; dateaug kaf'!$G$5:$O$94,9,FALSE)</f>
        <v>2005-06</v>
      </c>
      <c r="M32" s="18">
        <f>LARGE('datemar &amp; dateaug kaf'!$G$5:$G$94,'datemar &amp; dateaug kaf rank'!$A32)</f>
        <v>7773.558055599</v>
      </c>
      <c r="N32" s="5" t="str">
        <f>VLOOKUP(O32,'datemar &amp; dateaug kaf'!$H$5:$O$94,8,FALSE)</f>
        <v>1977-78</v>
      </c>
      <c r="O32" s="18">
        <f>LARGE('datemar &amp; dateaug kaf'!$H$5:$H$94,'datemar &amp; dateaug kaf rank'!$A32)</f>
        <v>5682.7852414409999</v>
      </c>
      <c r="P32" s="5" t="str">
        <f>VLOOKUP(Q32,'datemar &amp; dateaug kaf'!$I$5:$O$94,7,FALSE)</f>
        <v>1955-56</v>
      </c>
      <c r="Q32" s="18">
        <f>LARGE('datemar &amp; dateaug kaf'!$I$5:$I$94,'datemar &amp; dateaug kaf rank'!$A32)</f>
        <v>3506.2074718230001</v>
      </c>
      <c r="R32" s="5" t="str">
        <f>VLOOKUP(S32,'datemar &amp; dateaug kaf'!$J$5:$O$94,6,FALSE)</f>
        <v>1957-58</v>
      </c>
      <c r="S32" s="18">
        <f>LARGE('datemar &amp; dateaug kaf'!$J$5:$J$94,'datemar &amp; dateaug kaf rank'!$A32)</f>
        <v>25124.668809891002</v>
      </c>
      <c r="T32" s="5" t="str">
        <f>VLOOKUP(U32,'datemar &amp; dateaug kaf'!$K$5:$O$94,5,FALSE)</f>
        <v>1966-67</v>
      </c>
      <c r="U32" s="18">
        <f>LARGE('datemar &amp; dateaug kaf'!$K$5:$K$94,'datemar &amp; dateaug kaf rank'!$A32)</f>
        <v>20003.023382118001</v>
      </c>
      <c r="V32" s="5" t="str">
        <f>VLOOKUP(W32,'datemar &amp; dateaug kaf'!$L$5:$O$94,4,FALSE)</f>
        <v>1977-78</v>
      </c>
      <c r="W32" s="18">
        <f>LARGE('datemar &amp; dateaug kaf'!$L$5:$L$94,'datemar &amp; dateaug kaf rank'!$A32)</f>
        <v>11822.490796326001</v>
      </c>
      <c r="X32" s="5" t="str">
        <f>VLOOKUP(Y32,'datemar &amp; dateaug kaf'!$M$5:$O$94,3,FALSE)</f>
        <v>1955-56</v>
      </c>
      <c r="Y32" s="18">
        <f>LARGE('datemar &amp; dateaug kaf'!$M$5:$M$94,'datemar &amp; dateaug kaf rank'!$A32)</f>
        <v>4461.1099153530004</v>
      </c>
      <c r="Z32" s="5" t="str">
        <f>VLOOKUP(AA32,'datemar &amp; dateaug kaf'!$N$5:$O$94,2,FALSE)</f>
        <v>1951-52</v>
      </c>
      <c r="AA32" s="18">
        <f>LARGE('datemar &amp; dateaug kaf'!$N$5:$N$94,'datemar &amp; dateaug kaf rank'!$A32)</f>
        <v>1474.1037463740001</v>
      </c>
    </row>
    <row r="33" spans="1:27" x14ac:dyDescent="0.2">
      <c r="A33" s="5">
        <v>28</v>
      </c>
      <c r="B33" s="5" t="str">
        <f>VLOOKUP(C33,'datemar &amp; dateaug kaf'!$B$5:$O$94,14,FALSE)</f>
        <v>2014-15</v>
      </c>
      <c r="C33" s="18">
        <f>LARGE('datemar &amp; dateaug kaf'!$B$5:$B$94,'datemar &amp; dateaug kaf rank'!$A33)</f>
        <v>15493.822228899</v>
      </c>
      <c r="D33" s="5" t="str">
        <f>VLOOKUP(E33,'datemar &amp; dateaug kaf'!$C$5:$O$94,13,FALSE)</f>
        <v>1980-81</v>
      </c>
      <c r="E33" s="18">
        <f>LARGE('datemar &amp; dateaug kaf'!$C$5:$C$94,'datemar &amp; dateaug kaf rank'!$A33)</f>
        <v>14108.19120648</v>
      </c>
      <c r="F33" s="5" t="str">
        <f>VLOOKUP(G33,'datemar &amp; dateaug kaf'!$D$5:$O$94,12,FALSE)</f>
        <v>1980-81</v>
      </c>
      <c r="G33" s="18">
        <f>LARGE('datemar &amp; dateaug kaf'!$D$5:$D$94,'datemar &amp; dateaug kaf rank'!$A33)</f>
        <v>12734.538365429999</v>
      </c>
      <c r="H33" s="5" t="str">
        <f>VLOOKUP(I33,'datemar &amp; dateaug kaf'!$E$5:$O$94,11,FALSE)</f>
        <v>1962-63</v>
      </c>
      <c r="I33" s="18">
        <f>LARGE('datemar &amp; dateaug kaf'!$E$5:$E$94,'datemar &amp; dateaug kaf rank'!$A33)</f>
        <v>11111.487847781998</v>
      </c>
      <c r="J33" s="5" t="str">
        <f>VLOOKUP(K33,'datemar &amp; dateaug kaf'!$F$5:$O$94,10,FALSE)</f>
        <v>2011-12</v>
      </c>
      <c r="K33" s="18">
        <f>LARGE('datemar &amp; dateaug kaf'!$F$5:$F$94,'datemar &amp; dateaug kaf rank'!$A33)</f>
        <v>9757.0568241930014</v>
      </c>
      <c r="L33" s="5" t="str">
        <f>VLOOKUP(M33,'datemar &amp; dateaug kaf'!$G$5:$O$94,9,FALSE)</f>
        <v>1942-43</v>
      </c>
      <c r="M33" s="18">
        <f>LARGE('datemar &amp; dateaug kaf'!$G$5:$G$94,'datemar &amp; dateaug kaf rank'!$A33)</f>
        <v>7724.7726028830002</v>
      </c>
      <c r="N33" s="5" t="str">
        <f>VLOOKUP(O33,'datemar &amp; dateaug kaf'!$H$5:$O$94,8,FALSE)</f>
        <v>2002-03</v>
      </c>
      <c r="O33" s="18">
        <f>LARGE('datemar &amp; dateaug kaf'!$H$5:$H$94,'datemar &amp; dateaug kaf rank'!$A33)</f>
        <v>5615.5634257800002</v>
      </c>
      <c r="P33" s="5" t="str">
        <f>VLOOKUP(Q33,'datemar &amp; dateaug kaf'!$I$5:$O$94,7,FALSE)</f>
        <v>1942-43</v>
      </c>
      <c r="Q33" s="18">
        <f>LARGE('datemar &amp; dateaug kaf'!$I$5:$I$94,'datemar &amp; dateaug kaf rank'!$A33)</f>
        <v>3452.5287961499998</v>
      </c>
      <c r="R33" s="5" t="str">
        <f>VLOOKUP(S33,'datemar &amp; dateaug kaf'!$J$5:$O$94,6,FALSE)</f>
        <v>2007-08</v>
      </c>
      <c r="S33" s="18">
        <f>LARGE('datemar &amp; dateaug kaf'!$J$5:$J$94,'datemar &amp; dateaug kaf rank'!$A33)</f>
        <v>24738.750807834</v>
      </c>
      <c r="T33" s="5" t="str">
        <f>VLOOKUP(U33,'datemar &amp; dateaug kaf'!$K$5:$O$94,5,FALSE)</f>
        <v>1950-51</v>
      </c>
      <c r="U33" s="18">
        <f>LARGE('datemar &amp; dateaug kaf'!$K$5:$K$94,'datemar &amp; dateaug kaf rank'!$A33)</f>
        <v>19493.239599582001</v>
      </c>
      <c r="V33" s="5" t="str">
        <f>VLOOKUP(W33,'datemar &amp; dateaug kaf'!$L$5:$O$94,4,FALSE)</f>
        <v>2009-10</v>
      </c>
      <c r="W33" s="18">
        <f>LARGE('datemar &amp; dateaug kaf'!$L$5:$L$94,'datemar &amp; dateaug kaf rank'!$A33)</f>
        <v>11618.786341155001</v>
      </c>
      <c r="X33" s="5" t="str">
        <f>VLOOKUP(Y33,'datemar &amp; dateaug kaf'!$M$5:$O$94,3,FALSE)</f>
        <v>1947-48</v>
      </c>
      <c r="Y33" s="18">
        <f>LARGE('datemar &amp; dateaug kaf'!$M$5:$M$94,'datemar &amp; dateaug kaf rank'!$A33)</f>
        <v>4394.5188434699994</v>
      </c>
      <c r="Z33" s="5" t="str">
        <f>VLOOKUP(AA33,'datemar &amp; dateaug kaf'!$N$5:$O$94,2,FALSE)</f>
        <v>1985-86</v>
      </c>
      <c r="AA33" s="18">
        <f>LARGE('datemar &amp; dateaug kaf'!$N$5:$N$94,'datemar &amp; dateaug kaf rank'!$A33)</f>
        <v>1428.7258968359999</v>
      </c>
    </row>
    <row r="34" spans="1:27" x14ac:dyDescent="0.2">
      <c r="A34" s="5">
        <v>29</v>
      </c>
      <c r="B34" s="5" t="str">
        <f>VLOOKUP(C34,'datemar &amp; dateaug kaf'!$B$5:$O$94,14,FALSE)</f>
        <v>2010-11</v>
      </c>
      <c r="C34" s="18">
        <f>LARGE('datemar &amp; dateaug kaf'!$B$5:$B$94,'datemar &amp; dateaug kaf rank'!$A34)</f>
        <v>15344.520416316002</v>
      </c>
      <c r="D34" s="5" t="str">
        <f>VLOOKUP(E34,'datemar &amp; dateaug kaf'!$C$5:$O$94,13,FALSE)</f>
        <v>1984-85</v>
      </c>
      <c r="E34" s="18">
        <f>LARGE('datemar &amp; dateaug kaf'!$C$5:$C$94,'datemar &amp; dateaug kaf rank'!$A34)</f>
        <v>14002.382945985</v>
      </c>
      <c r="F34" s="5" t="str">
        <f>VLOOKUP(G34,'datemar &amp; dateaug kaf'!$D$5:$O$94,12,FALSE)</f>
        <v>1967-68</v>
      </c>
      <c r="G34" s="18">
        <f>LARGE('datemar &amp; dateaug kaf'!$D$5:$D$94,'datemar &amp; dateaug kaf rank'!$A34)</f>
        <v>12651.044153684999</v>
      </c>
      <c r="H34" s="5" t="str">
        <f>VLOOKUP(I34,'datemar &amp; dateaug kaf'!$E$5:$O$94,11,FALSE)</f>
        <v>2011-12</v>
      </c>
      <c r="I34" s="18">
        <f>LARGE('datemar &amp; dateaug kaf'!$E$5:$E$94,'datemar &amp; dateaug kaf rank'!$A34)</f>
        <v>11106.550988462999</v>
      </c>
      <c r="J34" s="5" t="str">
        <f>VLOOKUP(K34,'datemar &amp; dateaug kaf'!$F$5:$O$94,10,FALSE)</f>
        <v>1942-43</v>
      </c>
      <c r="K34" s="18">
        <f>LARGE('datemar &amp; dateaug kaf'!$F$5:$F$94,'datemar &amp; dateaug kaf rank'!$A34)</f>
        <v>9620.2508789099993</v>
      </c>
      <c r="L34" s="5" t="str">
        <f>VLOOKUP(M34,'datemar &amp; dateaug kaf'!$G$5:$O$94,9,FALSE)</f>
        <v>1955-56</v>
      </c>
      <c r="M34" s="18">
        <f>LARGE('datemar &amp; dateaug kaf'!$G$5:$G$94,'datemar &amp; dateaug kaf rank'!$A34)</f>
        <v>7720.2046691699998</v>
      </c>
      <c r="N34" s="5" t="str">
        <f>VLOOKUP(O34,'datemar &amp; dateaug kaf'!$H$5:$O$94,8,FALSE)</f>
        <v>1942-43</v>
      </c>
      <c r="O34" s="18">
        <f>LARGE('datemar &amp; dateaug kaf'!$H$5:$H$94,'datemar &amp; dateaug kaf rank'!$A34)</f>
        <v>5614.702599366</v>
      </c>
      <c r="P34" s="5" t="str">
        <f>VLOOKUP(Q34,'datemar &amp; dateaug kaf'!$I$5:$O$94,7,FALSE)</f>
        <v>1964-65</v>
      </c>
      <c r="Q34" s="18">
        <f>LARGE('datemar &amp; dateaug kaf'!$I$5:$I$94,'datemar &amp; dateaug kaf rank'!$A34)</f>
        <v>3450.3152425139997</v>
      </c>
      <c r="R34" s="5" t="str">
        <f>VLOOKUP(S34,'datemar &amp; dateaug kaf'!$J$5:$O$94,6,FALSE)</f>
        <v>1952-53</v>
      </c>
      <c r="S34" s="18">
        <f>LARGE('datemar &amp; dateaug kaf'!$J$5:$J$94,'datemar &amp; dateaug kaf rank'!$A34)</f>
        <v>24508.862551991999</v>
      </c>
      <c r="T34" s="5" t="str">
        <f>VLOOKUP(U34,'datemar &amp; dateaug kaf'!$K$5:$O$94,5,FALSE)</f>
        <v>1953-54</v>
      </c>
      <c r="U34" s="18">
        <f>LARGE('datemar &amp; dateaug kaf'!$K$5:$K$94,'datemar &amp; dateaug kaf rank'!$A34)</f>
        <v>19192.067379471002</v>
      </c>
      <c r="V34" s="5" t="str">
        <f>VLOOKUP(W34,'datemar &amp; dateaug kaf'!$L$5:$O$94,4,FALSE)</f>
        <v>1956-57</v>
      </c>
      <c r="W34" s="18">
        <f>LARGE('datemar &amp; dateaug kaf'!$L$5:$L$94,'datemar &amp; dateaug kaf rank'!$A34)</f>
        <v>11355.117590712</v>
      </c>
      <c r="X34" s="5" t="str">
        <f>VLOOKUP(Y34,'datemar &amp; dateaug kaf'!$M$5:$O$94,3,FALSE)</f>
        <v>1966-67</v>
      </c>
      <c r="Y34" s="18">
        <f>LARGE('datemar &amp; dateaug kaf'!$M$5:$M$94,'datemar &amp; dateaug kaf rank'!$A34)</f>
        <v>4305.7307476260003</v>
      </c>
      <c r="Z34" s="5" t="str">
        <f>VLOOKUP(AA34,'datemar &amp; dateaug kaf'!$N$5:$O$94,2,FALSE)</f>
        <v>1956-57</v>
      </c>
      <c r="AA34" s="18">
        <f>LARGE('datemar &amp; dateaug kaf'!$N$5:$N$94,'datemar &amp; dateaug kaf rank'!$A34)</f>
        <v>1426.3278803969999</v>
      </c>
    </row>
    <row r="35" spans="1:27" x14ac:dyDescent="0.2">
      <c r="A35" s="5">
        <v>30</v>
      </c>
      <c r="B35" s="5" t="str">
        <f>VLOOKUP(C35,'datemar &amp; dateaug kaf'!$B$5:$O$94,14,FALSE)</f>
        <v>1980-81</v>
      </c>
      <c r="C35" s="18">
        <f>LARGE('datemar &amp; dateaug kaf'!$B$5:$B$94,'datemar &amp; dateaug kaf rank'!$A35)</f>
        <v>15295.947194996999</v>
      </c>
      <c r="D35" s="5" t="str">
        <f>VLOOKUP(E35,'datemar &amp; dateaug kaf'!$C$5:$O$94,13,FALSE)</f>
        <v>2011-12</v>
      </c>
      <c r="E35" s="18">
        <f>LARGE('datemar &amp; dateaug kaf'!$C$5:$C$94,'datemar &amp; dateaug kaf rank'!$A35)</f>
        <v>13883.74162812</v>
      </c>
      <c r="F35" s="5" t="str">
        <f>VLOOKUP(G35,'datemar &amp; dateaug kaf'!$D$5:$O$94,12,FALSE)</f>
        <v>2011-12</v>
      </c>
      <c r="G35" s="18">
        <f>LARGE('datemar &amp; dateaug kaf'!$D$5:$D$94,'datemar &amp; dateaug kaf rank'!$A35)</f>
        <v>12641.711922629998</v>
      </c>
      <c r="H35" s="5" t="str">
        <f>VLOOKUP(I35,'datemar &amp; dateaug kaf'!$E$5:$O$94,11,FALSE)</f>
        <v>1967-68</v>
      </c>
      <c r="I35" s="18">
        <f>LARGE('datemar &amp; dateaug kaf'!$E$5:$E$94,'datemar &amp; dateaug kaf rank'!$A35)</f>
        <v>11087.229997452001</v>
      </c>
      <c r="J35" s="5" t="str">
        <f>VLOOKUP(K35,'datemar &amp; dateaug kaf'!$F$5:$O$94,10,FALSE)</f>
        <v>2015-16</v>
      </c>
      <c r="K35" s="18">
        <f>LARGE('datemar &amp; dateaug kaf'!$F$5:$F$94,'datemar &amp; dateaug kaf rank'!$A35)</f>
        <v>9530.8062541649997</v>
      </c>
      <c r="L35" s="5" t="str">
        <f>VLOOKUP(M35,'datemar &amp; dateaug kaf'!$G$5:$O$94,9,FALSE)</f>
        <v>1967-68</v>
      </c>
      <c r="M35" s="18">
        <f>LARGE('datemar &amp; dateaug kaf'!$G$5:$G$94,'datemar &amp; dateaug kaf rank'!$A35)</f>
        <v>7717.8383882670005</v>
      </c>
      <c r="N35" s="5" t="str">
        <f>VLOOKUP(O35,'datemar &amp; dateaug kaf'!$H$5:$O$94,8,FALSE)</f>
        <v>1948-49</v>
      </c>
      <c r="O35" s="18">
        <f>LARGE('datemar &amp; dateaug kaf'!$H$5:$H$94,'datemar &amp; dateaug kaf rank'!$A35)</f>
        <v>5491.6282238160002</v>
      </c>
      <c r="P35" s="5" t="str">
        <f>VLOOKUP(Q35,'datemar &amp; dateaug kaf'!$I$5:$O$94,7,FALSE)</f>
        <v>1999-2000</v>
      </c>
      <c r="Q35" s="18">
        <f>LARGE('datemar &amp; dateaug kaf'!$I$5:$I$94,'datemar &amp; dateaug kaf rank'!$A35)</f>
        <v>3419.5099544129998</v>
      </c>
      <c r="R35" s="5" t="str">
        <f>VLOOKUP(S35,'datemar &amp; dateaug kaf'!$J$5:$O$94,6,FALSE)</f>
        <v>2017-18</v>
      </c>
      <c r="S35" s="18">
        <f>LARGE('datemar &amp; dateaug kaf'!$J$5:$J$94,'datemar &amp; dateaug kaf rank'!$A35)</f>
        <v>24464.627181749998</v>
      </c>
      <c r="T35" s="5" t="str">
        <f>VLOOKUP(U35,'datemar &amp; dateaug kaf'!$K$5:$O$94,5,FALSE)</f>
        <v>1937-38</v>
      </c>
      <c r="U35" s="18">
        <f>LARGE('datemar &amp; dateaug kaf'!$K$5:$K$94,'datemar &amp; dateaug kaf rank'!$A35)</f>
        <v>19054.523582975999</v>
      </c>
      <c r="V35" s="5" t="str">
        <f>VLOOKUP(W35,'datemar &amp; dateaug kaf'!$L$5:$O$94,4,FALSE)</f>
        <v>1951-52</v>
      </c>
      <c r="W35" s="18">
        <f>LARGE('datemar &amp; dateaug kaf'!$L$5:$L$94,'datemar &amp; dateaug kaf rank'!$A35)</f>
        <v>11270.687180655001</v>
      </c>
      <c r="X35" s="5" t="str">
        <f>VLOOKUP(Y35,'datemar &amp; dateaug kaf'!$M$5:$O$94,3,FALSE)</f>
        <v>1992-93</v>
      </c>
      <c r="Y35" s="18">
        <f>LARGE('datemar &amp; dateaug kaf'!$M$5:$M$94,'datemar &amp; dateaug kaf rank'!$A35)</f>
        <v>4134.1188532349997</v>
      </c>
      <c r="Z35" s="5" t="str">
        <f>VLOOKUP(AA35,'datemar &amp; dateaug kaf'!$N$5:$O$94,2,FALSE)</f>
        <v>1969-70</v>
      </c>
      <c r="AA35" s="18">
        <f>LARGE('datemar &amp; dateaug kaf'!$N$5:$N$94,'datemar &amp; dateaug kaf rank'!$A35)</f>
        <v>1420.240607898</v>
      </c>
    </row>
    <row r="36" spans="1:27" x14ac:dyDescent="0.2">
      <c r="A36" s="5">
        <v>31</v>
      </c>
      <c r="B36" s="5" t="str">
        <f>VLOOKUP(C36,'datemar &amp; dateaug kaf'!$B$5:$O$94,14,FALSE)</f>
        <v>1967-68</v>
      </c>
      <c r="C36" s="18">
        <f>LARGE('datemar &amp; dateaug kaf'!$B$5:$B$94,'datemar &amp; dateaug kaf rank'!$A36)</f>
        <v>15005.461916634</v>
      </c>
      <c r="D36" s="5" t="str">
        <f>VLOOKUP(E36,'datemar &amp; dateaug kaf'!$C$5:$O$94,13,FALSE)</f>
        <v>1967-68</v>
      </c>
      <c r="E36" s="18">
        <f>LARGE('datemar &amp; dateaug kaf'!$C$5:$C$94,'datemar &amp; dateaug kaf rank'!$A36)</f>
        <v>13750.561467824999</v>
      </c>
      <c r="F36" s="5" t="str">
        <f>VLOOKUP(G36,'datemar &amp; dateaug kaf'!$D$5:$O$94,12,FALSE)</f>
        <v>1984-85</v>
      </c>
      <c r="G36" s="18">
        <f>LARGE('datemar &amp; dateaug kaf'!$D$5:$D$94,'datemar &amp; dateaug kaf rank'!$A36)</f>
        <v>12471.817714125</v>
      </c>
      <c r="H36" s="5" t="str">
        <f>VLOOKUP(I36,'datemar &amp; dateaug kaf'!$E$5:$O$94,11,FALSE)</f>
        <v>1994-95</v>
      </c>
      <c r="I36" s="18">
        <f>LARGE('datemar &amp; dateaug kaf'!$E$5:$E$94,'datemar &amp; dateaug kaf rank'!$A36)</f>
        <v>11053.701403667999</v>
      </c>
      <c r="J36" s="5" t="str">
        <f>VLOOKUP(K36,'datemar &amp; dateaug kaf'!$F$5:$O$94,10,FALSE)</f>
        <v>2005-06</v>
      </c>
      <c r="K36" s="18">
        <f>LARGE('datemar &amp; dateaug kaf'!$F$5:$F$94,'datemar &amp; dateaug kaf rank'!$A36)</f>
        <v>9464.0366698920006</v>
      </c>
      <c r="L36" s="5" t="str">
        <f>VLOOKUP(M36,'datemar &amp; dateaug kaf'!$G$5:$O$94,9,FALSE)</f>
        <v>1980-81</v>
      </c>
      <c r="M36" s="18">
        <f>LARGE('datemar &amp; dateaug kaf'!$G$5:$G$94,'datemar &amp; dateaug kaf rank'!$A36)</f>
        <v>7567.4000468009999</v>
      </c>
      <c r="N36" s="5" t="str">
        <f>VLOOKUP(O36,'datemar &amp; dateaug kaf'!$H$5:$O$94,8,FALSE)</f>
        <v>1939-40</v>
      </c>
      <c r="O36" s="18">
        <f>LARGE('datemar &amp; dateaug kaf'!$H$5:$H$94,'datemar &amp; dateaug kaf rank'!$A36)</f>
        <v>5444.9730189539996</v>
      </c>
      <c r="P36" s="5" t="str">
        <f>VLOOKUP(Q36,'datemar &amp; dateaug kaf'!$I$5:$O$94,7,FALSE)</f>
        <v>1945-46</v>
      </c>
      <c r="Q36" s="18">
        <f>LARGE('datemar &amp; dateaug kaf'!$I$5:$I$94,'datemar &amp; dateaug kaf rank'!$A36)</f>
        <v>3412.4388802979997</v>
      </c>
      <c r="R36" s="5" t="str">
        <f>VLOOKUP(S36,'datemar &amp; dateaug kaf'!$J$5:$O$94,6,FALSE)</f>
        <v>1937-38</v>
      </c>
      <c r="S36" s="18">
        <f>LARGE('datemar &amp; dateaug kaf'!$J$5:$J$94,'datemar &amp; dateaug kaf rank'!$A36)</f>
        <v>24281.187849785998</v>
      </c>
      <c r="T36" s="5" t="str">
        <f>VLOOKUP(U36,'datemar &amp; dateaug kaf'!$K$5:$O$94,5,FALSE)</f>
        <v>1994-95</v>
      </c>
      <c r="U36" s="18">
        <f>LARGE('datemar &amp; dateaug kaf'!$K$5:$K$94,'datemar &amp; dateaug kaf rank'!$A36)</f>
        <v>19014.017138214</v>
      </c>
      <c r="V36" s="5" t="str">
        <f>VLOOKUP(W36,'datemar &amp; dateaug kaf'!$L$5:$O$94,4,FALSE)</f>
        <v>1958-59</v>
      </c>
      <c r="W36" s="18">
        <f>LARGE('datemar &amp; dateaug kaf'!$L$5:$L$94,'datemar &amp; dateaug kaf rank'!$A36)</f>
        <v>11228.266686378</v>
      </c>
      <c r="X36" s="5" t="str">
        <f>VLOOKUP(Y36,'datemar &amp; dateaug kaf'!$M$5:$O$94,3,FALSE)</f>
        <v>1962-63</v>
      </c>
      <c r="Y36" s="18">
        <f>LARGE('datemar &amp; dateaug kaf'!$M$5:$M$94,'datemar &amp; dateaug kaf rank'!$A36)</f>
        <v>3878.576383479</v>
      </c>
      <c r="Z36" s="5" t="str">
        <f>VLOOKUP(AA36,'datemar &amp; dateaug kaf'!$N$5:$O$94,2,FALSE)</f>
        <v>2016-17</v>
      </c>
      <c r="AA36" s="18">
        <f>LARGE('datemar &amp; dateaug kaf'!$N$5:$N$94,'datemar &amp; dateaug kaf rank'!$A36)</f>
        <v>1406.5903604760001</v>
      </c>
    </row>
    <row r="37" spans="1:27" x14ac:dyDescent="0.2">
      <c r="A37" s="5">
        <v>32</v>
      </c>
      <c r="B37" s="5" t="str">
        <f>VLOOKUP(C37,'datemar &amp; dateaug kaf'!$B$5:$O$94,14,FALSE)</f>
        <v>1956-57</v>
      </c>
      <c r="C37" s="18">
        <f>LARGE('datemar &amp; dateaug kaf'!$B$5:$B$94,'datemar &amp; dateaug kaf rank'!$A37)</f>
        <v>14939.079109206001</v>
      </c>
      <c r="D37" s="5" t="str">
        <f>VLOOKUP(E37,'datemar &amp; dateaug kaf'!$C$5:$O$94,13,FALSE)</f>
        <v>1986-87</v>
      </c>
      <c r="E37" s="18">
        <f>LARGE('datemar &amp; dateaug kaf'!$C$5:$C$94,'datemar &amp; dateaug kaf rank'!$A37)</f>
        <v>13503.797840715</v>
      </c>
      <c r="F37" s="5" t="str">
        <f>VLOOKUP(G37,'datemar &amp; dateaug kaf'!$D$5:$O$94,12,FALSE)</f>
        <v>1942-43</v>
      </c>
      <c r="G37" s="18">
        <f>LARGE('datemar &amp; dateaug kaf'!$D$5:$D$94,'datemar &amp; dateaug kaf rank'!$A37)</f>
        <v>12314.992596038999</v>
      </c>
      <c r="H37" s="5" t="str">
        <f>VLOOKUP(I37,'datemar &amp; dateaug kaf'!$E$5:$O$94,11,FALSE)</f>
        <v>1984-85</v>
      </c>
      <c r="I37" s="18">
        <f>LARGE('datemar &amp; dateaug kaf'!$E$5:$E$94,'datemar &amp; dateaug kaf rank'!$A37)</f>
        <v>10834.033973889002</v>
      </c>
      <c r="J37" s="5" t="str">
        <f>VLOOKUP(K37,'datemar &amp; dateaug kaf'!$F$5:$O$94,10,FALSE)</f>
        <v>1967-68</v>
      </c>
      <c r="K37" s="18">
        <f>LARGE('datemar &amp; dateaug kaf'!$F$5:$F$94,'datemar &amp; dateaug kaf rank'!$A37)</f>
        <v>9354.9457648920015</v>
      </c>
      <c r="L37" s="5" t="str">
        <f>VLOOKUP(M37,'datemar &amp; dateaug kaf'!$G$5:$O$94,9,FALSE)</f>
        <v>2013-14</v>
      </c>
      <c r="M37" s="18">
        <f>LARGE('datemar &amp; dateaug kaf'!$G$5:$G$94,'datemar &amp; dateaug kaf rank'!$A37)</f>
        <v>7387.850301468</v>
      </c>
      <c r="N37" s="5" t="str">
        <f>VLOOKUP(O37,'datemar &amp; dateaug kaf'!$H$5:$O$94,8,FALSE)</f>
        <v>1933-34</v>
      </c>
      <c r="O37" s="18">
        <f>LARGE('datemar &amp; dateaug kaf'!$H$5:$H$94,'datemar &amp; dateaug kaf rank'!$A37)</f>
        <v>5322.8209574189996</v>
      </c>
      <c r="P37" s="5" t="str">
        <f>VLOOKUP(Q37,'datemar &amp; dateaug kaf'!$I$5:$O$94,7,FALSE)</f>
        <v>1978-79</v>
      </c>
      <c r="Q37" s="18">
        <f>LARGE('datemar &amp; dateaug kaf'!$I$5:$I$94,'datemar &amp; dateaug kaf rank'!$A37)</f>
        <v>3363.7407003060002</v>
      </c>
      <c r="R37" s="5" t="str">
        <f>VLOOKUP(S37,'datemar &amp; dateaug kaf'!$J$5:$O$94,6,FALSE)</f>
        <v>1969-70</v>
      </c>
      <c r="S37" s="18">
        <f>LARGE('datemar &amp; dateaug kaf'!$J$5:$J$94,'datemar &amp; dateaug kaf rank'!$A37)</f>
        <v>24062.555791868999</v>
      </c>
      <c r="T37" s="5" t="str">
        <f>VLOOKUP(U37,'datemar &amp; dateaug kaf'!$K$5:$O$94,5,FALSE)</f>
        <v>1985-86</v>
      </c>
      <c r="U37" s="18">
        <f>LARGE('datemar &amp; dateaug kaf'!$K$5:$K$94,'datemar &amp; dateaug kaf rank'!$A37)</f>
        <v>18737.537148582</v>
      </c>
      <c r="V37" s="5" t="str">
        <f>VLOOKUP(W37,'datemar &amp; dateaug kaf'!$L$5:$O$94,4,FALSE)</f>
        <v>1997-98</v>
      </c>
      <c r="W37" s="18">
        <f>LARGE('datemar &amp; dateaug kaf'!$L$5:$L$94,'datemar &amp; dateaug kaf rank'!$A37)</f>
        <v>11132.344045346999</v>
      </c>
      <c r="X37" s="5" t="str">
        <f>VLOOKUP(Y37,'datemar &amp; dateaug kaf'!$M$5:$O$94,3,FALSE)</f>
        <v>1958-59</v>
      </c>
      <c r="Y37" s="18">
        <f>LARGE('datemar &amp; dateaug kaf'!$M$5:$M$94,'datemar &amp; dateaug kaf rank'!$A37)</f>
        <v>3866.8322516879998</v>
      </c>
      <c r="Z37" s="5" t="str">
        <f>VLOOKUP(AA37,'datemar &amp; dateaug kaf'!$N$5:$O$94,2,FALSE)</f>
        <v>2008-09</v>
      </c>
      <c r="AA37" s="18">
        <f>LARGE('datemar &amp; dateaug kaf'!$N$5:$N$94,'datemar &amp; dateaug kaf rank'!$A37)</f>
        <v>1359.1834201050001</v>
      </c>
    </row>
    <row r="38" spans="1:27" x14ac:dyDescent="0.2">
      <c r="A38" s="5">
        <v>33</v>
      </c>
      <c r="B38" s="5" t="str">
        <f>VLOOKUP(C38,'datemar &amp; dateaug kaf'!$B$5:$O$94,14,FALSE)</f>
        <v>1986-87</v>
      </c>
      <c r="C38" s="18">
        <f>LARGE('datemar &amp; dateaug kaf'!$B$5:$B$94,'datemar &amp; dateaug kaf rank'!$A38)</f>
        <v>14932.523737551001</v>
      </c>
      <c r="D38" s="5" t="str">
        <f>VLOOKUP(E38,'datemar &amp; dateaug kaf'!$C$5:$O$94,13,FALSE)</f>
        <v>1947-48</v>
      </c>
      <c r="E38" s="18">
        <f>LARGE('datemar &amp; dateaug kaf'!$C$5:$C$94,'datemar &amp; dateaug kaf rank'!$A38)</f>
        <v>13417.024951407</v>
      </c>
      <c r="F38" s="5" t="str">
        <f>VLOOKUP(G38,'datemar &amp; dateaug kaf'!$D$5:$O$94,12,FALSE)</f>
        <v>1947-48</v>
      </c>
      <c r="G38" s="18">
        <f>LARGE('datemar &amp; dateaug kaf'!$D$5:$D$94,'datemar &amp; dateaug kaf rank'!$A38)</f>
        <v>12155.596899537</v>
      </c>
      <c r="H38" s="5" t="str">
        <f>VLOOKUP(I38,'datemar &amp; dateaug kaf'!$E$5:$O$94,11,FALSE)</f>
        <v>2015-16</v>
      </c>
      <c r="I38" s="18">
        <f>LARGE('datemar &amp; dateaug kaf'!$E$5:$E$94,'datemar &amp; dateaug kaf rank'!$A38)</f>
        <v>10764.802902105001</v>
      </c>
      <c r="J38" s="5" t="str">
        <f>VLOOKUP(K38,'datemar &amp; dateaug kaf'!$F$5:$O$94,10,FALSE)</f>
        <v>1969-70</v>
      </c>
      <c r="K38" s="18">
        <f>LARGE('datemar &amp; dateaug kaf'!$F$5:$F$94,'datemar &amp; dateaug kaf rank'!$A38)</f>
        <v>9240.7970088420007</v>
      </c>
      <c r="L38" s="5" t="str">
        <f>VLOOKUP(M38,'datemar &amp; dateaug kaf'!$G$5:$O$94,9,FALSE)</f>
        <v>2002-03</v>
      </c>
      <c r="M38" s="18">
        <f>LARGE('datemar &amp; dateaug kaf'!$G$5:$G$94,'datemar &amp; dateaug kaf rank'!$A38)</f>
        <v>7387.02121059</v>
      </c>
      <c r="N38" s="5" t="str">
        <f>VLOOKUP(O38,'datemar &amp; dateaug kaf'!$H$5:$O$94,8,FALSE)</f>
        <v>1978-79</v>
      </c>
      <c r="O38" s="18">
        <f>LARGE('datemar &amp; dateaug kaf'!$H$5:$H$94,'datemar &amp; dateaug kaf rank'!$A38)</f>
        <v>5287.8265785659996</v>
      </c>
      <c r="P38" s="5" t="str">
        <f>VLOOKUP(Q38,'datemar &amp; dateaug kaf'!$I$5:$O$94,7,FALSE)</f>
        <v>1939-40</v>
      </c>
      <c r="Q38" s="18">
        <f>LARGE('datemar &amp; dateaug kaf'!$I$5:$I$94,'datemar &amp; dateaug kaf rank'!$A38)</f>
        <v>3358.698717024</v>
      </c>
      <c r="R38" s="5" t="str">
        <f>VLOOKUP(S38,'datemar &amp; dateaug kaf'!$J$5:$O$94,6,FALSE)</f>
        <v>1948-49</v>
      </c>
      <c r="S38" s="18">
        <f>LARGE('datemar &amp; dateaug kaf'!$J$5:$J$94,'datemar &amp; dateaug kaf rank'!$A38)</f>
        <v>24058.505544087002</v>
      </c>
      <c r="T38" s="5" t="str">
        <f>VLOOKUP(U38,'datemar &amp; dateaug kaf'!$K$5:$O$94,5,FALSE)</f>
        <v>1968-69</v>
      </c>
      <c r="U38" s="18">
        <f>LARGE('datemar &amp; dateaug kaf'!$K$5:$K$94,'datemar &amp; dateaug kaf rank'!$A38)</f>
        <v>18700.228059072</v>
      </c>
      <c r="V38" s="5" t="str">
        <f>VLOOKUP(W38,'datemar &amp; dateaug kaf'!$L$5:$O$94,4,FALSE)</f>
        <v>1953-54</v>
      </c>
      <c r="W38" s="18">
        <f>LARGE('datemar &amp; dateaug kaf'!$L$5:$L$94,'datemar &amp; dateaug kaf rank'!$A38)</f>
        <v>10989.928844076001</v>
      </c>
      <c r="X38" s="5" t="str">
        <f>VLOOKUP(Y38,'datemar &amp; dateaug kaf'!$M$5:$O$94,3,FALSE)</f>
        <v>1937-38</v>
      </c>
      <c r="Y38" s="18">
        <f>LARGE('datemar &amp; dateaug kaf'!$M$5:$M$94,'datemar &amp; dateaug kaf rank'!$A38)</f>
        <v>3844.2048145200001</v>
      </c>
      <c r="Z38" s="5" t="str">
        <f>VLOOKUP(AA38,'datemar &amp; dateaug kaf'!$N$5:$O$94,2,FALSE)</f>
        <v>1957-58</v>
      </c>
      <c r="AA38" s="18">
        <f>LARGE('datemar &amp; dateaug kaf'!$N$5:$N$94,'datemar &amp; dateaug kaf rank'!$A38)</f>
        <v>1356.1705276559999</v>
      </c>
    </row>
    <row r="39" spans="1:27" x14ac:dyDescent="0.2">
      <c r="A39" s="5">
        <v>34</v>
      </c>
      <c r="B39" s="5" t="str">
        <f>VLOOKUP(C39,'datemar &amp; dateaug kaf'!$B$5:$O$94,14,FALSE)</f>
        <v>1947-48</v>
      </c>
      <c r="C39" s="18">
        <f>LARGE('datemar &amp; dateaug kaf'!$B$5:$B$94,'datemar &amp; dateaug kaf rank'!$A39)</f>
        <v>14671.679449812</v>
      </c>
      <c r="D39" s="5" t="str">
        <f>VLOOKUP(E39,'datemar &amp; dateaug kaf'!$C$5:$O$94,13,FALSE)</f>
        <v>1942-43</v>
      </c>
      <c r="E39" s="18">
        <f>LARGE('datemar &amp; dateaug kaf'!$C$5:$C$94,'datemar &amp; dateaug kaf rank'!$A39)</f>
        <v>13373.630572868999</v>
      </c>
      <c r="F39" s="5" t="str">
        <f>VLOOKUP(G39,'datemar &amp; dateaug kaf'!$D$5:$O$94,12,FALSE)</f>
        <v>1994-95</v>
      </c>
      <c r="G39" s="18">
        <f>LARGE('datemar &amp; dateaug kaf'!$D$5:$D$94,'datemar &amp; dateaug kaf rank'!$A39)</f>
        <v>12065.787316128</v>
      </c>
      <c r="H39" s="5" t="str">
        <f>VLOOKUP(I39,'datemar &amp; dateaug kaf'!$E$5:$O$94,11,FALSE)</f>
        <v>2005-06</v>
      </c>
      <c r="I39" s="18">
        <f>LARGE('datemar &amp; dateaug kaf'!$E$5:$E$94,'datemar &amp; dateaug kaf rank'!$A39)</f>
        <v>10671.137451072</v>
      </c>
      <c r="J39" s="5" t="str">
        <f>VLOOKUP(K39,'datemar &amp; dateaug kaf'!$F$5:$O$94,10,FALSE)</f>
        <v>1962-63</v>
      </c>
      <c r="K39" s="18">
        <f>LARGE('datemar &amp; dateaug kaf'!$F$5:$F$94,'datemar &amp; dateaug kaf rank'!$A39)</f>
        <v>9073.5904035420008</v>
      </c>
      <c r="L39" s="5" t="str">
        <f>VLOOKUP(M39,'datemar &amp; dateaug kaf'!$G$5:$O$94,9,FALSE)</f>
        <v>1949-50</v>
      </c>
      <c r="M39" s="18">
        <f>LARGE('datemar &amp; dateaug kaf'!$G$5:$G$94,'datemar &amp; dateaug kaf rank'!$A39)</f>
        <v>7311.7048497780006</v>
      </c>
      <c r="N39" s="5" t="str">
        <f>VLOOKUP(O39,'datemar &amp; dateaug kaf'!$H$5:$O$94,8,FALSE)</f>
        <v>1980-81</v>
      </c>
      <c r="O39" s="18">
        <f>LARGE('datemar &amp; dateaug kaf'!$H$5:$H$94,'datemar &amp; dateaug kaf rank'!$A39)</f>
        <v>5253.929059176</v>
      </c>
      <c r="P39" s="5" t="str">
        <f>VLOOKUP(Q39,'datemar &amp; dateaug kaf'!$I$5:$O$94,7,FALSE)</f>
        <v>2002-03</v>
      </c>
      <c r="Q39" s="18">
        <f>LARGE('datemar &amp; dateaug kaf'!$I$5:$I$94,'datemar &amp; dateaug kaf rank'!$A39)</f>
        <v>3355.2554113679998</v>
      </c>
      <c r="R39" s="5" t="str">
        <f>VLOOKUP(S39,'datemar &amp; dateaug kaf'!$J$5:$O$94,6,FALSE)</f>
        <v>2011-12</v>
      </c>
      <c r="S39" s="18">
        <f>LARGE('datemar &amp; dateaug kaf'!$J$5:$J$94,'datemar &amp; dateaug kaf rank'!$A39)</f>
        <v>23877.511831865999</v>
      </c>
      <c r="T39" s="5" t="str">
        <f>VLOOKUP(U39,'datemar &amp; dateaug kaf'!$K$5:$O$94,5,FALSE)</f>
        <v>1992-93</v>
      </c>
      <c r="U39" s="18">
        <f>LARGE('datemar &amp; dateaug kaf'!$K$5:$K$94,'datemar &amp; dateaug kaf rank'!$A39)</f>
        <v>18695.299133637</v>
      </c>
      <c r="V39" s="5" t="str">
        <f>VLOOKUP(W39,'datemar &amp; dateaug kaf'!$L$5:$O$94,4,FALSE)</f>
        <v>1985-86</v>
      </c>
      <c r="W39" s="18">
        <f>LARGE('datemar &amp; dateaug kaf'!$L$5:$L$94,'datemar &amp; dateaug kaf rank'!$A39)</f>
        <v>10776.430009107</v>
      </c>
      <c r="X39" s="5" t="str">
        <f>VLOOKUP(Y39,'datemar &amp; dateaug kaf'!$M$5:$O$94,3,FALSE)</f>
        <v>1956-57</v>
      </c>
      <c r="Y39" s="18">
        <f>LARGE('datemar &amp; dateaug kaf'!$M$5:$M$94,'datemar &amp; dateaug kaf rank'!$A39)</f>
        <v>3840.6385336619996</v>
      </c>
      <c r="Z39" s="5" t="str">
        <f>VLOOKUP(AA39,'datemar &amp; dateaug kaf'!$N$5:$O$94,2,FALSE)</f>
        <v>2007-08</v>
      </c>
      <c r="AA39" s="18">
        <f>LARGE('datemar &amp; dateaug kaf'!$N$5:$N$94,'datemar &amp; dateaug kaf rank'!$A39)</f>
        <v>1321.9834214999998</v>
      </c>
    </row>
    <row r="40" spans="1:27" x14ac:dyDescent="0.2">
      <c r="A40" s="5">
        <v>35</v>
      </c>
      <c r="B40" s="5" t="str">
        <f>VLOOKUP(C40,'datemar &amp; dateaug kaf'!$B$5:$O$94,14,FALSE)</f>
        <v>1972-73</v>
      </c>
      <c r="C40" s="18">
        <f>LARGE('datemar &amp; dateaug kaf'!$B$5:$B$94,'datemar &amp; dateaug kaf rank'!$A40)</f>
        <v>14523.526066938</v>
      </c>
      <c r="D40" s="5" t="str">
        <f>VLOOKUP(E40,'datemar &amp; dateaug kaf'!$C$5:$O$94,13,FALSE)</f>
        <v>1956-57</v>
      </c>
      <c r="E40" s="18">
        <f>LARGE('datemar &amp; dateaug kaf'!$C$5:$C$94,'datemar &amp; dateaug kaf rank'!$A40)</f>
        <v>13320.110574876</v>
      </c>
      <c r="F40" s="5" t="str">
        <f>VLOOKUP(G40,'datemar &amp; dateaug kaf'!$D$5:$O$94,12,FALSE)</f>
        <v>1956-57</v>
      </c>
      <c r="G40" s="18">
        <f>LARGE('datemar &amp; dateaug kaf'!$D$5:$D$94,'datemar &amp; dateaug kaf rank'!$A40)</f>
        <v>12044.580044196</v>
      </c>
      <c r="H40" s="5" t="str">
        <f>VLOOKUP(I40,'datemar &amp; dateaug kaf'!$E$5:$O$94,11,FALSE)</f>
        <v>1959-60</v>
      </c>
      <c r="I40" s="18">
        <f>LARGE('datemar &amp; dateaug kaf'!$E$5:$E$94,'datemar &amp; dateaug kaf rank'!$A40)</f>
        <v>10648.910675046001</v>
      </c>
      <c r="J40" s="5" t="str">
        <f>VLOOKUP(K40,'datemar &amp; dateaug kaf'!$F$5:$O$94,10,FALSE)</f>
        <v>1956-57</v>
      </c>
      <c r="K40" s="18">
        <f>LARGE('datemar &amp; dateaug kaf'!$F$5:$F$94,'datemar &amp; dateaug kaf rank'!$A40)</f>
        <v>8955.3120608699992</v>
      </c>
      <c r="L40" s="5" t="str">
        <f>VLOOKUP(M40,'datemar &amp; dateaug kaf'!$G$5:$O$94,9,FALSE)</f>
        <v>1956-57</v>
      </c>
      <c r="M40" s="18">
        <f>LARGE('datemar &amp; dateaug kaf'!$G$5:$G$94,'datemar &amp; dateaug kaf rank'!$A40)</f>
        <v>7146.2238642479997</v>
      </c>
      <c r="N40" s="5" t="str">
        <f>VLOOKUP(O40,'datemar &amp; dateaug kaf'!$H$5:$O$94,8,FALSE)</f>
        <v>2006-07</v>
      </c>
      <c r="O40" s="18">
        <f>LARGE('datemar &amp; dateaug kaf'!$H$5:$H$94,'datemar &amp; dateaug kaf rank'!$A40)</f>
        <v>5242.2186463919998</v>
      </c>
      <c r="P40" s="5" t="str">
        <f>VLOOKUP(Q40,'datemar &amp; dateaug kaf'!$I$5:$O$94,7,FALSE)</f>
        <v>1933-34</v>
      </c>
      <c r="Q40" s="18">
        <f>LARGE('datemar &amp; dateaug kaf'!$I$5:$I$94,'datemar &amp; dateaug kaf rank'!$A40)</f>
        <v>3344.864006799</v>
      </c>
      <c r="R40" s="5" t="str">
        <f>VLOOKUP(S40,'datemar &amp; dateaug kaf'!$J$5:$O$94,6,FALSE)</f>
        <v>1931-32</v>
      </c>
      <c r="S40" s="18">
        <f>LARGE('datemar &amp; dateaug kaf'!$J$5:$J$94,'datemar &amp; dateaug kaf rank'!$A40)</f>
        <v>23671.129690845002</v>
      </c>
      <c r="T40" s="5" t="str">
        <f>VLOOKUP(U40,'datemar &amp; dateaug kaf'!$K$5:$O$94,5,FALSE)</f>
        <v>2005-06</v>
      </c>
      <c r="U40" s="18">
        <f>LARGE('datemar &amp; dateaug kaf'!$K$5:$K$94,'datemar &amp; dateaug kaf rank'!$A40)</f>
        <v>18694.838968364998</v>
      </c>
      <c r="V40" s="5" t="str">
        <f>VLOOKUP(W40,'datemar &amp; dateaug kaf'!$L$5:$O$94,4,FALSE)</f>
        <v>1937-38</v>
      </c>
      <c r="W40" s="18">
        <f>LARGE('datemar &amp; dateaug kaf'!$L$5:$L$94,'datemar &amp; dateaug kaf rank'!$A40)</f>
        <v>10704.138441570001</v>
      </c>
      <c r="X40" s="5" t="str">
        <f>VLOOKUP(Y40,'datemar &amp; dateaug kaf'!$M$5:$O$94,3,FALSE)</f>
        <v>2016-17</v>
      </c>
      <c r="Y40" s="18">
        <f>LARGE('datemar &amp; dateaug kaf'!$M$5:$M$94,'datemar &amp; dateaug kaf rank'!$A40)</f>
        <v>3819.9786997259998</v>
      </c>
      <c r="Z40" s="5" t="str">
        <f>VLOOKUP(AA40,'datemar &amp; dateaug kaf'!$N$5:$O$94,2,FALSE)</f>
        <v>1958-59</v>
      </c>
      <c r="AA40" s="18">
        <f>LARGE('datemar &amp; dateaug kaf'!$N$5:$N$94,'datemar &amp; dateaug kaf rank'!$A40)</f>
        <v>1304.5209428159999</v>
      </c>
    </row>
    <row r="41" spans="1:27" x14ac:dyDescent="0.2">
      <c r="A41" s="5">
        <v>36</v>
      </c>
      <c r="B41" s="5" t="str">
        <f>VLOOKUP(C41,'datemar &amp; dateaug kaf'!$B$5:$O$94,14,FALSE)</f>
        <v>1951-52</v>
      </c>
      <c r="C41" s="18">
        <f>LARGE('datemar &amp; dateaug kaf'!$B$5:$B$94,'datemar &amp; dateaug kaf rank'!$A41)</f>
        <v>14502.68375367</v>
      </c>
      <c r="D41" s="5" t="str">
        <f>VLOOKUP(E41,'datemar &amp; dateaug kaf'!$C$5:$O$94,13,FALSE)</f>
        <v>1969-70</v>
      </c>
      <c r="E41" s="18">
        <f>LARGE('datemar &amp; dateaug kaf'!$C$5:$C$94,'datemar &amp; dateaug kaf rank'!$A41)</f>
        <v>13155.077853792001</v>
      </c>
      <c r="F41" s="5" t="str">
        <f>VLOOKUP(G41,'datemar &amp; dateaug kaf'!$D$5:$O$94,12,FALSE)</f>
        <v>1986-87</v>
      </c>
      <c r="G41" s="18">
        <f>LARGE('datemar &amp; dateaug kaf'!$D$5:$D$94,'datemar &amp; dateaug kaf rank'!$A41)</f>
        <v>12028.809466274999</v>
      </c>
      <c r="H41" s="5" t="str">
        <f>VLOOKUP(I41,'datemar &amp; dateaug kaf'!$E$5:$O$94,11,FALSE)</f>
        <v>1969-70</v>
      </c>
      <c r="I41" s="18">
        <f>LARGE('datemar &amp; dateaug kaf'!$E$5:$E$94,'datemar &amp; dateaug kaf rank'!$A41)</f>
        <v>10562.978777442</v>
      </c>
      <c r="J41" s="5" t="str">
        <f>VLOOKUP(K41,'datemar &amp; dateaug kaf'!$F$5:$O$94,10,FALSE)</f>
        <v>1949-50</v>
      </c>
      <c r="K41" s="18">
        <f>LARGE('datemar &amp; dateaug kaf'!$F$5:$F$94,'datemar &amp; dateaug kaf rank'!$A41)</f>
        <v>8832.9695861189994</v>
      </c>
      <c r="L41" s="5" t="str">
        <f>VLOOKUP(M41,'datemar &amp; dateaug kaf'!$G$5:$O$94,9,FALSE)</f>
        <v>1958-59</v>
      </c>
      <c r="M41" s="18">
        <f>LARGE('datemar &amp; dateaug kaf'!$G$5:$G$94,'datemar &amp; dateaug kaf rank'!$A41)</f>
        <v>7091.9918001659998</v>
      </c>
      <c r="N41" s="5" t="str">
        <f>VLOOKUP(O41,'datemar &amp; dateaug kaf'!$H$5:$O$94,8,FALSE)</f>
        <v>1962-63</v>
      </c>
      <c r="O41" s="18">
        <f>LARGE('datemar &amp; dateaug kaf'!$H$5:$H$94,'datemar &amp; dateaug kaf rank'!$A41)</f>
        <v>5234.9809607130001</v>
      </c>
      <c r="P41" s="5" t="str">
        <f>VLOOKUP(Q41,'datemar &amp; dateaug kaf'!$I$5:$O$94,7,FALSE)</f>
        <v>2006-07</v>
      </c>
      <c r="Q41" s="18">
        <f>LARGE('datemar &amp; dateaug kaf'!$I$5:$I$94,'datemar &amp; dateaug kaf rank'!$A41)</f>
        <v>3337.7929326840003</v>
      </c>
      <c r="R41" s="5" t="str">
        <f>VLOOKUP(S41,'datemar &amp; dateaug kaf'!$J$5:$O$94,6,FALSE)</f>
        <v>1977-78</v>
      </c>
      <c r="S41" s="18">
        <f>LARGE('datemar &amp; dateaug kaf'!$J$5:$J$94,'datemar &amp; dateaug kaf rank'!$A41)</f>
        <v>23468.758128186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18612.921616064999</v>
      </c>
      <c r="V41" s="5" t="str">
        <f>VLOOKUP(W41,'datemar &amp; dateaug kaf'!$L$5:$O$94,4,FALSE)</f>
        <v>1950-51</v>
      </c>
      <c r="W41" s="18">
        <f>LARGE('datemar &amp; dateaug kaf'!$L$5:$L$94,'datemar &amp; dateaug kaf rank'!$A41)</f>
        <v>10380.285230574</v>
      </c>
      <c r="X41" s="5" t="str">
        <f>VLOOKUP(Y41,'datemar &amp; dateaug kaf'!$M$5:$O$94,3,FALSE)</f>
        <v>1979-80</v>
      </c>
      <c r="Y41" s="18">
        <f>LARGE('datemar &amp; dateaug kaf'!$M$5:$M$94,'datemar &amp; dateaug kaf rank'!$A41)</f>
        <v>3791.571428064</v>
      </c>
      <c r="Z41" s="5" t="str">
        <f>VLOOKUP(AA41,'datemar &amp; dateaug kaf'!$N$5:$O$94,2,FALSE)</f>
        <v>1962-63</v>
      </c>
      <c r="AA41" s="18">
        <f>LARGE('datemar &amp; dateaug kaf'!$N$5:$N$94,'datemar &amp; dateaug kaf rank'!$A41)</f>
        <v>1303.106727993</v>
      </c>
    </row>
    <row r="42" spans="1:27" x14ac:dyDescent="0.2">
      <c r="A42" s="5">
        <v>37</v>
      </c>
      <c r="B42" s="5" t="str">
        <f>VLOOKUP(C42,'datemar &amp; dateaug kaf'!$B$5:$O$94,14,FALSE)</f>
        <v>1942-43</v>
      </c>
      <c r="C42" s="18">
        <f>LARGE('datemar &amp; dateaug kaf'!$B$5:$B$94,'datemar &amp; dateaug kaf rank'!$A42)</f>
        <v>14502.051026420999</v>
      </c>
      <c r="D42" s="5" t="str">
        <f>VLOOKUP(E42,'datemar &amp; dateaug kaf'!$C$5:$O$94,13,FALSE)</f>
        <v>1951-52</v>
      </c>
      <c r="E42" s="18">
        <f>LARGE('datemar &amp; dateaug kaf'!$C$5:$C$94,'datemar &amp; dateaug kaf rank'!$A42)</f>
        <v>12936.717531401999</v>
      </c>
      <c r="F42" s="5" t="str">
        <f>VLOOKUP(G42,'datemar &amp; dateaug kaf'!$D$5:$O$94,12,FALSE)</f>
        <v>1969-70</v>
      </c>
      <c r="G42" s="18">
        <f>LARGE('datemar &amp; dateaug kaf'!$D$5:$D$94,'datemar &amp; dateaug kaf rank'!$A42)</f>
        <v>11995.639880742001</v>
      </c>
      <c r="H42" s="5" t="str">
        <f>VLOOKUP(I42,'datemar &amp; dateaug kaf'!$E$5:$O$94,11,FALSE)</f>
        <v>1956-57</v>
      </c>
      <c r="I42" s="18">
        <f>LARGE('datemar &amp; dateaug kaf'!$E$5:$E$94,'datemar &amp; dateaug kaf rank'!$A42)</f>
        <v>10535.92026606</v>
      </c>
      <c r="J42" s="5" t="str">
        <f>VLOOKUP(K42,'datemar &amp; dateaug kaf'!$F$5:$O$94,10,FALSE)</f>
        <v>2013-14</v>
      </c>
      <c r="K42" s="18">
        <f>LARGE('datemar &amp; dateaug kaf'!$F$5:$F$94,'datemar &amp; dateaug kaf rank'!$A42)</f>
        <v>8791.8581827019989</v>
      </c>
      <c r="L42" s="5" t="str">
        <f>VLOOKUP(M42,'datemar &amp; dateaug kaf'!$G$5:$O$94,9,FALSE)</f>
        <v>1946-47</v>
      </c>
      <c r="M42" s="18">
        <f>LARGE('datemar &amp; dateaug kaf'!$G$5:$G$94,'datemar &amp; dateaug kaf rank'!$A42)</f>
        <v>7019.2757698349997</v>
      </c>
      <c r="N42" s="5" t="str">
        <f>VLOOKUP(O42,'datemar &amp; dateaug kaf'!$H$5:$O$94,8,FALSE)</f>
        <v>1960-61</v>
      </c>
      <c r="O42" s="18">
        <f>LARGE('datemar &amp; dateaug kaf'!$H$5:$H$94,'datemar &amp; dateaug kaf rank'!$A42)</f>
        <v>5233.6222830779998</v>
      </c>
      <c r="P42" s="5" t="str">
        <f>VLOOKUP(Q42,'datemar &amp; dateaug kaf'!$I$5:$O$94,7,FALSE)</f>
        <v>2014-15</v>
      </c>
      <c r="Q42" s="18">
        <f>LARGE('datemar &amp; dateaug kaf'!$I$5:$I$94,'datemar &amp; dateaug kaf rank'!$A42)</f>
        <v>3250.2960764609998</v>
      </c>
      <c r="R42" s="5" t="str">
        <f>VLOOKUP(S42,'datemar &amp; dateaug kaf'!$J$5:$O$94,6,FALSE)</f>
        <v>1953-54</v>
      </c>
      <c r="S42" s="18">
        <f>LARGE('datemar &amp; dateaug kaf'!$J$5:$J$94,'datemar &amp; dateaug kaf rank'!$A42)</f>
        <v>23282.083755020998</v>
      </c>
      <c r="T42" s="5" t="str">
        <f>VLOOKUP(U42,'datemar &amp; dateaug kaf'!$K$5:$O$94,5,FALSE)</f>
        <v>1948-49</v>
      </c>
      <c r="U42" s="18">
        <f>LARGE('datemar &amp; dateaug kaf'!$K$5:$K$94,'datemar &amp; dateaug kaf rank'!$A42)</f>
        <v>18571.153683747001</v>
      </c>
      <c r="V42" s="5" t="str">
        <f>VLOOKUP(W42,'datemar &amp; dateaug kaf'!$L$5:$O$94,4,FALSE)</f>
        <v>2008-09</v>
      </c>
      <c r="W42" s="18">
        <f>LARGE('datemar &amp; dateaug kaf'!$L$5:$L$94,'datemar &amp; dateaug kaf rank'!$A42)</f>
        <v>10358.506718993998</v>
      </c>
      <c r="X42" s="5" t="str">
        <f>VLOOKUP(Y42,'datemar &amp; dateaug kaf'!$M$5:$O$94,3,FALSE)</f>
        <v>2009-10</v>
      </c>
      <c r="Y42" s="18">
        <f>LARGE('datemar &amp; dateaug kaf'!$M$5:$M$94,'datemar &amp; dateaug kaf rank'!$A42)</f>
        <v>3739.368454815</v>
      </c>
      <c r="Z42" s="5" t="str">
        <f>VLOOKUP(AA42,'datemar &amp; dateaug kaf'!$N$5:$O$94,2,FALSE)</f>
        <v>1961-62</v>
      </c>
      <c r="AA42" s="18">
        <f>LARGE('datemar &amp; dateaug kaf'!$N$5:$N$94,'datemar &amp; dateaug kaf rank'!$A42)</f>
        <v>1299.9708603419999</v>
      </c>
    </row>
    <row r="43" spans="1:27" x14ac:dyDescent="0.2">
      <c r="A43" s="5">
        <v>38</v>
      </c>
      <c r="B43" s="5" t="str">
        <f>VLOOKUP(C43,'datemar &amp; dateaug kaf'!$B$5:$O$94,14,FALSE)</f>
        <v>1969-70</v>
      </c>
      <c r="C43" s="18">
        <f>LARGE('datemar &amp; dateaug kaf'!$B$5:$B$94,'datemar &amp; dateaug kaf rank'!$A43)</f>
        <v>14393.868551139001</v>
      </c>
      <c r="D43" s="5" t="str">
        <f>VLOOKUP(E43,'datemar &amp; dateaug kaf'!$C$5:$O$94,13,FALSE)</f>
        <v>1941-42</v>
      </c>
      <c r="E43" s="18">
        <f>LARGE('datemar &amp; dateaug kaf'!$C$5:$C$94,'datemar &amp; dateaug kaf rank'!$A43)</f>
        <v>12886.783648977</v>
      </c>
      <c r="F43" s="5" t="str">
        <f>VLOOKUP(G43,'datemar &amp; dateaug kaf'!$D$5:$O$94,12,FALSE)</f>
        <v>2005-06</v>
      </c>
      <c r="G43" s="18">
        <f>LARGE('datemar &amp; dateaug kaf'!$D$5:$D$94,'datemar &amp; dateaug kaf rank'!$A43)</f>
        <v>11788.85906205</v>
      </c>
      <c r="H43" s="5" t="str">
        <f>VLOOKUP(I43,'datemar &amp; dateaug kaf'!$E$5:$O$94,11,FALSE)</f>
        <v>2006-07</v>
      </c>
      <c r="I43" s="18">
        <f>LARGE('datemar &amp; dateaug kaf'!$E$5:$E$94,'datemar &amp; dateaug kaf rank'!$A43)</f>
        <v>10457.479938423001</v>
      </c>
      <c r="J43" s="5" t="str">
        <f>VLOOKUP(K43,'datemar &amp; dateaug kaf'!$F$5:$O$94,10,FALSE)</f>
        <v>1984-85</v>
      </c>
      <c r="K43" s="18">
        <f>LARGE('datemar &amp; dateaug kaf'!$F$5:$F$94,'datemar &amp; dateaug kaf rank'!$A43)</f>
        <v>8613.2803381590002</v>
      </c>
      <c r="L43" s="5" t="str">
        <f>VLOOKUP(M43,'datemar &amp; dateaug kaf'!$G$5:$O$94,9,FALSE)</f>
        <v>1952-53</v>
      </c>
      <c r="M43" s="18">
        <f>LARGE('datemar &amp; dateaug kaf'!$G$5:$G$94,'datemar &amp; dateaug kaf rank'!$A43)</f>
        <v>6869.0159407589999</v>
      </c>
      <c r="N43" s="5" t="str">
        <f>VLOOKUP(O43,'datemar &amp; dateaug kaf'!$H$5:$O$94,8,FALSE)</f>
        <v>1946-47</v>
      </c>
      <c r="O43" s="18">
        <f>LARGE('datemar &amp; dateaug kaf'!$H$5:$H$94,'datemar &amp; dateaug kaf rank'!$A43)</f>
        <v>5197.275177003</v>
      </c>
      <c r="P43" s="5" t="str">
        <f>VLOOKUP(Q43,'datemar &amp; dateaug kaf'!$I$5:$O$94,7,FALSE)</f>
        <v>1959-60</v>
      </c>
      <c r="Q43" s="18">
        <f>LARGE('datemar &amp; dateaug kaf'!$I$5:$I$94,'datemar &amp; dateaug kaf rank'!$A43)</f>
        <v>3207.8696317710001</v>
      </c>
      <c r="R43" s="5" t="str">
        <f>VLOOKUP(S43,'datemar &amp; dateaug kaf'!$J$5:$O$94,6,FALSE)</f>
        <v>2008-09</v>
      </c>
      <c r="S43" s="18">
        <f>LARGE('datemar &amp; dateaug kaf'!$J$5:$J$94,'datemar &amp; dateaug kaf rank'!$A43)</f>
        <v>23246.889045596999</v>
      </c>
      <c r="T43" s="5" t="str">
        <f>VLOOKUP(U43,'datemar &amp; dateaug kaf'!$K$5:$O$94,5,FALSE)</f>
        <v>2017-18</v>
      </c>
      <c r="U43" s="18">
        <f>LARGE('datemar &amp; dateaug kaf'!$K$5:$K$94,'datemar &amp; dateaug kaf rank'!$A43)</f>
        <v>18550.333188659999</v>
      </c>
      <c r="V43" s="5" t="str">
        <f>VLOOKUP(W43,'datemar &amp; dateaug kaf'!$L$5:$O$94,4,FALSE)</f>
        <v>1992-93</v>
      </c>
      <c r="W43" s="18">
        <f>LARGE('datemar &amp; dateaug kaf'!$L$5:$L$94,'datemar &amp; dateaug kaf rank'!$A43)</f>
        <v>9992.8359889049989</v>
      </c>
      <c r="X43" s="5" t="str">
        <f>VLOOKUP(Y43,'datemar &amp; dateaug kaf'!$M$5:$O$94,3,FALSE)</f>
        <v>1957-58</v>
      </c>
      <c r="Y43" s="18">
        <f>LARGE('datemar &amp; dateaug kaf'!$M$5:$M$94,'datemar &amp; dateaug kaf rank'!$A43)</f>
        <v>3718.4626704749999</v>
      </c>
      <c r="Z43" s="5" t="str">
        <f>VLOOKUP(AA43,'datemar &amp; dateaug kaf'!$N$5:$O$94,2,FALSE)</f>
        <v>1954-55</v>
      </c>
      <c r="AA43" s="18">
        <f>LARGE('datemar &amp; dateaug kaf'!$N$5:$N$94,'datemar &amp; dateaug kaf rank'!$A43)</f>
        <v>1274.1460679220002</v>
      </c>
    </row>
    <row r="44" spans="1:27" x14ac:dyDescent="0.2">
      <c r="A44" s="5">
        <v>39</v>
      </c>
      <c r="B44" s="5" t="str">
        <f>VLOOKUP(C44,'datemar &amp; dateaug kaf'!$B$5:$O$94,14,FALSE)</f>
        <v>1965-66</v>
      </c>
      <c r="C44" s="18">
        <f>LARGE('datemar &amp; dateaug kaf'!$B$5:$B$94,'datemar &amp; dateaug kaf rank'!$A44)</f>
        <v>14202.560789718</v>
      </c>
      <c r="D44" s="5" t="str">
        <f>VLOOKUP(E44,'datemar &amp; dateaug kaf'!$C$5:$O$94,13,FALSE)</f>
        <v>1972-73</v>
      </c>
      <c r="E44" s="18">
        <f>LARGE('datemar &amp; dateaug kaf'!$C$5:$C$94,'datemar &amp; dateaug kaf rank'!$A44)</f>
        <v>12883.713235869</v>
      </c>
      <c r="F44" s="5" t="str">
        <f>VLOOKUP(G44,'datemar &amp; dateaug kaf'!$D$5:$O$94,12,FALSE)</f>
        <v>2015-16</v>
      </c>
      <c r="G44" s="18">
        <f>LARGE('datemar &amp; dateaug kaf'!$D$5:$D$94,'datemar &amp; dateaug kaf rank'!$A44)</f>
        <v>11773.629971712</v>
      </c>
      <c r="H44" s="5" t="str">
        <f>VLOOKUP(I44,'datemar &amp; dateaug kaf'!$E$5:$O$94,11,FALSE)</f>
        <v>1947-48</v>
      </c>
      <c r="I44" s="18">
        <f>LARGE('datemar &amp; dateaug kaf'!$E$5:$E$94,'datemar &amp; dateaug kaf rank'!$A44)</f>
        <v>10440.584732445001</v>
      </c>
      <c r="J44" s="5" t="str">
        <f>VLOOKUP(K44,'datemar &amp; dateaug kaf'!$F$5:$O$94,10,FALSE)</f>
        <v>1972-73</v>
      </c>
      <c r="K44" s="18">
        <f>LARGE('datemar &amp; dateaug kaf'!$F$5:$F$94,'datemar &amp; dateaug kaf rank'!$A44)</f>
        <v>8587.8383556419994</v>
      </c>
      <c r="L44" s="5" t="str">
        <f>VLOOKUP(M44,'datemar &amp; dateaug kaf'!$G$5:$O$94,9,FALSE)</f>
        <v>1974-75</v>
      </c>
      <c r="M44" s="18">
        <f>LARGE('datemar &amp; dateaug kaf'!$G$5:$G$94,'datemar &amp; dateaug kaf rank'!$A44)</f>
        <v>6846.1266854189998</v>
      </c>
      <c r="N44" s="5" t="str">
        <f>VLOOKUP(O44,'datemar &amp; dateaug kaf'!$H$5:$O$94,8,FALSE)</f>
        <v>1955-56</v>
      </c>
      <c r="O44" s="18">
        <f>LARGE('datemar &amp; dateaug kaf'!$H$5:$H$94,'datemar &amp; dateaug kaf rank'!$A44)</f>
        <v>5181.38162388</v>
      </c>
      <c r="P44" s="5" t="str">
        <f>VLOOKUP(Q44,'datemar &amp; dateaug kaf'!$I$5:$O$94,7,FALSE)</f>
        <v>2005-06</v>
      </c>
      <c r="Q44" s="18">
        <f>LARGE('datemar &amp; dateaug kaf'!$I$5:$I$94,'datemar &amp; dateaug kaf rank'!$A44)</f>
        <v>3173.4365752110002</v>
      </c>
      <c r="R44" s="5" t="str">
        <f>VLOOKUP(S44,'datemar &amp; dateaug kaf'!$J$5:$O$94,6,FALSE)</f>
        <v>1992-93</v>
      </c>
      <c r="S44" s="18">
        <f>LARGE('datemar &amp; dateaug kaf'!$J$5:$J$94,'datemar &amp; dateaug kaf rank'!$A44)</f>
        <v>22981.917154707</v>
      </c>
      <c r="T44" s="5" t="str">
        <f>VLOOKUP(U44,'datemar &amp; dateaug kaf'!$K$5:$O$94,5,FALSE)</f>
        <v>1977-78</v>
      </c>
      <c r="U44" s="18">
        <f>LARGE('datemar &amp; dateaug kaf'!$K$5:$K$94,'datemar &amp; dateaug kaf rank'!$A44)</f>
        <v>18490.821124775997</v>
      </c>
      <c r="V44" s="5" t="str">
        <f>VLOOKUP(W44,'datemar &amp; dateaug kaf'!$L$5:$O$94,4,FALSE)</f>
        <v>1980-81</v>
      </c>
      <c r="W44" s="18">
        <f>LARGE('datemar &amp; dateaug kaf'!$L$5:$L$94,'datemar &amp; dateaug kaf rank'!$A44)</f>
        <v>9960.8644198560014</v>
      </c>
      <c r="X44" s="5" t="str">
        <f>VLOOKUP(Y44,'datemar &amp; dateaug kaf'!$M$5:$O$94,3,FALSE)</f>
        <v>1961-62</v>
      </c>
      <c r="Y44" s="18">
        <f>LARGE('datemar &amp; dateaug kaf'!$M$5:$M$94,'datemar &amp; dateaug kaf rank'!$A44)</f>
        <v>3707.3949022950001</v>
      </c>
      <c r="Z44" s="5" t="str">
        <f>VLOOKUP(AA44,'datemar &amp; dateaug kaf'!$N$5:$O$94,2,FALSE)</f>
        <v>1959-60</v>
      </c>
      <c r="AA44" s="18">
        <f>LARGE('datemar &amp; dateaug kaf'!$N$5:$N$94,'datemar &amp; dateaug kaf rank'!$A44)</f>
        <v>1258.5282172679999</v>
      </c>
    </row>
    <row r="45" spans="1:27" x14ac:dyDescent="0.2">
      <c r="A45" s="5">
        <v>40</v>
      </c>
      <c r="B45" s="5" t="str">
        <f>VLOOKUP(C45,'datemar &amp; dateaug kaf'!$B$5:$O$94,14,FALSE)</f>
        <v>1941-42</v>
      </c>
      <c r="C45" s="18">
        <f>LARGE('datemar &amp; dateaug kaf'!$B$5:$B$94,'datemar &amp; dateaug kaf rank'!$A45)</f>
        <v>14061.627241283999</v>
      </c>
      <c r="D45" s="5" t="str">
        <f>VLOOKUP(E45,'datemar &amp; dateaug kaf'!$C$5:$O$94,13,FALSE)</f>
        <v>1949-50</v>
      </c>
      <c r="E45" s="18">
        <f>LARGE('datemar &amp; dateaug kaf'!$C$5:$C$94,'datemar &amp; dateaug kaf rank'!$A45)</f>
        <v>12842.341997751</v>
      </c>
      <c r="F45" s="5" t="str">
        <f>VLOOKUP(G45,'datemar &amp; dateaug kaf'!$D$5:$O$94,12,FALSE)</f>
        <v>1949-50</v>
      </c>
      <c r="G45" s="18">
        <f>LARGE('datemar &amp; dateaug kaf'!$D$5:$D$94,'datemar &amp; dateaug kaf rank'!$A45)</f>
        <v>11748.715592480999</v>
      </c>
      <c r="H45" s="5" t="str">
        <f>VLOOKUP(I45,'datemar &amp; dateaug kaf'!$E$5:$O$94,11,FALSE)</f>
        <v>1949-50</v>
      </c>
      <c r="I45" s="18">
        <f>LARGE('datemar &amp; dateaug kaf'!$E$5:$E$94,'datemar &amp; dateaug kaf rank'!$A45)</f>
        <v>10389.716635179</v>
      </c>
      <c r="J45" s="5" t="str">
        <f>VLOOKUP(K45,'datemar &amp; dateaug kaf'!$F$5:$O$94,10,FALSE)</f>
        <v>2002-03</v>
      </c>
      <c r="K45" s="18">
        <f>LARGE('datemar &amp; dateaug kaf'!$F$5:$F$94,'datemar &amp; dateaug kaf rank'!$A45)</f>
        <v>8544.5252994149996</v>
      </c>
      <c r="L45" s="5" t="str">
        <f>VLOOKUP(M45,'datemar &amp; dateaug kaf'!$G$5:$O$94,9,FALSE)</f>
        <v>1939-40</v>
      </c>
      <c r="M45" s="18">
        <f>LARGE('datemar &amp; dateaug kaf'!$G$5:$G$94,'datemar &amp; dateaug kaf rank'!$A45)</f>
        <v>6845.5375945320002</v>
      </c>
      <c r="N45" s="5" t="str">
        <f>VLOOKUP(O45,'datemar &amp; dateaug kaf'!$H$5:$O$94,8,FALSE)</f>
        <v>1957-58</v>
      </c>
      <c r="O45" s="18">
        <f>LARGE('datemar &amp; dateaug kaf'!$H$5:$H$94,'datemar &amp; dateaug kaf rank'!$A45)</f>
        <v>5129.1984853410004</v>
      </c>
      <c r="P45" s="5" t="str">
        <f>VLOOKUP(Q45,'datemar &amp; dateaug kaf'!$I$5:$O$94,7,FALSE)</f>
        <v>1950-51</v>
      </c>
      <c r="Q45" s="18">
        <f>LARGE('datemar &amp; dateaug kaf'!$I$5:$I$94,'datemar &amp; dateaug kaf rank'!$A45)</f>
        <v>3138.0812046360002</v>
      </c>
      <c r="R45" s="5" t="str">
        <f>VLOOKUP(S45,'datemar &amp; dateaug kaf'!$J$5:$O$94,6,FALSE)</f>
        <v>1946-47</v>
      </c>
      <c r="S45" s="18">
        <f>LARGE('datemar &amp; dateaug kaf'!$J$5:$J$94,'datemar &amp; dateaug kaf rank'!$A45)</f>
        <v>22763.868237264</v>
      </c>
      <c r="T45" s="5" t="str">
        <f>VLOOKUP(U45,'datemar &amp; dateaug kaf'!$K$5:$O$94,5,FALSE)</f>
        <v>2008-09</v>
      </c>
      <c r="U45" s="18">
        <f>LARGE('datemar &amp; dateaug kaf'!$K$5:$K$94,'datemar &amp; dateaug kaf rank'!$A45)</f>
        <v>18486.737157986998</v>
      </c>
      <c r="V45" s="5" t="str">
        <f>VLOOKUP(W45,'datemar &amp; dateaug kaf'!$L$5:$O$94,4,FALSE)</f>
        <v>1962-63</v>
      </c>
      <c r="W45" s="18">
        <f>LARGE('datemar &amp; dateaug kaf'!$L$5:$L$94,'datemar &amp; dateaug kaf rank'!$A45)</f>
        <v>9898.9067362290007</v>
      </c>
      <c r="X45" s="5" t="str">
        <f>VLOOKUP(Y45,'datemar &amp; dateaug kaf'!$M$5:$O$94,3,FALSE)</f>
        <v>1968-69</v>
      </c>
      <c r="Y45" s="18">
        <f>LARGE('datemar &amp; dateaug kaf'!$M$5:$M$94,'datemar &amp; dateaug kaf rank'!$A45)</f>
        <v>3659.1271355099998</v>
      </c>
      <c r="Z45" s="5" t="str">
        <f>VLOOKUP(AA45,'datemar &amp; dateaug kaf'!$N$5:$O$94,2,FALSE)</f>
        <v>1966-67</v>
      </c>
      <c r="AA45" s="18">
        <f>LARGE('datemar &amp; dateaug kaf'!$N$5:$N$94,'datemar &amp; dateaug kaf rank'!$A45)</f>
        <v>1254.900448809</v>
      </c>
    </row>
    <row r="46" spans="1:27" x14ac:dyDescent="0.2">
      <c r="A46" s="5">
        <v>41</v>
      </c>
      <c r="B46" s="5" t="str">
        <f>VLOOKUP(C46,'datemar &amp; dateaug kaf'!$B$5:$O$94,14,FALSE)</f>
        <v>1949-50</v>
      </c>
      <c r="C46" s="18">
        <f>LARGE('datemar &amp; dateaug kaf'!$B$5:$B$94,'datemar &amp; dateaug kaf rank'!$A46)</f>
        <v>13949.610716559</v>
      </c>
      <c r="D46" s="5" t="str">
        <f>VLOOKUP(E46,'datemar &amp; dateaug kaf'!$C$5:$O$94,13,FALSE)</f>
        <v>1994-95</v>
      </c>
      <c r="E46" s="18">
        <f>LARGE('datemar &amp; dateaug kaf'!$C$5:$C$94,'datemar &amp; dateaug kaf rank'!$A46)</f>
        <v>12808.458362657999</v>
      </c>
      <c r="F46" s="5" t="str">
        <f>VLOOKUP(G46,'datemar &amp; dateaug kaf'!$D$5:$O$94,12,FALSE)</f>
        <v>1951-52</v>
      </c>
      <c r="G46" s="18">
        <f>LARGE('datemar &amp; dateaug kaf'!$D$5:$D$94,'datemar &amp; dateaug kaf rank'!$A46)</f>
        <v>11743.957245551999</v>
      </c>
      <c r="H46" s="5" t="str">
        <f>VLOOKUP(I46,'datemar &amp; dateaug kaf'!$E$5:$O$94,11,FALSE)</f>
        <v>1986-87</v>
      </c>
      <c r="I46" s="18">
        <f>LARGE('datemar &amp; dateaug kaf'!$E$5:$E$94,'datemar &amp; dateaug kaf rank'!$A46)</f>
        <v>10353.702752232</v>
      </c>
      <c r="J46" s="5" t="str">
        <f>VLOOKUP(K46,'datemar &amp; dateaug kaf'!$F$5:$O$94,10,FALSE)</f>
        <v>1947-48</v>
      </c>
      <c r="K46" s="18">
        <f>LARGE('datemar &amp; dateaug kaf'!$F$5:$F$94,'datemar &amp; dateaug kaf rank'!$A46)</f>
        <v>8520.2674490849986</v>
      </c>
      <c r="L46" s="5" t="str">
        <f>VLOOKUP(M46,'datemar &amp; dateaug kaf'!$G$5:$O$94,9,FALSE)</f>
        <v>2006-07</v>
      </c>
      <c r="M46" s="18">
        <f>LARGE('datemar &amp; dateaug kaf'!$G$5:$G$94,'datemar &amp; dateaug kaf rank'!$A46)</f>
        <v>6772.0301592719998</v>
      </c>
      <c r="N46" s="5" t="str">
        <f>VLOOKUP(O46,'datemar &amp; dateaug kaf'!$H$5:$O$94,8,FALSE)</f>
        <v>2005-06</v>
      </c>
      <c r="O46" s="18">
        <f>LARGE('datemar &amp; dateaug kaf'!$H$5:$H$94,'datemar &amp; dateaug kaf rank'!$A46)</f>
        <v>5026.0460925150001</v>
      </c>
      <c r="P46" s="5" t="str">
        <f>VLOOKUP(Q46,'datemar &amp; dateaug kaf'!$I$5:$O$94,7,FALSE)</f>
        <v>1974-75</v>
      </c>
      <c r="Q46" s="18">
        <f>LARGE('datemar &amp; dateaug kaf'!$I$5:$I$94,'datemar &amp; dateaug kaf rank'!$A46)</f>
        <v>3084.9559173719999</v>
      </c>
      <c r="R46" s="5" t="str">
        <f>VLOOKUP(S46,'datemar &amp; dateaug kaf'!$J$5:$O$94,6,FALSE)</f>
        <v>1994-95</v>
      </c>
      <c r="S46" s="18">
        <f>LARGE('datemar &amp; dateaug kaf'!$J$5:$J$94,'datemar &amp; dateaug kaf rank'!$A46)</f>
        <v>22520.714527373999</v>
      </c>
      <c r="T46" s="5" t="str">
        <f>VLOOKUP(U46,'datemar &amp; dateaug kaf'!$K$5:$O$94,5,FALSE)</f>
        <v>1946-47</v>
      </c>
      <c r="U46" s="18">
        <f>LARGE('datemar &amp; dateaug kaf'!$K$5:$K$94,'datemar &amp; dateaug kaf rank'!$A46)</f>
        <v>18464.040299333999</v>
      </c>
      <c r="V46" s="5" t="str">
        <f>VLOOKUP(W46,'datemar &amp; dateaug kaf'!$L$5:$O$94,4,FALSE)</f>
        <v>1957-58</v>
      </c>
      <c r="W46" s="18">
        <f>LARGE('datemar &amp; dateaug kaf'!$L$5:$L$94,'datemar &amp; dateaug kaf rank'!$A46)</f>
        <v>9897.9665709750006</v>
      </c>
      <c r="X46" s="5" t="str">
        <f>VLOOKUP(Y46,'datemar &amp; dateaug kaf'!$M$5:$O$94,3,FALSE)</f>
        <v>1985-86</v>
      </c>
      <c r="Y46" s="18">
        <f>LARGE('datemar &amp; dateaug kaf'!$M$5:$M$94,'datemar &amp; dateaug kaf rank'!$A46)</f>
        <v>3630.043500237</v>
      </c>
      <c r="Z46" s="5" t="str">
        <f>VLOOKUP(AA46,'datemar &amp; dateaug kaf'!$N$5:$O$94,2,FALSE)</f>
        <v>1946-47</v>
      </c>
      <c r="AA46" s="18">
        <f>LARGE('datemar &amp; dateaug kaf'!$N$5:$N$94,'datemar &amp; dateaug kaf rank'!$A46)</f>
        <v>1254.6544984049999</v>
      </c>
    </row>
    <row r="47" spans="1:27" x14ac:dyDescent="0.2">
      <c r="A47" s="5">
        <v>42</v>
      </c>
      <c r="B47" s="5" t="str">
        <f>VLOOKUP(C47,'datemar &amp; dateaug kaf'!$B$5:$O$94,14,FALSE)</f>
        <v>2006-07</v>
      </c>
      <c r="C47" s="18">
        <f>LARGE('datemar &amp; dateaug kaf'!$B$5:$B$94,'datemar &amp; dateaug kaf rank'!$A47)</f>
        <v>13842.015348692999</v>
      </c>
      <c r="D47" s="5" t="str">
        <f>VLOOKUP(E47,'datemar &amp; dateaug kaf'!$C$5:$O$94,13,FALSE)</f>
        <v>2006-07</v>
      </c>
      <c r="E47" s="18">
        <f>LARGE('datemar &amp; dateaug kaf'!$C$5:$C$94,'datemar &amp; dateaug kaf rank'!$A47)</f>
        <v>12737.206133924999</v>
      </c>
      <c r="F47" s="5" t="str">
        <f>VLOOKUP(G47,'datemar &amp; dateaug kaf'!$D$5:$O$94,12,FALSE)</f>
        <v>2006-07</v>
      </c>
      <c r="G47" s="18">
        <f>LARGE('datemar &amp; dateaug kaf'!$D$5:$D$94,'datemar &amp; dateaug kaf rank'!$A47)</f>
        <v>11673.212785395001</v>
      </c>
      <c r="H47" s="5" t="str">
        <f>VLOOKUP(I47,'datemar &amp; dateaug kaf'!$E$5:$O$94,11,FALSE)</f>
        <v>1941-42</v>
      </c>
      <c r="I47" s="18">
        <f>LARGE('datemar &amp; dateaug kaf'!$E$5:$E$94,'datemar &amp; dateaug kaf rank'!$A47)</f>
        <v>10082.566233473999</v>
      </c>
      <c r="J47" s="5" t="str">
        <f>VLOOKUP(K47,'datemar &amp; dateaug kaf'!$F$5:$O$94,10,FALSE)</f>
        <v>2006-07</v>
      </c>
      <c r="K47" s="18">
        <f>LARGE('datemar &amp; dateaug kaf'!$F$5:$F$94,'datemar &amp; dateaug kaf rank'!$A47)</f>
        <v>8485.7510867429992</v>
      </c>
      <c r="L47" s="5" t="str">
        <f>VLOOKUP(M47,'datemar &amp; dateaug kaf'!$G$5:$O$94,9,FALSE)</f>
        <v>1948-49</v>
      </c>
      <c r="M47" s="18">
        <f>LARGE('datemar &amp; dateaug kaf'!$G$5:$G$94,'datemar &amp; dateaug kaf rank'!$A47)</f>
        <v>6763.6222257030004</v>
      </c>
      <c r="N47" s="5" t="str">
        <f>VLOOKUP(O47,'datemar &amp; dateaug kaf'!$H$5:$O$94,8,FALSE)</f>
        <v>1988-89</v>
      </c>
      <c r="O47" s="18">
        <f>LARGE('datemar &amp; dateaug kaf'!$H$5:$H$94,'datemar &amp; dateaug kaf rank'!$A47)</f>
        <v>5020.6649356920007</v>
      </c>
      <c r="P47" s="5" t="str">
        <f>VLOOKUP(Q47,'datemar &amp; dateaug kaf'!$I$5:$O$94,7,FALSE)</f>
        <v>2003-04</v>
      </c>
      <c r="Q47" s="18">
        <f>LARGE('datemar &amp; dateaug kaf'!$I$5:$I$94,'datemar &amp; dateaug kaf rank'!$A47)</f>
        <v>3009.5721185459997</v>
      </c>
      <c r="R47" s="5" t="str">
        <f>VLOOKUP(S47,'datemar &amp; dateaug kaf'!$J$5:$O$94,6,FALSE)</f>
        <v>1966-67</v>
      </c>
      <c r="S47" s="18">
        <f>LARGE('datemar &amp; dateaug kaf'!$J$5:$J$94,'datemar &amp; dateaug kaf rank'!$A47)</f>
        <v>22402.586928498</v>
      </c>
      <c r="T47" s="5" t="str">
        <f>VLOOKUP(U47,'datemar &amp; dateaug kaf'!$K$5:$O$94,5,FALSE)</f>
        <v>1954-55</v>
      </c>
      <c r="U47" s="18">
        <f>LARGE('datemar &amp; dateaug kaf'!$K$5:$K$94,'datemar &amp; dateaug kaf rank'!$A47)</f>
        <v>18271.661463573</v>
      </c>
      <c r="V47" s="5" t="str">
        <f>VLOOKUP(W47,'datemar &amp; dateaug kaf'!$L$5:$O$94,4,FALSE)</f>
        <v>1961-62</v>
      </c>
      <c r="W47" s="18">
        <f>LARGE('datemar &amp; dateaug kaf'!$L$5:$L$94,'datemar &amp; dateaug kaf rank'!$A47)</f>
        <v>9766.462443675</v>
      </c>
      <c r="X47" s="5" t="str">
        <f>VLOOKUP(Y47,'datemar &amp; dateaug kaf'!$M$5:$O$94,3,FALSE)</f>
        <v>2008-09</v>
      </c>
      <c r="Y47" s="18">
        <f>LARGE('datemar &amp; dateaug kaf'!$M$5:$M$94,'datemar &amp; dateaug kaf rank'!$A47)</f>
        <v>3577.5945765840002</v>
      </c>
      <c r="Z47" s="5" t="str">
        <f>VLOOKUP(AA47,'datemar &amp; dateaug kaf'!$N$5:$O$94,2,FALSE)</f>
        <v>1968-69</v>
      </c>
      <c r="AA47" s="18">
        <f>LARGE('datemar &amp; dateaug kaf'!$N$5:$N$94,'datemar &amp; dateaug kaf rank'!$A47)</f>
        <v>1238.7906973470001</v>
      </c>
    </row>
    <row r="48" spans="1:27" x14ac:dyDescent="0.2">
      <c r="A48" s="5">
        <v>43</v>
      </c>
      <c r="B48" s="5" t="str">
        <f>VLOOKUP(C48,'datemar &amp; dateaug kaf'!$B$5:$O$94,14,FALSE)</f>
        <v>1948-49</v>
      </c>
      <c r="C48" s="18">
        <f>LARGE('datemar &amp; dateaug kaf'!$B$5:$B$94,'datemar &amp; dateaug kaf rank'!$A48)</f>
        <v>13832.913200274001</v>
      </c>
      <c r="D48" s="5" t="str">
        <f>VLOOKUP(E48,'datemar &amp; dateaug kaf'!$C$5:$O$94,13,FALSE)</f>
        <v>2005-06</v>
      </c>
      <c r="E48" s="18">
        <f>LARGE('datemar &amp; dateaug kaf'!$C$5:$C$94,'datemar &amp; dateaug kaf rank'!$A48)</f>
        <v>12682.908615299999</v>
      </c>
      <c r="F48" s="5" t="str">
        <f>VLOOKUP(G48,'datemar &amp; dateaug kaf'!$D$5:$O$94,12,FALSE)</f>
        <v>1941-42</v>
      </c>
      <c r="G48" s="18">
        <f>LARGE('datemar &amp; dateaug kaf'!$D$5:$D$94,'datemar &amp; dateaug kaf rank'!$A48)</f>
        <v>11590.426672797001</v>
      </c>
      <c r="H48" s="5" t="str">
        <f>VLOOKUP(I48,'datemar &amp; dateaug kaf'!$E$5:$O$94,11,FALSE)</f>
        <v>2013-14</v>
      </c>
      <c r="I48" s="18">
        <f>LARGE('datemar &amp; dateaug kaf'!$E$5:$E$94,'datemar &amp; dateaug kaf rank'!$A48)</f>
        <v>10071.613506611999</v>
      </c>
      <c r="J48" s="5" t="str">
        <f>VLOOKUP(K48,'datemar &amp; dateaug kaf'!$F$5:$O$94,10,FALSE)</f>
        <v>1945-46</v>
      </c>
      <c r="K48" s="18">
        <f>LARGE('datemar &amp; dateaug kaf'!$F$5:$F$94,'datemar &amp; dateaug kaf rank'!$A48)</f>
        <v>8470.754062512</v>
      </c>
      <c r="L48" s="5" t="str">
        <f>VLOOKUP(M48,'datemar &amp; dateaug kaf'!$G$5:$O$94,9,FALSE)</f>
        <v>1962-63</v>
      </c>
      <c r="M48" s="18">
        <f>LARGE('datemar &amp; dateaug kaf'!$G$5:$G$94,'datemar &amp; dateaug kaf rank'!$A48)</f>
        <v>6723.5957809229994</v>
      </c>
      <c r="N48" s="5" t="str">
        <f>VLOOKUP(O48,'datemar &amp; dateaug kaf'!$H$5:$O$94,8,FALSE)</f>
        <v>1959-60</v>
      </c>
      <c r="O48" s="18">
        <f>LARGE('datemar &amp; dateaug kaf'!$H$5:$H$94,'datemar &amp; dateaug kaf rank'!$A48)</f>
        <v>5003.9522090459996</v>
      </c>
      <c r="P48" s="5" t="str">
        <f>VLOOKUP(Q48,'datemar &amp; dateaug kaf'!$I$5:$O$94,7,FALSE)</f>
        <v>1937-38</v>
      </c>
      <c r="Q48" s="18">
        <f>LARGE('datemar &amp; dateaug kaf'!$I$5:$I$94,'datemar &amp; dateaug kaf rank'!$A48)</f>
        <v>3009.20319294</v>
      </c>
      <c r="R48" s="5" t="str">
        <f>VLOOKUP(S48,'datemar &amp; dateaug kaf'!$J$5:$O$94,6,FALSE)</f>
        <v>1945-46</v>
      </c>
      <c r="S48" s="18">
        <f>LARGE('datemar &amp; dateaug kaf'!$J$5:$J$94,'datemar &amp; dateaug kaf rank'!$A48)</f>
        <v>22361.201806083001</v>
      </c>
      <c r="T48" s="5" t="str">
        <f>VLOOKUP(U48,'datemar &amp; dateaug kaf'!$K$5:$O$94,5,FALSE)</f>
        <v>1932-33</v>
      </c>
      <c r="U48" s="18">
        <f>LARGE('datemar &amp; dateaug kaf'!$K$5:$K$94,'datemar &amp; dateaug kaf rank'!$A48)</f>
        <v>18235.998654993</v>
      </c>
      <c r="V48" s="5" t="str">
        <f>VLOOKUP(W48,'datemar &amp; dateaug kaf'!$L$5:$O$94,4,FALSE)</f>
        <v>1931-32</v>
      </c>
      <c r="W48" s="18">
        <f>LARGE('datemar &amp; dateaug kaf'!$L$5:$L$94,'datemar &amp; dateaug kaf rank'!$A48)</f>
        <v>9718.9245942180005</v>
      </c>
      <c r="X48" s="5" t="str">
        <f>VLOOKUP(Y48,'datemar &amp; dateaug kaf'!$M$5:$O$94,3,FALSE)</f>
        <v>1967-68</v>
      </c>
      <c r="Y48" s="18">
        <f>LARGE('datemar &amp; dateaug kaf'!$M$5:$M$94,'datemar &amp; dateaug kaf rank'!$A48)</f>
        <v>3575.0120973419998</v>
      </c>
      <c r="Z48" s="5" t="str">
        <f>VLOOKUP(AA48,'datemar &amp; dateaug kaf'!$N$5:$O$94,2,FALSE)</f>
        <v>1945-46</v>
      </c>
      <c r="AA48" s="18">
        <f>LARGE('datemar &amp; dateaug kaf'!$N$5:$N$94,'datemar &amp; dateaug kaf rank'!$A48)</f>
        <v>1216.5321857849999</v>
      </c>
    </row>
    <row r="49" spans="1:27" x14ac:dyDescent="0.2">
      <c r="A49" s="5">
        <v>44</v>
      </c>
      <c r="B49" s="5" t="str">
        <f>VLOOKUP(C49,'datemar &amp; dateaug kaf'!$B$5:$O$94,14,FALSE)</f>
        <v>1974-75</v>
      </c>
      <c r="C49" s="18">
        <f>LARGE('datemar &amp; dateaug kaf'!$B$5:$B$94,'datemar &amp; dateaug kaf rank'!$A49)</f>
        <v>13767.472541571</v>
      </c>
      <c r="D49" s="5" t="str">
        <f>VLOOKUP(E49,'datemar &amp; dateaug kaf'!$C$5:$O$94,13,FALSE)</f>
        <v>2015-16</v>
      </c>
      <c r="E49" s="18">
        <f>LARGE('datemar &amp; dateaug kaf'!$C$5:$C$94,'datemar &amp; dateaug kaf rank'!$A49)</f>
        <v>12663.692748252</v>
      </c>
      <c r="F49" s="5" t="str">
        <f>VLOOKUP(G49,'datemar &amp; dateaug kaf'!$D$5:$O$94,12,FALSE)</f>
        <v>1972-73</v>
      </c>
      <c r="G49" s="18">
        <f>LARGE('datemar &amp; dateaug kaf'!$D$5:$D$94,'datemar &amp; dateaug kaf rank'!$A49)</f>
        <v>11517.498411069</v>
      </c>
      <c r="H49" s="5" t="str">
        <f>VLOOKUP(I49,'datemar &amp; dateaug kaf'!$E$5:$O$94,11,FALSE)</f>
        <v>1945-46</v>
      </c>
      <c r="I49" s="18">
        <f>LARGE('datemar &amp; dateaug kaf'!$E$5:$E$94,'datemar &amp; dateaug kaf rank'!$A49)</f>
        <v>10045.352350571999</v>
      </c>
      <c r="J49" s="5" t="str">
        <f>VLOOKUP(K49,'datemar &amp; dateaug kaf'!$F$5:$O$94,10,FALSE)</f>
        <v>1986-87</v>
      </c>
      <c r="K49" s="18">
        <f>LARGE('datemar &amp; dateaug kaf'!$F$5:$F$94,'datemar &amp; dateaug kaf rank'!$A49)</f>
        <v>8322.7077870720004</v>
      </c>
      <c r="L49" s="5" t="str">
        <f>VLOOKUP(M49,'datemar &amp; dateaug kaf'!$G$5:$O$94,9,FALSE)</f>
        <v>1978-79</v>
      </c>
      <c r="M49" s="18">
        <f>LARGE('datemar &amp; dateaug kaf'!$G$5:$G$94,'datemar &amp; dateaug kaf rank'!$A49)</f>
        <v>6718.3971034319993</v>
      </c>
      <c r="N49" s="5" t="str">
        <f>VLOOKUP(O49,'datemar &amp; dateaug kaf'!$H$5:$O$94,8,FALSE)</f>
        <v>1968-69</v>
      </c>
      <c r="O49" s="18">
        <f>LARGE('datemar &amp; dateaug kaf'!$H$5:$H$94,'datemar &amp; dateaug kaf rank'!$A49)</f>
        <v>4947.1416326640001</v>
      </c>
      <c r="P49" s="5" t="str">
        <f>VLOOKUP(Q49,'datemar &amp; dateaug kaf'!$I$5:$O$94,7,FALSE)</f>
        <v>1968-69</v>
      </c>
      <c r="Q49" s="18">
        <f>LARGE('datemar &amp; dateaug kaf'!$I$5:$I$94,'datemar &amp; dateaug kaf rank'!$A49)</f>
        <v>2971.5727811279999</v>
      </c>
      <c r="R49" s="5" t="str">
        <f>VLOOKUP(S49,'datemar &amp; dateaug kaf'!$J$5:$O$94,6,FALSE)</f>
        <v>1932-33</v>
      </c>
      <c r="S49" s="18">
        <f>LARGE('datemar &amp; dateaug kaf'!$J$5:$J$94,'datemar &amp; dateaug kaf rank'!$A49)</f>
        <v>21813.624967112999</v>
      </c>
      <c r="T49" s="5" t="str">
        <f>VLOOKUP(U49,'datemar &amp; dateaug kaf'!$K$5:$O$94,5,FALSE)</f>
        <v>1958-59</v>
      </c>
      <c r="U49" s="18">
        <f>LARGE('datemar &amp; dateaug kaf'!$K$5:$K$94,'datemar &amp; dateaug kaf rank'!$A49)</f>
        <v>17446.446287907002</v>
      </c>
      <c r="V49" s="5" t="str">
        <f>VLOOKUP(W49,'datemar &amp; dateaug kaf'!$L$5:$O$94,4,FALSE)</f>
        <v>1979-80</v>
      </c>
      <c r="W49" s="18">
        <f>LARGE('datemar &amp; dateaug kaf'!$L$5:$L$94,'datemar &amp; dateaug kaf rank'!$A49)</f>
        <v>9665.2241003639992</v>
      </c>
      <c r="X49" s="5" t="str">
        <f>VLOOKUP(Y49,'datemar &amp; dateaug kaf'!$M$5:$O$94,3,FALSE)</f>
        <v>2011-12</v>
      </c>
      <c r="Y49" s="18">
        <f>LARGE('datemar &amp; dateaug kaf'!$M$5:$M$94,'datemar &amp; dateaug kaf rank'!$A49)</f>
        <v>3562.776064743</v>
      </c>
      <c r="Z49" s="5" t="str">
        <f>VLOOKUP(AA49,'datemar &amp; dateaug kaf'!$N$5:$O$94,2,FALSE)</f>
        <v>1979-80</v>
      </c>
      <c r="AA49" s="18">
        <f>LARGE('datemar &amp; dateaug kaf'!$N$5:$N$94,'datemar &amp; dateaug kaf rank'!$A49)</f>
        <v>1187.7559885169999</v>
      </c>
    </row>
    <row r="50" spans="1:27" x14ac:dyDescent="0.2">
      <c r="A50" s="5">
        <v>45</v>
      </c>
      <c r="B50" s="5" t="str">
        <f>VLOOKUP(C50,'datemar &amp; dateaug kaf'!$B$5:$O$94,14,FALSE)</f>
        <v>2005-06</v>
      </c>
      <c r="C50" s="18">
        <f>LARGE('datemar &amp; dateaug kaf'!$B$5:$B$94,'datemar &amp; dateaug kaf rank'!$A50)</f>
        <v>13590.465606060001</v>
      </c>
      <c r="D50" s="5" t="str">
        <f>VLOOKUP(E50,'datemar &amp; dateaug kaf'!$C$5:$O$94,13,FALSE)</f>
        <v>1945-46</v>
      </c>
      <c r="E50" s="18">
        <f>LARGE('datemar &amp; dateaug kaf'!$C$5:$C$94,'datemar &amp; dateaug kaf rank'!$A50)</f>
        <v>12394.454411241</v>
      </c>
      <c r="F50" s="5" t="str">
        <f>VLOOKUP(G50,'datemar &amp; dateaug kaf'!$D$5:$O$94,12,FALSE)</f>
        <v>2013-14</v>
      </c>
      <c r="G50" s="18">
        <f>LARGE('datemar &amp; dateaug kaf'!$D$5:$D$94,'datemar &amp; dateaug kaf rank'!$A50)</f>
        <v>11404.111307883</v>
      </c>
      <c r="H50" s="5" t="str">
        <f>VLOOKUP(I50,'datemar &amp; dateaug kaf'!$E$5:$O$94,11,FALSE)</f>
        <v>1972-73</v>
      </c>
      <c r="I50" s="18">
        <f>LARGE('datemar &amp; dateaug kaf'!$E$5:$E$94,'datemar &amp; dateaug kaf rank'!$A50)</f>
        <v>10031.527557702</v>
      </c>
      <c r="J50" s="5" t="str">
        <f>VLOOKUP(K50,'datemar &amp; dateaug kaf'!$F$5:$O$94,10,FALSE)</f>
        <v>1951-52</v>
      </c>
      <c r="K50" s="18">
        <f>LARGE('datemar &amp; dateaug kaf'!$F$5:$F$94,'datemar &amp; dateaug kaf rank'!$A50)</f>
        <v>8315.2023328079995</v>
      </c>
      <c r="L50" s="5" t="str">
        <f>VLOOKUP(M50,'datemar &amp; dateaug kaf'!$G$5:$O$94,9,FALSE)</f>
        <v>1945-46</v>
      </c>
      <c r="M50" s="18">
        <f>LARGE('datemar &amp; dateaug kaf'!$G$5:$G$94,'datemar &amp; dateaug kaf rank'!$A50)</f>
        <v>6685.3385922750003</v>
      </c>
      <c r="N50" s="5" t="str">
        <f>VLOOKUP(O50,'datemar &amp; dateaug kaf'!$H$5:$O$94,8,FALSE)</f>
        <v>1974-75</v>
      </c>
      <c r="O50" s="18">
        <f>LARGE('datemar &amp; dateaug kaf'!$H$5:$H$94,'datemar &amp; dateaug kaf rank'!$A50)</f>
        <v>4930.2345258600008</v>
      </c>
      <c r="P50" s="5" t="str">
        <f>VLOOKUP(Q50,'datemar &amp; dateaug kaf'!$I$5:$O$94,7,FALSE)</f>
        <v>1938-39</v>
      </c>
      <c r="Q50" s="18">
        <f>LARGE('datemar &amp; dateaug kaf'!$I$5:$I$94,'datemar &amp; dateaug kaf rank'!$A50)</f>
        <v>2918.9393946719997</v>
      </c>
      <c r="R50" s="5" t="str">
        <f>VLOOKUP(S50,'datemar &amp; dateaug kaf'!$J$5:$O$94,6,FALSE)</f>
        <v>1958-59</v>
      </c>
      <c r="S50" s="18">
        <f>LARGE('datemar &amp; dateaug kaf'!$J$5:$J$94,'datemar &amp; dateaug kaf rank'!$A50)</f>
        <v>21634.049436657002</v>
      </c>
      <c r="T50" s="5" t="str">
        <f>VLOOKUP(U50,'datemar &amp; dateaug kaf'!$K$5:$O$94,5,FALSE)</f>
        <v>1979-80</v>
      </c>
      <c r="U50" s="18">
        <f>LARGE('datemar &amp; dateaug kaf'!$K$5:$K$94,'datemar &amp; dateaug kaf rank'!$A50)</f>
        <v>17049.700517661</v>
      </c>
      <c r="V50" s="5" t="str">
        <f>VLOOKUP(W50,'datemar &amp; dateaug kaf'!$L$5:$O$94,4,FALSE)</f>
        <v>1944-45</v>
      </c>
      <c r="W50" s="18">
        <f>LARGE('datemar &amp; dateaug kaf'!$L$5:$L$94,'datemar &amp; dateaug kaf rank'!$A50)</f>
        <v>9572.8042691190003</v>
      </c>
      <c r="X50" s="5" t="str">
        <f>VLOOKUP(Y50,'datemar &amp; dateaug kaf'!$M$5:$O$94,3,FALSE)</f>
        <v>1941-42</v>
      </c>
      <c r="Y50" s="18">
        <f>LARGE('datemar &amp; dateaug kaf'!$M$5:$M$94,'datemar &amp; dateaug kaf rank'!$A50)</f>
        <v>3547.4656520940002</v>
      </c>
      <c r="Z50" s="5" t="str">
        <f>VLOOKUP(AA50,'datemar &amp; dateaug kaf'!$N$5:$O$94,2,FALSE)</f>
        <v>1940-41</v>
      </c>
      <c r="AA50" s="18">
        <f>LARGE('datemar &amp; dateaug kaf'!$N$5:$N$94,'datemar &amp; dateaug kaf rank'!$A50)</f>
        <v>1174.8435923069999</v>
      </c>
    </row>
    <row r="51" spans="1:27" x14ac:dyDescent="0.2">
      <c r="A51" s="5">
        <v>46</v>
      </c>
      <c r="B51" s="5" t="str">
        <f>VLOOKUP(C51,'datemar &amp; dateaug kaf'!$B$5:$O$94,14,FALSE)</f>
        <v>1994-95</v>
      </c>
      <c r="C51" s="18">
        <f>LARGE('datemar &amp; dateaug kaf'!$B$5:$B$94,'datemar &amp; dateaug kaf rank'!$A51)</f>
        <v>13583.939986470001</v>
      </c>
      <c r="D51" s="5" t="str">
        <f>VLOOKUP(E51,'datemar &amp; dateaug kaf'!$C$5:$O$94,13,FALSE)</f>
        <v>2013-14</v>
      </c>
      <c r="E51" s="18">
        <f>LARGE('datemar &amp; dateaug kaf'!$C$5:$C$94,'datemar &amp; dateaug kaf rank'!$A51)</f>
        <v>12370.636891472999</v>
      </c>
      <c r="F51" s="5" t="str">
        <f>VLOOKUP(G51,'datemar &amp; dateaug kaf'!$D$5:$O$94,12,FALSE)</f>
        <v>1945-46</v>
      </c>
      <c r="G51" s="18">
        <f>LARGE('datemar &amp; dateaug kaf'!$D$5:$D$94,'datemar &amp; dateaug kaf rank'!$A51)</f>
        <v>11251.677594590999</v>
      </c>
      <c r="H51" s="5" t="str">
        <f>VLOOKUP(I51,'datemar &amp; dateaug kaf'!$E$5:$O$94,11,FALSE)</f>
        <v>1951-52</v>
      </c>
      <c r="I51" s="18">
        <f>LARGE('datemar &amp; dateaug kaf'!$E$5:$E$94,'datemar &amp; dateaug kaf rank'!$A51)</f>
        <v>9959.9559901379998</v>
      </c>
      <c r="J51" s="5" t="str">
        <f>VLOOKUP(K51,'datemar &amp; dateaug kaf'!$F$5:$O$94,10,FALSE)</f>
        <v>1959-60</v>
      </c>
      <c r="K51" s="18">
        <f>LARGE('datemar &amp; dateaug kaf'!$F$5:$F$94,'datemar &amp; dateaug kaf rank'!$A51)</f>
        <v>8288.6198544660001</v>
      </c>
      <c r="L51" s="5" t="str">
        <f>VLOOKUP(M51,'datemar &amp; dateaug kaf'!$G$5:$O$94,9,FALSE)</f>
        <v>1957-58</v>
      </c>
      <c r="M51" s="18">
        <f>LARGE('datemar &amp; dateaug kaf'!$G$5:$G$94,'datemar &amp; dateaug kaf rank'!$A51)</f>
        <v>6651.9389241059998</v>
      </c>
      <c r="N51" s="5" t="str">
        <f>VLOOKUP(O51,'datemar &amp; dateaug kaf'!$H$5:$O$94,8,FALSE)</f>
        <v>1945-46</v>
      </c>
      <c r="O51" s="18">
        <f>LARGE('datemar &amp; dateaug kaf'!$H$5:$H$94,'datemar &amp; dateaug kaf rank'!$A51)</f>
        <v>4819.2513895259999</v>
      </c>
      <c r="P51" s="5" t="str">
        <f>VLOOKUP(Q51,'datemar &amp; dateaug kaf'!$I$5:$O$94,7,FALSE)</f>
        <v>1946-47</v>
      </c>
      <c r="Q51" s="18">
        <f>LARGE('datemar &amp; dateaug kaf'!$I$5:$I$94,'datemar &amp; dateaug kaf rank'!$A51)</f>
        <v>2890.5936106110003</v>
      </c>
      <c r="R51" s="5" t="str">
        <f>VLOOKUP(S51,'datemar &amp; dateaug kaf'!$J$5:$O$94,6,FALSE)</f>
        <v>1935-36</v>
      </c>
      <c r="S51" s="18">
        <f>LARGE('datemar &amp; dateaug kaf'!$J$5:$J$94,'datemar &amp; dateaug kaf rank'!$A51)</f>
        <v>21266.843500013998</v>
      </c>
      <c r="T51" s="5" t="str">
        <f>VLOOKUP(U51,'datemar &amp; dateaug kaf'!$K$5:$O$94,5,FALSE)</f>
        <v>2013-14</v>
      </c>
      <c r="U51" s="18">
        <f>LARGE('datemar &amp; dateaug kaf'!$K$5:$K$94,'datemar &amp; dateaug kaf rank'!$A51)</f>
        <v>16841.190112257002</v>
      </c>
      <c r="V51" s="5" t="str">
        <f>VLOOKUP(W51,'datemar &amp; dateaug kaf'!$L$5:$O$94,4,FALSE)</f>
        <v>2001-02</v>
      </c>
      <c r="W51" s="18">
        <f>LARGE('datemar &amp; dateaug kaf'!$L$5:$L$94,'datemar &amp; dateaug kaf rank'!$A51)</f>
        <v>9480.1008015209991</v>
      </c>
      <c r="X51" s="5" t="str">
        <f>VLOOKUP(Y51,'datemar &amp; dateaug kaf'!$M$5:$O$94,3,FALSE)</f>
        <v>1946-47</v>
      </c>
      <c r="Y51" s="18">
        <f>LARGE('datemar &amp; dateaug kaf'!$M$5:$M$94,'datemar &amp; dateaug kaf rank'!$A51)</f>
        <v>3448.163176479</v>
      </c>
      <c r="Z51" s="5" t="str">
        <f>VLOOKUP(AA51,'datemar &amp; dateaug kaf'!$N$5:$O$94,2,FALSE)</f>
        <v>1984-85</v>
      </c>
      <c r="AA51" s="18">
        <f>LARGE('datemar &amp; dateaug kaf'!$N$5:$N$94,'datemar &amp; dateaug kaf rank'!$A51)</f>
        <v>1173.3064022820001</v>
      </c>
    </row>
    <row r="52" spans="1:27" x14ac:dyDescent="0.2">
      <c r="A52" s="5">
        <v>47</v>
      </c>
      <c r="B52" s="5" t="str">
        <f>VLOOKUP(C52,'datemar &amp; dateaug kaf'!$B$5:$O$94,14,FALSE)</f>
        <v>1957-58</v>
      </c>
      <c r="C52" s="18">
        <f>LARGE('datemar &amp; dateaug kaf'!$B$5:$B$94,'datemar &amp; dateaug kaf rank'!$A52)</f>
        <v>13557.740318030999</v>
      </c>
      <c r="D52" s="5" t="str">
        <f>VLOOKUP(E52,'datemar &amp; dateaug kaf'!$C$5:$O$94,13,FALSE)</f>
        <v>1948-49</v>
      </c>
      <c r="E52" s="18">
        <f>LARGE('datemar &amp; dateaug kaf'!$C$5:$C$94,'datemar &amp; dateaug kaf rank'!$A52)</f>
        <v>12320.994579284999</v>
      </c>
      <c r="F52" s="5" t="str">
        <f>VLOOKUP(G52,'datemar &amp; dateaug kaf'!$D$5:$O$94,12,FALSE)</f>
        <v>1948-49</v>
      </c>
      <c r="G52" s="18">
        <f>LARGE('datemar &amp; dateaug kaf'!$D$5:$D$94,'datemar &amp; dateaug kaf rank'!$A52)</f>
        <v>11072.776444274999</v>
      </c>
      <c r="H52" s="5" t="str">
        <f>VLOOKUP(I52,'datemar &amp; dateaug kaf'!$E$5:$O$94,11,FALSE)</f>
        <v>1948-49</v>
      </c>
      <c r="I52" s="18">
        <f>LARGE('datemar &amp; dateaug kaf'!$E$5:$E$94,'datemar &amp; dateaug kaf rank'!$A52)</f>
        <v>9672.7652571060007</v>
      </c>
      <c r="J52" s="5" t="str">
        <f>VLOOKUP(K52,'datemar &amp; dateaug kaf'!$F$5:$O$94,10,FALSE)</f>
        <v>1957-58</v>
      </c>
      <c r="K52" s="18">
        <f>LARGE('datemar &amp; dateaug kaf'!$F$5:$F$94,'datemar &amp; dateaug kaf rank'!$A52)</f>
        <v>8209.2353946330004</v>
      </c>
      <c r="L52" s="5" t="str">
        <f>VLOOKUP(M52,'datemar &amp; dateaug kaf'!$G$5:$O$94,9,FALSE)</f>
        <v>1984-85</v>
      </c>
      <c r="M52" s="18">
        <f>LARGE('datemar &amp; dateaug kaf'!$G$5:$G$94,'datemar &amp; dateaug kaf rank'!$A52)</f>
        <v>6544.0995893070003</v>
      </c>
      <c r="N52" s="5" t="str">
        <f>VLOOKUP(O52,'datemar &amp; dateaug kaf'!$H$5:$O$94,8,FALSE)</f>
        <v>1969-70</v>
      </c>
      <c r="O52" s="18">
        <f>LARGE('datemar &amp; dateaug kaf'!$H$5:$H$94,'datemar &amp; dateaug kaf rank'!$A52)</f>
        <v>4797.3955225769996</v>
      </c>
      <c r="P52" s="5" t="str">
        <f>VLOOKUP(Q52,'datemar &amp; dateaug kaf'!$I$5:$O$94,7,FALSE)</f>
        <v>1967-68</v>
      </c>
      <c r="Q52" s="18">
        <f>LARGE('datemar &amp; dateaug kaf'!$I$5:$I$94,'datemar &amp; dateaug kaf rank'!$A52)</f>
        <v>2877.2508011939999</v>
      </c>
      <c r="R52" s="5" t="str">
        <f>VLOOKUP(S52,'datemar &amp; dateaug kaf'!$J$5:$O$94,6,FALSE)</f>
        <v>1979-80</v>
      </c>
      <c r="S52" s="18">
        <f>LARGE('datemar &amp; dateaug kaf'!$J$5:$J$94,'datemar &amp; dateaug kaf rank'!$A52)</f>
        <v>21248.668955240999</v>
      </c>
      <c r="T52" s="5" t="str">
        <f>VLOOKUP(U52,'datemar &amp; dateaug kaf'!$K$5:$O$94,5,FALSE)</f>
        <v>2011-12</v>
      </c>
      <c r="U52" s="18">
        <f>LARGE('datemar &amp; dateaug kaf'!$K$5:$K$94,'datemar &amp; dateaug kaf rank'!$A52)</f>
        <v>16788.606312576001</v>
      </c>
      <c r="V52" s="5" t="str">
        <f>VLOOKUP(W52,'datemar &amp; dateaug kaf'!$L$5:$O$94,4,FALSE)</f>
        <v>2011-12</v>
      </c>
      <c r="W52" s="18">
        <f>LARGE('datemar &amp; dateaug kaf'!$L$5:$L$94,'datemar &amp; dateaug kaf rank'!$A52)</f>
        <v>9307.8403121129995</v>
      </c>
      <c r="X52" s="5" t="str">
        <f>VLOOKUP(Y52,'datemar &amp; dateaug kaf'!$M$5:$O$94,3,FALSE)</f>
        <v>2013-14</v>
      </c>
      <c r="Y52" s="18">
        <f>LARGE('datemar &amp; dateaug kaf'!$M$5:$M$94,'datemar &amp; dateaug kaf rank'!$A52)</f>
        <v>3438.9400363289997</v>
      </c>
      <c r="Z52" s="5" t="str">
        <f>VLOOKUP(AA52,'datemar &amp; dateaug kaf'!$N$5:$O$94,2,FALSE)</f>
        <v>2009-10</v>
      </c>
      <c r="AA52" s="18">
        <f>LARGE('datemar &amp; dateaug kaf'!$N$5:$N$94,'datemar &amp; dateaug kaf rank'!$A52)</f>
        <v>1167.0961545810001</v>
      </c>
    </row>
    <row r="53" spans="1:27" x14ac:dyDescent="0.2">
      <c r="A53" s="5">
        <v>48</v>
      </c>
      <c r="B53" s="5" t="str">
        <f>VLOOKUP(C53,'datemar &amp; dateaug kaf'!$B$5:$O$94,14,FALSE)</f>
        <v>1945-46</v>
      </c>
      <c r="C53" s="18">
        <f>LARGE('datemar &amp; dateaug kaf'!$B$5:$B$94,'datemar &amp; dateaug kaf rank'!$A53)</f>
        <v>13547.838830799001</v>
      </c>
      <c r="D53" s="5" t="str">
        <f>VLOOKUP(E53,'datemar &amp; dateaug kaf'!$C$5:$O$94,13,FALSE)</f>
        <v>1957-58</v>
      </c>
      <c r="E53" s="18">
        <f>LARGE('datemar &amp; dateaug kaf'!$C$5:$C$94,'datemar &amp; dateaug kaf rank'!$A53)</f>
        <v>12131.412437634001</v>
      </c>
      <c r="F53" s="5" t="str">
        <f>VLOOKUP(G53,'datemar &amp; dateaug kaf'!$D$5:$O$94,12,FALSE)</f>
        <v>1957-58</v>
      </c>
      <c r="G53" s="18">
        <f>LARGE('datemar &amp; dateaug kaf'!$D$5:$D$94,'datemar &amp; dateaug kaf rank'!$A53)</f>
        <v>10929.786036414</v>
      </c>
      <c r="H53" s="5" t="str">
        <f>VLOOKUP(I53,'datemar &amp; dateaug kaf'!$E$5:$O$94,11,FALSE)</f>
        <v>2002-03</v>
      </c>
      <c r="I53" s="18">
        <f>LARGE('datemar &amp; dateaug kaf'!$E$5:$E$94,'datemar &amp; dateaug kaf rank'!$A53)</f>
        <v>9562.1054265450002</v>
      </c>
      <c r="J53" s="5" t="str">
        <f>VLOOKUP(K53,'datemar &amp; dateaug kaf'!$F$5:$O$94,10,FALSE)</f>
        <v>1974-75</v>
      </c>
      <c r="K53" s="18">
        <f>LARGE('datemar &amp; dateaug kaf'!$F$5:$F$94,'datemar &amp; dateaug kaf rank'!$A53)</f>
        <v>8186.3719244160002</v>
      </c>
      <c r="L53" s="5" t="str">
        <f>VLOOKUP(M53,'datemar &amp; dateaug kaf'!$G$5:$O$94,9,FALSE)</f>
        <v>1960-61</v>
      </c>
      <c r="M53" s="18">
        <f>LARGE('datemar &amp; dateaug kaf'!$G$5:$G$94,'datemar &amp; dateaug kaf rank'!$A53)</f>
        <v>6542.8777711709999</v>
      </c>
      <c r="N53" s="5" t="str">
        <f>VLOOKUP(O53,'datemar &amp; dateaug kaf'!$H$5:$O$94,8,FALSE)</f>
        <v>2003-04</v>
      </c>
      <c r="O53" s="18">
        <f>LARGE('datemar &amp; dateaug kaf'!$H$5:$H$94,'datemar &amp; dateaug kaf rank'!$A53)</f>
        <v>4697.8034601959998</v>
      </c>
      <c r="P53" s="5" t="str">
        <f>VLOOKUP(Q53,'datemar &amp; dateaug kaf'!$I$5:$O$94,7,FALSE)</f>
        <v>1986-87</v>
      </c>
      <c r="Q53" s="18">
        <f>LARGE('datemar &amp; dateaug kaf'!$I$5:$I$94,'datemar &amp; dateaug kaf rank'!$A53)</f>
        <v>2844.4164222599998</v>
      </c>
      <c r="R53" s="5" t="str">
        <f>VLOOKUP(S53,'datemar &amp; dateaug kaf'!$J$5:$O$94,6,FALSE)</f>
        <v>1961-62</v>
      </c>
      <c r="S53" s="18">
        <f>LARGE('datemar &amp; dateaug kaf'!$J$5:$J$94,'datemar &amp; dateaug kaf rank'!$A53)</f>
        <v>21225.329451983998</v>
      </c>
      <c r="T53" s="5" t="str">
        <f>VLOOKUP(U53,'datemar &amp; dateaug kaf'!$K$5:$O$94,5,FALSE)</f>
        <v>1944-45</v>
      </c>
      <c r="U53" s="18">
        <f>LARGE('datemar &amp; dateaug kaf'!$K$5:$K$94,'datemar &amp; dateaug kaf rank'!$A53)</f>
        <v>16447.302523721999</v>
      </c>
      <c r="V53" s="5" t="str">
        <f>VLOOKUP(W53,'datemar &amp; dateaug kaf'!$L$5:$O$94,4,FALSE)</f>
        <v>1959-60</v>
      </c>
      <c r="W53" s="18">
        <f>LARGE('datemar &amp; dateaug kaf'!$L$5:$L$94,'datemar &amp; dateaug kaf rank'!$A53)</f>
        <v>9268.5775036679988</v>
      </c>
      <c r="X53" s="5" t="str">
        <f>VLOOKUP(Y53,'datemar &amp; dateaug kaf'!$M$5:$O$94,3,FALSE)</f>
        <v>1945-46</v>
      </c>
      <c r="Y53" s="18">
        <f>LARGE('datemar &amp; dateaug kaf'!$M$5:$M$94,'datemar &amp; dateaug kaf rank'!$A53)</f>
        <v>3419.6329296149997</v>
      </c>
      <c r="Z53" s="5" t="str">
        <f>VLOOKUP(AA53,'datemar &amp; dateaug kaf'!$N$5:$O$94,2,FALSE)</f>
        <v>1944-45</v>
      </c>
      <c r="AA53" s="18">
        <f>LARGE('datemar &amp; dateaug kaf'!$N$5:$N$94,'datemar &amp; dateaug kaf rank'!$A53)</f>
        <v>1153.384419558</v>
      </c>
    </row>
    <row r="54" spans="1:27" x14ac:dyDescent="0.2">
      <c r="A54" s="5">
        <v>49</v>
      </c>
      <c r="B54" s="5" t="str">
        <f>VLOOKUP(C54,'datemar &amp; dateaug kaf'!$B$5:$O$94,14,FALSE)</f>
        <v>1978-79</v>
      </c>
      <c r="C54" s="18">
        <f>LARGE('datemar &amp; dateaug kaf'!$B$5:$B$94,'datemar &amp; dateaug kaf rank'!$A54)</f>
        <v>13501.802468889</v>
      </c>
      <c r="D54" s="5" t="str">
        <f>VLOOKUP(E54,'datemar &amp; dateaug kaf'!$C$5:$O$94,13,FALSE)</f>
        <v>1965-66</v>
      </c>
      <c r="E54" s="18">
        <f>LARGE('datemar &amp; dateaug kaf'!$C$5:$C$94,'datemar &amp; dateaug kaf rank'!$A54)</f>
        <v>12061.316572494001</v>
      </c>
      <c r="F54" s="5" t="str">
        <f>VLOOKUP(G54,'datemar &amp; dateaug kaf'!$D$5:$O$94,12,FALSE)</f>
        <v>1974-75</v>
      </c>
      <c r="G54" s="18">
        <f>LARGE('datemar &amp; dateaug kaf'!$D$5:$D$94,'datemar &amp; dateaug kaf rank'!$A54)</f>
        <v>10864.194633915</v>
      </c>
      <c r="H54" s="5" t="str">
        <f>VLOOKUP(I54,'datemar &amp; dateaug kaf'!$E$5:$O$94,11,FALSE)</f>
        <v>1974-75</v>
      </c>
      <c r="I54" s="18">
        <f>LARGE('datemar &amp; dateaug kaf'!$E$5:$E$94,'datemar &amp; dateaug kaf rank'!$A54)</f>
        <v>9537.3536919359994</v>
      </c>
      <c r="J54" s="5" t="str">
        <f>VLOOKUP(K54,'datemar &amp; dateaug kaf'!$F$5:$O$94,10,FALSE)</f>
        <v>1948-49</v>
      </c>
      <c r="K54" s="18">
        <f>LARGE('datemar &amp; dateaug kaf'!$F$5:$F$94,'datemar &amp; dateaug kaf rank'!$A54)</f>
        <v>8178.021511506</v>
      </c>
      <c r="L54" s="5" t="str">
        <f>VLOOKUP(M54,'datemar &amp; dateaug kaf'!$G$5:$O$94,9,FALSE)</f>
        <v>1972-73</v>
      </c>
      <c r="M54" s="18">
        <f>LARGE('datemar &amp; dateaug kaf'!$G$5:$G$94,'datemar &amp; dateaug kaf rank'!$A54)</f>
        <v>6529.6638873690008</v>
      </c>
      <c r="N54" s="5" t="str">
        <f>VLOOKUP(O54,'datemar &amp; dateaug kaf'!$H$5:$O$94,8,FALSE)</f>
        <v>1931-32</v>
      </c>
      <c r="O54" s="18">
        <f>LARGE('datemar &amp; dateaug kaf'!$H$5:$H$94,'datemar &amp; dateaug kaf rank'!$A54)</f>
        <v>4656.8864369369994</v>
      </c>
      <c r="P54" s="5" t="str">
        <f>VLOOKUP(Q54,'datemar &amp; dateaug kaf'!$I$5:$O$94,7,FALSE)</f>
        <v>2008-09</v>
      </c>
      <c r="Q54" s="18">
        <f>LARGE('datemar &amp; dateaug kaf'!$I$5:$I$94,'datemar &amp; dateaug kaf rank'!$A54)</f>
        <v>2772.4759290899997</v>
      </c>
      <c r="R54" s="5" t="str">
        <f>VLOOKUP(S54,'datemar &amp; dateaug kaf'!$J$5:$O$94,6,FALSE)</f>
        <v>1954-55</v>
      </c>
      <c r="S54" s="18">
        <f>LARGE('datemar &amp; dateaug kaf'!$J$5:$J$94,'datemar &amp; dateaug kaf rank'!$A54)</f>
        <v>21052.646483253</v>
      </c>
      <c r="T54" s="5" t="str">
        <f>VLOOKUP(U54,'datemar &amp; dateaug kaf'!$K$5:$O$94,5,FALSE)</f>
        <v>1945-46</v>
      </c>
      <c r="U54" s="18">
        <f>LARGE('datemar &amp; dateaug kaf'!$K$5:$K$94,'datemar &amp; dateaug kaf rank'!$A54)</f>
        <v>16428.997069862999</v>
      </c>
      <c r="V54" s="5" t="str">
        <f>VLOOKUP(W54,'datemar &amp; dateaug kaf'!$L$5:$O$94,4,FALSE)</f>
        <v>1967-68</v>
      </c>
      <c r="W54" s="18">
        <f>LARGE('datemar &amp; dateaug kaf'!$L$5:$L$94,'datemar &amp; dateaug kaf rank'!$A54)</f>
        <v>9136.5656077919994</v>
      </c>
      <c r="X54" s="5" t="str">
        <f>VLOOKUP(Y54,'datemar &amp; dateaug kaf'!$M$5:$O$94,3,FALSE)</f>
        <v>1944-45</v>
      </c>
      <c r="Y54" s="18">
        <f>LARGE('datemar &amp; dateaug kaf'!$M$5:$M$94,'datemar &amp; dateaug kaf rank'!$A54)</f>
        <v>3418.6491279989996</v>
      </c>
      <c r="Z54" s="5" t="str">
        <f>VLOOKUP(AA54,'datemar &amp; dateaug kaf'!$N$5:$O$94,2,FALSE)</f>
        <v>1937-38</v>
      </c>
      <c r="AA54" s="18">
        <f>LARGE('datemar &amp; dateaug kaf'!$N$5:$N$94,'datemar &amp; dateaug kaf rank'!$A54)</f>
        <v>1136.9672300909999</v>
      </c>
    </row>
    <row r="55" spans="1:27" x14ac:dyDescent="0.2">
      <c r="A55" s="5">
        <v>50</v>
      </c>
      <c r="B55" s="5" t="str">
        <f>VLOOKUP(C55,'datemar &amp; dateaug kaf'!$B$5:$O$94,14,FALSE)</f>
        <v>2015-16</v>
      </c>
      <c r="C55" s="18">
        <f>LARGE('datemar &amp; dateaug kaf'!$B$5:$B$94,'datemar &amp; dateaug kaf rank'!$A55)</f>
        <v>13439.543297669999</v>
      </c>
      <c r="D55" s="5" t="str">
        <f>VLOOKUP(E55,'datemar &amp; dateaug kaf'!$C$5:$O$94,13,FALSE)</f>
        <v>1974-75</v>
      </c>
      <c r="E55" s="18">
        <f>LARGE('datemar &amp; dateaug kaf'!$C$5:$C$94,'datemar &amp; dateaug kaf rank'!$A55)</f>
        <v>12057.133432155</v>
      </c>
      <c r="F55" s="5" t="str">
        <f>VLOOKUP(G55,'datemar &amp; dateaug kaf'!$D$5:$O$94,12,FALSE)</f>
        <v>1960-61</v>
      </c>
      <c r="G55" s="18">
        <f>LARGE('datemar &amp; dateaug kaf'!$D$5:$D$94,'datemar &amp; dateaug kaf rank'!$A55)</f>
        <v>10674.679930278</v>
      </c>
      <c r="H55" s="5" t="str">
        <f>VLOOKUP(I55,'datemar &amp; dateaug kaf'!$E$5:$O$94,11,FALSE)</f>
        <v>1957-58</v>
      </c>
      <c r="I55" s="18">
        <f>LARGE('datemar &amp; dateaug kaf'!$E$5:$E$94,'datemar &amp; dateaug kaf rank'!$A55)</f>
        <v>9534.5708821229982</v>
      </c>
      <c r="J55" s="5" t="str">
        <f>VLOOKUP(K55,'datemar &amp; dateaug kaf'!$F$5:$O$94,10,FALSE)</f>
        <v>1939-40</v>
      </c>
      <c r="K55" s="18">
        <f>LARGE('datemar &amp; dateaug kaf'!$F$5:$F$94,'datemar &amp; dateaug kaf rank'!$A55)</f>
        <v>8169.9190324709998</v>
      </c>
      <c r="L55" s="5" t="str">
        <f>VLOOKUP(M55,'datemar &amp; dateaug kaf'!$G$5:$O$94,9,FALSE)</f>
        <v>1947-48</v>
      </c>
      <c r="M55" s="18">
        <f>LARGE('datemar &amp; dateaug kaf'!$G$5:$G$94,'datemar &amp; dateaug kaf rank'!$A55)</f>
        <v>6479.0020710870003</v>
      </c>
      <c r="N55" s="5" t="str">
        <f>VLOOKUP(O55,'datemar &amp; dateaug kaf'!$H$5:$O$94,8,FALSE)</f>
        <v>1986-87</v>
      </c>
      <c r="O55" s="18">
        <f>LARGE('datemar &amp; dateaug kaf'!$H$5:$H$94,'datemar &amp; dateaug kaf rank'!$A55)</f>
        <v>4613.7756947520002</v>
      </c>
      <c r="P55" s="5" t="str">
        <f>VLOOKUP(Q55,'datemar &amp; dateaug kaf'!$I$5:$O$94,7,FALSE)</f>
        <v>1951-52</v>
      </c>
      <c r="Q55" s="18">
        <f>LARGE('datemar &amp; dateaug kaf'!$I$5:$I$94,'datemar &amp; dateaug kaf rank'!$A55)</f>
        <v>2690.943370164</v>
      </c>
      <c r="R55" s="5" t="str">
        <f>VLOOKUP(S55,'datemar &amp; dateaug kaf'!$J$5:$O$94,6,FALSE)</f>
        <v>2013-14</v>
      </c>
      <c r="S55" s="18">
        <f>LARGE('datemar &amp; dateaug kaf'!$J$5:$J$94,'datemar &amp; dateaug kaf rank'!$A55)</f>
        <v>21030.935409687001</v>
      </c>
      <c r="T55" s="5" t="str">
        <f>VLOOKUP(U55,'datemar &amp; dateaug kaf'!$K$5:$O$94,5,FALSE)</f>
        <v>1962-63</v>
      </c>
      <c r="U55" s="18">
        <f>LARGE('datemar &amp; dateaug kaf'!$K$5:$K$94,'datemar &amp; dateaug kaf rank'!$A55)</f>
        <v>16203.660879966001</v>
      </c>
      <c r="V55" s="5" t="str">
        <f>VLOOKUP(W55,'datemar &amp; dateaug kaf'!$L$5:$O$94,4,FALSE)</f>
        <v>1946-47</v>
      </c>
      <c r="W55" s="18">
        <f>LARGE('datemar &amp; dateaug kaf'!$L$5:$L$94,'datemar &amp; dateaug kaf rank'!$A55)</f>
        <v>9094.8670969590003</v>
      </c>
      <c r="X55" s="5" t="str">
        <f>VLOOKUP(Y55,'datemar &amp; dateaug kaf'!$M$5:$O$94,3,FALSE)</f>
        <v>1980-81</v>
      </c>
      <c r="Y55" s="18">
        <f>LARGE('datemar &amp; dateaug kaf'!$M$5:$M$94,'datemar &amp; dateaug kaf rank'!$A55)</f>
        <v>3397.5588808560001</v>
      </c>
      <c r="Z55" s="5" t="str">
        <f>VLOOKUP(AA55,'datemar &amp; dateaug kaf'!$N$5:$O$94,2,FALSE)</f>
        <v>1943-44</v>
      </c>
      <c r="AA55" s="18">
        <f>LARGE('datemar &amp; dateaug kaf'!$N$5:$N$94,'datemar &amp; dateaug kaf rank'!$A55)</f>
        <v>1130.1421063800001</v>
      </c>
    </row>
    <row r="56" spans="1:27" x14ac:dyDescent="0.2">
      <c r="A56" s="5">
        <v>51</v>
      </c>
      <c r="B56" s="5" t="str">
        <f>VLOOKUP(C56,'datemar &amp; dateaug kaf'!$B$5:$O$94,14,FALSE)</f>
        <v>1952-53</v>
      </c>
      <c r="C56" s="18">
        <f>LARGE('datemar &amp; dateaug kaf'!$B$5:$B$94,'datemar &amp; dateaug kaf rank'!$A56)</f>
        <v>13295.521484889001</v>
      </c>
      <c r="D56" s="5" t="str">
        <f>VLOOKUP(E56,'datemar &amp; dateaug kaf'!$C$5:$O$94,13,FALSE)</f>
        <v>1978-79</v>
      </c>
      <c r="E56" s="18">
        <f>LARGE('datemar &amp; dateaug kaf'!$C$5:$C$94,'datemar &amp; dateaug kaf rank'!$A56)</f>
        <v>11838.808812243</v>
      </c>
      <c r="F56" s="5" t="str">
        <f>VLOOKUP(G56,'datemar &amp; dateaug kaf'!$D$5:$O$94,12,FALSE)</f>
        <v>1952-53</v>
      </c>
      <c r="G56" s="18">
        <f>LARGE('datemar &amp; dateaug kaf'!$D$5:$D$94,'datemar &amp; dateaug kaf rank'!$A56)</f>
        <v>10571.652496125</v>
      </c>
      <c r="H56" s="5" t="str">
        <f>VLOOKUP(I56,'datemar &amp; dateaug kaf'!$E$5:$O$94,11,FALSE)</f>
        <v>1960-61</v>
      </c>
      <c r="I56" s="18">
        <f>LARGE('datemar &amp; dateaug kaf'!$E$5:$E$94,'datemar &amp; dateaug kaf rank'!$A56)</f>
        <v>9459.0700585079994</v>
      </c>
      <c r="J56" s="5" t="str">
        <f>VLOOKUP(K56,'datemar &amp; dateaug kaf'!$F$5:$O$94,10,FALSE)</f>
        <v>1941-42</v>
      </c>
      <c r="K56" s="18">
        <f>LARGE('datemar &amp; dateaug kaf'!$F$5:$F$94,'datemar &amp; dateaug kaf rank'!$A56)</f>
        <v>8108.6952331139992</v>
      </c>
      <c r="L56" s="5" t="str">
        <f>VLOOKUP(M56,'datemar &amp; dateaug kaf'!$G$5:$O$94,9,FALSE)</f>
        <v>1959-60</v>
      </c>
      <c r="M56" s="18">
        <f>LARGE('datemar &amp; dateaug kaf'!$G$5:$G$94,'datemar &amp; dateaug kaf rank'!$A56)</f>
        <v>6422.1022385099996</v>
      </c>
      <c r="N56" s="5" t="str">
        <f>VLOOKUP(O56,'datemar &amp; dateaug kaf'!$H$5:$O$94,8,FALSE)</f>
        <v>1992-93</v>
      </c>
      <c r="O56" s="18">
        <f>LARGE('datemar &amp; dateaug kaf'!$H$5:$H$94,'datemar &amp; dateaug kaf rank'!$A56)</f>
        <v>4611.0603229529997</v>
      </c>
      <c r="P56" s="5" t="str">
        <f>VLOOKUP(Q56,'datemar &amp; dateaug kaf'!$I$5:$O$94,7,FALSE)</f>
        <v>1984-85</v>
      </c>
      <c r="Q56" s="18">
        <f>LARGE('datemar &amp; dateaug kaf'!$I$5:$I$94,'datemar &amp; dateaug kaf rank'!$A56)</f>
        <v>2674.157255091</v>
      </c>
      <c r="R56" s="5" t="str">
        <f>VLOOKUP(S56,'datemar &amp; dateaug kaf'!$J$5:$O$94,6,FALSE)</f>
        <v>1984-85</v>
      </c>
      <c r="S56" s="18">
        <f>LARGE('datemar &amp; dateaug kaf'!$J$5:$J$94,'datemar &amp; dateaug kaf rank'!$A56)</f>
        <v>20312.436924234</v>
      </c>
      <c r="T56" s="5" t="str">
        <f>VLOOKUP(U56,'datemar &amp; dateaug kaf'!$K$5:$O$94,5,FALSE)</f>
        <v>1961-62</v>
      </c>
      <c r="U56" s="18">
        <f>LARGE('datemar &amp; dateaug kaf'!$K$5:$K$94,'datemar &amp; dateaug kaf rank'!$A56)</f>
        <v>16050.433778274</v>
      </c>
      <c r="V56" s="5" t="str">
        <f>VLOOKUP(W56,'datemar &amp; dateaug kaf'!$L$5:$O$94,4,FALSE)</f>
        <v>2013-14</v>
      </c>
      <c r="W56" s="18">
        <f>LARGE('datemar &amp; dateaug kaf'!$L$5:$L$94,'datemar &amp; dateaug kaf rank'!$A56)</f>
        <v>9056.3679248490007</v>
      </c>
      <c r="X56" s="5" t="str">
        <f>VLOOKUP(Y56,'datemar &amp; dateaug kaf'!$M$5:$O$94,3,FALSE)</f>
        <v>1931-32</v>
      </c>
      <c r="Y56" s="18">
        <f>LARGE('datemar &amp; dateaug kaf'!$M$5:$M$94,'datemar &amp; dateaug kaf rank'!$A56)</f>
        <v>3323.8967348580004</v>
      </c>
      <c r="Z56" s="5" t="str">
        <f>VLOOKUP(AA56,'datemar &amp; dateaug kaf'!$N$5:$O$94,2,FALSE)</f>
        <v>1941-42</v>
      </c>
      <c r="AA56" s="18">
        <f>LARGE('datemar &amp; dateaug kaf'!$N$5:$N$94,'datemar &amp; dateaug kaf rank'!$A56)</f>
        <v>1128.420453552</v>
      </c>
    </row>
    <row r="57" spans="1:27" x14ac:dyDescent="0.2">
      <c r="A57" s="5">
        <v>52</v>
      </c>
      <c r="B57" s="5" t="str">
        <f>VLOOKUP(C57,'datemar &amp; dateaug kaf'!$B$5:$O$94,14,FALSE)</f>
        <v>2013-14</v>
      </c>
      <c r="C57" s="18">
        <f>LARGE('datemar &amp; dateaug kaf'!$B$5:$B$94,'datemar &amp; dateaug kaf rank'!$A57)</f>
        <v>13210.680496335</v>
      </c>
      <c r="D57" s="5" t="str">
        <f>VLOOKUP(E57,'datemar &amp; dateaug kaf'!$C$5:$O$94,13,FALSE)</f>
        <v>1952-53</v>
      </c>
      <c r="E57" s="18">
        <f>LARGE('datemar &amp; dateaug kaf'!$C$5:$C$94,'datemar &amp; dateaug kaf rank'!$A57)</f>
        <v>11821.417738515001</v>
      </c>
      <c r="F57" s="5" t="str">
        <f>VLOOKUP(G57,'datemar &amp; dateaug kaf'!$D$5:$O$94,12,FALSE)</f>
        <v>2002-03</v>
      </c>
      <c r="G57" s="18">
        <f>LARGE('datemar &amp; dateaug kaf'!$D$5:$D$94,'datemar &amp; dateaug kaf rank'!$A57)</f>
        <v>10519.036960907999</v>
      </c>
      <c r="H57" s="5" t="str">
        <f>VLOOKUP(I57,'datemar &amp; dateaug kaf'!$E$5:$O$94,11,FALSE)</f>
        <v>1952-53</v>
      </c>
      <c r="I57" s="18">
        <f>LARGE('datemar &amp; dateaug kaf'!$E$5:$E$94,'datemar &amp; dateaug kaf rank'!$A57)</f>
        <v>9329.1725427180008</v>
      </c>
      <c r="J57" s="5" t="str">
        <f>VLOOKUP(K57,'datemar &amp; dateaug kaf'!$F$5:$O$94,10,FALSE)</f>
        <v>1952-53</v>
      </c>
      <c r="K57" s="18">
        <f>LARGE('datemar &amp; dateaug kaf'!$F$5:$F$94,'datemar &amp; dateaug kaf rank'!$A57)</f>
        <v>8096.2469691180004</v>
      </c>
      <c r="L57" s="5" t="str">
        <f>VLOOKUP(M57,'datemar &amp; dateaug kaf'!$G$5:$O$94,9,FALSE)</f>
        <v>1986-87</v>
      </c>
      <c r="M57" s="18">
        <f>LARGE('datemar &amp; dateaug kaf'!$G$5:$G$94,'datemar &amp; dateaug kaf rank'!$A57)</f>
        <v>6408.4757927400005</v>
      </c>
      <c r="N57" s="5" t="str">
        <f>VLOOKUP(O57,'datemar &amp; dateaug kaf'!$H$5:$O$94,8,FALSE)</f>
        <v>1951-52</v>
      </c>
      <c r="O57" s="18">
        <f>LARGE('datemar &amp; dateaug kaf'!$H$5:$H$94,'datemar &amp; dateaug kaf rank'!$A57)</f>
        <v>4599.0761911709997</v>
      </c>
      <c r="P57" s="5" t="str">
        <f>VLOOKUP(Q57,'datemar &amp; dateaug kaf'!$I$5:$O$94,7,FALSE)</f>
        <v>1960-61</v>
      </c>
      <c r="Q57" s="18">
        <f>LARGE('datemar &amp; dateaug kaf'!$I$5:$I$94,'datemar &amp; dateaug kaf rank'!$A57)</f>
        <v>2626.8732899219999</v>
      </c>
      <c r="R57" s="5" t="str">
        <f>VLOOKUP(S57,'datemar &amp; dateaug kaf'!$J$5:$O$94,6,FALSE)</f>
        <v>2001-02</v>
      </c>
      <c r="S57" s="18">
        <f>LARGE('datemar &amp; dateaug kaf'!$J$5:$J$94,'datemar &amp; dateaug kaf rank'!$A57)</f>
        <v>20079.559577594999</v>
      </c>
      <c r="T57" s="5" t="str">
        <f>VLOOKUP(U57,'datemar &amp; dateaug kaf'!$K$5:$O$94,5,FALSE)</f>
        <v>2009-10</v>
      </c>
      <c r="U57" s="18">
        <f>LARGE('datemar &amp; dateaug kaf'!$K$5:$K$94,'datemar &amp; dateaug kaf rank'!$A57)</f>
        <v>16041.466505883001</v>
      </c>
      <c r="V57" s="5" t="str">
        <f>VLOOKUP(W57,'datemar &amp; dateaug kaf'!$L$5:$O$94,4,FALSE)</f>
        <v>1968-69</v>
      </c>
      <c r="W57" s="18">
        <f>LARGE('datemar &amp; dateaug kaf'!$L$5:$L$94,'datemar &amp; dateaug kaf rank'!$A57)</f>
        <v>9052.7004869699995</v>
      </c>
      <c r="X57" s="5" t="str">
        <f>VLOOKUP(Y57,'datemar &amp; dateaug kaf'!$M$5:$O$94,3,FALSE)</f>
        <v>1932-33</v>
      </c>
      <c r="Y57" s="18">
        <f>LARGE('datemar &amp; dateaug kaf'!$M$5:$M$94,'datemar &amp; dateaug kaf rank'!$A57)</f>
        <v>3313.628305491</v>
      </c>
      <c r="Z57" s="5" t="str">
        <f>VLOOKUP(AA57,'datemar &amp; dateaug kaf'!$N$5:$O$94,2,FALSE)</f>
        <v>2013-14</v>
      </c>
      <c r="AA57" s="18">
        <f>LARGE('datemar &amp; dateaug kaf'!$N$5:$N$94,'datemar &amp; dateaug kaf rank'!$A57)</f>
        <v>1118.8283877959998</v>
      </c>
    </row>
    <row r="58" spans="1:27" x14ac:dyDescent="0.2">
      <c r="A58" s="5">
        <v>53</v>
      </c>
      <c r="B58" s="5" t="str">
        <f>VLOOKUP(C58,'datemar &amp; dateaug kaf'!$B$5:$O$94,14,FALSE)</f>
        <v>1960-61</v>
      </c>
      <c r="C58" s="18">
        <f>LARGE('datemar &amp; dateaug kaf'!$B$5:$B$94,'datemar &amp; dateaug kaf rank'!$A58)</f>
        <v>13058.431245845999</v>
      </c>
      <c r="D58" s="5" t="str">
        <f>VLOOKUP(E58,'datemar &amp; dateaug kaf'!$C$5:$O$94,13,FALSE)</f>
        <v>1960-61</v>
      </c>
      <c r="E58" s="18">
        <f>LARGE('datemar &amp; dateaug kaf'!$C$5:$C$94,'datemar &amp; dateaug kaf rank'!$A58)</f>
        <v>11799.903028578001</v>
      </c>
      <c r="F58" s="5" t="str">
        <f>VLOOKUP(G58,'datemar &amp; dateaug kaf'!$D$5:$O$94,12,FALSE)</f>
        <v>2008-09</v>
      </c>
      <c r="G58" s="18">
        <f>LARGE('datemar &amp; dateaug kaf'!$D$5:$D$94,'datemar &amp; dateaug kaf rank'!$A58)</f>
        <v>10465.237293504</v>
      </c>
      <c r="H58" s="5" t="str">
        <f>VLOOKUP(I58,'datemar &amp; dateaug kaf'!$E$5:$O$94,11,FALSE)</f>
        <v>2008-09</v>
      </c>
      <c r="I58" s="18">
        <f>LARGE('datemar &amp; dateaug kaf'!$E$5:$E$94,'datemar &amp; dateaug kaf rank'!$A58)</f>
        <v>9289.9018003889996</v>
      </c>
      <c r="J58" s="5" t="str">
        <f>VLOOKUP(K58,'datemar &amp; dateaug kaf'!$F$5:$O$94,10,FALSE)</f>
        <v>1960-61</v>
      </c>
      <c r="K58" s="18">
        <f>LARGE('datemar &amp; dateaug kaf'!$F$5:$F$94,'datemar &amp; dateaug kaf rank'!$A58)</f>
        <v>7917.5560667279997</v>
      </c>
      <c r="L58" s="5" t="str">
        <f>VLOOKUP(M58,'datemar &amp; dateaug kaf'!$G$5:$O$94,9,FALSE)</f>
        <v>1951-52</v>
      </c>
      <c r="M58" s="18">
        <f>LARGE('datemar &amp; dateaug kaf'!$G$5:$G$94,'datemar &amp; dateaug kaf rank'!$A58)</f>
        <v>6346.3078611869996</v>
      </c>
      <c r="N58" s="5" t="str">
        <f>VLOOKUP(O58,'datemar &amp; dateaug kaf'!$H$5:$O$94,8,FALSE)</f>
        <v>1984-85</v>
      </c>
      <c r="O58" s="18">
        <f>LARGE('datemar &amp; dateaug kaf'!$H$5:$H$94,'datemar &amp; dateaug kaf rank'!$A58)</f>
        <v>4486.7244598470006</v>
      </c>
      <c r="P58" s="5" t="str">
        <f>VLOOKUP(Q58,'datemar &amp; dateaug kaf'!$I$5:$O$94,7,FALSE)</f>
        <v>1965-66</v>
      </c>
      <c r="Q58" s="18">
        <f>LARGE('datemar &amp; dateaug kaf'!$I$5:$I$94,'datemar &amp; dateaug kaf rank'!$A58)</f>
        <v>2474.814452649</v>
      </c>
      <c r="R58" s="5" t="str">
        <f>VLOOKUP(S58,'datemar &amp; dateaug kaf'!$J$5:$O$94,6,FALSE)</f>
        <v>1941-42</v>
      </c>
      <c r="S58" s="18">
        <f>LARGE('datemar &amp; dateaug kaf'!$J$5:$J$94,'datemar &amp; dateaug kaf rank'!$A58)</f>
        <v>19808.760248907001</v>
      </c>
      <c r="T58" s="5" t="str">
        <f>VLOOKUP(U58,'datemar &amp; dateaug kaf'!$K$5:$O$94,5,FALSE)</f>
        <v>1980-81</v>
      </c>
      <c r="U58" s="18">
        <f>LARGE('datemar &amp; dateaug kaf'!$K$5:$K$94,'datemar &amp; dateaug kaf rank'!$A58)</f>
        <v>15605.979580065001</v>
      </c>
      <c r="V58" s="5" t="str">
        <f>VLOOKUP(W58,'datemar &amp; dateaug kaf'!$L$5:$O$94,4,FALSE)</f>
        <v>1941-42</v>
      </c>
      <c r="W58" s="18">
        <f>LARGE('datemar &amp; dateaug kaf'!$L$5:$L$94,'datemar &amp; dateaug kaf rank'!$A58)</f>
        <v>9002.8637946240015</v>
      </c>
      <c r="X58" s="5" t="str">
        <f>VLOOKUP(Y58,'datemar &amp; dateaug kaf'!$M$5:$O$94,3,FALSE)</f>
        <v>1990-91</v>
      </c>
      <c r="Y58" s="18">
        <f>LARGE('datemar &amp; dateaug kaf'!$M$5:$M$94,'datemar &amp; dateaug kaf rank'!$A58)</f>
        <v>3243.7783907550001</v>
      </c>
      <c r="Z58" s="5" t="str">
        <f>VLOOKUP(AA58,'datemar &amp; dateaug kaf'!$N$5:$O$94,2,FALSE)</f>
        <v>1948-49</v>
      </c>
      <c r="AA58" s="18">
        <f>LARGE('datemar &amp; dateaug kaf'!$N$5:$N$94,'datemar &amp; dateaug kaf rank'!$A58)</f>
        <v>1107.2687188079999</v>
      </c>
    </row>
    <row r="59" spans="1:27" x14ac:dyDescent="0.2">
      <c r="A59" s="5">
        <v>54</v>
      </c>
      <c r="B59" s="5" t="str">
        <f>VLOOKUP(C59,'datemar &amp; dateaug kaf'!$B$5:$O$94,14,FALSE)</f>
        <v>2008-09</v>
      </c>
      <c r="C59" s="18">
        <f>LARGE('datemar &amp; dateaug kaf'!$B$5:$B$94,'datemar &amp; dateaug kaf rank'!$A59)</f>
        <v>12920.536374984</v>
      </c>
      <c r="D59" s="5" t="str">
        <f>VLOOKUP(E59,'datemar &amp; dateaug kaf'!$C$5:$O$94,13,FALSE)</f>
        <v>2008-09</v>
      </c>
      <c r="E59" s="18">
        <f>LARGE('datemar &amp; dateaug kaf'!$C$5:$C$94,'datemar &amp; dateaug kaf rank'!$A59)</f>
        <v>11598.552953484001</v>
      </c>
      <c r="F59" s="5" t="str">
        <f>VLOOKUP(G59,'datemar &amp; dateaug kaf'!$D$5:$O$94,12,FALSE)</f>
        <v>1965-66</v>
      </c>
      <c r="G59" s="18">
        <f>LARGE('datemar &amp; dateaug kaf'!$D$5:$D$94,'datemar &amp; dateaug kaf rank'!$A59)</f>
        <v>10456.787707043999</v>
      </c>
      <c r="H59" s="5" t="str">
        <f>VLOOKUP(I59,'datemar &amp; dateaug kaf'!$E$5:$O$94,11,FALSE)</f>
        <v>1939-40</v>
      </c>
      <c r="I59" s="18">
        <f>LARGE('datemar &amp; dateaug kaf'!$E$5:$E$94,'datemar &amp; dateaug kaf rank'!$A59)</f>
        <v>9262.8313881809991</v>
      </c>
      <c r="J59" s="5" t="str">
        <f>VLOOKUP(K59,'datemar &amp; dateaug kaf'!$F$5:$O$94,10,FALSE)</f>
        <v>1978-79</v>
      </c>
      <c r="K59" s="18">
        <f>LARGE('datemar &amp; dateaug kaf'!$F$5:$F$94,'datemar &amp; dateaug kaf rank'!$A59)</f>
        <v>7914.5768932860001</v>
      </c>
      <c r="L59" s="5" t="str">
        <f>VLOOKUP(M59,'datemar &amp; dateaug kaf'!$G$5:$O$94,9,FALSE)</f>
        <v>2008-09</v>
      </c>
      <c r="M59" s="18">
        <f>LARGE('datemar &amp; dateaug kaf'!$G$5:$G$94,'datemar &amp; dateaug kaf rank'!$A59)</f>
        <v>6286.0004254320002</v>
      </c>
      <c r="N59" s="5" t="str">
        <f>VLOOKUP(O59,'datemar &amp; dateaug kaf'!$H$5:$O$94,8,FALSE)</f>
        <v>1952-53</v>
      </c>
      <c r="O59" s="18">
        <f>LARGE('datemar &amp; dateaug kaf'!$H$5:$H$94,'datemar &amp; dateaug kaf rank'!$A59)</f>
        <v>4467.1257828959997</v>
      </c>
      <c r="P59" s="5" t="str">
        <f>VLOOKUP(Q59,'datemar &amp; dateaug kaf'!$I$5:$O$94,7,FALSE)</f>
        <v>1980-81</v>
      </c>
      <c r="Q59" s="18">
        <f>LARGE('datemar &amp; dateaug kaf'!$I$5:$I$94,'datemar &amp; dateaug kaf rank'!$A59)</f>
        <v>2467.1285025239999</v>
      </c>
      <c r="R59" s="5" t="str">
        <f>VLOOKUP(S59,'datemar &amp; dateaug kaf'!$J$5:$O$94,6,FALSE)</f>
        <v>1959-60</v>
      </c>
      <c r="S59" s="18">
        <f>LARGE('datemar &amp; dateaug kaf'!$J$5:$J$94,'datemar &amp; dateaug kaf rank'!$A59)</f>
        <v>19611.531826551003</v>
      </c>
      <c r="T59" s="5" t="str">
        <f>VLOOKUP(U59,'datemar &amp; dateaug kaf'!$K$5:$O$94,5,FALSE)</f>
        <v>2001-02</v>
      </c>
      <c r="U59" s="18">
        <f>LARGE('datemar &amp; dateaug kaf'!$K$5:$K$94,'datemar &amp; dateaug kaf rank'!$A59)</f>
        <v>15430.501900695001</v>
      </c>
      <c r="V59" s="5" t="str">
        <f>VLOOKUP(W59,'datemar &amp; dateaug kaf'!$L$5:$O$94,4,FALSE)</f>
        <v>2005-06</v>
      </c>
      <c r="W59" s="18">
        <f>LARGE('datemar &amp; dateaug kaf'!$L$5:$L$94,'datemar &amp; dateaug kaf rank'!$A59)</f>
        <v>8953.788755141999</v>
      </c>
      <c r="X59" s="5" t="str">
        <f>VLOOKUP(Y59,'datemar &amp; dateaug kaf'!$M$5:$O$94,3,FALSE)</f>
        <v>1959-60</v>
      </c>
      <c r="Y59" s="18">
        <f>LARGE('datemar &amp; dateaug kaf'!$M$5:$M$94,'datemar &amp; dateaug kaf rank'!$A59)</f>
        <v>3240.2735974980001</v>
      </c>
      <c r="Z59" s="5" t="str">
        <f>VLOOKUP(AA59,'datemar &amp; dateaug kaf'!$N$5:$O$94,2,FALSE)</f>
        <v>2005-06</v>
      </c>
      <c r="AA59" s="18">
        <f>LARGE('datemar &amp; dateaug kaf'!$N$5:$N$94,'datemar &amp; dateaug kaf rank'!$A59)</f>
        <v>1104.8092147679999</v>
      </c>
    </row>
    <row r="60" spans="1:27" x14ac:dyDescent="0.2">
      <c r="A60" s="5">
        <v>55</v>
      </c>
      <c r="B60" s="5" t="str">
        <f>VLOOKUP(C60,'datemar &amp; dateaug kaf'!$B$5:$O$94,14,FALSE)</f>
        <v>1953-54</v>
      </c>
      <c r="C60" s="18">
        <f>LARGE('datemar &amp; dateaug kaf'!$B$5:$B$94,'datemar &amp; dateaug kaf rank'!$A60)</f>
        <v>12771.819686346</v>
      </c>
      <c r="D60" s="5" t="str">
        <f>VLOOKUP(E60,'datemar &amp; dateaug kaf'!$C$5:$O$94,13,FALSE)</f>
        <v>2012-13</v>
      </c>
      <c r="E60" s="18">
        <f>LARGE('datemar &amp; dateaug kaf'!$C$5:$C$94,'datemar &amp; dateaug kaf rank'!$A60)</f>
        <v>11471.372792964001</v>
      </c>
      <c r="F60" s="5" t="str">
        <f>VLOOKUP(G60,'datemar &amp; dateaug kaf'!$D$5:$O$94,12,FALSE)</f>
        <v>2012-13</v>
      </c>
      <c r="G60" s="18">
        <f>LARGE('datemar &amp; dateaug kaf'!$D$5:$D$94,'datemar &amp; dateaug kaf rank'!$A60)</f>
        <v>10453.078616273999</v>
      </c>
      <c r="H60" s="5" t="str">
        <f>VLOOKUP(I60,'datemar &amp; dateaug kaf'!$E$5:$O$94,11,FALSE)</f>
        <v>2012-13</v>
      </c>
      <c r="I60" s="18">
        <f>LARGE('datemar &amp; dateaug kaf'!$E$5:$E$94,'datemar &amp; dateaug kaf rank'!$A60)</f>
        <v>9184.2204820380011</v>
      </c>
      <c r="J60" s="5" t="str">
        <f>VLOOKUP(K60,'datemar &amp; dateaug kaf'!$F$5:$O$94,10,FALSE)</f>
        <v>2008-09</v>
      </c>
      <c r="K60" s="18">
        <f>LARGE('datemar &amp; dateaug kaf'!$F$5:$F$94,'datemar &amp; dateaug kaf rank'!$A60)</f>
        <v>7668.0572331089998</v>
      </c>
      <c r="L60" s="5" t="str">
        <f>VLOOKUP(M60,'datemar &amp; dateaug kaf'!$G$5:$O$94,9,FALSE)</f>
        <v>1988-89</v>
      </c>
      <c r="M60" s="18">
        <f>LARGE('datemar &amp; dateaug kaf'!$G$5:$G$94,'datemar &amp; dateaug kaf rank'!$A60)</f>
        <v>6235.0450554419995</v>
      </c>
      <c r="N60" s="5" t="str">
        <f>VLOOKUP(O60,'datemar &amp; dateaug kaf'!$H$5:$O$94,8,FALSE)</f>
        <v>1937-38</v>
      </c>
      <c r="O60" s="18">
        <f>LARGE('datemar &amp; dateaug kaf'!$H$5:$H$94,'datemar &amp; dateaug kaf rank'!$A60)</f>
        <v>4454.0031387599993</v>
      </c>
      <c r="P60" s="5" t="str">
        <f>VLOOKUP(Q60,'datemar &amp; dateaug kaf'!$I$5:$O$94,7,FALSE)</f>
        <v>1957-58</v>
      </c>
      <c r="Q60" s="18">
        <f>LARGE('datemar &amp; dateaug kaf'!$I$5:$I$94,'datemar &amp; dateaug kaf rank'!$A60)</f>
        <v>2398.3238770050002</v>
      </c>
      <c r="R60" s="5" t="str">
        <f>VLOOKUP(S60,'datemar &amp; dateaug kaf'!$J$5:$O$94,6,FALSE)</f>
        <v>1988-89</v>
      </c>
      <c r="S60" s="18">
        <f>LARGE('datemar &amp; dateaug kaf'!$J$5:$J$94,'datemar &amp; dateaug kaf rank'!$A60)</f>
        <v>19599.811496412003</v>
      </c>
      <c r="T60" s="5" t="str">
        <f>VLOOKUP(U60,'datemar &amp; dateaug kaf'!$K$5:$O$94,5,FALSE)</f>
        <v>1959-60</v>
      </c>
      <c r="U60" s="18">
        <f>LARGE('datemar &amp; dateaug kaf'!$K$5:$K$94,'datemar &amp; dateaug kaf rank'!$A60)</f>
        <v>15007.399767801</v>
      </c>
      <c r="V60" s="5" t="str">
        <f>VLOOKUP(W60,'datemar &amp; dateaug kaf'!$L$5:$O$94,4,FALSE)</f>
        <v>1945-46</v>
      </c>
      <c r="W60" s="18">
        <f>LARGE('datemar &amp; dateaug kaf'!$L$5:$L$94,'datemar &amp; dateaug kaf rank'!$A60)</f>
        <v>8484.921995865001</v>
      </c>
      <c r="X60" s="5" t="str">
        <f>VLOOKUP(Y60,'datemar &amp; dateaug kaf'!$M$5:$O$94,3,FALSE)</f>
        <v>2001-02</v>
      </c>
      <c r="Y60" s="18">
        <f>LARGE('datemar &amp; dateaug kaf'!$M$5:$M$94,'datemar &amp; dateaug kaf rank'!$A60)</f>
        <v>3029.5555888710001</v>
      </c>
      <c r="Z60" s="5" t="str">
        <f>VLOOKUP(AA60,'datemar &amp; dateaug kaf'!$N$5:$O$94,2,FALSE)</f>
        <v>2017-18</v>
      </c>
      <c r="AA60" s="18">
        <f>LARGE('datemar &amp; dateaug kaf'!$N$5:$N$94,'datemar &amp; dateaug kaf rank'!$A60)</f>
        <v>1091.281942548</v>
      </c>
    </row>
    <row r="61" spans="1:27" x14ac:dyDescent="0.2">
      <c r="A61" s="5">
        <v>56</v>
      </c>
      <c r="B61" s="5" t="str">
        <f>VLOOKUP(C61,'datemar &amp; dateaug kaf'!$B$5:$O$94,14,FALSE)</f>
        <v>2012-13</v>
      </c>
      <c r="C61" s="18">
        <f>LARGE('datemar &amp; dateaug kaf'!$B$5:$B$94,'datemar &amp; dateaug kaf rank'!$A61)</f>
        <v>12525.700687310999</v>
      </c>
      <c r="D61" s="5" t="str">
        <f>VLOOKUP(E61,'datemar &amp; dateaug kaf'!$C$5:$O$94,13,FALSE)</f>
        <v>2002-03</v>
      </c>
      <c r="E61" s="18">
        <f>LARGE('datemar &amp; dateaug kaf'!$C$5:$C$94,'datemar &amp; dateaug kaf rank'!$A61)</f>
        <v>11462.950975098</v>
      </c>
      <c r="F61" s="5" t="str">
        <f>VLOOKUP(G61,'datemar &amp; dateaug kaf'!$D$5:$O$94,12,FALSE)</f>
        <v>1978-79</v>
      </c>
      <c r="G61" s="18">
        <f>LARGE('datemar &amp; dateaug kaf'!$D$5:$D$94,'datemar &amp; dateaug kaf rank'!$A61)</f>
        <v>10397.083246472999</v>
      </c>
      <c r="H61" s="5" t="str">
        <f>VLOOKUP(I61,'datemar &amp; dateaug kaf'!$E$5:$O$94,11,FALSE)</f>
        <v>1978-79</v>
      </c>
      <c r="I61" s="18">
        <f>LARGE('datemar &amp; dateaug kaf'!$E$5:$E$94,'datemar &amp; dateaug kaf rank'!$A61)</f>
        <v>9144.7652769060005</v>
      </c>
      <c r="J61" s="5" t="str">
        <f>VLOOKUP(K61,'datemar &amp; dateaug kaf'!$F$5:$O$94,10,FALSE)</f>
        <v>2012-13</v>
      </c>
      <c r="K61" s="18">
        <f>LARGE('datemar &amp; dateaug kaf'!$F$5:$F$94,'datemar &amp; dateaug kaf rank'!$A61)</f>
        <v>7639.1957465880005</v>
      </c>
      <c r="L61" s="5" t="str">
        <f>VLOOKUP(M61,'datemar &amp; dateaug kaf'!$G$5:$O$94,9,FALSE)</f>
        <v>1979-80</v>
      </c>
      <c r="M61" s="18">
        <f>LARGE('datemar &amp; dateaug kaf'!$G$5:$G$94,'datemar &amp; dateaug kaf rank'!$A61)</f>
        <v>6132.0830758319998</v>
      </c>
      <c r="N61" s="5" t="str">
        <f>VLOOKUP(O61,'datemar &amp; dateaug kaf'!$H$5:$O$94,8,FALSE)</f>
        <v>1979-80</v>
      </c>
      <c r="O61" s="18">
        <f>LARGE('datemar &amp; dateaug kaf'!$H$5:$H$94,'datemar &amp; dateaug kaf rank'!$A61)</f>
        <v>4398.6246284400004</v>
      </c>
      <c r="P61" s="5" t="str">
        <f>VLOOKUP(Q61,'datemar &amp; dateaug kaf'!$I$5:$O$94,7,FALSE)</f>
        <v>1979-80</v>
      </c>
      <c r="Q61" s="18">
        <f>LARGE('datemar &amp; dateaug kaf'!$I$5:$I$94,'datemar &amp; dateaug kaf rank'!$A61)</f>
        <v>2393.2818937229999</v>
      </c>
      <c r="R61" s="5" t="str">
        <f>VLOOKUP(S61,'datemar &amp; dateaug kaf'!$J$5:$O$94,6,FALSE)</f>
        <v>1962-63</v>
      </c>
      <c r="S61" s="18">
        <f>LARGE('datemar &amp; dateaug kaf'!$J$5:$J$94,'datemar &amp; dateaug kaf rank'!$A61)</f>
        <v>19313.763242676003</v>
      </c>
      <c r="T61" s="5" t="str">
        <f>VLOOKUP(U61,'datemar &amp; dateaug kaf'!$K$5:$O$94,5,FALSE)</f>
        <v>1935-36</v>
      </c>
      <c r="U61" s="18">
        <f>LARGE('datemar &amp; dateaug kaf'!$K$5:$K$94,'datemar &amp; dateaug kaf rank'!$A61)</f>
        <v>14963.213984333999</v>
      </c>
      <c r="V61" s="5" t="str">
        <f>VLOOKUP(W61,'datemar &amp; dateaug kaf'!$L$5:$O$94,4,FALSE)</f>
        <v>1990-91</v>
      </c>
      <c r="W61" s="18">
        <f>LARGE('datemar &amp; dateaug kaf'!$L$5:$L$94,'datemar &amp; dateaug kaf rank'!$A61)</f>
        <v>8263.2492769050004</v>
      </c>
      <c r="X61" s="5" t="str">
        <f>VLOOKUP(Y61,'datemar &amp; dateaug kaf'!$M$5:$O$94,3,FALSE)</f>
        <v>2005-06</v>
      </c>
      <c r="Y61" s="18">
        <f>LARGE('datemar &amp; dateaug kaf'!$M$5:$M$94,'datemar &amp; dateaug kaf rank'!$A61)</f>
        <v>2996.4137719319997</v>
      </c>
      <c r="Z61" s="5" t="str">
        <f>VLOOKUP(AA61,'datemar &amp; dateaug kaf'!$N$5:$O$94,2,FALSE)</f>
        <v>1988-89</v>
      </c>
      <c r="AA61" s="18">
        <f>LARGE('datemar &amp; dateaug kaf'!$N$5:$N$94,'datemar &amp; dateaug kaf rank'!$A61)</f>
        <v>1083.6574800239998</v>
      </c>
    </row>
    <row r="62" spans="1:27" x14ac:dyDescent="0.2">
      <c r="A62" s="5">
        <v>57</v>
      </c>
      <c r="B62" s="5" t="str">
        <f>VLOOKUP(C62,'datemar &amp; dateaug kaf'!$B$5:$O$94,14,FALSE)</f>
        <v>2002-03</v>
      </c>
      <c r="C62" s="18">
        <f>LARGE('datemar &amp; dateaug kaf'!$B$5:$B$94,'datemar &amp; dateaug kaf rank'!$A62)</f>
        <v>12442.509946629001</v>
      </c>
      <c r="D62" s="5" t="str">
        <f>VLOOKUP(E62,'datemar &amp; dateaug kaf'!$C$5:$O$94,13,FALSE)</f>
        <v>1939-40</v>
      </c>
      <c r="E62" s="18">
        <f>LARGE('datemar &amp; dateaug kaf'!$C$5:$C$94,'datemar &amp; dateaug kaf rank'!$A62)</f>
        <v>11216.232967821001</v>
      </c>
      <c r="F62" s="5" t="str">
        <f>VLOOKUP(G62,'datemar &amp; dateaug kaf'!$D$5:$O$94,12,FALSE)</f>
        <v>1939-40</v>
      </c>
      <c r="G62" s="18">
        <f>LARGE('datemar &amp; dateaug kaf'!$D$5:$D$94,'datemar &amp; dateaug kaf rank'!$A62)</f>
        <v>10303.201597100999</v>
      </c>
      <c r="H62" s="5" t="str">
        <f>VLOOKUP(I62,'datemar &amp; dateaug kaf'!$E$5:$O$94,11,FALSE)</f>
        <v>1965-66</v>
      </c>
      <c r="I62" s="18">
        <f>LARGE('datemar &amp; dateaug kaf'!$E$5:$E$94,'datemar &amp; dateaug kaf rank'!$A62)</f>
        <v>8897.4006580829991</v>
      </c>
      <c r="J62" s="5" t="str">
        <f>VLOOKUP(K62,'datemar &amp; dateaug kaf'!$F$5:$O$94,10,FALSE)</f>
        <v>1937-38</v>
      </c>
      <c r="K62" s="18">
        <f>LARGE('datemar &amp; dateaug kaf'!$F$5:$F$94,'datemar &amp; dateaug kaf rank'!$A62)</f>
        <v>7590.6086409719992</v>
      </c>
      <c r="L62" s="5" t="str">
        <f>VLOOKUP(M62,'datemar &amp; dateaug kaf'!$G$5:$O$94,9,FALSE)</f>
        <v>2003-04</v>
      </c>
      <c r="M62" s="18">
        <f>LARGE('datemar &amp; dateaug kaf'!$G$5:$G$94,'datemar &amp; dateaug kaf rank'!$A62)</f>
        <v>5977.7908502129994</v>
      </c>
      <c r="N62" s="5" t="str">
        <f>VLOOKUP(O62,'datemar &amp; dateaug kaf'!$H$5:$O$94,8,FALSE)</f>
        <v>1958-59</v>
      </c>
      <c r="O62" s="18">
        <f>LARGE('datemar &amp; dateaug kaf'!$H$5:$H$94,'datemar &amp; dateaug kaf rank'!$A62)</f>
        <v>4360.3436381400006</v>
      </c>
      <c r="P62" s="5" t="str">
        <f>VLOOKUP(Q62,'datemar &amp; dateaug kaf'!$I$5:$O$94,7,FALSE)</f>
        <v>2012-13</v>
      </c>
      <c r="Q62" s="18">
        <f>LARGE('datemar &amp; dateaug kaf'!$I$5:$I$94,'datemar &amp; dateaug kaf rank'!$A62)</f>
        <v>2393.220406122</v>
      </c>
      <c r="R62" s="5" t="str">
        <f>VLOOKUP(S62,'datemar &amp; dateaug kaf'!$J$5:$O$94,6,FALSE)</f>
        <v>1944-45</v>
      </c>
      <c r="S62" s="18">
        <f>LARGE('datemar &amp; dateaug kaf'!$J$5:$J$94,'datemar &amp; dateaug kaf rank'!$A62)</f>
        <v>19249.352005421999</v>
      </c>
      <c r="T62" s="5" t="str">
        <f>VLOOKUP(U62,'datemar &amp; dateaug kaf'!$K$5:$O$94,5,FALSE)</f>
        <v>1941-42</v>
      </c>
      <c r="U62" s="18">
        <f>LARGE('datemar &amp; dateaug kaf'!$K$5:$K$94,'datemar &amp; dateaug kaf rank'!$A62)</f>
        <v>14732.462918607</v>
      </c>
      <c r="V62" s="5" t="str">
        <f>VLOOKUP(W62,'datemar &amp; dateaug kaf'!$L$5:$O$94,4,FALSE)</f>
        <v>1960-61</v>
      </c>
      <c r="W62" s="18">
        <f>LARGE('datemar &amp; dateaug kaf'!$L$5:$L$94,'datemar &amp; dateaug kaf rank'!$A62)</f>
        <v>8229.6988649399991</v>
      </c>
      <c r="X62" s="5" t="str">
        <f>VLOOKUP(Y62,'datemar &amp; dateaug kaf'!$M$5:$O$94,3,FALSE)</f>
        <v>1943-44</v>
      </c>
      <c r="Y62" s="18">
        <f>LARGE('datemar &amp; dateaug kaf'!$M$5:$M$94,'datemar &amp; dateaug kaf rank'!$A62)</f>
        <v>2987.2521193829998</v>
      </c>
      <c r="Z62" s="5" t="str">
        <f>VLOOKUP(AA62,'datemar &amp; dateaug kaf'!$N$5:$O$94,2,FALSE)</f>
        <v>1978-79</v>
      </c>
      <c r="AA62" s="18">
        <f>LARGE('datemar &amp; dateaug kaf'!$N$5:$N$94,'datemar &amp; dateaug kaf rank'!$A62)</f>
        <v>1076.0945051009999</v>
      </c>
    </row>
    <row r="63" spans="1:27" x14ac:dyDescent="0.2">
      <c r="A63" s="5">
        <v>58</v>
      </c>
      <c r="B63" s="5" t="str">
        <f>VLOOKUP(C63,'datemar &amp; dateaug kaf'!$B$5:$O$94,14,FALSE)</f>
        <v>1976-77</v>
      </c>
      <c r="C63" s="18">
        <f>LARGE('datemar &amp; dateaug kaf'!$B$5:$B$94,'datemar &amp; dateaug kaf rank'!$A63)</f>
        <v>12138.834586116</v>
      </c>
      <c r="D63" s="5" t="str">
        <f>VLOOKUP(E63,'datemar &amp; dateaug kaf'!$C$5:$O$94,13,FALSE)</f>
        <v>1953-54</v>
      </c>
      <c r="E63" s="18">
        <f>LARGE('datemar &amp; dateaug kaf'!$C$5:$C$94,'datemar &amp; dateaug kaf rank'!$A63)</f>
        <v>11114.482888992001</v>
      </c>
      <c r="F63" s="5" t="str">
        <f>VLOOKUP(G63,'datemar &amp; dateaug kaf'!$D$5:$O$94,12,FALSE)</f>
        <v>1953-54</v>
      </c>
      <c r="G63" s="18">
        <f>LARGE('datemar &amp; dateaug kaf'!$D$5:$D$94,'datemar &amp; dateaug kaf rank'!$A63)</f>
        <v>9894.8267363819996</v>
      </c>
      <c r="H63" s="5" t="str">
        <f>VLOOKUP(I63,'datemar &amp; dateaug kaf'!$E$5:$O$94,11,FALSE)</f>
        <v>1937-38</v>
      </c>
      <c r="I63" s="18">
        <f>LARGE('datemar &amp; dateaug kaf'!$E$5:$E$94,'datemar &amp; dateaug kaf rank'!$A63)</f>
        <v>8800.2085956120009</v>
      </c>
      <c r="J63" s="5" t="str">
        <f>VLOOKUP(K63,'datemar &amp; dateaug kaf'!$F$5:$O$94,10,FALSE)</f>
        <v>1979-80</v>
      </c>
      <c r="K63" s="18">
        <f>LARGE('datemar &amp; dateaug kaf'!$F$5:$F$94,'datemar &amp; dateaug kaf rank'!$A63)</f>
        <v>7468.5775711679998</v>
      </c>
      <c r="L63" s="5" t="str">
        <f>VLOOKUP(M63,'datemar &amp; dateaug kaf'!$G$5:$O$94,9,FALSE)</f>
        <v>1937-38</v>
      </c>
      <c r="M63" s="18">
        <f>LARGE('datemar &amp; dateaug kaf'!$G$5:$G$94,'datemar &amp; dateaug kaf rank'!$A63)</f>
        <v>5944.1551489949998</v>
      </c>
      <c r="N63" s="5" t="str">
        <f>VLOOKUP(O63,'datemar &amp; dateaug kaf'!$H$5:$O$94,8,FALSE)</f>
        <v>2008-09</v>
      </c>
      <c r="O63" s="18">
        <f>LARGE('datemar &amp; dateaug kaf'!$H$5:$H$94,'datemar &amp; dateaug kaf rank'!$A63)</f>
        <v>4222.1076102659999</v>
      </c>
      <c r="P63" s="5" t="str">
        <f>VLOOKUP(Q63,'datemar &amp; dateaug kaf'!$I$5:$O$94,7,FALSE)</f>
        <v>1989-90</v>
      </c>
      <c r="Q63" s="18">
        <f>LARGE('datemar &amp; dateaug kaf'!$I$5:$I$94,'datemar &amp; dateaug kaf rank'!$A63)</f>
        <v>2391.2528028900001</v>
      </c>
      <c r="R63" s="5" t="str">
        <f>VLOOKUP(S63,'datemar &amp; dateaug kaf'!$J$5:$O$94,6,FALSE)</f>
        <v>2009-10</v>
      </c>
      <c r="S63" s="18">
        <f>LARGE('datemar &amp; dateaug kaf'!$J$5:$J$94,'datemar &amp; dateaug kaf rank'!$A63)</f>
        <v>19044.044905683</v>
      </c>
      <c r="T63" s="5" t="str">
        <f>VLOOKUP(U63,'datemar &amp; dateaug kaf'!$K$5:$O$94,5,FALSE)</f>
        <v>1984-85</v>
      </c>
      <c r="U63" s="18">
        <f>LARGE('datemar &amp; dateaug kaf'!$K$5:$K$94,'datemar &amp; dateaug kaf rank'!$A63)</f>
        <v>14534.764413624</v>
      </c>
      <c r="V63" s="5" t="str">
        <f>VLOOKUP(W63,'datemar &amp; dateaug kaf'!$L$5:$O$94,4,FALSE)</f>
        <v>2002-03</v>
      </c>
      <c r="W63" s="18">
        <f>LARGE('datemar &amp; dateaug kaf'!$L$5:$L$94,'datemar &amp; dateaug kaf rank'!$A63)</f>
        <v>8213.6347333110007</v>
      </c>
      <c r="X63" s="5" t="str">
        <f>VLOOKUP(Y63,'datemar &amp; dateaug kaf'!$M$5:$O$94,3,FALSE)</f>
        <v>2017-18</v>
      </c>
      <c r="Y63" s="18">
        <f>LARGE('datemar &amp; dateaug kaf'!$M$5:$M$94,'datemar &amp; dateaug kaf rank'!$A63)</f>
        <v>2943.780385476</v>
      </c>
      <c r="Z63" s="5" t="str">
        <f>VLOOKUP(AA63,'datemar &amp; dateaug kaf'!$N$5:$O$94,2,FALSE)</f>
        <v>1980-81</v>
      </c>
      <c r="AA63" s="18">
        <f>LARGE('datemar &amp; dateaug kaf'!$N$5:$N$94,'datemar &amp; dateaug kaf rank'!$A63)</f>
        <v>1074.987728283</v>
      </c>
    </row>
    <row r="64" spans="1:27" x14ac:dyDescent="0.2">
      <c r="A64" s="5">
        <v>59</v>
      </c>
      <c r="B64" s="5" t="str">
        <f>VLOOKUP(C64,'datemar &amp; dateaug kaf'!$B$5:$O$94,14,FALSE)</f>
        <v>1939-40</v>
      </c>
      <c r="C64" s="18">
        <f>LARGE('datemar &amp; dateaug kaf'!$B$5:$B$94,'datemar &amp; dateaug kaf rank'!$A64)</f>
        <v>12105.89706669</v>
      </c>
      <c r="D64" s="5" t="str">
        <f>VLOOKUP(E64,'datemar &amp; dateaug kaf'!$C$5:$O$94,13,FALSE)</f>
        <v>1966-67</v>
      </c>
      <c r="E64" s="18">
        <f>LARGE('datemar &amp; dateaug kaf'!$C$5:$C$94,'datemar &amp; dateaug kaf rank'!$A64)</f>
        <v>10881.97645143</v>
      </c>
      <c r="F64" s="5" t="str">
        <f>VLOOKUP(G64,'datemar &amp; dateaug kaf'!$D$5:$O$94,12,FALSE)</f>
        <v>1966-67</v>
      </c>
      <c r="G64" s="18">
        <f>LARGE('datemar &amp; dateaug kaf'!$D$5:$D$94,'datemar &amp; dateaug kaf rank'!$A64)</f>
        <v>9869.8112001300015</v>
      </c>
      <c r="H64" s="5" t="str">
        <f>VLOOKUP(I64,'datemar &amp; dateaug kaf'!$E$5:$O$94,11,FALSE)</f>
        <v>1988-89</v>
      </c>
      <c r="I64" s="18">
        <f>LARGE('datemar &amp; dateaug kaf'!$E$5:$E$94,'datemar &amp; dateaug kaf rank'!$A64)</f>
        <v>8702.6198389410001</v>
      </c>
      <c r="J64" s="5" t="str">
        <f>VLOOKUP(K64,'datemar &amp; dateaug kaf'!$F$5:$O$94,10,FALSE)</f>
        <v>1988-89</v>
      </c>
      <c r="K64" s="18">
        <f>LARGE('datemar &amp; dateaug kaf'!$F$5:$F$94,'datemar &amp; dateaug kaf rank'!$A64)</f>
        <v>7456.127323701</v>
      </c>
      <c r="L64" s="5" t="str">
        <f>VLOOKUP(M64,'datemar &amp; dateaug kaf'!$G$5:$O$94,9,FALSE)</f>
        <v>1965-66</v>
      </c>
      <c r="M64" s="18">
        <f>LARGE('datemar &amp; dateaug kaf'!$G$5:$G$94,'datemar &amp; dateaug kaf rank'!$A64)</f>
        <v>5872.3336640850002</v>
      </c>
      <c r="N64" s="5" t="str">
        <f>VLOOKUP(O64,'datemar &amp; dateaug kaf'!$H$5:$O$94,8,FALSE)</f>
        <v>1953-54</v>
      </c>
      <c r="O64" s="18">
        <f>LARGE('datemar &amp; dateaug kaf'!$H$5:$H$94,'datemar &amp; dateaug kaf rank'!$A64)</f>
        <v>4149.5780262090002</v>
      </c>
      <c r="P64" s="5" t="str">
        <f>VLOOKUP(Q64,'datemar &amp; dateaug kaf'!$I$5:$O$94,7,FALSE)</f>
        <v>1969-70</v>
      </c>
      <c r="Q64" s="18">
        <f>LARGE('datemar &amp; dateaug kaf'!$I$5:$I$94,'datemar &amp; dateaug kaf rank'!$A64)</f>
        <v>2386.026356805</v>
      </c>
      <c r="R64" s="5" t="str">
        <f>VLOOKUP(S64,'datemar &amp; dateaug kaf'!$J$5:$O$94,6,FALSE)</f>
        <v>1980-81</v>
      </c>
      <c r="S64" s="18">
        <f>LARGE('datemar &amp; dateaug kaf'!$J$5:$J$94,'datemar &amp; dateaug kaf rank'!$A64)</f>
        <v>18994.620775305</v>
      </c>
      <c r="T64" s="5" t="str">
        <f>VLOOKUP(U64,'datemar &amp; dateaug kaf'!$K$5:$O$94,5,FALSE)</f>
        <v>1978-79</v>
      </c>
      <c r="U64" s="18">
        <f>LARGE('datemar &amp; dateaug kaf'!$K$5:$K$94,'datemar &amp; dateaug kaf rank'!$A64)</f>
        <v>14502.959456139</v>
      </c>
      <c r="V64" s="5" t="str">
        <f>VLOOKUP(W64,'datemar &amp; dateaug kaf'!$L$5:$O$94,4,FALSE)</f>
        <v>1948-49</v>
      </c>
      <c r="W64" s="18">
        <f>LARGE('datemar &amp; dateaug kaf'!$L$5:$L$94,'datemar &amp; dateaug kaf rank'!$A64)</f>
        <v>8151.8337438930002</v>
      </c>
      <c r="X64" s="5" t="str">
        <f>VLOOKUP(Y64,'datemar &amp; dateaug kaf'!$M$5:$O$94,3,FALSE)</f>
        <v>1940-41</v>
      </c>
      <c r="Y64" s="18">
        <f>LARGE('datemar &amp; dateaug kaf'!$M$5:$M$94,'datemar &amp; dateaug kaf rank'!$A64)</f>
        <v>2924.4117911609997</v>
      </c>
      <c r="Z64" s="5" t="str">
        <f>VLOOKUP(AA64,'datemar &amp; dateaug kaf'!$N$5:$O$94,2,FALSE)</f>
        <v>1932-33</v>
      </c>
      <c r="AA64" s="18">
        <f>LARGE('datemar &amp; dateaug kaf'!$N$5:$N$94,'datemar &amp; dateaug kaf rank'!$A64)</f>
        <v>1062.8131832849999</v>
      </c>
    </row>
    <row r="65" spans="1:27" x14ac:dyDescent="0.2">
      <c r="A65" s="5">
        <v>60</v>
      </c>
      <c r="B65" s="5" t="str">
        <f>VLOOKUP(C65,'datemar &amp; dateaug kaf'!$B$5:$O$94,14,FALSE)</f>
        <v>1966-67</v>
      </c>
      <c r="C65" s="18">
        <f>LARGE('datemar &amp; dateaug kaf'!$B$5:$B$94,'datemar &amp; dateaug kaf rank'!$A65)</f>
        <v>11888.528479800001</v>
      </c>
      <c r="D65" s="5" t="str">
        <f>VLOOKUP(E65,'datemar &amp; dateaug kaf'!$C$5:$O$94,13,FALSE)</f>
        <v>1979-80</v>
      </c>
      <c r="E65" s="18">
        <f>LARGE('datemar &amp; dateaug kaf'!$C$5:$C$94,'datemar &amp; dateaug kaf rank'!$A65)</f>
        <v>10738.422737805</v>
      </c>
      <c r="F65" s="5" t="str">
        <f>VLOOKUP(G65,'datemar &amp; dateaug kaf'!$D$5:$O$94,12,FALSE)</f>
        <v>1979-80</v>
      </c>
      <c r="G65" s="18">
        <f>LARGE('datemar &amp; dateaug kaf'!$D$5:$D$94,'datemar &amp; dateaug kaf rank'!$A65)</f>
        <v>9757.3781464949989</v>
      </c>
      <c r="H65" s="5" t="str">
        <f>VLOOKUP(I65,'datemar &amp; dateaug kaf'!$E$5:$O$94,11,FALSE)</f>
        <v>1966-67</v>
      </c>
      <c r="I65" s="18">
        <f>LARGE('datemar &amp; dateaug kaf'!$E$5:$E$94,'datemar &amp; dateaug kaf rank'!$A65)</f>
        <v>8681.2558728000004</v>
      </c>
      <c r="J65" s="5" t="str">
        <f>VLOOKUP(K65,'datemar &amp; dateaug kaf'!$F$5:$O$94,10,FALSE)</f>
        <v>1966-67</v>
      </c>
      <c r="K65" s="18">
        <f>LARGE('datemar &amp; dateaug kaf'!$F$5:$F$94,'datemar &amp; dateaug kaf rank'!$A65)</f>
        <v>7326.7633616100002</v>
      </c>
      <c r="L65" s="5" t="str">
        <f>VLOOKUP(M65,'datemar &amp; dateaug kaf'!$G$5:$O$94,9,FALSE)</f>
        <v>1992-93</v>
      </c>
      <c r="M65" s="18">
        <f>LARGE('datemar &amp; dateaug kaf'!$G$5:$G$94,'datemar &amp; dateaug kaf rank'!$A65)</f>
        <v>5739.9111897120001</v>
      </c>
      <c r="N65" s="5" t="str">
        <f>VLOOKUP(O65,'datemar &amp; dateaug kaf'!$H$5:$O$94,8,FALSE)</f>
        <v>1947-48</v>
      </c>
      <c r="O65" s="18">
        <f>LARGE('datemar &amp; dateaug kaf'!$H$5:$H$94,'datemar &amp; dateaug kaf rank'!$A65)</f>
        <v>4145.4861255360001</v>
      </c>
      <c r="P65" s="5" t="str">
        <f>VLOOKUP(Q65,'datemar &amp; dateaug kaf'!$I$5:$O$94,7,FALSE)</f>
        <v>1958-59</v>
      </c>
      <c r="Q65" s="18">
        <f>LARGE('datemar &amp; dateaug kaf'!$I$5:$I$94,'datemar &amp; dateaug kaf rank'!$A65)</f>
        <v>2344.3992509280001</v>
      </c>
      <c r="R65" s="5" t="str">
        <f>VLOOKUP(S65,'datemar &amp; dateaug kaf'!$J$5:$O$94,6,FALSE)</f>
        <v>1999-2000</v>
      </c>
      <c r="S65" s="18">
        <f>LARGE('datemar &amp; dateaug kaf'!$J$5:$J$94,'datemar &amp; dateaug kaf rank'!$A65)</f>
        <v>18722.431033445999</v>
      </c>
      <c r="T65" s="5" t="str">
        <f>VLOOKUP(U65,'datemar &amp; dateaug kaf'!$K$5:$O$94,5,FALSE)</f>
        <v>2002-03</v>
      </c>
      <c r="U65" s="18">
        <f>LARGE('datemar &amp; dateaug kaf'!$K$5:$K$94,'datemar &amp; dateaug kaf rank'!$A65)</f>
        <v>14472.888052308001</v>
      </c>
      <c r="V65" s="5" t="str">
        <f>VLOOKUP(W65,'datemar &amp; dateaug kaf'!$L$5:$O$94,4,FALSE)</f>
        <v>2017-18</v>
      </c>
      <c r="W65" s="18">
        <f>LARGE('datemar &amp; dateaug kaf'!$L$5:$L$94,'datemar &amp; dateaug kaf rank'!$A65)</f>
        <v>8095.3504402259996</v>
      </c>
      <c r="X65" s="5" t="str">
        <f>VLOOKUP(Y65,'datemar &amp; dateaug kaf'!$M$5:$O$94,3,FALSE)</f>
        <v>1948-49</v>
      </c>
      <c r="Y65" s="18">
        <f>LARGE('datemar &amp; dateaug kaf'!$M$5:$M$94,'datemar &amp; dateaug kaf rank'!$A65)</f>
        <v>2920.2306342929996</v>
      </c>
      <c r="Z65" s="5" t="str">
        <f>VLOOKUP(AA65,'datemar &amp; dateaug kaf'!$N$5:$O$94,2,FALSE)</f>
        <v>2003-04</v>
      </c>
      <c r="AA65" s="18">
        <f>LARGE('datemar &amp; dateaug kaf'!$N$5:$N$94,'datemar &amp; dateaug kaf rank'!$A65)</f>
        <v>1059.4928528309999</v>
      </c>
    </row>
    <row r="66" spans="1:27" x14ac:dyDescent="0.2">
      <c r="A66" s="5">
        <v>61</v>
      </c>
      <c r="B66" s="5" t="str">
        <f>VLOOKUP(C66,'datemar &amp; dateaug kaf'!$B$5:$O$94,14,FALSE)</f>
        <v>1979-80</v>
      </c>
      <c r="C66" s="18">
        <f>LARGE('datemar &amp; dateaug kaf'!$B$5:$B$94,'datemar &amp; dateaug kaf rank'!$A66)</f>
        <v>11814.517242906</v>
      </c>
      <c r="D66" s="5" t="str">
        <f>VLOOKUP(E66,'datemar &amp; dateaug kaf'!$C$5:$O$94,13,FALSE)</f>
        <v>2004-05</v>
      </c>
      <c r="E66" s="18">
        <f>LARGE('datemar &amp; dateaug kaf'!$C$5:$C$94,'datemar &amp; dateaug kaf rank'!$A66)</f>
        <v>10736.084225495999</v>
      </c>
      <c r="F66" s="5" t="str">
        <f>VLOOKUP(G66,'datemar &amp; dateaug kaf'!$D$5:$O$94,12,FALSE)</f>
        <v>1937-38</v>
      </c>
      <c r="G66" s="18">
        <f>LARGE('datemar &amp; dateaug kaf'!$D$5:$D$94,'datemar &amp; dateaug kaf rank'!$A66)</f>
        <v>9738.3249240690002</v>
      </c>
      <c r="H66" s="5" t="str">
        <f>VLOOKUP(I66,'datemar &amp; dateaug kaf'!$E$5:$O$94,11,FALSE)</f>
        <v>1979-80</v>
      </c>
      <c r="I66" s="18">
        <f>LARGE('datemar &amp; dateaug kaf'!$E$5:$E$94,'datemar &amp; dateaug kaf rank'!$A66)</f>
        <v>8614.5081067079991</v>
      </c>
      <c r="J66" s="5" t="str">
        <f>VLOOKUP(K66,'datemar &amp; dateaug kaf'!$F$5:$O$94,10,FALSE)</f>
        <v>1965-66</v>
      </c>
      <c r="K66" s="18">
        <f>LARGE('datemar &amp; dateaug kaf'!$F$5:$F$94,'datemar &amp; dateaug kaf rank'!$A66)</f>
        <v>7307.3312962229993</v>
      </c>
      <c r="L66" s="5" t="str">
        <f>VLOOKUP(M66,'datemar &amp; dateaug kaf'!$G$5:$O$94,9,FALSE)</f>
        <v>1966-67</v>
      </c>
      <c r="M66" s="18">
        <f>LARGE('datemar &amp; dateaug kaf'!$G$5:$G$94,'datemar &amp; dateaug kaf rank'!$A66)</f>
        <v>5709.4549925069996</v>
      </c>
      <c r="N66" s="5" t="str">
        <f>VLOOKUP(O66,'datemar &amp; dateaug kaf'!$H$5:$O$94,8,FALSE)</f>
        <v>1972-73</v>
      </c>
      <c r="O66" s="18">
        <f>LARGE('datemar &amp; dateaug kaf'!$H$5:$H$94,'datemar &amp; dateaug kaf rank'!$A66)</f>
        <v>4050.1763770440002</v>
      </c>
      <c r="P66" s="5" t="str">
        <f>VLOOKUP(Q66,'datemar &amp; dateaug kaf'!$I$5:$O$94,7,FALSE)</f>
        <v>1972-73</v>
      </c>
      <c r="Q66" s="18">
        <f>LARGE('datemar &amp; dateaug kaf'!$I$5:$I$94,'datemar &amp; dateaug kaf rank'!$A66)</f>
        <v>2311.1959463880003</v>
      </c>
      <c r="R66" s="5" t="str">
        <f>VLOOKUP(S66,'datemar &amp; dateaug kaf'!$J$5:$O$94,6,FALSE)</f>
        <v>2002-03</v>
      </c>
      <c r="S66" s="18">
        <f>LARGE('datemar &amp; dateaug kaf'!$J$5:$J$94,'datemar &amp; dateaug kaf rank'!$A66)</f>
        <v>18472.517654388001</v>
      </c>
      <c r="T66" s="5" t="str">
        <f>VLOOKUP(U66,'datemar &amp; dateaug kaf'!$K$5:$O$94,5,FALSE)</f>
        <v>1960-61</v>
      </c>
      <c r="U66" s="18">
        <f>LARGE('datemar &amp; dateaug kaf'!$K$5:$K$94,'datemar &amp; dateaug kaf rank'!$A66)</f>
        <v>14424.820616094001</v>
      </c>
      <c r="V66" s="5" t="str">
        <f>VLOOKUP(W66,'datemar &amp; dateaug kaf'!$L$5:$O$94,4,FALSE)</f>
        <v>1928-29</v>
      </c>
      <c r="W66" s="18">
        <f>LARGE('datemar &amp; dateaug kaf'!$L$5:$L$94,'datemar &amp; dateaug kaf rank'!$A66)</f>
        <v>8009.9183773140003</v>
      </c>
      <c r="X66" s="5" t="str">
        <f>VLOOKUP(Y66,'datemar &amp; dateaug kaf'!$M$5:$O$94,3,FALSE)</f>
        <v>1984-85</v>
      </c>
      <c r="Y66" s="18">
        <f>LARGE('datemar &amp; dateaug kaf'!$M$5:$M$94,'datemar &amp; dateaug kaf rank'!$A66)</f>
        <v>2858.2511324849997</v>
      </c>
      <c r="Z66" s="5" t="str">
        <f>VLOOKUP(AA66,'datemar &amp; dateaug kaf'!$N$5:$O$94,2,FALSE)</f>
        <v>1989-90</v>
      </c>
      <c r="AA66" s="18">
        <f>LARGE('datemar &amp; dateaug kaf'!$N$5:$N$94,'datemar &amp; dateaug kaf rank'!$A66)</f>
        <v>1058.0786380080001</v>
      </c>
    </row>
    <row r="67" spans="1:27" x14ac:dyDescent="0.2">
      <c r="A67" s="11">
        <v>62</v>
      </c>
      <c r="B67" s="5" t="str">
        <f>VLOOKUP(C67,'datemar &amp; dateaug kaf'!$B$5:$O$94,14,FALSE)</f>
        <v>2004-05</v>
      </c>
      <c r="C67" s="18">
        <f>LARGE('datemar &amp; dateaug kaf'!$B$5:$B$94,'datemar &amp; dateaug kaf rank'!$A67)</f>
        <v>11795.577078327</v>
      </c>
      <c r="D67" s="5" t="str">
        <f>VLOOKUP(E67,'datemar &amp; dateaug kaf'!$C$5:$O$94,13,FALSE)</f>
        <v>1961-62</v>
      </c>
      <c r="E67" s="18">
        <f>LARGE('datemar &amp; dateaug kaf'!$C$5:$C$94,'datemar &amp; dateaug kaf rank'!$A67)</f>
        <v>10610.034643446001</v>
      </c>
      <c r="F67" s="5" t="str">
        <f>VLOOKUP(G67,'datemar &amp; dateaug kaf'!$D$5:$O$94,12,FALSE)</f>
        <v>1988-89</v>
      </c>
      <c r="G67" s="18">
        <f>LARGE('datemar &amp; dateaug kaf'!$D$5:$D$94,'datemar &amp; dateaug kaf rank'!$A67)</f>
        <v>9661.3345137329998</v>
      </c>
      <c r="H67" s="5" t="str">
        <f>VLOOKUP(I67,'datemar &amp; dateaug kaf'!$E$5:$O$94,11,FALSE)</f>
        <v>1953-54</v>
      </c>
      <c r="I67" s="18">
        <f>LARGE('datemar &amp; dateaug kaf'!$E$5:$E$94,'datemar &amp; dateaug kaf rank'!$A67)</f>
        <v>8603.2796773770006</v>
      </c>
      <c r="J67" s="5" t="str">
        <f>VLOOKUP(K67,'datemar &amp; dateaug kaf'!$F$5:$O$94,10,FALSE)</f>
        <v>2003-04</v>
      </c>
      <c r="K67" s="18">
        <f>LARGE('datemar &amp; dateaug kaf'!$F$5:$F$94,'datemar &amp; dateaug kaf rank'!$A67)</f>
        <v>7280.5901402009995</v>
      </c>
      <c r="L67" s="5" t="str">
        <f>VLOOKUP(M67,'datemar &amp; dateaug kaf'!$G$5:$O$94,9,FALSE)</f>
        <v>1931-32</v>
      </c>
      <c r="M67" s="18">
        <f>LARGE('datemar &amp; dateaug kaf'!$G$5:$G$94,'datemar &amp; dateaug kaf rank'!$A67)</f>
        <v>5667.8655725790004</v>
      </c>
      <c r="N67" s="5" t="str">
        <f>VLOOKUP(O67,'datemar &amp; dateaug kaf'!$H$5:$O$94,8,FALSE)</f>
        <v>1961-62</v>
      </c>
      <c r="O67" s="18">
        <f>LARGE('datemar &amp; dateaug kaf'!$H$5:$H$94,'datemar &amp; dateaug kaf rank'!$A67)</f>
        <v>4038.7257989610002</v>
      </c>
      <c r="P67" s="5" t="str">
        <f>VLOOKUP(Q67,'datemar &amp; dateaug kaf'!$I$5:$O$94,7,FALSE)</f>
        <v>2001-02</v>
      </c>
      <c r="Q67" s="18">
        <f>LARGE('datemar &amp; dateaug kaf'!$I$5:$I$94,'datemar &amp; dateaug kaf rank'!$A67)</f>
        <v>2305.0471862879999</v>
      </c>
      <c r="R67" s="5" t="str">
        <f>VLOOKUP(S67,'datemar &amp; dateaug kaf'!$J$5:$O$94,6,FALSE)</f>
        <v>1978-79</v>
      </c>
      <c r="S67" s="18">
        <f>LARGE('datemar &amp; dateaug kaf'!$J$5:$J$94,'datemar &amp; dateaug kaf rank'!$A67)</f>
        <v>18042.146100278998</v>
      </c>
      <c r="T67" s="5" t="str">
        <f>VLOOKUP(U67,'datemar &amp; dateaug kaf'!$K$5:$O$94,5,FALSE)</f>
        <v>1967-68</v>
      </c>
      <c r="U67" s="18">
        <f>LARGE('datemar &amp; dateaug kaf'!$K$5:$K$94,'datemar &amp; dateaug kaf rank'!$A67)</f>
        <v>13997.221954443001</v>
      </c>
      <c r="V67" s="5" t="str">
        <f>VLOOKUP(W67,'datemar &amp; dateaug kaf'!$L$5:$O$94,4,FALSE)</f>
        <v>1988-89</v>
      </c>
      <c r="W67" s="18">
        <f>LARGE('datemar &amp; dateaug kaf'!$L$5:$L$94,'datemar &amp; dateaug kaf rank'!$A67)</f>
        <v>7745.2737591389996</v>
      </c>
      <c r="X67" s="5" t="str">
        <f>VLOOKUP(Y67,'datemar &amp; dateaug kaf'!$M$5:$O$94,3,FALSE)</f>
        <v>1988-89</v>
      </c>
      <c r="Y67" s="18">
        <f>LARGE('datemar &amp; dateaug kaf'!$M$5:$M$94,'datemar &amp; dateaug kaf rank'!$A67)</f>
        <v>2834.516918499</v>
      </c>
      <c r="Z67" s="5" t="str">
        <f>VLOOKUP(AA67,'datemar &amp; dateaug kaf'!$N$5:$O$94,2,FALSE)</f>
        <v>2011-12</v>
      </c>
      <c r="AA67" s="18">
        <f>LARGE('datemar &amp; dateaug kaf'!$N$5:$N$94,'datemar &amp; dateaug kaf rank'!$A67)</f>
        <v>1054.327894347</v>
      </c>
    </row>
    <row r="68" spans="1:27" x14ac:dyDescent="0.2">
      <c r="A68" s="11">
        <v>63</v>
      </c>
      <c r="B68" s="5" t="str">
        <f>VLOOKUP(C68,'datemar &amp; dateaug kaf'!$B$5:$O$94,14,FALSE)</f>
        <v>1989-90</v>
      </c>
      <c r="C68" s="18">
        <f>LARGE('datemar &amp; dateaug kaf'!$B$5:$B$94,'datemar &amp; dateaug kaf rank'!$A68)</f>
        <v>11591.368821521999</v>
      </c>
      <c r="D68" s="5" t="str">
        <f>VLOOKUP(E68,'datemar &amp; dateaug kaf'!$C$5:$O$94,13,FALSE)</f>
        <v>1937-38</v>
      </c>
      <c r="E68" s="18">
        <f>LARGE('datemar &amp; dateaug kaf'!$C$5:$C$94,'datemar &amp; dateaug kaf rank'!$A68)</f>
        <v>10524.552993759</v>
      </c>
      <c r="F68" s="5" t="str">
        <f>VLOOKUP(G68,'datemar &amp; dateaug kaf'!$D$5:$O$94,12,FALSE)</f>
        <v>1961-62</v>
      </c>
      <c r="G68" s="18">
        <f>LARGE('datemar &amp; dateaug kaf'!$D$5:$D$94,'datemar &amp; dateaug kaf rank'!$A68)</f>
        <v>9562.2264182760009</v>
      </c>
      <c r="H68" s="5" t="str">
        <f>VLOOKUP(I68,'datemar &amp; dateaug kaf'!$E$5:$O$94,11,FALSE)</f>
        <v>2003-04</v>
      </c>
      <c r="I68" s="18">
        <f>LARGE('datemar &amp; dateaug kaf'!$E$5:$E$94,'datemar &amp; dateaug kaf rank'!$A68)</f>
        <v>8322.2694399809989</v>
      </c>
      <c r="J68" s="5" t="str">
        <f>VLOOKUP(K68,'datemar &amp; dateaug kaf'!$F$5:$O$94,10,FALSE)</f>
        <v>1953-54</v>
      </c>
      <c r="K68" s="18">
        <f>LARGE('datemar &amp; dateaug kaf'!$F$5:$F$94,'datemar &amp; dateaug kaf rank'!$A68)</f>
        <v>7200.4698126269996</v>
      </c>
      <c r="L68" s="5" t="str">
        <f>VLOOKUP(M68,'datemar &amp; dateaug kaf'!$G$5:$O$94,9,FALSE)</f>
        <v>1953-54</v>
      </c>
      <c r="M68" s="18">
        <f>LARGE('datemar &amp; dateaug kaf'!$G$5:$G$94,'datemar &amp; dateaug kaf rank'!$A68)</f>
        <v>5659.4675563649998</v>
      </c>
      <c r="N68" s="5" t="str">
        <f>VLOOKUP(O68,'datemar &amp; dateaug kaf'!$H$5:$O$94,8,FALSE)</f>
        <v>1938-39</v>
      </c>
      <c r="O68" s="18">
        <f>LARGE('datemar &amp; dateaug kaf'!$H$5:$H$94,'datemar &amp; dateaug kaf rank'!$A68)</f>
        <v>4021.1859649080002</v>
      </c>
      <c r="P68" s="5" t="str">
        <f>VLOOKUP(Q68,'datemar &amp; dateaug kaf'!$I$5:$O$94,7,FALSE)</f>
        <v>1935-36</v>
      </c>
      <c r="Q68" s="18">
        <f>LARGE('datemar &amp; dateaug kaf'!$I$5:$I$94,'datemar &amp; dateaug kaf rank'!$A68)</f>
        <v>2304.370822677</v>
      </c>
      <c r="R68" s="5" t="str">
        <f>VLOOKUP(S68,'datemar &amp; dateaug kaf'!$J$5:$O$94,6,FALSE)</f>
        <v>1960-61</v>
      </c>
      <c r="S68" s="18">
        <f>LARGE('datemar &amp; dateaug kaf'!$J$5:$J$94,'datemar &amp; dateaug kaf rank'!$A68)</f>
        <v>17602.995703524</v>
      </c>
      <c r="T68" s="5" t="str">
        <f>VLOOKUP(U68,'datemar &amp; dateaug kaf'!$K$5:$O$94,5,FALSE)</f>
        <v>1988-89</v>
      </c>
      <c r="U68" s="18">
        <f>LARGE('datemar &amp; dateaug kaf'!$K$5:$K$94,'datemar &amp; dateaug kaf rank'!$A68)</f>
        <v>13867.778653511999</v>
      </c>
      <c r="V68" s="5" t="str">
        <f>VLOOKUP(W68,'datemar &amp; dateaug kaf'!$L$5:$O$94,4,FALSE)</f>
        <v>1989-90</v>
      </c>
      <c r="W68" s="18">
        <f>LARGE('datemar &amp; dateaug kaf'!$L$5:$L$94,'datemar &amp; dateaug kaf rank'!$A68)</f>
        <v>7728.4836771239998</v>
      </c>
      <c r="X68" s="5" t="str">
        <f>VLOOKUP(Y68,'datemar &amp; dateaug kaf'!$M$5:$O$94,3,FALSE)</f>
        <v>1978-79</v>
      </c>
      <c r="Y68" s="18">
        <f>LARGE('datemar &amp; dateaug kaf'!$M$5:$M$94,'datemar &amp; dateaug kaf rank'!$A68)</f>
        <v>2806.6015476449998</v>
      </c>
      <c r="Z68" s="5" t="str">
        <f>VLOOKUP(AA68,'datemar &amp; dateaug kaf'!$N$5:$O$94,2,FALSE)</f>
        <v>1931-32</v>
      </c>
      <c r="AA68" s="18">
        <f>LARGE('datemar &amp; dateaug kaf'!$N$5:$N$94,'datemar &amp; dateaug kaf rank'!$A68)</f>
        <v>1012.823763672</v>
      </c>
    </row>
    <row r="69" spans="1:27" x14ac:dyDescent="0.2">
      <c r="A69" s="11">
        <v>64</v>
      </c>
      <c r="B69" s="5" t="str">
        <f>VLOOKUP(C69,'datemar &amp; dateaug kaf'!$B$5:$O$94,14,FALSE)</f>
        <v>1961-62</v>
      </c>
      <c r="C69" s="18">
        <f>LARGE('datemar &amp; dateaug kaf'!$B$5:$B$94,'datemar &amp; dateaug kaf rank'!$A69)</f>
        <v>11555.160558416999</v>
      </c>
      <c r="D69" s="5" t="str">
        <f>VLOOKUP(E69,'datemar &amp; dateaug kaf'!$C$5:$O$94,13,FALSE)</f>
        <v>1989-90</v>
      </c>
      <c r="E69" s="18">
        <f>LARGE('datemar &amp; dateaug kaf'!$C$5:$C$94,'datemar &amp; dateaug kaf rank'!$A69)</f>
        <v>10507.711341498001</v>
      </c>
      <c r="F69" s="5" t="str">
        <f>VLOOKUP(G69,'datemar &amp; dateaug kaf'!$D$5:$O$94,12,FALSE)</f>
        <v>2004-05</v>
      </c>
      <c r="G69" s="18">
        <f>LARGE('datemar &amp; dateaug kaf'!$D$5:$D$94,'datemar &amp; dateaug kaf rank'!$A69)</f>
        <v>9477.8098925159993</v>
      </c>
      <c r="H69" s="5" t="str">
        <f>VLOOKUP(I69,'datemar &amp; dateaug kaf'!$E$5:$O$94,11,FALSE)</f>
        <v>1961-62</v>
      </c>
      <c r="I69" s="18">
        <f>LARGE('datemar &amp; dateaug kaf'!$E$5:$E$94,'datemar &amp; dateaug kaf rank'!$A69)</f>
        <v>8279.3491110119994</v>
      </c>
      <c r="J69" s="5" t="str">
        <f>VLOOKUP(K69,'datemar &amp; dateaug kaf'!$F$5:$O$94,10,FALSE)</f>
        <v>1961-62</v>
      </c>
      <c r="K69" s="18">
        <f>LARGE('datemar &amp; dateaug kaf'!$F$5:$F$94,'datemar &amp; dateaug kaf rank'!$A69)</f>
        <v>7004.9491588020001</v>
      </c>
      <c r="L69" s="5" t="str">
        <f>VLOOKUP(M69,'datemar &amp; dateaug kaf'!$G$5:$O$94,9,FALSE)</f>
        <v>1961-62</v>
      </c>
      <c r="M69" s="18">
        <f>LARGE('datemar &amp; dateaug kaf'!$G$5:$G$94,'datemar &amp; dateaug kaf rank'!$A69)</f>
        <v>5614.8989629950001</v>
      </c>
      <c r="N69" s="5" t="str">
        <f>VLOOKUP(O69,'datemar &amp; dateaug kaf'!$H$5:$O$94,8,FALSE)</f>
        <v>2012-13</v>
      </c>
      <c r="O69" s="18">
        <f>LARGE('datemar &amp; dateaug kaf'!$H$5:$H$94,'datemar &amp; dateaug kaf rank'!$A69)</f>
        <v>4008.3529075380002</v>
      </c>
      <c r="P69" s="5" t="str">
        <f>VLOOKUP(Q69,'datemar &amp; dateaug kaf'!$I$5:$O$94,7,FALSE)</f>
        <v>1962-63</v>
      </c>
      <c r="Q69" s="18">
        <f>LARGE('datemar &amp; dateaug kaf'!$I$5:$I$94,'datemar &amp; dateaug kaf rank'!$A69)</f>
        <v>2246.080576929</v>
      </c>
      <c r="R69" s="5" t="str">
        <f>VLOOKUP(S69,'datemar &amp; dateaug kaf'!$J$5:$O$94,6,FALSE)</f>
        <v>2015-16</v>
      </c>
      <c r="S69" s="18">
        <f>LARGE('datemar &amp; dateaug kaf'!$J$5:$J$94,'datemar &amp; dateaug kaf rank'!$A69)</f>
        <v>17128.394729586002</v>
      </c>
      <c r="T69" s="5" t="str">
        <f>VLOOKUP(U69,'datemar &amp; dateaug kaf'!$K$5:$O$94,5,FALSE)</f>
        <v>1990-91</v>
      </c>
      <c r="U69" s="18">
        <f>LARGE('datemar &amp; dateaug kaf'!$K$5:$K$94,'datemar &amp; dateaug kaf rank'!$A69)</f>
        <v>13559.053375832998</v>
      </c>
      <c r="V69" s="5" t="str">
        <f>VLOOKUP(W69,'datemar &amp; dateaug kaf'!$L$5:$O$94,4,FALSE)</f>
        <v>1984-85</v>
      </c>
      <c r="W69" s="18">
        <f>LARGE('datemar &amp; dateaug kaf'!$L$5:$L$94,'datemar &amp; dateaug kaf rank'!$A69)</f>
        <v>7504.3336028849999</v>
      </c>
      <c r="X69" s="5" t="str">
        <f>VLOOKUP(Y69,'datemar &amp; dateaug kaf'!$M$5:$O$94,3,FALSE)</f>
        <v>1989-90</v>
      </c>
      <c r="Y69" s="18">
        <f>LARGE('datemar &amp; dateaug kaf'!$M$5:$M$94,'datemar &amp; dateaug kaf rank'!$A69)</f>
        <v>2767.802871414</v>
      </c>
      <c r="Z69" s="5" t="str">
        <f>VLOOKUP(AA69,'datemar &amp; dateaug kaf'!$N$5:$O$94,2,FALSE)</f>
        <v>1965-66</v>
      </c>
      <c r="AA69" s="18">
        <f>LARGE('datemar &amp; dateaug kaf'!$N$5:$N$94,'datemar &amp; dateaug kaf rank'!$A69)</f>
        <v>1006.5520283699999</v>
      </c>
    </row>
    <row r="70" spans="1:27" x14ac:dyDescent="0.2">
      <c r="A70" s="11">
        <v>65</v>
      </c>
      <c r="B70" s="5" t="str">
        <f>VLOOKUP(C70,'datemar &amp; dateaug kaf'!$B$5:$O$94,14,FALSE)</f>
        <v>1990-91</v>
      </c>
      <c r="C70" s="18">
        <f>LARGE('datemar &amp; dateaug kaf'!$B$5:$B$94,'datemar &amp; dateaug kaf rank'!$A70)</f>
        <v>11391.72849843</v>
      </c>
      <c r="D70" s="5" t="str">
        <f>VLOOKUP(E70,'datemar &amp; dateaug kaf'!$C$5:$O$94,13,FALSE)</f>
        <v>1988-89</v>
      </c>
      <c r="E70" s="18">
        <f>LARGE('datemar &amp; dateaug kaf'!$C$5:$C$94,'datemar &amp; dateaug kaf rank'!$A70)</f>
        <v>10444.646881053</v>
      </c>
      <c r="F70" s="5" t="str">
        <f>VLOOKUP(G70,'datemar &amp; dateaug kaf'!$D$5:$O$94,12,FALSE)</f>
        <v>1990-91</v>
      </c>
      <c r="G70" s="18">
        <f>LARGE('datemar &amp; dateaug kaf'!$D$5:$D$94,'datemar &amp; dateaug kaf rank'!$A70)</f>
        <v>9470.0069176020006</v>
      </c>
      <c r="H70" s="5" t="str">
        <f>VLOOKUP(I70,'datemar &amp; dateaug kaf'!$E$5:$O$94,11,FALSE)</f>
        <v>1990-91</v>
      </c>
      <c r="I70" s="18">
        <f>LARGE('datemar &amp; dateaug kaf'!$E$5:$E$94,'datemar &amp; dateaug kaf rank'!$A70)</f>
        <v>8218.2423364440001</v>
      </c>
      <c r="J70" s="5" t="str">
        <f>VLOOKUP(K70,'datemar &amp; dateaug kaf'!$F$5:$O$94,10,FALSE)</f>
        <v>1992-93</v>
      </c>
      <c r="K70" s="18">
        <f>LARGE('datemar &amp; dateaug kaf'!$F$5:$F$94,'datemar &amp; dateaug kaf rank'!$A70)</f>
        <v>6835.4357767289994</v>
      </c>
      <c r="L70" s="5" t="str">
        <f>VLOOKUP(M70,'datemar &amp; dateaug kaf'!$G$5:$O$94,9,FALSE)</f>
        <v>2012-13</v>
      </c>
      <c r="M70" s="18">
        <f>LARGE('datemar &amp; dateaug kaf'!$G$5:$G$94,'datemar &amp; dateaug kaf rank'!$A70)</f>
        <v>5401.3545081930006</v>
      </c>
      <c r="N70" s="5" t="str">
        <f>VLOOKUP(O70,'datemar &amp; dateaug kaf'!$H$5:$O$94,8,FALSE)</f>
        <v>1965-66</v>
      </c>
      <c r="O70" s="18">
        <f>LARGE('datemar &amp; dateaug kaf'!$H$5:$H$94,'datemar &amp; dateaug kaf rank'!$A70)</f>
        <v>4001.142990453</v>
      </c>
      <c r="P70" s="5" t="str">
        <f>VLOOKUP(Q70,'datemar &amp; dateaug kaf'!$I$5:$O$94,7,FALSE)</f>
        <v>1952-53</v>
      </c>
      <c r="Q70" s="18">
        <f>LARGE('datemar &amp; dateaug kaf'!$I$5:$I$94,'datemar &amp; dateaug kaf rank'!$A70)</f>
        <v>2233.475618724</v>
      </c>
      <c r="R70" s="5" t="str">
        <f>VLOOKUP(S70,'datemar &amp; dateaug kaf'!$J$5:$O$94,6,FALSE)</f>
        <v>2003-04</v>
      </c>
      <c r="S70" s="18">
        <f>LARGE('datemar &amp; dateaug kaf'!$J$5:$J$94,'datemar &amp; dateaug kaf rank'!$A70)</f>
        <v>16915.042671471001</v>
      </c>
      <c r="T70" s="5" t="str">
        <f>VLOOKUP(U70,'datemar &amp; dateaug kaf'!$K$5:$O$94,5,FALSE)</f>
        <v>1999-2000</v>
      </c>
      <c r="U70" s="18">
        <f>LARGE('datemar &amp; dateaug kaf'!$K$5:$K$94,'datemar &amp; dateaug kaf rank'!$A70)</f>
        <v>13384.196522886001</v>
      </c>
      <c r="V70" s="5" t="str">
        <f>VLOOKUP(W70,'datemar &amp; dateaug kaf'!$L$5:$O$94,4,FALSE)</f>
        <v>2003-04</v>
      </c>
      <c r="W70" s="18">
        <f>LARGE('datemar &amp; dateaug kaf'!$L$5:$L$94,'datemar &amp; dateaug kaf rank'!$A70)</f>
        <v>7350.6324516239993</v>
      </c>
      <c r="X70" s="5" t="str">
        <f>VLOOKUP(Y70,'datemar &amp; dateaug kaf'!$M$5:$O$94,3,FALSE)</f>
        <v>1928-29</v>
      </c>
      <c r="Y70" s="18">
        <f>LARGE('datemar &amp; dateaug kaf'!$M$5:$M$94,'datemar &amp; dateaug kaf rank'!$A70)</f>
        <v>2735.8293188939997</v>
      </c>
      <c r="Z70" s="5" t="str">
        <f>VLOOKUP(AA70,'datemar &amp; dateaug kaf'!$N$5:$O$94,2,FALSE)</f>
        <v>2001-02</v>
      </c>
      <c r="AA70" s="18">
        <f>LARGE('datemar &amp; dateaug kaf'!$N$5:$N$94,'datemar &amp; dateaug kaf rank'!$A70)</f>
        <v>979.558971531</v>
      </c>
    </row>
    <row r="71" spans="1:27" x14ac:dyDescent="0.2">
      <c r="A71" s="11">
        <v>66</v>
      </c>
      <c r="B71" s="5" t="str">
        <f>VLOOKUP(C71,'datemar &amp; dateaug kaf'!$B$5:$O$94,14,FALSE)</f>
        <v>1938-39</v>
      </c>
      <c r="C71" s="18">
        <f>LARGE('datemar &amp; dateaug kaf'!$B$5:$B$94,'datemar &amp; dateaug kaf rank'!$A71)</f>
        <v>11383.514945019</v>
      </c>
      <c r="D71" s="5" t="str">
        <f>VLOOKUP(E71,'datemar &amp; dateaug kaf'!$C$5:$O$94,13,FALSE)</f>
        <v>1940-41</v>
      </c>
      <c r="E71" s="18">
        <f>LARGE('datemar &amp; dateaug kaf'!$C$5:$C$94,'datemar &amp; dateaug kaf rank'!$A71)</f>
        <v>10371.950685432001</v>
      </c>
      <c r="F71" s="5" t="str">
        <f>VLOOKUP(G71,'datemar &amp; dateaug kaf'!$D$5:$O$94,12,FALSE)</f>
        <v>1989-90</v>
      </c>
      <c r="G71" s="18">
        <f>LARGE('datemar &amp; dateaug kaf'!$D$5:$D$94,'datemar &amp; dateaug kaf rank'!$A71)</f>
        <v>9435.030389988</v>
      </c>
      <c r="H71" s="5" t="str">
        <f>VLOOKUP(I71,'datemar &amp; dateaug kaf'!$E$5:$O$94,11,FALSE)</f>
        <v>1989-90</v>
      </c>
      <c r="I71" s="18">
        <f>LARGE('datemar &amp; dateaug kaf'!$E$5:$E$94,'datemar &amp; dateaug kaf rank'!$A71)</f>
        <v>8192.5504365809993</v>
      </c>
      <c r="J71" s="5" t="str">
        <f>VLOOKUP(K71,'datemar &amp; dateaug kaf'!$F$5:$O$94,10,FALSE)</f>
        <v>2004-05</v>
      </c>
      <c r="K71" s="18">
        <f>LARGE('datemar &amp; dateaug kaf'!$F$5:$F$94,'datemar &amp; dateaug kaf rank'!$A71)</f>
        <v>6763.3306554659994</v>
      </c>
      <c r="L71" s="5" t="str">
        <f>VLOOKUP(M71,'datemar &amp; dateaug kaf'!$G$5:$O$94,9,FALSE)</f>
        <v>1941-42</v>
      </c>
      <c r="M71" s="18">
        <f>LARGE('datemar &amp; dateaug kaf'!$G$5:$G$94,'datemar &amp; dateaug kaf rank'!$A71)</f>
        <v>5379.1376495220002</v>
      </c>
      <c r="N71" s="5" t="str">
        <f>VLOOKUP(O71,'datemar &amp; dateaug kaf'!$H$5:$O$94,8,FALSE)</f>
        <v>1991-92</v>
      </c>
      <c r="O71" s="18">
        <f>LARGE('datemar &amp; dateaug kaf'!$H$5:$H$94,'datemar &amp; dateaug kaf rank'!$A71)</f>
        <v>3977.605140096</v>
      </c>
      <c r="P71" s="5" t="str">
        <f>VLOOKUP(Q71,'datemar &amp; dateaug kaf'!$I$5:$O$94,7,FALSE)</f>
        <v>1953-54</v>
      </c>
      <c r="Q71" s="18">
        <f>LARGE('datemar &amp; dateaug kaf'!$I$5:$I$94,'datemar &amp; dateaug kaf rank'!$A71)</f>
        <v>2207.2204130969999</v>
      </c>
      <c r="R71" s="5" t="str">
        <f>VLOOKUP(S71,'datemar &amp; dateaug kaf'!$J$5:$O$94,6,FALSE)</f>
        <v>1989-90</v>
      </c>
      <c r="S71" s="18">
        <f>LARGE('datemar &amp; dateaug kaf'!$J$5:$J$94,'datemar &amp; dateaug kaf rank'!$A71)</f>
        <v>16788.947469588002</v>
      </c>
      <c r="T71" s="5" t="str">
        <f>VLOOKUP(U71,'datemar &amp; dateaug kaf'!$K$5:$O$94,5,FALSE)</f>
        <v>1928-29</v>
      </c>
      <c r="U71" s="18">
        <f>LARGE('datemar &amp; dateaug kaf'!$K$5:$K$94,'datemar &amp; dateaug kaf rank'!$A71)</f>
        <v>13238.270577944999</v>
      </c>
      <c r="V71" s="5" t="str">
        <f>VLOOKUP(W71,'datemar &amp; dateaug kaf'!$L$5:$O$94,4,FALSE)</f>
        <v>1978-79</v>
      </c>
      <c r="W71" s="18">
        <f>LARGE('datemar &amp; dateaug kaf'!$L$5:$L$94,'datemar &amp; dateaug kaf rank'!$A71)</f>
        <v>7189.378242795</v>
      </c>
      <c r="X71" s="5" t="str">
        <f>VLOOKUP(Y71,'datemar &amp; dateaug kaf'!$M$5:$O$94,3,FALSE)</f>
        <v>1965-66</v>
      </c>
      <c r="Y71" s="18">
        <f>LARGE('datemar &amp; dateaug kaf'!$M$5:$M$94,'datemar &amp; dateaug kaf rank'!$A71)</f>
        <v>2701.211799531</v>
      </c>
      <c r="Z71" s="5" t="str">
        <f>VLOOKUP(AA71,'datemar &amp; dateaug kaf'!$N$5:$O$94,2,FALSE)</f>
        <v>1929-30</v>
      </c>
      <c r="AA71" s="18">
        <f>LARGE('datemar &amp; dateaug kaf'!$N$5:$N$94,'datemar &amp; dateaug kaf rank'!$A71)</f>
        <v>975.56227746599995</v>
      </c>
    </row>
    <row r="72" spans="1:27" x14ac:dyDescent="0.2">
      <c r="A72" s="11">
        <v>67</v>
      </c>
      <c r="B72" s="5" t="str">
        <f>VLOOKUP(C72,'datemar &amp; dateaug kaf'!$B$5:$O$94,14,FALSE)</f>
        <v>1937-38</v>
      </c>
      <c r="C72" s="18">
        <f>LARGE('datemar &amp; dateaug kaf'!$B$5:$B$94,'datemar &amp; dateaug kaf rank'!$A72)</f>
        <v>11374.188664376999</v>
      </c>
      <c r="D72" s="5" t="str">
        <f>VLOOKUP(E72,'datemar &amp; dateaug kaf'!$C$5:$O$94,13,FALSE)</f>
        <v>1990-91</v>
      </c>
      <c r="E72" s="18">
        <f>LARGE('datemar &amp; dateaug kaf'!$C$5:$C$94,'datemar &amp; dateaug kaf rank'!$A72)</f>
        <v>10333.649860422</v>
      </c>
      <c r="F72" s="5" t="str">
        <f>VLOOKUP(G72,'datemar &amp; dateaug kaf'!$D$5:$O$94,12,FALSE)</f>
        <v>1940-41</v>
      </c>
      <c r="G72" s="18">
        <f>LARGE('datemar &amp; dateaug kaf'!$D$5:$D$94,'datemar &amp; dateaug kaf rank'!$A72)</f>
        <v>9358.1788226219996</v>
      </c>
      <c r="H72" s="5" t="str">
        <f>VLOOKUP(I72,'datemar &amp; dateaug kaf'!$E$5:$O$94,11,FALSE)</f>
        <v>2004-05</v>
      </c>
      <c r="I72" s="18">
        <f>LARGE('datemar &amp; dateaug kaf'!$E$5:$E$94,'datemar &amp; dateaug kaf rank'!$A72)</f>
        <v>8187.8000235359996</v>
      </c>
      <c r="J72" s="5" t="str">
        <f>VLOOKUP(K72,'datemar &amp; dateaug kaf'!$F$5:$O$94,10,FALSE)</f>
        <v>1989-90</v>
      </c>
      <c r="K72" s="18">
        <f>LARGE('datemar &amp; dateaug kaf'!$F$5:$F$94,'datemar &amp; dateaug kaf rank'!$A72)</f>
        <v>6759.9290027010002</v>
      </c>
      <c r="L72" s="5" t="str">
        <f>VLOOKUP(M72,'datemar &amp; dateaug kaf'!$G$5:$O$94,9,FALSE)</f>
        <v>1990-91</v>
      </c>
      <c r="M72" s="18">
        <f>LARGE('datemar &amp; dateaug kaf'!$G$5:$G$94,'datemar &amp; dateaug kaf rank'!$A72)</f>
        <v>5344.7799648599994</v>
      </c>
      <c r="N72" s="5" t="str">
        <f>VLOOKUP(O72,'datemar &amp; dateaug kaf'!$H$5:$O$94,8,FALSE)</f>
        <v>1990-91</v>
      </c>
      <c r="O72" s="18">
        <f>LARGE('datemar &amp; dateaug kaf'!$H$5:$H$94,'datemar &amp; dateaug kaf rank'!$A72)</f>
        <v>3853.767128211</v>
      </c>
      <c r="P72" s="5" t="str">
        <f>VLOOKUP(Q72,'datemar &amp; dateaug kaf'!$I$5:$O$94,7,FALSE)</f>
        <v>2007-08</v>
      </c>
      <c r="Q72" s="18">
        <f>LARGE('datemar &amp; dateaug kaf'!$I$5:$I$94,'datemar &amp; dateaug kaf rank'!$A72)</f>
        <v>2201.8709918099999</v>
      </c>
      <c r="R72" s="5" t="str">
        <f>VLOOKUP(S72,'datemar &amp; dateaug kaf'!$J$5:$O$94,6,FALSE)</f>
        <v>1967-68</v>
      </c>
      <c r="S72" s="18">
        <f>LARGE('datemar &amp; dateaug kaf'!$J$5:$J$94,'datemar &amp; dateaug kaf rank'!$A72)</f>
        <v>16538.226817833001</v>
      </c>
      <c r="T72" s="5" t="str">
        <f>VLOOKUP(U72,'datemar &amp; dateaug kaf'!$K$5:$O$94,5,FALSE)</f>
        <v>2003-04</v>
      </c>
      <c r="U72" s="18">
        <f>LARGE('datemar &amp; dateaug kaf'!$K$5:$K$94,'datemar &amp; dateaug kaf rank'!$A72)</f>
        <v>13216.980000231</v>
      </c>
      <c r="V72" s="5" t="str">
        <f>VLOOKUP(W72,'datemar &amp; dateaug kaf'!$L$5:$O$94,4,FALSE)</f>
        <v>1999-2000</v>
      </c>
      <c r="W72" s="18">
        <f>LARGE('datemar &amp; dateaug kaf'!$L$5:$L$94,'datemar &amp; dateaug kaf rank'!$A72)</f>
        <v>7105.2671715690003</v>
      </c>
      <c r="X72" s="5" t="str">
        <f>VLOOKUP(Y72,'datemar &amp; dateaug kaf'!$M$5:$O$94,3,FALSE)</f>
        <v>1999-2000</v>
      </c>
      <c r="Y72" s="18">
        <f>LARGE('datemar &amp; dateaug kaf'!$M$5:$M$94,'datemar &amp; dateaug kaf rank'!$A72)</f>
        <v>2691.2508081689998</v>
      </c>
      <c r="Z72" s="5" t="str">
        <f>VLOOKUP(AA72,'datemar &amp; dateaug kaf'!$N$5:$O$94,2,FALSE)</f>
        <v>1990-91</v>
      </c>
      <c r="AA72" s="18">
        <f>LARGE('datemar &amp; dateaug kaf'!$N$5:$N$94,'datemar &amp; dateaug kaf rank'!$A72)</f>
        <v>955.086906333</v>
      </c>
    </row>
    <row r="73" spans="1:27" x14ac:dyDescent="0.2">
      <c r="A73" s="11">
        <v>68</v>
      </c>
      <c r="B73" s="5" t="str">
        <f>VLOOKUP(C73,'datemar &amp; dateaug kaf'!$B$5:$O$94,14,FALSE)</f>
        <v>1940-41</v>
      </c>
      <c r="C73" s="18">
        <f>LARGE('datemar &amp; dateaug kaf'!$B$5:$B$94,'datemar &amp; dateaug kaf rank'!$A73)</f>
        <v>11214.330819131999</v>
      </c>
      <c r="D73" s="5" t="str">
        <f>VLOOKUP(E73,'datemar &amp; dateaug kaf'!$C$5:$O$94,13,FALSE)</f>
        <v>1938-39</v>
      </c>
      <c r="E73" s="18">
        <f>LARGE('datemar &amp; dateaug kaf'!$C$5:$C$94,'datemar &amp; dateaug kaf rank'!$A73)</f>
        <v>10246.547714928</v>
      </c>
      <c r="F73" s="5" t="str">
        <f>VLOOKUP(G73,'datemar &amp; dateaug kaf'!$D$5:$O$94,12,FALSE)</f>
        <v>2003-04</v>
      </c>
      <c r="G73" s="18">
        <f>LARGE('datemar &amp; dateaug kaf'!$D$5:$D$94,'datemar &amp; dateaug kaf rank'!$A73)</f>
        <v>9257.1269255850002</v>
      </c>
      <c r="H73" s="5" t="str">
        <f>VLOOKUP(I73,'datemar &amp; dateaug kaf'!$E$5:$O$94,11,FALSE)</f>
        <v>1940-41</v>
      </c>
      <c r="I73" s="18">
        <f>LARGE('datemar &amp; dateaug kaf'!$E$5:$E$94,'datemar &amp; dateaug kaf rank'!$A73)</f>
        <v>8072.9034989189995</v>
      </c>
      <c r="J73" s="5" t="str">
        <f>VLOOKUP(K73,'datemar &amp; dateaug kaf'!$F$5:$O$94,10,FALSE)</f>
        <v>1931-32</v>
      </c>
      <c r="K73" s="18">
        <f>LARGE('datemar &amp; dateaug kaf'!$F$5:$F$94,'datemar &amp; dateaug kaf rank'!$A73)</f>
        <v>6712.9703267759996</v>
      </c>
      <c r="L73" s="5" t="str">
        <f>VLOOKUP(M73,'datemar &amp; dateaug kaf'!$G$5:$O$94,9,FALSE)</f>
        <v>2001-02</v>
      </c>
      <c r="M73" s="18">
        <f>LARGE('datemar &amp; dateaug kaf'!$G$5:$G$94,'datemar &amp; dateaug kaf rank'!$A73)</f>
        <v>5315.4047593499999</v>
      </c>
      <c r="N73" s="5" t="str">
        <f>VLOOKUP(O73,'datemar &amp; dateaug kaf'!$H$5:$O$94,8,FALSE)</f>
        <v>1989-90</v>
      </c>
      <c r="O73" s="18">
        <f>LARGE('datemar &amp; dateaug kaf'!$H$5:$H$94,'datemar &amp; dateaug kaf rank'!$A73)</f>
        <v>3773.9066353379999</v>
      </c>
      <c r="P73" s="5" t="str">
        <f>VLOOKUP(Q73,'datemar &amp; dateaug kaf'!$I$5:$O$94,7,FALSE)</f>
        <v>1947-48</v>
      </c>
      <c r="Q73" s="18">
        <f>LARGE('datemar &amp; dateaug kaf'!$I$5:$I$94,'datemar &amp; dateaug kaf rank'!$A73)</f>
        <v>2176.7840506020002</v>
      </c>
      <c r="R73" s="5" t="str">
        <f>VLOOKUP(S73,'datemar &amp; dateaug kaf'!$J$5:$O$94,6,FALSE)</f>
        <v>1939-40</v>
      </c>
      <c r="S73" s="18">
        <f>LARGE('datemar &amp; dateaug kaf'!$J$5:$J$94,'datemar &amp; dateaug kaf rank'!$A73)</f>
        <v>16426.47211128</v>
      </c>
      <c r="T73" s="5" t="str">
        <f>VLOOKUP(U73,'datemar &amp; dateaug kaf'!$K$5:$O$94,5,FALSE)</f>
        <v>1989-90</v>
      </c>
      <c r="U73" s="18">
        <f>LARGE('datemar &amp; dateaug kaf'!$K$5:$K$94,'datemar &amp; dateaug kaf rank'!$A73)</f>
        <v>12268.359209357999</v>
      </c>
      <c r="V73" s="5" t="str">
        <f>VLOOKUP(W73,'datemar &amp; dateaug kaf'!$L$5:$O$94,4,FALSE)</f>
        <v>1943-44</v>
      </c>
      <c r="W73" s="18">
        <f>LARGE('datemar &amp; dateaug kaf'!$L$5:$L$94,'datemar &amp; dateaug kaf rank'!$A73)</f>
        <v>7088.8718002830001</v>
      </c>
      <c r="X73" s="5" t="str">
        <f>VLOOKUP(Y73,'datemar &amp; dateaug kaf'!$M$5:$O$94,3,FALSE)</f>
        <v>2003-04</v>
      </c>
      <c r="Y73" s="18">
        <f>LARGE('datemar &amp; dateaug kaf'!$M$5:$M$94,'datemar &amp; dateaug kaf rank'!$A73)</f>
        <v>2686.6392380940001</v>
      </c>
      <c r="Z73" s="5" t="str">
        <f>VLOOKUP(AA73,'datemar &amp; dateaug kaf'!$N$5:$O$94,2,FALSE)</f>
        <v>1935-36</v>
      </c>
      <c r="AA73" s="18">
        <f>LARGE('datemar &amp; dateaug kaf'!$N$5:$N$94,'datemar &amp; dateaug kaf rank'!$A73)</f>
        <v>946.78608019799992</v>
      </c>
    </row>
    <row r="74" spans="1:27" x14ac:dyDescent="0.2">
      <c r="A74" s="11">
        <v>69</v>
      </c>
      <c r="B74" s="5" t="str">
        <f>VLOOKUP(C74,'datemar &amp; dateaug kaf'!$B$5:$O$94,14,FALSE)</f>
        <v>2009-10</v>
      </c>
      <c r="C74" s="18">
        <f>LARGE('datemar &amp; dateaug kaf'!$B$5:$B$94,'datemar &amp; dateaug kaf rank'!$A74)</f>
        <v>11213.73181089</v>
      </c>
      <c r="D74" s="5" t="str">
        <f>VLOOKUP(E74,'datemar &amp; dateaug kaf'!$C$5:$O$94,13,FALSE)</f>
        <v>1976-77</v>
      </c>
      <c r="E74" s="18">
        <f>LARGE('datemar &amp; dateaug kaf'!$C$5:$C$94,'datemar &amp; dateaug kaf rank'!$A74)</f>
        <v>10183.528874316</v>
      </c>
      <c r="F74" s="5" t="str">
        <f>VLOOKUP(G74,'datemar &amp; dateaug kaf'!$D$5:$O$94,12,FALSE)</f>
        <v>1938-39</v>
      </c>
      <c r="G74" s="18">
        <f>LARGE('datemar &amp; dateaug kaf'!$D$5:$D$94,'datemar &amp; dateaug kaf rank'!$A74)</f>
        <v>9225.0998193480009</v>
      </c>
      <c r="H74" s="5" t="str">
        <f>VLOOKUP(I74,'datemar &amp; dateaug kaf'!$E$5:$O$94,11,FALSE)</f>
        <v>1938-39</v>
      </c>
      <c r="I74" s="18">
        <f>LARGE('datemar &amp; dateaug kaf'!$E$5:$E$94,'datemar &amp; dateaug kaf rank'!$A74)</f>
        <v>8012.4413524259999</v>
      </c>
      <c r="J74" s="5" t="str">
        <f>VLOOKUP(K74,'datemar &amp; dateaug kaf'!$F$5:$O$94,10,FALSE)</f>
        <v>1940-41</v>
      </c>
      <c r="K74" s="18">
        <f>LARGE('datemar &amp; dateaug kaf'!$F$5:$F$94,'datemar &amp; dateaug kaf rank'!$A74)</f>
        <v>6697.6440463589997</v>
      </c>
      <c r="L74" s="5" t="str">
        <f>VLOOKUP(M74,'datemar &amp; dateaug kaf'!$G$5:$O$94,9,FALSE)</f>
        <v>1989-90</v>
      </c>
      <c r="M74" s="18">
        <f>LARGE('datemar &amp; dateaug kaf'!$G$5:$G$94,'datemar &amp; dateaug kaf rank'!$A74)</f>
        <v>5309.9283959189997</v>
      </c>
      <c r="N74" s="5" t="str">
        <f>VLOOKUP(O74,'datemar &amp; dateaug kaf'!$H$5:$O$94,8,FALSE)</f>
        <v>1966-67</v>
      </c>
      <c r="O74" s="18">
        <f>LARGE('datemar &amp; dateaug kaf'!$H$5:$H$94,'datemar &amp; dateaug kaf rank'!$A74)</f>
        <v>3729.984653514</v>
      </c>
      <c r="P74" s="5" t="str">
        <f>VLOOKUP(Q74,'datemar &amp; dateaug kaf'!$I$5:$O$94,7,FALSE)</f>
        <v>1991-92</v>
      </c>
      <c r="Q74" s="18">
        <f>LARGE('datemar &amp; dateaug kaf'!$I$5:$I$94,'datemar &amp; dateaug kaf rank'!$A74)</f>
        <v>2169.0981004769997</v>
      </c>
      <c r="R74" s="5" t="str">
        <f>VLOOKUP(S74,'datemar &amp; dateaug kaf'!$J$5:$O$94,6,FALSE)</f>
        <v>1990-91</v>
      </c>
      <c r="S74" s="18">
        <f>LARGE('datemar &amp; dateaug kaf'!$J$5:$J$94,'datemar &amp; dateaug kaf rank'!$A74)</f>
        <v>16164.858236792999</v>
      </c>
      <c r="T74" s="5" t="str">
        <f>VLOOKUP(U74,'datemar &amp; dateaug kaf'!$K$5:$O$94,5,FALSE)</f>
        <v>1934-35</v>
      </c>
      <c r="U74" s="18">
        <f>LARGE('datemar &amp; dateaug kaf'!$K$5:$K$94,'datemar &amp; dateaug kaf rank'!$A74)</f>
        <v>12132.989297079001</v>
      </c>
      <c r="V74" s="5" t="str">
        <f>VLOOKUP(W74,'datemar &amp; dateaug kaf'!$L$5:$O$94,4,FALSE)</f>
        <v>1940-41</v>
      </c>
      <c r="W74" s="18">
        <f>LARGE('datemar &amp; dateaug kaf'!$L$5:$L$94,'datemar &amp; dateaug kaf rank'!$A74)</f>
        <v>6999.433125951</v>
      </c>
      <c r="X74" s="5" t="str">
        <f>VLOOKUP(Y74,'datemar &amp; dateaug kaf'!$M$5:$O$94,3,FALSE)</f>
        <v>1972-73</v>
      </c>
      <c r="Y74" s="18">
        <f>LARGE('datemar &amp; dateaug kaf'!$M$5:$M$94,'datemar &amp; dateaug kaf rank'!$A74)</f>
        <v>2488.5876752729996</v>
      </c>
      <c r="Z74" s="5" t="str">
        <f>VLOOKUP(AA74,'datemar &amp; dateaug kaf'!$N$5:$O$94,2,FALSE)</f>
        <v>1928-29</v>
      </c>
      <c r="AA74" s="18">
        <f>LARGE('datemar &amp; dateaug kaf'!$N$5:$N$94,'datemar &amp; dateaug kaf rank'!$A74)</f>
        <v>946.35566699099991</v>
      </c>
    </row>
    <row r="75" spans="1:27" x14ac:dyDescent="0.2">
      <c r="A75" s="11">
        <v>70</v>
      </c>
      <c r="B75" s="5" t="str">
        <f>VLOOKUP(C75,'datemar &amp; dateaug kaf'!$B$5:$O$94,14,FALSE)</f>
        <v>1988-89</v>
      </c>
      <c r="C75" s="18">
        <f>LARGE('datemar &amp; dateaug kaf'!$B$5:$B$94,'datemar &amp; dateaug kaf rank'!$A75)</f>
        <v>11197.132142091001</v>
      </c>
      <c r="D75" s="5" t="str">
        <f>VLOOKUP(E75,'datemar &amp; dateaug kaf'!$C$5:$O$94,13,FALSE)</f>
        <v>2003-04</v>
      </c>
      <c r="E75" s="18">
        <f>LARGE('datemar &amp; dateaug kaf'!$C$5:$C$94,'datemar &amp; dateaug kaf rank'!$A75)</f>
        <v>10090.482266235</v>
      </c>
      <c r="F75" s="5" t="str">
        <f>VLOOKUP(G75,'datemar &amp; dateaug kaf'!$D$5:$O$94,12,FALSE)</f>
        <v>2007-08</v>
      </c>
      <c r="G75" s="18">
        <f>LARGE('datemar &amp; dateaug kaf'!$D$5:$D$94,'datemar &amp; dateaug kaf rank'!$A75)</f>
        <v>9007.8542076600006</v>
      </c>
      <c r="H75" s="5" t="str">
        <f>VLOOKUP(I75,'datemar &amp; dateaug kaf'!$E$5:$O$94,11,FALSE)</f>
        <v>1992-93</v>
      </c>
      <c r="I75" s="18">
        <f>LARGE('datemar &amp; dateaug kaf'!$E$5:$E$94,'datemar &amp; dateaug kaf rank'!$A75)</f>
        <v>7974.2853207989992</v>
      </c>
      <c r="J75" s="5" t="str">
        <f>VLOOKUP(K75,'datemar &amp; dateaug kaf'!$F$5:$O$94,10,FALSE)</f>
        <v>1938-39</v>
      </c>
      <c r="K75" s="18">
        <f>LARGE('datemar &amp; dateaug kaf'!$F$5:$F$94,'datemar &amp; dateaug kaf rank'!$A75)</f>
        <v>6689.009997096</v>
      </c>
      <c r="L75" s="5" t="str">
        <f>VLOOKUP(M75,'datemar &amp; dateaug kaf'!$G$5:$O$94,9,FALSE)</f>
        <v>1938-39</v>
      </c>
      <c r="M75" s="18">
        <f>LARGE('datemar &amp; dateaug kaf'!$G$5:$G$94,'datemar &amp; dateaug kaf rank'!$A75)</f>
        <v>5277.439140939</v>
      </c>
      <c r="N75" s="5" t="str">
        <f>VLOOKUP(O75,'datemar &amp; dateaug kaf'!$H$5:$O$94,8,FALSE)</f>
        <v>1941-42</v>
      </c>
      <c r="O75" s="18">
        <f>LARGE('datemar &amp; dateaug kaf'!$H$5:$H$94,'datemar &amp; dateaug kaf rank'!$A75)</f>
        <v>3691.9793656830002</v>
      </c>
      <c r="P75" s="5" t="str">
        <f>VLOOKUP(Q75,'datemar &amp; dateaug kaf'!$I$5:$O$94,7,FALSE)</f>
        <v>2000-01</v>
      </c>
      <c r="Q75" s="18">
        <f>LARGE('datemar &amp; dateaug kaf'!$I$5:$I$94,'datemar &amp; dateaug kaf rank'!$A75)</f>
        <v>2158.3377703020001</v>
      </c>
      <c r="R75" s="5" t="str">
        <f>VLOOKUP(S75,'datemar &amp; dateaug kaf'!$J$5:$O$94,6,FALSE)</f>
        <v>1928-29</v>
      </c>
      <c r="S75" s="18">
        <f>LARGE('datemar &amp; dateaug kaf'!$J$5:$J$94,'datemar &amp; dateaug kaf rank'!$A75)</f>
        <v>15821.999406675001</v>
      </c>
      <c r="T75" s="5" t="str">
        <f>VLOOKUP(U75,'datemar &amp; dateaug kaf'!$K$5:$O$94,5,FALSE)</f>
        <v>2004-05</v>
      </c>
      <c r="U75" s="18">
        <f>LARGE('datemar &amp; dateaug kaf'!$K$5:$K$94,'datemar &amp; dateaug kaf rank'!$A75)</f>
        <v>11914.160875533</v>
      </c>
      <c r="V75" s="5" t="str">
        <f>VLOOKUP(W75,'datemar &amp; dateaug kaf'!$L$5:$O$94,4,FALSE)</f>
        <v>1934-35</v>
      </c>
      <c r="W75" s="18">
        <f>LARGE('datemar &amp; dateaug kaf'!$L$5:$L$94,'datemar &amp; dateaug kaf rank'!$A75)</f>
        <v>6828.8843720159994</v>
      </c>
      <c r="X75" s="5" t="str">
        <f>VLOOKUP(Y75,'datemar &amp; dateaug kaf'!$M$5:$O$94,3,FALSE)</f>
        <v>1960-61</v>
      </c>
      <c r="Y75" s="18">
        <f>LARGE('datemar &amp; dateaug kaf'!$M$5:$M$94,'datemar &amp; dateaug kaf rank'!$A75)</f>
        <v>2454.5850319199999</v>
      </c>
      <c r="Z75" s="5" t="str">
        <f>VLOOKUP(AA75,'datemar &amp; dateaug kaf'!$N$5:$O$94,2,FALSE)</f>
        <v>1960-61</v>
      </c>
      <c r="AA75" s="18">
        <f>LARGE('datemar &amp; dateaug kaf'!$N$5:$N$94,'datemar &amp; dateaug kaf rank'!$A75)</f>
        <v>945.12591497100004</v>
      </c>
    </row>
    <row r="76" spans="1:27" x14ac:dyDescent="0.2">
      <c r="A76" s="11">
        <v>71</v>
      </c>
      <c r="B76" s="5" t="str">
        <f>VLOOKUP(C76,'datemar &amp; dateaug kaf'!$B$5:$O$94,14,FALSE)</f>
        <v>1993-94</v>
      </c>
      <c r="C76" s="18">
        <f>LARGE('datemar &amp; dateaug kaf'!$B$5:$B$94,'datemar &amp; dateaug kaf rank'!$A76)</f>
        <v>11094.868344273</v>
      </c>
      <c r="D76" s="5" t="str">
        <f>VLOOKUP(E76,'datemar &amp; dateaug kaf'!$C$5:$O$94,13,FALSE)</f>
        <v>2007-08</v>
      </c>
      <c r="E76" s="18">
        <f>LARGE('datemar &amp; dateaug kaf'!$C$5:$C$94,'datemar &amp; dateaug kaf rank'!$A76)</f>
        <v>9917.6723553599986</v>
      </c>
      <c r="F76" s="5" t="str">
        <f>VLOOKUP(G76,'datemar &amp; dateaug kaf'!$D$5:$O$94,12,FALSE)</f>
        <v>2001-02</v>
      </c>
      <c r="G76" s="18">
        <f>LARGE('datemar &amp; dateaug kaf'!$D$5:$D$94,'datemar &amp; dateaug kaf rank'!$A76)</f>
        <v>8936.5246235579998</v>
      </c>
      <c r="H76" s="5" t="str">
        <f>VLOOKUP(I76,'datemar &amp; dateaug kaf'!$E$5:$O$94,11,FALSE)</f>
        <v>1991-92</v>
      </c>
      <c r="I76" s="18">
        <f>LARGE('datemar &amp; dateaug kaf'!$E$5:$E$94,'datemar &amp; dateaug kaf rank'!$A76)</f>
        <v>7877.2836715439998</v>
      </c>
      <c r="J76" s="5" t="str">
        <f>VLOOKUP(K76,'datemar &amp; dateaug kaf'!$F$5:$O$94,10,FALSE)</f>
        <v>2001-02</v>
      </c>
      <c r="K76" s="18">
        <f>LARGE('datemar &amp; dateaug kaf'!$F$5:$F$94,'datemar &amp; dateaug kaf rank'!$A76)</f>
        <v>6603.7544631030005</v>
      </c>
      <c r="L76" s="5" t="str">
        <f>VLOOKUP(M76,'datemar &amp; dateaug kaf'!$G$5:$O$94,9,FALSE)</f>
        <v>1991-92</v>
      </c>
      <c r="M76" s="18">
        <f>LARGE('datemar &amp; dateaug kaf'!$G$5:$G$94,'datemar &amp; dateaug kaf rank'!$A76)</f>
        <v>5170.1571614909999</v>
      </c>
      <c r="N76" s="5" t="str">
        <f>VLOOKUP(O76,'datemar &amp; dateaug kaf'!$H$5:$O$94,8,FALSE)</f>
        <v>2001-02</v>
      </c>
      <c r="O76" s="18">
        <f>LARGE('datemar &amp; dateaug kaf'!$H$5:$H$94,'datemar &amp; dateaug kaf rank'!$A76)</f>
        <v>3690.5334153240001</v>
      </c>
      <c r="P76" s="5" t="str">
        <f>VLOOKUP(Q76,'datemar &amp; dateaug kaf'!$I$5:$O$94,7,FALSE)</f>
        <v>1940-41</v>
      </c>
      <c r="Q76" s="18">
        <f>LARGE('datemar &amp; dateaug kaf'!$I$5:$I$94,'datemar &amp; dateaug kaf rank'!$A76)</f>
        <v>2155.0174398480003</v>
      </c>
      <c r="R76" s="5" t="str">
        <f>VLOOKUP(S76,'datemar &amp; dateaug kaf'!$J$5:$O$94,6,FALSE)</f>
        <v>1934-35</v>
      </c>
      <c r="S76" s="18">
        <f>LARGE('datemar &amp; dateaug kaf'!$J$5:$J$94,'datemar &amp; dateaug kaf rank'!$A76)</f>
        <v>15339.666862779</v>
      </c>
      <c r="T76" s="5" t="str">
        <f>VLOOKUP(U76,'datemar &amp; dateaug kaf'!$K$5:$O$94,5,FALSE)</f>
        <v>2015-16</v>
      </c>
      <c r="U76" s="18">
        <f>LARGE('datemar &amp; dateaug kaf'!$K$5:$K$94,'datemar &amp; dateaug kaf rank'!$A76)</f>
        <v>11709.829643526</v>
      </c>
      <c r="V76" s="5" t="str">
        <f>VLOOKUP(W76,'datemar &amp; dateaug kaf'!$L$5:$O$94,4,FALSE)</f>
        <v>1935-36</v>
      </c>
      <c r="W76" s="18">
        <f>LARGE('datemar &amp; dateaug kaf'!$L$5:$L$94,'datemar &amp; dateaug kaf rank'!$A76)</f>
        <v>6517.7690117820002</v>
      </c>
      <c r="X76" s="5" t="str">
        <f>VLOOKUP(Y76,'datemar &amp; dateaug kaf'!$M$5:$O$94,3,FALSE)</f>
        <v>2004-05</v>
      </c>
      <c r="Y76" s="18">
        <f>LARGE('datemar &amp; dateaug kaf'!$M$5:$M$94,'datemar &amp; dateaug kaf rank'!$A76)</f>
        <v>2447.2065198</v>
      </c>
      <c r="Z76" s="5" t="str">
        <f>VLOOKUP(AA76,'datemar &amp; dateaug kaf'!$N$5:$O$94,2,FALSE)</f>
        <v>1999-2000</v>
      </c>
      <c r="AA76" s="18">
        <f>LARGE('datemar &amp; dateaug kaf'!$N$5:$N$94,'datemar &amp; dateaug kaf rank'!$A76)</f>
        <v>934.79599800300002</v>
      </c>
    </row>
    <row r="77" spans="1:27" x14ac:dyDescent="0.2">
      <c r="A77" s="11">
        <v>72</v>
      </c>
      <c r="B77" s="5" t="str">
        <f>VLOOKUP(C77,'datemar &amp; dateaug kaf'!$B$5:$O$94,14,FALSE)</f>
        <v>1963-64</v>
      </c>
      <c r="C77" s="18">
        <f>LARGE('datemar &amp; dateaug kaf'!$B$5:$B$94,'datemar &amp; dateaug kaf rank'!$A77)</f>
        <v>11007.107686407</v>
      </c>
      <c r="D77" s="5" t="str">
        <f>VLOOKUP(E77,'datemar &amp; dateaug kaf'!$C$5:$O$94,13,FALSE)</f>
        <v>2009-10</v>
      </c>
      <c r="E77" s="18">
        <f>LARGE('datemar &amp; dateaug kaf'!$C$5:$C$94,'datemar &amp; dateaug kaf rank'!$A77)</f>
        <v>9854.5483907849994</v>
      </c>
      <c r="F77" s="5" t="str">
        <f>VLOOKUP(G77,'datemar &amp; dateaug kaf'!$D$5:$O$94,12,FALSE)</f>
        <v>1992-93</v>
      </c>
      <c r="G77" s="18">
        <f>LARGE('datemar &amp; dateaug kaf'!$D$5:$D$94,'datemar &amp; dateaug kaf rank'!$A77)</f>
        <v>8904.4697487269987</v>
      </c>
      <c r="H77" s="5" t="str">
        <f>VLOOKUP(I77,'datemar &amp; dateaug kaf'!$E$5:$O$94,11,FALSE)</f>
        <v>2001-02</v>
      </c>
      <c r="I77" s="18">
        <f>LARGE('datemar &amp; dateaug kaf'!$E$5:$E$94,'datemar &amp; dateaug kaf rank'!$A77)</f>
        <v>7871.2519362329995</v>
      </c>
      <c r="J77" s="5" t="str">
        <f>VLOOKUP(K77,'datemar &amp; dateaug kaf'!$F$5:$O$94,10,FALSE)</f>
        <v>1990-91</v>
      </c>
      <c r="K77" s="18">
        <f>LARGE('datemar &amp; dateaug kaf'!$F$5:$F$94,'datemar &amp; dateaug kaf rank'!$A77)</f>
        <v>6590.1498355139993</v>
      </c>
      <c r="L77" s="5" t="str">
        <f>VLOOKUP(M77,'datemar &amp; dateaug kaf'!$G$5:$O$94,9,FALSE)</f>
        <v>2009-10</v>
      </c>
      <c r="M77" s="18">
        <f>LARGE('datemar &amp; dateaug kaf'!$G$5:$G$94,'datemar &amp; dateaug kaf rank'!$A77)</f>
        <v>5152.3515423239996</v>
      </c>
      <c r="N77" s="5" t="str">
        <f>VLOOKUP(O77,'datemar &amp; dateaug kaf'!$H$5:$O$94,8,FALSE)</f>
        <v>1944-45</v>
      </c>
      <c r="O77" s="18">
        <f>LARGE('datemar &amp; dateaug kaf'!$H$5:$H$94,'datemar &amp; dateaug kaf rank'!$A77)</f>
        <v>3646.67093763</v>
      </c>
      <c r="P77" s="5" t="str">
        <f>VLOOKUP(Q77,'datemar &amp; dateaug kaf'!$I$5:$O$94,7,FALSE)</f>
        <v>1993-94</v>
      </c>
      <c r="Q77" s="18">
        <f>LARGE('datemar &amp; dateaug kaf'!$I$5:$I$94,'datemar &amp; dateaug kaf rank'!$A77)</f>
        <v>2139.0921511890001</v>
      </c>
      <c r="R77" s="5" t="str">
        <f>VLOOKUP(S77,'datemar &amp; dateaug kaf'!$J$5:$O$94,6,FALSE)</f>
        <v>1938-39</v>
      </c>
      <c r="S77" s="18">
        <f>LARGE('datemar &amp; dateaug kaf'!$J$5:$J$94,'datemar &amp; dateaug kaf rank'!$A77)</f>
        <v>15252.175956969</v>
      </c>
      <c r="T77" s="5" t="str">
        <f>VLOOKUP(U77,'datemar &amp; dateaug kaf'!$K$5:$O$94,5,FALSE)</f>
        <v>1943-44</v>
      </c>
      <c r="U77" s="18">
        <f>LARGE('datemar &amp; dateaug kaf'!$K$5:$K$94,'datemar &amp; dateaug kaf rank'!$A77)</f>
        <v>11582.693119367999</v>
      </c>
      <c r="V77" s="5" t="str">
        <f>VLOOKUP(W77,'datemar &amp; dateaug kaf'!$L$5:$O$94,4,FALSE)</f>
        <v>1965-66</v>
      </c>
      <c r="W77" s="18">
        <f>LARGE('datemar &amp; dateaug kaf'!$L$5:$L$94,'datemar &amp; dateaug kaf rank'!$A77)</f>
        <v>6097.2910110210005</v>
      </c>
      <c r="X77" s="5" t="str">
        <f>VLOOKUP(Y77,'datemar &amp; dateaug kaf'!$M$5:$O$94,3,FALSE)</f>
        <v>2015-16</v>
      </c>
      <c r="Y77" s="18">
        <f>LARGE('datemar &amp; dateaug kaf'!$M$5:$M$94,'datemar &amp; dateaug kaf rank'!$A77)</f>
        <v>2426.9156114699999</v>
      </c>
      <c r="Z77" s="5" t="str">
        <f>VLOOKUP(AA77,'datemar &amp; dateaug kaf'!$N$5:$O$94,2,FALSE)</f>
        <v>2004-05</v>
      </c>
      <c r="AA77" s="18">
        <f>LARGE('datemar &amp; dateaug kaf'!$N$5:$N$94,'datemar &amp; dateaug kaf rank'!$A77)</f>
        <v>907.55699075999996</v>
      </c>
    </row>
    <row r="78" spans="1:27" x14ac:dyDescent="0.2">
      <c r="A78" s="11">
        <v>73</v>
      </c>
      <c r="B78" s="5" t="str">
        <f>VLOOKUP(C78,'datemar &amp; dateaug kaf'!$B$5:$O$94,14,FALSE)</f>
        <v>2003-04</v>
      </c>
      <c r="C78" s="18">
        <f>LARGE('datemar &amp; dateaug kaf'!$B$5:$B$94,'datemar &amp; dateaug kaf rank'!$A78)</f>
        <v>10967.664382101</v>
      </c>
      <c r="D78" s="5" t="str">
        <f>VLOOKUP(E78,'datemar &amp; dateaug kaf'!$C$5:$O$94,13,FALSE)</f>
        <v>2000-01</v>
      </c>
      <c r="E78" s="18">
        <f>LARGE('datemar &amp; dateaug kaf'!$C$5:$C$94,'datemar &amp; dateaug kaf rank'!$A78)</f>
        <v>9821.430375498001</v>
      </c>
      <c r="F78" s="5" t="str">
        <f>VLOOKUP(G78,'datemar &amp; dateaug kaf'!$D$5:$O$94,12,FALSE)</f>
        <v>1991-92</v>
      </c>
      <c r="G78" s="18">
        <f>LARGE('datemar &amp; dateaug kaf'!$D$5:$D$94,'datemar &amp; dateaug kaf rank'!$A78)</f>
        <v>8870.8003285019986</v>
      </c>
      <c r="H78" s="5" t="str">
        <f>VLOOKUP(I78,'datemar &amp; dateaug kaf'!$E$5:$O$94,11,FALSE)</f>
        <v>2007-08</v>
      </c>
      <c r="I78" s="18">
        <f>LARGE('datemar &amp; dateaug kaf'!$E$5:$E$94,'datemar &amp; dateaug kaf rank'!$A78)</f>
        <v>7783.882022154</v>
      </c>
      <c r="J78" s="5" t="str">
        <f>VLOOKUP(K78,'datemar &amp; dateaug kaf'!$F$5:$O$94,10,FALSE)</f>
        <v>1991-92</v>
      </c>
      <c r="K78" s="18">
        <f>LARGE('datemar &amp; dateaug kaf'!$F$5:$F$94,'datemar &amp; dateaug kaf rank'!$A78)</f>
        <v>6564.2655389639995</v>
      </c>
      <c r="L78" s="5" t="str">
        <f>VLOOKUP(M78,'datemar &amp; dateaug kaf'!$G$5:$O$94,9,FALSE)</f>
        <v>1944-45</v>
      </c>
      <c r="M78" s="18">
        <f>LARGE('datemar &amp; dateaug kaf'!$G$5:$G$94,'datemar &amp; dateaug kaf rank'!$A78)</f>
        <v>5127.1079069069992</v>
      </c>
      <c r="N78" s="5" t="str">
        <f>VLOOKUP(O78,'datemar &amp; dateaug kaf'!$H$5:$O$94,8,FALSE)</f>
        <v>2007-08</v>
      </c>
      <c r="O78" s="18">
        <f>LARGE('datemar &amp; dateaug kaf'!$H$5:$H$94,'datemar &amp; dateaug kaf rank'!$A78)</f>
        <v>3639.254739561</v>
      </c>
      <c r="P78" s="5" t="str">
        <f>VLOOKUP(Q78,'datemar &amp; dateaug kaf'!$I$5:$O$94,7,FALSE)</f>
        <v>1928-29</v>
      </c>
      <c r="Q78" s="18">
        <f>LARGE('datemar &amp; dateaug kaf'!$I$5:$I$94,'datemar &amp; dateaug kaf rank'!$A78)</f>
        <v>2110.1314911179998</v>
      </c>
      <c r="R78" s="5" t="str">
        <f>VLOOKUP(S78,'datemar &amp; dateaug kaf'!$J$5:$O$94,6,FALSE)</f>
        <v>2012-13</v>
      </c>
      <c r="S78" s="18">
        <f>LARGE('datemar &amp; dateaug kaf'!$J$5:$J$94,'datemar &amp; dateaug kaf rank'!$A78)</f>
        <v>15002.419272120002</v>
      </c>
      <c r="T78" s="5" t="str">
        <f>VLOOKUP(U78,'datemar &amp; dateaug kaf'!$K$5:$O$94,5,FALSE)</f>
        <v>1940-41</v>
      </c>
      <c r="U78" s="18">
        <f>LARGE('datemar &amp; dateaug kaf'!$K$5:$K$94,'datemar &amp; dateaug kaf rank'!$A78)</f>
        <v>11579.029648431</v>
      </c>
      <c r="V78" s="5" t="str">
        <f>VLOOKUP(W78,'datemar &amp; dateaug kaf'!$L$5:$O$94,4,FALSE)</f>
        <v>2004-05</v>
      </c>
      <c r="W78" s="18">
        <f>LARGE('datemar &amp; dateaug kaf'!$L$5:$L$94,'datemar &amp; dateaug kaf rank'!$A78)</f>
        <v>6006.8625846599998</v>
      </c>
      <c r="X78" s="5" t="str">
        <f>VLOOKUP(Y78,'datemar &amp; dateaug kaf'!$M$5:$O$94,3,FALSE)</f>
        <v>2002-03</v>
      </c>
      <c r="Y78" s="18">
        <f>LARGE('datemar &amp; dateaug kaf'!$M$5:$M$94,'datemar &amp; dateaug kaf rank'!$A78)</f>
        <v>2399.3076786209999</v>
      </c>
      <c r="Z78" s="5" t="str">
        <f>VLOOKUP(AA78,'datemar &amp; dateaug kaf'!$N$5:$O$94,2,FALSE)</f>
        <v>1986-87</v>
      </c>
      <c r="AA78" s="18">
        <f>LARGE('datemar &amp; dateaug kaf'!$N$5:$N$94,'datemar &amp; dateaug kaf rank'!$A78)</f>
        <v>891.07831369200005</v>
      </c>
    </row>
    <row r="79" spans="1:27" x14ac:dyDescent="0.2">
      <c r="A79" s="11">
        <v>74</v>
      </c>
      <c r="B79" s="5" t="str">
        <f>VLOOKUP(C79,'datemar &amp; dateaug kaf'!$B$5:$O$94,14,FALSE)</f>
        <v>1944-45</v>
      </c>
      <c r="C79" s="18">
        <f>LARGE('datemar &amp; dateaug kaf'!$B$5:$B$94,'datemar &amp; dateaug kaf rank'!$A79)</f>
        <v>10910.758599111001</v>
      </c>
      <c r="D79" s="5" t="str">
        <f>VLOOKUP(E79,'datemar &amp; dateaug kaf'!$C$5:$O$94,13,FALSE)</f>
        <v>1944-45</v>
      </c>
      <c r="E79" s="18">
        <f>LARGE('datemar &amp; dateaug kaf'!$C$5:$C$94,'datemar &amp; dateaug kaf rank'!$A79)</f>
        <v>9780.6164927310001</v>
      </c>
      <c r="F79" s="5" t="str">
        <f>VLOOKUP(G79,'datemar &amp; dateaug kaf'!$D$5:$O$94,12,FALSE)</f>
        <v>2009-10</v>
      </c>
      <c r="G79" s="18">
        <f>LARGE('datemar &amp; dateaug kaf'!$D$5:$D$94,'datemar &amp; dateaug kaf rank'!$A79)</f>
        <v>8788.5319018350001</v>
      </c>
      <c r="H79" s="5" t="str">
        <f>VLOOKUP(I79,'datemar &amp; dateaug kaf'!$E$5:$O$94,11,FALSE)</f>
        <v>1931-32</v>
      </c>
      <c r="I79" s="18">
        <f>LARGE('datemar &amp; dateaug kaf'!$E$5:$E$94,'datemar &amp; dateaug kaf rank'!$A79)</f>
        <v>7731.2049993359997</v>
      </c>
      <c r="J79" s="5" t="str">
        <f>VLOOKUP(K79,'datemar &amp; dateaug kaf'!$F$5:$O$94,10,FALSE)</f>
        <v>2007-08</v>
      </c>
      <c r="K79" s="18">
        <f>LARGE('datemar &amp; dateaug kaf'!$F$5:$F$94,'datemar &amp; dateaug kaf rank'!$A79)</f>
        <v>6418.6787675639998</v>
      </c>
      <c r="L79" s="5" t="str">
        <f>VLOOKUP(M79,'datemar &amp; dateaug kaf'!$G$5:$O$94,9,FALSE)</f>
        <v>1940-41</v>
      </c>
      <c r="M79" s="18">
        <f>LARGE('datemar &amp; dateaug kaf'!$G$5:$G$94,'datemar &amp; dateaug kaf rank'!$A79)</f>
        <v>5081.9958424830002</v>
      </c>
      <c r="N79" s="5" t="str">
        <f>VLOOKUP(O79,'datemar &amp; dateaug kaf'!$H$5:$O$94,8,FALSE)</f>
        <v>1940-41</v>
      </c>
      <c r="O79" s="18">
        <f>LARGE('datemar &amp; dateaug kaf'!$H$5:$H$94,'datemar &amp; dateaug kaf rank'!$A79)</f>
        <v>3607.0927572959999</v>
      </c>
      <c r="P79" s="5" t="str">
        <f>VLOOKUP(Q79,'datemar &amp; dateaug kaf'!$I$5:$O$94,7,FALSE)</f>
        <v>1961-62</v>
      </c>
      <c r="Q79" s="18">
        <f>LARGE('datemar &amp; dateaug kaf'!$I$5:$I$94,'datemar &amp; dateaug kaf rank'!$A79)</f>
        <v>2040.220088781</v>
      </c>
      <c r="R79" s="5" t="str">
        <f>VLOOKUP(S79,'datemar &amp; dateaug kaf'!$J$5:$O$94,6,FALSE)</f>
        <v>2004-05</v>
      </c>
      <c r="S79" s="18">
        <f>LARGE('datemar &amp; dateaug kaf'!$J$5:$J$94,'datemar &amp; dateaug kaf rank'!$A79)</f>
        <v>14763.040107543</v>
      </c>
      <c r="T79" s="5" t="str">
        <f>VLOOKUP(U79,'datemar &amp; dateaug kaf'!$K$5:$O$94,5,FALSE)</f>
        <v>1939-40</v>
      </c>
      <c r="U79" s="18">
        <f>LARGE('datemar &amp; dateaug kaf'!$K$5:$K$94,'datemar &amp; dateaug kaf rank'!$A79)</f>
        <v>11552.1317982</v>
      </c>
      <c r="V79" s="5" t="str">
        <f>VLOOKUP(W79,'datemar &amp; dateaug kaf'!$L$5:$O$94,4,FALSE)</f>
        <v>1972-73</v>
      </c>
      <c r="W79" s="18">
        <f>LARGE('datemar &amp; dateaug kaf'!$L$5:$L$94,'datemar &amp; dateaug kaf rank'!$A79)</f>
        <v>5840.7528388230003</v>
      </c>
      <c r="X79" s="5" t="str">
        <f>VLOOKUP(Y79,'datemar &amp; dateaug kaf'!$M$5:$O$94,3,FALSE)</f>
        <v>1935-36</v>
      </c>
      <c r="Y79" s="18">
        <f>LARGE('datemar &amp; dateaug kaf'!$M$5:$M$94,'datemar &amp; dateaug kaf rank'!$A79)</f>
        <v>2356.9427215319997</v>
      </c>
      <c r="Z79" s="5" t="str">
        <f>VLOOKUP(AA79,'datemar &amp; dateaug kaf'!$N$5:$O$94,2,FALSE)</f>
        <v>1938-39</v>
      </c>
      <c r="AA79" s="18">
        <f>LARGE('datemar &amp; dateaug kaf'!$N$5:$N$94,'datemar &amp; dateaug kaf rank'!$A79)</f>
        <v>889.66409886899999</v>
      </c>
    </row>
    <row r="80" spans="1:27" x14ac:dyDescent="0.2">
      <c r="A80" s="11">
        <v>75</v>
      </c>
      <c r="B80" s="5" t="str">
        <f>VLOOKUP(C80,'datemar &amp; dateaug kaf'!$B$5:$O$94,14,FALSE)</f>
        <v>2007-08</v>
      </c>
      <c r="C80" s="18">
        <f>LARGE('datemar &amp; dateaug kaf'!$B$5:$B$94,'datemar &amp; dateaug kaf rank'!$A80)</f>
        <v>10787.967859913999</v>
      </c>
      <c r="D80" s="5" t="str">
        <f>VLOOKUP(E80,'datemar &amp; dateaug kaf'!$C$5:$O$94,13,FALSE)</f>
        <v>1991-92</v>
      </c>
      <c r="E80" s="18">
        <f>LARGE('datemar &amp; dateaug kaf'!$C$5:$C$94,'datemar &amp; dateaug kaf rank'!$A80)</f>
        <v>9757.6498820220004</v>
      </c>
      <c r="F80" s="5" t="str">
        <f>VLOOKUP(G80,'datemar &amp; dateaug kaf'!$D$5:$O$94,12,FALSE)</f>
        <v>1944-45</v>
      </c>
      <c r="G80" s="18">
        <f>LARGE('datemar &amp; dateaug kaf'!$D$5:$D$94,'datemar &amp; dateaug kaf rank'!$A80)</f>
        <v>8740.543804461</v>
      </c>
      <c r="H80" s="5" t="str">
        <f>VLOOKUP(I80,'datemar &amp; dateaug kaf'!$E$5:$O$94,11,FALSE)</f>
        <v>1944-45</v>
      </c>
      <c r="I80" s="18">
        <f>LARGE('datemar &amp; dateaug kaf'!$E$5:$E$94,'datemar &amp; dateaug kaf rank'!$A80)</f>
        <v>7618.2106234080002</v>
      </c>
      <c r="J80" s="5" t="str">
        <f>VLOOKUP(K80,'datemar &amp; dateaug kaf'!$F$5:$O$94,10,FALSE)</f>
        <v>2009-10</v>
      </c>
      <c r="K80" s="18">
        <f>LARGE('datemar &amp; dateaug kaf'!$F$5:$F$94,'datemar &amp; dateaug kaf rank'!$A80)</f>
        <v>6295.7749705200004</v>
      </c>
      <c r="L80" s="5" t="str">
        <f>VLOOKUP(M80,'datemar &amp; dateaug kaf'!$G$5:$O$94,9,FALSE)</f>
        <v>2004-05</v>
      </c>
      <c r="M80" s="18">
        <f>LARGE('datemar &amp; dateaug kaf'!$G$5:$G$94,'datemar &amp; dateaug kaf rank'!$A80)</f>
        <v>5001.7108868159994</v>
      </c>
      <c r="N80" s="5" t="str">
        <f>VLOOKUP(O80,'datemar &amp; dateaug kaf'!$H$5:$O$94,8,FALSE)</f>
        <v>1929-30</v>
      </c>
      <c r="O80" s="18">
        <f>LARGE('datemar &amp; dateaug kaf'!$H$5:$H$94,'datemar &amp; dateaug kaf rank'!$A80)</f>
        <v>3539.660693709</v>
      </c>
      <c r="P80" s="5" t="str">
        <f>VLOOKUP(Q80,'datemar &amp; dateaug kaf'!$I$5:$O$94,7,FALSE)</f>
        <v>1966-67</v>
      </c>
      <c r="Q80" s="18">
        <f>LARGE('datemar &amp; dateaug kaf'!$I$5:$I$94,'datemar &amp; dateaug kaf rank'!$A80)</f>
        <v>2024.0488497179999</v>
      </c>
      <c r="R80" s="5" t="str">
        <f>VLOOKUP(S80,'datemar &amp; dateaug kaf'!$J$5:$O$94,6,FALSE)</f>
        <v>1965-66</v>
      </c>
      <c r="S80" s="18">
        <f>LARGE('datemar &amp; dateaug kaf'!$J$5:$J$94,'datemar &amp; dateaug kaf rank'!$A80)</f>
        <v>14716.131018393</v>
      </c>
      <c r="T80" s="5" t="str">
        <f>VLOOKUP(U80,'datemar &amp; dateaug kaf'!$K$5:$O$94,5,FALSE)</f>
        <v>2012-13</v>
      </c>
      <c r="U80" s="18">
        <f>LARGE('datemar &amp; dateaug kaf'!$K$5:$K$94,'datemar &amp; dateaug kaf rank'!$A80)</f>
        <v>11479.774776119999</v>
      </c>
      <c r="V80" s="5" t="str">
        <f>VLOOKUP(W80,'datemar &amp; dateaug kaf'!$L$5:$O$94,4,FALSE)</f>
        <v>1929-30</v>
      </c>
      <c r="W80" s="18">
        <f>LARGE('datemar &amp; dateaug kaf'!$L$5:$L$94,'datemar &amp; dateaug kaf rank'!$A80)</f>
        <v>5791.4933365380002</v>
      </c>
      <c r="X80" s="5" t="str">
        <f>VLOOKUP(Y80,'datemar &amp; dateaug kaf'!$M$5:$O$94,3,FALSE)</f>
        <v>1934-35</v>
      </c>
      <c r="Y80" s="18">
        <f>LARGE('datemar &amp; dateaug kaf'!$M$5:$M$94,'datemar &amp; dateaug kaf rank'!$A80)</f>
        <v>2350.4250358260001</v>
      </c>
      <c r="Z80" s="5" t="str">
        <f>VLOOKUP(AA80,'datemar &amp; dateaug kaf'!$N$5:$O$94,2,FALSE)</f>
        <v>2015-16</v>
      </c>
      <c r="AA80" s="18">
        <f>LARGE('datemar &amp; dateaug kaf'!$N$5:$N$94,'datemar &amp; dateaug kaf rank'!$A80)</f>
        <v>880.50244631999999</v>
      </c>
    </row>
    <row r="81" spans="1:27" x14ac:dyDescent="0.2">
      <c r="A81" s="11">
        <v>76</v>
      </c>
      <c r="B81" s="5" t="str">
        <f>VLOOKUP(C81,'datemar &amp; dateaug kaf'!$B$5:$O$94,14,FALSE)</f>
        <v>1943-44</v>
      </c>
      <c r="C81" s="18">
        <f>LARGE('datemar &amp; dateaug kaf'!$B$5:$B$94,'datemar &amp; dateaug kaf rank'!$A81)</f>
        <v>10761.542075781001</v>
      </c>
      <c r="D81" s="5" t="str">
        <f>VLOOKUP(E81,'datemar &amp; dateaug kaf'!$C$5:$O$94,13,FALSE)</f>
        <v>2001-02</v>
      </c>
      <c r="E81" s="18">
        <f>LARGE('datemar &amp; dateaug kaf'!$C$5:$C$94,'datemar &amp; dateaug kaf rank'!$A81)</f>
        <v>9717.0998008980005</v>
      </c>
      <c r="F81" s="5" t="str">
        <f>VLOOKUP(G81,'datemar &amp; dateaug kaf'!$D$5:$O$94,12,FALSE)</f>
        <v>1976-77</v>
      </c>
      <c r="G81" s="18">
        <f>LARGE('datemar &amp; dateaug kaf'!$D$5:$D$94,'datemar &amp; dateaug kaf rank'!$A81)</f>
        <v>8662.9603362959988</v>
      </c>
      <c r="H81" s="5" t="str">
        <f>VLOOKUP(I81,'datemar &amp; dateaug kaf'!$E$5:$O$94,11,FALSE)</f>
        <v>2009-10</v>
      </c>
      <c r="I81" s="18">
        <f>LARGE('datemar &amp; dateaug kaf'!$E$5:$E$94,'datemar &amp; dateaug kaf rank'!$A81)</f>
        <v>7526.4988913099996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6293.5891854780002</v>
      </c>
      <c r="L81" s="5" t="str">
        <f>VLOOKUP(M81,'datemar &amp; dateaug kaf'!$G$5:$O$94,9,FALSE)</f>
        <v>2007-08</v>
      </c>
      <c r="M81" s="18">
        <f>LARGE('datemar &amp; dateaug kaf'!$G$5:$G$94,'datemar &amp; dateaug kaf rank'!$A81)</f>
        <v>4939.8404759129999</v>
      </c>
      <c r="N81" s="5" t="str">
        <f>VLOOKUP(O81,'datemar &amp; dateaug kaf'!$H$5:$O$94,8,FALSE)</f>
        <v>2009-10</v>
      </c>
      <c r="O81" s="18">
        <f>LARGE('datemar &amp; dateaug kaf'!$H$5:$H$94,'datemar &amp; dateaug kaf rank'!$A81)</f>
        <v>3502.8236702970003</v>
      </c>
      <c r="P81" s="5" t="str">
        <f>VLOOKUP(Q81,'datemar &amp; dateaug kaf'!$I$5:$O$94,7,FALSE)</f>
        <v>1941-42</v>
      </c>
      <c r="Q81" s="18">
        <f>LARGE('datemar &amp; dateaug kaf'!$I$5:$I$94,'datemar &amp; dateaug kaf rank'!$A81)</f>
        <v>2003.2045529789998</v>
      </c>
      <c r="R81" s="5" t="str">
        <f>VLOOKUP(S81,'datemar &amp; dateaug kaf'!$J$5:$O$94,6,FALSE)</f>
        <v>1943-44</v>
      </c>
      <c r="S81" s="18">
        <f>LARGE('datemar &amp; dateaug kaf'!$J$5:$J$94,'datemar &amp; dateaug kaf rank'!$A81)</f>
        <v>14333.450041008</v>
      </c>
      <c r="T81" s="5" t="str">
        <f>VLOOKUP(U81,'datemar &amp; dateaug kaf'!$K$5:$O$94,5,FALSE)</f>
        <v>1936-37</v>
      </c>
      <c r="U81" s="18">
        <f>LARGE('datemar &amp; dateaug kaf'!$K$5:$K$94,'datemar &amp; dateaug kaf rank'!$A81)</f>
        <v>11242.129165197</v>
      </c>
      <c r="V81" s="5" t="str">
        <f>VLOOKUP(W81,'datemar &amp; dateaug kaf'!$L$5:$O$94,4,FALSE)</f>
        <v>1936-37</v>
      </c>
      <c r="W81" s="18">
        <f>LARGE('datemar &amp; dateaug kaf'!$L$5:$L$94,'datemar &amp; dateaug kaf rank'!$A81)</f>
        <v>5784.0592872300003</v>
      </c>
      <c r="X81" s="5" t="str">
        <f>VLOOKUP(Y81,'datemar &amp; dateaug kaf'!$M$5:$O$94,3,FALSE)</f>
        <v>1929-30</v>
      </c>
      <c r="Y81" s="18">
        <f>LARGE('datemar &amp; dateaug kaf'!$M$5:$M$94,'datemar &amp; dateaug kaf rank'!$A81)</f>
        <v>2321.0339625479996</v>
      </c>
      <c r="Z81" s="5" t="str">
        <f>VLOOKUP(AA81,'datemar &amp; dateaug kaf'!$N$5:$O$94,2,FALSE)</f>
        <v>2002-03</v>
      </c>
      <c r="AA81" s="18">
        <f>LARGE('datemar &amp; dateaug kaf'!$N$5:$N$94,'datemar &amp; dateaug kaf rank'!$A81)</f>
        <v>877.182115866</v>
      </c>
    </row>
    <row r="82" spans="1:27" x14ac:dyDescent="0.2">
      <c r="A82" s="11">
        <v>77</v>
      </c>
      <c r="B82" s="5" t="str">
        <f>VLOOKUP(C82,'datemar &amp; dateaug kaf'!$B$5:$O$94,14,FALSE)</f>
        <v>2000-01</v>
      </c>
      <c r="C82" s="18">
        <f>LARGE('datemar &amp; dateaug kaf'!$B$5:$B$94,'datemar &amp; dateaug kaf rank'!$A82)</f>
        <v>10756.226373500998</v>
      </c>
      <c r="D82" s="5" t="str">
        <f>VLOOKUP(E82,'datemar &amp; dateaug kaf'!$C$5:$O$94,13,FALSE)</f>
        <v>1963-64</v>
      </c>
      <c r="E82" s="18">
        <f>LARGE('datemar &amp; dateaug kaf'!$C$5:$C$94,'datemar &amp; dateaug kaf rank'!$A82)</f>
        <v>9704.0009584139989</v>
      </c>
      <c r="F82" s="5" t="str">
        <f>VLOOKUP(G82,'datemar &amp; dateaug kaf'!$D$5:$O$94,12,FALSE)</f>
        <v>2000-01</v>
      </c>
      <c r="G82" s="18">
        <f>LARGE('datemar &amp; dateaug kaf'!$D$5:$D$94,'datemar &amp; dateaug kaf rank'!$A82)</f>
        <v>8653.899840768001</v>
      </c>
      <c r="H82" s="5" t="str">
        <f>VLOOKUP(I82,'datemar &amp; dateaug kaf'!$E$5:$O$94,11,FALSE)</f>
        <v>1976-77</v>
      </c>
      <c r="I82" s="18">
        <f>LARGE('datemar &amp; dateaug kaf'!$E$5:$E$94,'datemar &amp; dateaug kaf rank'!$A82)</f>
        <v>7237.862207919</v>
      </c>
      <c r="J82" s="5" t="str">
        <f>VLOOKUP(K82,'datemar &amp; dateaug kaf'!$F$5:$O$94,10,FALSE)</f>
        <v>1993-94</v>
      </c>
      <c r="K82" s="18">
        <f>LARGE('datemar &amp; dateaug kaf'!$F$5:$F$94,'datemar &amp; dateaug kaf rank'!$A82)</f>
        <v>5893.9852335209998</v>
      </c>
      <c r="L82" s="5" t="str">
        <f>VLOOKUP(M82,'datemar &amp; dateaug kaf'!$G$5:$O$94,9,FALSE)</f>
        <v>1993-94</v>
      </c>
      <c r="M82" s="18">
        <f>LARGE('datemar &amp; dateaug kaf'!$G$5:$G$94,'datemar &amp; dateaug kaf rank'!$A82)</f>
        <v>4675.1780064989998</v>
      </c>
      <c r="N82" s="5" t="str">
        <f>VLOOKUP(O82,'datemar &amp; dateaug kaf'!$H$5:$O$94,8,FALSE)</f>
        <v>2000-01</v>
      </c>
      <c r="O82" s="18">
        <f>LARGE('datemar &amp; dateaug kaf'!$H$5:$H$94,'datemar &amp; dateaug kaf rank'!$A82)</f>
        <v>3402.1486327499997</v>
      </c>
      <c r="P82" s="5" t="str">
        <f>VLOOKUP(Q82,'datemar &amp; dateaug kaf'!$I$5:$O$94,7,FALSE)</f>
        <v>1932-33</v>
      </c>
      <c r="Q82" s="18">
        <f>LARGE('datemar &amp; dateaug kaf'!$I$5:$I$94,'datemar &amp; dateaug kaf rank'!$A82)</f>
        <v>2002.03628856</v>
      </c>
      <c r="R82" s="5" t="str">
        <f>VLOOKUP(S82,'datemar &amp; dateaug kaf'!$J$5:$O$94,6,FALSE)</f>
        <v>1929-30</v>
      </c>
      <c r="S82" s="18">
        <f>LARGE('datemar &amp; dateaug kaf'!$J$5:$J$94,'datemar &amp; dateaug kaf rank'!$A82)</f>
        <v>14293.375992923999</v>
      </c>
      <c r="T82" s="5" t="str">
        <f>VLOOKUP(U82,'datemar &amp; dateaug kaf'!$K$5:$O$94,5,FALSE)</f>
        <v>1965-66</v>
      </c>
      <c r="U82" s="18">
        <f>LARGE('datemar &amp; dateaug kaf'!$K$5:$K$94,'datemar &amp; dateaug kaf rank'!$A82)</f>
        <v>11100.660079592999</v>
      </c>
      <c r="V82" s="5" t="str">
        <f>VLOOKUP(W82,'datemar &amp; dateaug kaf'!$L$5:$O$94,4,FALSE)</f>
        <v>2012-13</v>
      </c>
      <c r="W82" s="18">
        <f>LARGE('datemar &amp; dateaug kaf'!$L$5:$L$94,'datemar &amp; dateaug kaf rank'!$A82)</f>
        <v>5690.7171419699998</v>
      </c>
      <c r="X82" s="5" t="str">
        <f>VLOOKUP(Y82,'datemar &amp; dateaug kaf'!$M$5:$O$94,3,FALSE)</f>
        <v>1938-39</v>
      </c>
      <c r="Y82" s="18">
        <f>LARGE('datemar &amp; dateaug kaf'!$M$5:$M$94,'datemar &amp; dateaug kaf rank'!$A82)</f>
        <v>2290.7205752549999</v>
      </c>
      <c r="Z82" s="5" t="str">
        <f>VLOOKUP(AA82,'datemar &amp; dateaug kaf'!$N$5:$O$94,2,FALSE)</f>
        <v>1972-73</v>
      </c>
      <c r="AA82" s="18">
        <f>LARGE('datemar &amp; dateaug kaf'!$N$5:$N$94,'datemar &amp; dateaug kaf rank'!$A82)</f>
        <v>872.386082988</v>
      </c>
    </row>
    <row r="83" spans="1:27" x14ac:dyDescent="0.2">
      <c r="A83" s="11">
        <v>78</v>
      </c>
      <c r="B83" s="5" t="str">
        <f>VLOOKUP(C83,'datemar &amp; dateaug kaf'!$B$5:$O$94,14,FALSE)</f>
        <v>1991-92</v>
      </c>
      <c r="C83" s="18">
        <f>LARGE('datemar &amp; dateaug kaf'!$B$5:$B$94,'datemar &amp; dateaug kaf rank'!$A83)</f>
        <v>10712.736788355</v>
      </c>
      <c r="D83" s="5" t="str">
        <f>VLOOKUP(E83,'datemar &amp; dateaug kaf'!$C$5:$O$94,13,FALSE)</f>
        <v>1992-93</v>
      </c>
      <c r="E83" s="18">
        <f>LARGE('datemar &amp; dateaug kaf'!$C$5:$C$94,'datemar &amp; dateaug kaf rank'!$A83)</f>
        <v>9660.5292245069995</v>
      </c>
      <c r="F83" s="5" t="str">
        <f>VLOOKUP(G83,'datemar &amp; dateaug kaf'!$D$5:$O$94,12,FALSE)</f>
        <v>1931-32</v>
      </c>
      <c r="G83" s="18">
        <f>LARGE('datemar &amp; dateaug kaf'!$D$5:$D$94,'datemar &amp; dateaug kaf rank'!$A83)</f>
        <v>8594.3064545729994</v>
      </c>
      <c r="H83" s="5" t="str">
        <f>VLOOKUP(I83,'datemar &amp; dateaug kaf'!$E$5:$O$94,11,FALSE)</f>
        <v>1963-64</v>
      </c>
      <c r="I83" s="18">
        <f>LARGE('datemar &amp; dateaug kaf'!$E$5:$E$94,'datemar &amp; dateaug kaf rank'!$A83)</f>
        <v>7169.0794005810003</v>
      </c>
      <c r="J83" s="5" t="str">
        <f>VLOOKUP(K83,'datemar &amp; dateaug kaf'!$F$5:$O$94,10,FALSE)</f>
        <v>1929-30</v>
      </c>
      <c r="K83" s="18">
        <f>LARGE('datemar &amp; dateaug kaf'!$F$5:$F$94,'datemar &amp; dateaug kaf rank'!$A83)</f>
        <v>5825.2777980810006</v>
      </c>
      <c r="L83" s="5" t="str">
        <f>VLOOKUP(M83,'datemar &amp; dateaug kaf'!$G$5:$O$94,9,FALSE)</f>
        <v>2000-01</v>
      </c>
      <c r="M83" s="18">
        <f>LARGE('datemar &amp; dateaug kaf'!$G$5:$G$94,'datemar &amp; dateaug kaf rank'!$A83)</f>
        <v>4589.2282576559992</v>
      </c>
      <c r="N83" s="5" t="str">
        <f>VLOOKUP(O83,'datemar &amp; dateaug kaf'!$H$5:$O$94,8,FALSE)</f>
        <v>1993-94</v>
      </c>
      <c r="O83" s="18">
        <f>LARGE('datemar &amp; dateaug kaf'!$H$5:$H$94,'datemar &amp; dateaug kaf rank'!$A83)</f>
        <v>3319.868305257</v>
      </c>
      <c r="P83" s="5" t="str">
        <f>VLOOKUP(Q83,'datemar &amp; dateaug kaf'!$I$5:$O$94,7,FALSE)</f>
        <v>2009-10</v>
      </c>
      <c r="Q83" s="18">
        <f>LARGE('datemar &amp; dateaug kaf'!$I$5:$I$94,'datemar &amp; dateaug kaf rank'!$A83)</f>
        <v>1988.3245535369999</v>
      </c>
      <c r="R83" s="5" t="str">
        <f>VLOOKUP(S83,'datemar &amp; dateaug kaf'!$J$5:$O$94,6,FALSE)</f>
        <v>1940-41</v>
      </c>
      <c r="S83" s="18">
        <f>LARGE('datemar &amp; dateaug kaf'!$J$5:$J$94,'datemar &amp; dateaug kaf rank'!$A83)</f>
        <v>14190.546905871</v>
      </c>
      <c r="T83" s="5" t="str">
        <f>VLOOKUP(U83,'datemar &amp; dateaug kaf'!$K$5:$O$94,5,FALSE)</f>
        <v>1938-39</v>
      </c>
      <c r="U83" s="18">
        <f>LARGE('datemar &amp; dateaug kaf'!$K$5:$K$94,'datemar &amp; dateaug kaf rank'!$A83)</f>
        <v>10982.873637729001</v>
      </c>
      <c r="V83" s="5" t="str">
        <f>VLOOKUP(W83,'datemar &amp; dateaug kaf'!$L$5:$O$94,4,FALSE)</f>
        <v>2015-16</v>
      </c>
      <c r="W83" s="18">
        <f>LARGE('datemar &amp; dateaug kaf'!$L$5:$L$94,'datemar &amp; dateaug kaf rank'!$A83)</f>
        <v>5593.9039224600001</v>
      </c>
      <c r="X83" s="5" t="str">
        <f>VLOOKUP(Y83,'datemar &amp; dateaug kaf'!$M$5:$O$94,3,FALSE)</f>
        <v>2012-13</v>
      </c>
      <c r="Y83" s="18">
        <f>LARGE('datemar &amp; dateaug kaf'!$M$5:$M$94,'datemar &amp; dateaug kaf rank'!$A83)</f>
        <v>2273.8114849800004</v>
      </c>
      <c r="Z83" s="5" t="str">
        <f>VLOOKUP(AA83,'datemar &amp; dateaug kaf'!$N$5:$O$94,2,FALSE)</f>
        <v>2006-07</v>
      </c>
      <c r="AA83" s="18">
        <f>LARGE('datemar &amp; dateaug kaf'!$N$5:$N$94,'datemar &amp; dateaug kaf rank'!$A83)</f>
        <v>870.29550455399999</v>
      </c>
    </row>
    <row r="84" spans="1:27" x14ac:dyDescent="0.2">
      <c r="A84" s="11">
        <v>79</v>
      </c>
      <c r="B84" s="5" t="str">
        <f>VLOOKUP(C84,'datemar &amp; dateaug kaf'!$B$5:$O$94,14,FALSE)</f>
        <v>2001-02</v>
      </c>
      <c r="C84" s="18">
        <f>LARGE('datemar &amp; dateaug kaf'!$B$5:$B$94,'datemar &amp; dateaug kaf rank'!$A84)</f>
        <v>10557.573818966999</v>
      </c>
      <c r="D84" s="5" t="str">
        <f>VLOOKUP(E84,'datemar &amp; dateaug kaf'!$C$5:$O$94,13,FALSE)</f>
        <v>1993-94</v>
      </c>
      <c r="E84" s="18">
        <f>LARGE('datemar &amp; dateaug kaf'!$C$5:$C$94,'datemar &amp; dateaug kaf rank'!$A84)</f>
        <v>9512.2389821340003</v>
      </c>
      <c r="F84" s="5" t="str">
        <f>VLOOKUP(G84,'datemar &amp; dateaug kaf'!$D$5:$O$94,12,FALSE)</f>
        <v>1963-64</v>
      </c>
      <c r="G84" s="18">
        <f>LARGE('datemar &amp; dateaug kaf'!$D$5:$D$94,'datemar &amp; dateaug kaf rank'!$A84)</f>
        <v>8454.3547242840013</v>
      </c>
      <c r="H84" s="5" t="str">
        <f>VLOOKUP(I84,'datemar &amp; dateaug kaf'!$E$5:$O$94,11,FALSE)</f>
        <v>1932-33</v>
      </c>
      <c r="I84" s="18">
        <f>LARGE('datemar &amp; dateaug kaf'!$E$5:$E$94,'datemar &amp; dateaug kaf rank'!$A84)</f>
        <v>7114.9028736870005</v>
      </c>
      <c r="J84" s="5" t="str">
        <f>VLOOKUP(K84,'datemar &amp; dateaug kaf'!$F$5:$O$94,10,FALSE)</f>
        <v>2000-01</v>
      </c>
      <c r="K84" s="18">
        <f>LARGE('datemar &amp; dateaug kaf'!$F$5:$F$94,'datemar &amp; dateaug kaf rank'!$A84)</f>
        <v>5809.2037490969997</v>
      </c>
      <c r="L84" s="5" t="str">
        <f>VLOOKUP(M84,'datemar &amp; dateaug kaf'!$G$5:$O$94,9,FALSE)</f>
        <v>1935-36</v>
      </c>
      <c r="M84" s="18">
        <f>LARGE('datemar &amp; dateaug kaf'!$G$5:$G$94,'datemar &amp; dateaug kaf rank'!$A84)</f>
        <v>4520.2233015660004</v>
      </c>
      <c r="N84" s="5" t="str">
        <f>VLOOKUP(O84,'datemar &amp; dateaug kaf'!$H$5:$O$94,8,FALSE)</f>
        <v>1935-36</v>
      </c>
      <c r="O84" s="18">
        <f>LARGE('datemar &amp; dateaug kaf'!$H$5:$H$94,'datemar &amp; dateaug kaf rank'!$A84)</f>
        <v>3313.283181537</v>
      </c>
      <c r="P84" s="5" t="str">
        <f>VLOOKUP(Q84,'datemar &amp; dateaug kaf'!$I$5:$O$94,7,FALSE)</f>
        <v>1929-30</v>
      </c>
      <c r="Q84" s="18">
        <f>LARGE('datemar &amp; dateaug kaf'!$I$5:$I$94,'datemar &amp; dateaug kaf rank'!$A84)</f>
        <v>1982.1757934369998</v>
      </c>
      <c r="R84" s="5" t="str">
        <f>VLOOKUP(S84,'datemar &amp; dateaug kaf'!$J$5:$O$94,6,FALSE)</f>
        <v>1936-37</v>
      </c>
      <c r="S84" s="18">
        <f>LARGE('datemar &amp; dateaug kaf'!$J$5:$J$94,'datemar &amp; dateaug kaf rank'!$A84)</f>
        <v>13909.461296576999</v>
      </c>
      <c r="T84" s="5" t="str">
        <f>VLOOKUP(U84,'datemar &amp; dateaug kaf'!$K$5:$O$94,5,FALSE)</f>
        <v>2006-07</v>
      </c>
      <c r="U84" s="18">
        <f>LARGE('datemar &amp; dateaug kaf'!$K$5:$K$94,'datemar &amp; dateaug kaf rank'!$A84)</f>
        <v>10428.071013905999</v>
      </c>
      <c r="V84" s="5" t="str">
        <f>VLOOKUP(W84,'datemar &amp; dateaug kaf'!$L$5:$O$94,4,FALSE)</f>
        <v>1939-40</v>
      </c>
      <c r="W84" s="18">
        <f>LARGE('datemar &amp; dateaug kaf'!$L$5:$L$94,'datemar &amp; dateaug kaf rank'!$A84)</f>
        <v>5409.5819459009999</v>
      </c>
      <c r="X84" s="5" t="str">
        <f>VLOOKUP(Y84,'datemar &amp; dateaug kaf'!$M$5:$O$94,3,FALSE)</f>
        <v>2006-07</v>
      </c>
      <c r="Y84" s="18">
        <f>LARGE('datemar &amp; dateaug kaf'!$M$5:$M$94,'datemar &amp; dateaug kaf rank'!$A84)</f>
        <v>2179.9199182530001</v>
      </c>
      <c r="Z84" s="5" t="str">
        <f>VLOOKUP(AA84,'datemar &amp; dateaug kaf'!$N$5:$O$94,2,FALSE)</f>
        <v>1936-37</v>
      </c>
      <c r="AA84" s="18">
        <f>LARGE('datemar &amp; dateaug kaf'!$N$5:$N$94,'datemar &amp; dateaug kaf rank'!$A84)</f>
        <v>849.63567061799995</v>
      </c>
    </row>
    <row r="85" spans="1:27" x14ac:dyDescent="0.2">
      <c r="A85" s="11">
        <v>80</v>
      </c>
      <c r="B85" s="5" t="str">
        <f>VLOOKUP(C85,'datemar &amp; dateaug kaf'!$B$5:$O$94,14,FALSE)</f>
        <v>1954-55</v>
      </c>
      <c r="C85" s="18">
        <f>LARGE('datemar &amp; dateaug kaf'!$B$5:$B$94,'datemar &amp; dateaug kaf rank'!$A85)</f>
        <v>10415.646551562</v>
      </c>
      <c r="D85" s="5" t="str">
        <f>VLOOKUP(E85,'datemar &amp; dateaug kaf'!$C$5:$O$94,13,FALSE)</f>
        <v>1931-32</v>
      </c>
      <c r="E85" s="18">
        <f>LARGE('datemar &amp; dateaug kaf'!$C$5:$C$94,'datemar &amp; dateaug kaf rank'!$A85)</f>
        <v>9289.493205363</v>
      </c>
      <c r="F85" s="5" t="str">
        <f>VLOOKUP(G85,'datemar &amp; dateaug kaf'!$D$5:$O$94,12,FALSE)</f>
        <v>1993-94</v>
      </c>
      <c r="G85" s="18">
        <f>LARGE('datemar &amp; dateaug kaf'!$D$5:$D$94,'datemar &amp; dateaug kaf rank'!$A85)</f>
        <v>8317.5150599940007</v>
      </c>
      <c r="H85" s="5" t="str">
        <f>VLOOKUP(I85,'datemar &amp; dateaug kaf'!$E$5:$O$94,11,FALSE)</f>
        <v>2000-01</v>
      </c>
      <c r="I85" s="18">
        <f>LARGE('datemar &amp; dateaug kaf'!$E$5:$E$94,'datemar &amp; dateaug kaf rank'!$A85)</f>
        <v>7095.7425438270002</v>
      </c>
      <c r="J85" s="5" t="str">
        <f>VLOOKUP(K85,'datemar &amp; dateaug kaf'!$F$5:$O$94,10,FALSE)</f>
        <v>1976-77</v>
      </c>
      <c r="K85" s="18">
        <f>LARGE('datemar &amp; dateaug kaf'!$F$5:$F$94,'datemar &amp; dateaug kaf rank'!$A85)</f>
        <v>5808.5135011889997</v>
      </c>
      <c r="L85" s="5" t="str">
        <f>VLOOKUP(M85,'datemar &amp; dateaug kaf'!$G$5:$O$94,9,FALSE)</f>
        <v>1929-30</v>
      </c>
      <c r="M85" s="18">
        <f>LARGE('datemar &amp; dateaug kaf'!$G$5:$G$94,'datemar &amp; dateaug kaf rank'!$A85)</f>
        <v>4453.9813205789997</v>
      </c>
      <c r="N85" s="5" t="str">
        <f>VLOOKUP(O85,'datemar &amp; dateaug kaf'!$H$5:$O$94,8,FALSE)</f>
        <v>2004-05</v>
      </c>
      <c r="O85" s="18">
        <f>LARGE('datemar &amp; dateaug kaf'!$H$5:$H$94,'datemar &amp; dateaug kaf rank'!$A85)</f>
        <v>3293.954256642</v>
      </c>
      <c r="P85" s="5" t="str">
        <f>VLOOKUP(Q85,'datemar &amp; dateaug kaf'!$I$5:$O$94,7,FALSE)</f>
        <v>1930-31</v>
      </c>
      <c r="Q85" s="18">
        <f>LARGE('datemar &amp; dateaug kaf'!$I$5:$I$94,'datemar &amp; dateaug kaf rank'!$A85)</f>
        <v>1954.5063729870001</v>
      </c>
      <c r="R85" s="5" t="str">
        <f>VLOOKUP(S85,'datemar &amp; dateaug kaf'!$J$5:$O$94,6,FALSE)</f>
        <v>2006-07</v>
      </c>
      <c r="S85" s="18">
        <f>LARGE('datemar &amp; dateaug kaf'!$J$5:$J$94,'datemar &amp; dateaug kaf rank'!$A85)</f>
        <v>13626.537009665999</v>
      </c>
      <c r="T85" s="5" t="str">
        <f>VLOOKUP(U85,'datemar &amp; dateaug kaf'!$K$5:$O$94,5,FALSE)</f>
        <v>1972-73</v>
      </c>
      <c r="U85" s="18">
        <f>LARGE('datemar &amp; dateaug kaf'!$K$5:$K$94,'datemar &amp; dateaug kaf rank'!$A85)</f>
        <v>10301.247878165999</v>
      </c>
      <c r="V85" s="5" t="str">
        <f>VLOOKUP(W85,'datemar &amp; dateaug kaf'!$L$5:$O$94,4,FALSE)</f>
        <v>1987-88</v>
      </c>
      <c r="W85" s="18">
        <f>LARGE('datemar &amp; dateaug kaf'!$L$5:$L$94,'datemar &amp; dateaug kaf rank'!$A85)</f>
        <v>5358.7634354100001</v>
      </c>
      <c r="X85" s="5" t="str">
        <f>VLOOKUP(Y85,'datemar &amp; dateaug kaf'!$M$5:$O$94,3,FALSE)</f>
        <v>1936-37</v>
      </c>
      <c r="Y85" s="18">
        <f>LARGE('datemar &amp; dateaug kaf'!$M$5:$M$94,'datemar &amp; dateaug kaf rank'!$A85)</f>
        <v>2179.1205794399998</v>
      </c>
      <c r="Z85" s="5" t="str">
        <f>VLOOKUP(AA85,'datemar &amp; dateaug kaf'!$N$5:$O$94,2,FALSE)</f>
        <v>1939-40</v>
      </c>
      <c r="AA85" s="18">
        <f>LARGE('datemar &amp; dateaug kaf'!$N$5:$N$94,'datemar &amp; dateaug kaf rank'!$A85)</f>
        <v>842.38013369999999</v>
      </c>
    </row>
    <row r="86" spans="1:27" x14ac:dyDescent="0.2">
      <c r="A86" s="11">
        <v>81</v>
      </c>
      <c r="B86" s="5" t="str">
        <f>VLOOKUP(C86,'datemar &amp; dateaug kaf'!$B$5:$O$94,14,FALSE)</f>
        <v>1992-93</v>
      </c>
      <c r="C86" s="18">
        <f>LARGE('datemar &amp; dateaug kaf'!$B$5:$B$94,'datemar &amp; dateaug kaf rank'!$A86)</f>
        <v>10324.472340105</v>
      </c>
      <c r="D86" s="5" t="str">
        <f>VLOOKUP(E86,'datemar &amp; dateaug kaf'!$C$5:$O$94,13,FALSE)</f>
        <v>1943-44</v>
      </c>
      <c r="E86" s="18">
        <f>LARGE('datemar &amp; dateaug kaf'!$C$5:$C$94,'datemar &amp; dateaug kaf rank'!$A86)</f>
        <v>9179.9580028590008</v>
      </c>
      <c r="F86" s="5" t="str">
        <f>VLOOKUP(G86,'datemar &amp; dateaug kaf'!$D$5:$O$94,12,FALSE)</f>
        <v>1932-33</v>
      </c>
      <c r="G86" s="18">
        <f>LARGE('datemar &amp; dateaug kaf'!$D$5:$D$94,'datemar &amp; dateaug kaf rank'!$A86)</f>
        <v>8179.3762221989991</v>
      </c>
      <c r="H86" s="5" t="str">
        <f>VLOOKUP(I86,'datemar &amp; dateaug kaf'!$E$5:$O$94,11,FALSE)</f>
        <v>1993-94</v>
      </c>
      <c r="I86" s="18">
        <f>LARGE('datemar &amp; dateaug kaf'!$E$5:$E$94,'datemar &amp; dateaug kaf rank'!$A86)</f>
        <v>7035.9289923510005</v>
      </c>
      <c r="J86" s="5" t="str">
        <f>VLOOKUP(K86,'datemar &amp; dateaug kaf'!$F$5:$O$94,10,FALSE)</f>
        <v>1963-64</v>
      </c>
      <c r="K86" s="18">
        <f>LARGE('datemar &amp; dateaug kaf'!$F$5:$F$94,'datemar &amp; dateaug kaf rank'!$A86)</f>
        <v>5674.2761508510002</v>
      </c>
      <c r="L86" s="5" t="str">
        <f>VLOOKUP(M86,'datemar &amp; dateaug kaf'!$G$5:$O$94,9,FALSE)</f>
        <v>1987-88</v>
      </c>
      <c r="M86" s="18">
        <f>LARGE('datemar &amp; dateaug kaf'!$G$5:$G$94,'datemar &amp; dateaug kaf rank'!$A86)</f>
        <v>4343.6269445519993</v>
      </c>
      <c r="N86" s="5" t="str">
        <f>VLOOKUP(O86,'datemar &amp; dateaug kaf'!$H$5:$O$94,8,FALSE)</f>
        <v>1987-88</v>
      </c>
      <c r="O86" s="18">
        <f>LARGE('datemar &amp; dateaug kaf'!$H$5:$H$94,'datemar &amp; dateaug kaf rank'!$A86)</f>
        <v>3179.113269213</v>
      </c>
      <c r="P86" s="5" t="str">
        <f>VLOOKUP(Q86,'datemar &amp; dateaug kaf'!$I$5:$O$94,7,FALSE)</f>
        <v>1990-91</v>
      </c>
      <c r="Q86" s="18">
        <f>LARGE('datemar &amp; dateaug kaf'!$I$5:$I$94,'datemar &amp; dateaug kaf rank'!$A86)</f>
        <v>1933.846539051</v>
      </c>
      <c r="R86" s="5" t="str">
        <f>VLOOKUP(S86,'datemar &amp; dateaug kaf'!$J$5:$O$94,6,FALSE)</f>
        <v>1987-88</v>
      </c>
      <c r="S86" s="18">
        <f>LARGE('datemar &amp; dateaug kaf'!$J$5:$J$94,'datemar &amp; dateaug kaf rank'!$A86)</f>
        <v>13418.756521589999</v>
      </c>
      <c r="T86" s="5" t="str">
        <f>VLOOKUP(U86,'datemar &amp; dateaug kaf'!$K$5:$O$94,5,FALSE)</f>
        <v>1929-30</v>
      </c>
      <c r="U86" s="18">
        <f>LARGE('datemar &amp; dateaug kaf'!$K$5:$K$94,'datemar &amp; dateaug kaf rank'!$A86)</f>
        <v>10253.402590704</v>
      </c>
      <c r="V86" s="5" t="str">
        <f>VLOOKUP(W86,'datemar &amp; dateaug kaf'!$L$5:$O$94,4,FALSE)</f>
        <v>2006-07</v>
      </c>
      <c r="W86" s="18">
        <f>LARGE('datemar &amp; dateaug kaf'!$L$5:$L$94,'datemar &amp; dateaug kaf rank'!$A86)</f>
        <v>5110.4388166229992</v>
      </c>
      <c r="X86" s="5" t="str">
        <f>VLOOKUP(Y86,'datemar &amp; dateaug kaf'!$M$5:$O$94,3,FALSE)</f>
        <v>1986-87</v>
      </c>
      <c r="Y86" s="18">
        <f>LARGE('datemar &amp; dateaug kaf'!$M$5:$M$94,'datemar &amp; dateaug kaf rank'!$A86)</f>
        <v>2130.4223994479999</v>
      </c>
      <c r="Z86" s="5" t="str">
        <f>VLOOKUP(AA86,'datemar &amp; dateaug kaf'!$N$5:$O$94,2,FALSE)</f>
        <v>2000-01</v>
      </c>
      <c r="AA86" s="18">
        <f>LARGE('datemar &amp; dateaug kaf'!$N$5:$N$94,'datemar &amp; dateaug kaf rank'!$A86)</f>
        <v>840.47401806899995</v>
      </c>
    </row>
    <row r="87" spans="1:27" x14ac:dyDescent="0.2">
      <c r="A87" s="11">
        <v>82</v>
      </c>
      <c r="B87" s="5" t="str">
        <f>VLOOKUP(C87,'datemar &amp; dateaug kaf'!$B$5:$O$94,14,FALSE)</f>
        <v>1932-33</v>
      </c>
      <c r="C87" s="18">
        <f>LARGE('datemar &amp; dateaug kaf'!$B$5:$B$94,'datemar &amp; dateaug kaf rank'!$A87)</f>
        <v>10135.221438110999</v>
      </c>
      <c r="D87" s="5" t="str">
        <f>VLOOKUP(E87,'datemar &amp; dateaug kaf'!$C$5:$O$94,13,FALSE)</f>
        <v>1932-33</v>
      </c>
      <c r="E87" s="18">
        <f>LARGE('datemar &amp; dateaug kaf'!$C$5:$C$94,'datemar &amp; dateaug kaf rank'!$A87)</f>
        <v>9122.3976744390002</v>
      </c>
      <c r="F87" s="5" t="str">
        <f>VLOOKUP(G87,'datemar &amp; dateaug kaf'!$D$5:$O$94,12,FALSE)</f>
        <v>1929-30</v>
      </c>
      <c r="G87" s="18">
        <f>LARGE('datemar &amp; dateaug kaf'!$D$5:$D$94,'datemar &amp; dateaug kaf rank'!$A87)</f>
        <v>7969.501188747</v>
      </c>
      <c r="H87" s="5" t="str">
        <f>VLOOKUP(I87,'datemar &amp; dateaug kaf'!$E$5:$O$94,11,FALSE)</f>
        <v>1929-30</v>
      </c>
      <c r="I87" s="18">
        <f>LARGE('datemar &amp; dateaug kaf'!$E$5:$E$94,'datemar &amp; dateaug kaf rank'!$A87)</f>
        <v>6957.0463506810001</v>
      </c>
      <c r="J87" s="5" t="str">
        <f>VLOOKUP(K87,'datemar &amp; dateaug kaf'!$F$5:$O$94,10,FALSE)</f>
        <v>1932-33</v>
      </c>
      <c r="K87" s="18">
        <f>LARGE('datemar &amp; dateaug kaf'!$F$5:$F$94,'datemar &amp; dateaug kaf rank'!$A87)</f>
        <v>5597.4285504270001</v>
      </c>
      <c r="L87" s="5" t="str">
        <f>VLOOKUP(M87,'datemar &amp; dateaug kaf'!$G$5:$O$94,9,FALSE)</f>
        <v>1963-64</v>
      </c>
      <c r="M87" s="18">
        <f>LARGE('datemar &amp; dateaug kaf'!$G$5:$G$94,'datemar &amp; dateaug kaf rank'!$A87)</f>
        <v>4301.2580205209997</v>
      </c>
      <c r="N87" s="5" t="str">
        <f>VLOOKUP(O87,'datemar &amp; dateaug kaf'!$H$5:$O$94,8,FALSE)</f>
        <v>1930-31</v>
      </c>
      <c r="O87" s="18">
        <f>LARGE('datemar &amp; dateaug kaf'!$H$5:$H$94,'datemar &amp; dateaug kaf rank'!$A87)</f>
        <v>2997.1060033109998</v>
      </c>
      <c r="P87" s="5" t="str">
        <f>VLOOKUP(Q87,'datemar &amp; dateaug kaf'!$I$5:$O$94,7,FALSE)</f>
        <v>1944-45</v>
      </c>
      <c r="Q87" s="18">
        <f>LARGE('datemar &amp; dateaug kaf'!$I$5:$I$94,'datemar &amp; dateaug kaf rank'!$A87)</f>
        <v>1919.519928018</v>
      </c>
      <c r="R87" s="5" t="str">
        <f>VLOOKUP(S87,'datemar &amp; dateaug kaf'!$J$5:$O$94,6,FALSE)</f>
        <v>1933-34</v>
      </c>
      <c r="S87" s="18">
        <f>LARGE('datemar &amp; dateaug kaf'!$J$5:$J$94,'datemar &amp; dateaug kaf rank'!$A87)</f>
        <v>13042.571411730001</v>
      </c>
      <c r="T87" s="5" t="str">
        <f>VLOOKUP(U87,'datemar &amp; dateaug kaf'!$K$5:$O$94,5,FALSE)</f>
        <v>1987-88</v>
      </c>
      <c r="U87" s="18">
        <f>LARGE('datemar &amp; dateaug kaf'!$K$5:$K$94,'datemar &amp; dateaug kaf rank'!$A87)</f>
        <v>9921.7583056200001</v>
      </c>
      <c r="V87" s="5" t="str">
        <f>VLOOKUP(W87,'datemar &amp; dateaug kaf'!$L$5:$O$94,4,FALSE)</f>
        <v>1938-39</v>
      </c>
      <c r="W87" s="18">
        <f>LARGE('datemar &amp; dateaug kaf'!$L$5:$L$94,'datemar &amp; dateaug kaf rank'!$A87)</f>
        <v>4962.9915494249999</v>
      </c>
      <c r="X87" s="5" t="str">
        <f>VLOOKUP(Y87,'datemar &amp; dateaug kaf'!$M$5:$O$94,3,FALSE)</f>
        <v>2000-01</v>
      </c>
      <c r="Y87" s="18">
        <f>LARGE('datemar &amp; dateaug kaf'!$M$5:$M$94,'datemar &amp; dateaug kaf rank'!$A87)</f>
        <v>2121.5681849039997</v>
      </c>
      <c r="Z87" s="5" t="str">
        <f>VLOOKUP(AA87,'datemar &amp; dateaug kaf'!$N$5:$O$94,2,FALSE)</f>
        <v>2012-13</v>
      </c>
      <c r="AA87" s="18">
        <f>LARGE('datemar &amp; dateaug kaf'!$N$5:$N$94,'datemar &amp; dateaug kaf rank'!$A87)</f>
        <v>840.04360486199994</v>
      </c>
    </row>
    <row r="88" spans="1:27" x14ac:dyDescent="0.2">
      <c r="A88" s="11">
        <v>83</v>
      </c>
      <c r="B88" s="5" t="str">
        <f>VLOOKUP(C88,'datemar &amp; dateaug kaf'!$B$5:$O$94,14,FALSE)</f>
        <v>1928-29</v>
      </c>
      <c r="C88" s="18">
        <f>LARGE('datemar &amp; dateaug kaf'!$B$5:$B$94,'datemar &amp; dateaug kaf rank'!$A88)</f>
        <v>10005.105740511</v>
      </c>
      <c r="D88" s="5" t="str">
        <f>VLOOKUP(E88,'datemar &amp; dateaug kaf'!$C$5:$O$94,13,FALSE)</f>
        <v>1954-55</v>
      </c>
      <c r="E88" s="18">
        <f>LARGE('datemar &amp; dateaug kaf'!$C$5:$C$94,'datemar &amp; dateaug kaf rank'!$A88)</f>
        <v>8930.1061114019994</v>
      </c>
      <c r="F88" s="5" t="str">
        <f>VLOOKUP(G88,'datemar &amp; dateaug kaf'!$D$5:$O$94,12,FALSE)</f>
        <v>1943-44</v>
      </c>
      <c r="G88" s="18">
        <f>LARGE('datemar &amp; dateaug kaf'!$D$5:$D$94,'datemar &amp; dateaug kaf rank'!$A88)</f>
        <v>7955.7795363689993</v>
      </c>
      <c r="H88" s="5" t="str">
        <f>VLOOKUP(I88,'datemar &amp; dateaug kaf'!$E$5:$O$94,11,FALSE)</f>
        <v>1943-44</v>
      </c>
      <c r="I88" s="18">
        <f>LARGE('datemar &amp; dateaug kaf'!$E$5:$E$94,'datemar &amp; dateaug kaf rank'!$A88)</f>
        <v>6634.8414040860007</v>
      </c>
      <c r="J88" s="5" t="str">
        <f>VLOOKUP(K88,'datemar &amp; dateaug kaf'!$F$5:$O$94,10,FALSE)</f>
        <v>1987-88</v>
      </c>
      <c r="K88" s="18">
        <f>LARGE('datemar &amp; dateaug kaf'!$F$5:$F$94,'datemar &amp; dateaug kaf rank'!$A88)</f>
        <v>5526.1564869839995</v>
      </c>
      <c r="L88" s="5" t="str">
        <f>VLOOKUP(M88,'datemar &amp; dateaug kaf'!$G$5:$O$94,9,FALSE)</f>
        <v>1932-33</v>
      </c>
      <c r="M88" s="18">
        <f>LARGE('datemar &amp; dateaug kaf'!$G$5:$G$94,'datemar &amp; dateaug kaf rank'!$A88)</f>
        <v>4258.6590138539996</v>
      </c>
      <c r="N88" s="5" t="str">
        <f>VLOOKUP(O88,'datemar &amp; dateaug kaf'!$H$5:$O$94,8,FALSE)</f>
        <v>1928-29</v>
      </c>
      <c r="O88" s="18">
        <f>LARGE('datemar &amp; dateaug kaf'!$H$5:$H$94,'datemar &amp; dateaug kaf rank'!$A88)</f>
        <v>2981.6765824020003</v>
      </c>
      <c r="P88" s="5" t="str">
        <f>VLOOKUP(Q88,'datemar &amp; dateaug kaf'!$I$5:$O$94,7,FALSE)</f>
        <v>1944-45</v>
      </c>
      <c r="Q88" s="18">
        <f>LARGE('datemar &amp; dateaug kaf'!$I$5:$I$94,'datemar &amp; dateaug kaf rank'!$A88)</f>
        <v>1919.519928018</v>
      </c>
      <c r="R88" s="5" t="str">
        <f>VLOOKUP(S88,'datemar &amp; dateaug kaf'!$J$5:$O$94,6,FALSE)</f>
        <v>1972-73</v>
      </c>
      <c r="S88" s="18">
        <f>LARGE('datemar &amp; dateaug kaf'!$J$5:$J$94,'datemar &amp; dateaug kaf rank'!$A88)</f>
        <v>12574.186635906</v>
      </c>
      <c r="T88" s="5" t="str">
        <f>VLOOKUP(U88,'datemar &amp; dateaug kaf'!$K$5:$O$94,5,FALSE)</f>
        <v>2000-01</v>
      </c>
      <c r="U88" s="18">
        <f>LARGE('datemar &amp; dateaug kaf'!$K$5:$K$94,'datemar &amp; dateaug kaf rank'!$A88)</f>
        <v>9547.8700551780003</v>
      </c>
      <c r="V88" s="5" t="str">
        <f>VLOOKUP(W88,'datemar &amp; dateaug kaf'!$L$5:$O$94,4,FALSE)</f>
        <v>2000-01</v>
      </c>
      <c r="W88" s="18">
        <f>LARGE('datemar &amp; dateaug kaf'!$L$5:$L$94,'datemar &amp; dateaug kaf rank'!$A88)</f>
        <v>4738.6788305639993</v>
      </c>
      <c r="X88" s="5" t="str">
        <f>VLOOKUP(Y88,'datemar &amp; dateaug kaf'!$M$5:$O$94,3,FALSE)</f>
        <v>1939-40</v>
      </c>
      <c r="Y88" s="18">
        <f>LARGE('datemar &amp; dateaug kaf'!$M$5:$M$94,'datemar &amp; dateaug kaf rank'!$A88)</f>
        <v>2093.7143016509999</v>
      </c>
      <c r="Z88" s="5" t="str">
        <f>VLOOKUP(AA88,'datemar &amp; dateaug kaf'!$N$5:$O$94,2,FALSE)</f>
        <v>1934-35</v>
      </c>
      <c r="AA88" s="18">
        <f>LARGE('datemar &amp; dateaug kaf'!$N$5:$N$94,'datemar &amp; dateaug kaf rank'!$A88)</f>
        <v>839.98211726099998</v>
      </c>
    </row>
    <row r="89" spans="1:27" x14ac:dyDescent="0.2">
      <c r="A89" s="11">
        <v>84</v>
      </c>
      <c r="B89" s="5" t="str">
        <f>VLOOKUP(C89,'datemar &amp; dateaug kaf'!$B$5:$O$94,14,FALSE)</f>
        <v>1931-32</v>
      </c>
      <c r="C89" s="18">
        <f>LARGE('datemar &amp; dateaug kaf'!$B$5:$B$94,'datemar &amp; dateaug kaf rank'!$A89)</f>
        <v>9935.8508670749998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8870.9669400660005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7795.727310966</v>
      </c>
      <c r="H89" s="5" t="str">
        <f>VLOOKUP(I89,'datemar &amp; dateaug kaf'!$E$5:$O$94,11,FALSE)</f>
        <v>1928-29</v>
      </c>
      <c r="I89" s="18">
        <f>LARGE('datemar &amp; dateaug kaf'!$E$5:$E$94,'datemar &amp; dateaug kaf rank'!$A89)</f>
        <v>6604.1590911869998</v>
      </c>
      <c r="J89" s="5" t="str">
        <f>VLOOKUP(K89,'datemar &amp; dateaug kaf'!$F$5:$O$94,10,FALSE)</f>
        <v>1935-36</v>
      </c>
      <c r="K89" s="18">
        <f>LARGE('datemar &amp; dateaug kaf'!$F$5:$F$94,'datemar &amp; dateaug kaf rank'!$A89)</f>
        <v>5495.6011162289997</v>
      </c>
      <c r="L89" s="5" t="str">
        <f>VLOOKUP(M89,'datemar &amp; dateaug kaf'!$G$5:$O$94,9,FALSE)</f>
        <v>1976-77</v>
      </c>
      <c r="M89" s="18">
        <f>LARGE('datemar &amp; dateaug kaf'!$G$5:$G$94,'datemar &amp; dateaug kaf rank'!$A89)</f>
        <v>4232.4633123570002</v>
      </c>
      <c r="N89" s="5" t="str">
        <f>VLOOKUP(O89,'datemar &amp; dateaug kaf'!$H$5:$O$94,8,FALSE)</f>
        <v>1932-33</v>
      </c>
      <c r="O89" s="18">
        <f>LARGE('datemar &amp; dateaug kaf'!$H$5:$H$94,'datemar &amp; dateaug kaf rank'!$A89)</f>
        <v>2973.9370785599999</v>
      </c>
      <c r="P89" s="5" t="str">
        <f>VLOOKUP(Q89,'datemar &amp; dateaug kaf'!$I$5:$O$94,7,FALSE)</f>
        <v>1987-88</v>
      </c>
      <c r="Q89" s="18">
        <f>LARGE('datemar &amp; dateaug kaf'!$I$5:$I$94,'datemar &amp; dateaug kaf rank'!$A89)</f>
        <v>1845.611831616</v>
      </c>
      <c r="R89" s="5" t="str">
        <f>VLOOKUP(S89,'datemar &amp; dateaug kaf'!$J$5:$O$94,6,FALSE)</f>
        <v>1993-94</v>
      </c>
      <c r="S89" s="18">
        <f>LARGE('datemar &amp; dateaug kaf'!$J$5:$J$94,'datemar &amp; dateaug kaf rank'!$A89)</f>
        <v>12193.703344389</v>
      </c>
      <c r="T89" s="5" t="str">
        <f>VLOOKUP(U89,'datemar &amp; dateaug kaf'!$K$5:$O$94,5,FALSE)</f>
        <v>1993-94</v>
      </c>
      <c r="U89" s="18">
        <f>LARGE('datemar &amp; dateaug kaf'!$K$5:$K$94,'datemar &amp; dateaug kaf rank'!$A89)</f>
        <v>8775.012563499</v>
      </c>
      <c r="V89" s="5" t="str">
        <f>VLOOKUP(W89,'datemar &amp; dateaug kaf'!$L$5:$O$94,4,FALSE)</f>
        <v>1993-94</v>
      </c>
      <c r="W89" s="18">
        <f>LARGE('datemar &amp; dateaug kaf'!$L$5:$L$94,'datemar &amp; dateaug kaf rank'!$A89)</f>
        <v>4499.7181783680007</v>
      </c>
      <c r="X89" s="5" t="str">
        <f>VLOOKUP(Y89,'datemar &amp; dateaug kaf'!$M$5:$O$94,3,FALSE)</f>
        <v>2014-15</v>
      </c>
      <c r="Y89" s="18">
        <f>LARGE('datemar &amp; dateaug kaf'!$M$5:$M$94,'datemar &amp; dateaug kaf rank'!$A89)</f>
        <v>1982.852157048</v>
      </c>
      <c r="Z89" s="5" t="str">
        <f>VLOOKUP(AA89,'datemar &amp; dateaug kaf'!$N$5:$O$94,2,FALSE)</f>
        <v>1976-77</v>
      </c>
      <c r="AA89" s="18">
        <f>LARGE('datemar &amp; dateaug kaf'!$N$5:$N$94,'datemar &amp; dateaug kaf rank'!$A89)</f>
        <v>819.62972132999994</v>
      </c>
    </row>
    <row r="90" spans="1:27" x14ac:dyDescent="0.2">
      <c r="A90" s="11">
        <v>85</v>
      </c>
      <c r="B90" s="5" t="str">
        <f>VLOOKUP(C90,'datemar &amp; dateaug kaf'!$B$5:$O$94,14,FALSE)</f>
        <v>1929-30</v>
      </c>
      <c r="C90" s="18">
        <f>LARGE('datemar &amp; dateaug kaf'!$B$5:$B$94,'datemar &amp; dateaug kaf rank'!$A90)</f>
        <v>9777.8931870479992</v>
      </c>
      <c r="D90" s="5" t="str">
        <f>VLOOKUP(E90,'datemar &amp; dateaug kaf'!$C$5:$O$94,13,FALSE)</f>
        <v>1929-30</v>
      </c>
      <c r="E90" s="18">
        <f>LARGE('datemar &amp; dateaug kaf'!$C$5:$C$94,'datemar &amp; dateaug kaf rank'!$A90)</f>
        <v>8831.5375200569997</v>
      </c>
      <c r="F90" s="5" t="str">
        <f>VLOOKUP(G90,'datemar &amp; dateaug kaf'!$D$5:$O$94,12,FALSE)</f>
        <v>1954-55</v>
      </c>
      <c r="G90" s="18">
        <f>LARGE('datemar &amp; dateaug kaf'!$D$5:$D$94,'datemar &amp; dateaug kaf rank'!$A90)</f>
        <v>7683.6731002919996</v>
      </c>
      <c r="H90" s="5" t="str">
        <f>VLOOKUP(I90,'datemar &amp; dateaug kaf'!$E$5:$O$94,11,FALSE)</f>
        <v>1987-88</v>
      </c>
      <c r="I90" s="18">
        <f>LARGE('datemar &amp; dateaug kaf'!$E$5:$E$94,'datemar &amp; dateaug kaf rank'!$A90)</f>
        <v>6600.0275210939999</v>
      </c>
      <c r="J90" s="5" t="str">
        <f>VLOOKUP(K90,'datemar &amp; dateaug kaf'!$F$5:$O$94,10,FALSE)</f>
        <v>1928-29</v>
      </c>
      <c r="K90" s="18">
        <f>LARGE('datemar &amp; dateaug kaf'!$F$5:$F$94,'datemar &amp; dateaug kaf rank'!$A90)</f>
        <v>5307.445090227</v>
      </c>
      <c r="L90" s="5" t="str">
        <f>VLOOKUP(M90,'datemar &amp; dateaug kaf'!$G$5:$O$94,9,FALSE)</f>
        <v>1928-29</v>
      </c>
      <c r="M90" s="18">
        <f>LARGE('datemar &amp; dateaug kaf'!$G$5:$G$94,'datemar &amp; dateaug kaf rank'!$A90)</f>
        <v>4143.976704105</v>
      </c>
      <c r="N90" s="5" t="str">
        <f>VLOOKUP(O90,'datemar &amp; dateaug kaf'!$H$5:$O$94,8,FALSE)</f>
        <v>1963-64</v>
      </c>
      <c r="O90" s="18">
        <f>LARGE('datemar &amp; dateaug kaf'!$H$5:$H$94,'datemar &amp; dateaug kaf rank'!$A90)</f>
        <v>2969.0676572550001</v>
      </c>
      <c r="P90" s="5" t="str">
        <f>VLOOKUP(Q90,'datemar &amp; dateaug kaf'!$I$5:$O$94,7,FALSE)</f>
        <v>1963-64</v>
      </c>
      <c r="Q90" s="18">
        <f>LARGE('datemar &amp; dateaug kaf'!$I$5:$I$94,'datemar &amp; dateaug kaf rank'!$A90)</f>
        <v>1701.484894872</v>
      </c>
      <c r="R90" s="5" t="str">
        <f>VLOOKUP(S90,'datemar &amp; dateaug kaf'!$J$5:$O$94,6,FALSE)</f>
        <v>2000-01</v>
      </c>
      <c r="S90" s="18">
        <f>LARGE('datemar &amp; dateaug kaf'!$J$5:$J$94,'datemar &amp; dateaug kaf rank'!$A90)</f>
        <v>12053.945994258</v>
      </c>
      <c r="T90" s="5" t="str">
        <f>VLOOKUP(U90,'datemar &amp; dateaug kaf'!$K$5:$O$94,5,FALSE)</f>
        <v>2014-15</v>
      </c>
      <c r="U90" s="18">
        <f>LARGE('datemar &amp; dateaug kaf'!$K$5:$K$94,'datemar &amp; dateaug kaf rank'!$A90)</f>
        <v>8344.2462986610008</v>
      </c>
      <c r="V90" s="5" t="str">
        <f>VLOOKUP(W90,'datemar &amp; dateaug kaf'!$L$5:$O$94,4,FALSE)</f>
        <v>1976-77</v>
      </c>
      <c r="W90" s="18">
        <f>LARGE('datemar &amp; dateaug kaf'!$L$5:$L$94,'datemar &amp; dateaug kaf rank'!$A90)</f>
        <v>4316.6358711839994</v>
      </c>
      <c r="X90" s="5" t="str">
        <f>VLOOKUP(Y90,'datemar &amp; dateaug kaf'!$M$5:$O$94,3,FALSE)</f>
        <v>1987-88</v>
      </c>
      <c r="Y90" s="18">
        <f>LARGE('datemar &amp; dateaug kaf'!$M$5:$M$94,'datemar &amp; dateaug kaf rank'!$A90)</f>
        <v>1979.28587619</v>
      </c>
      <c r="Z90" s="5" t="str">
        <f>VLOOKUP(AA90,'datemar &amp; dateaug kaf'!$N$5:$O$94,2,FALSE)</f>
        <v>2014-15</v>
      </c>
      <c r="AA90" s="18">
        <f>LARGE('datemar &amp; dateaug kaf'!$N$5:$N$94,'datemar &amp; dateaug kaf rank'!$A90)</f>
        <v>775.85054941800001</v>
      </c>
    </row>
    <row r="91" spans="1:27" x14ac:dyDescent="0.2">
      <c r="A91" s="11">
        <v>86</v>
      </c>
      <c r="B91" s="5" t="str">
        <f>VLOOKUP(C91,'datemar &amp; dateaug kaf'!$B$5:$O$94,14,FALSE)</f>
        <v>1930-31</v>
      </c>
      <c r="C91" s="18">
        <f>LARGE('datemar &amp; dateaug kaf'!$B$5:$B$94,'datemar &amp; dateaug kaf rank'!$A91)</f>
        <v>9418.831382331</v>
      </c>
      <c r="D91" s="5" t="str">
        <f>VLOOKUP(E91,'datemar &amp; dateaug kaf'!$C$5:$O$94,13,FALSE)</f>
        <v>1987-88</v>
      </c>
      <c r="E91" s="18">
        <f>LARGE('datemar &amp; dateaug kaf'!$C$5:$C$94,'datemar &amp; dateaug kaf rank'!$A91)</f>
        <v>8443.5071213850006</v>
      </c>
      <c r="F91" s="5" t="str">
        <f>VLOOKUP(G91,'datemar &amp; dateaug kaf'!$D$5:$O$94,12,FALSE)</f>
        <v>1987-88</v>
      </c>
      <c r="G91" s="18">
        <f>LARGE('datemar &amp; dateaug kaf'!$D$5:$D$94,'datemar &amp; dateaug kaf rank'!$A91)</f>
        <v>7623.2426893349993</v>
      </c>
      <c r="H91" s="5" t="str">
        <f>VLOOKUP(I91,'datemar &amp; dateaug kaf'!$E$5:$O$94,11,FALSE)</f>
        <v>1934-35</v>
      </c>
      <c r="I91" s="18">
        <f>LARGE('datemar &amp; dateaug kaf'!$E$5:$E$94,'datemar &amp; dateaug kaf rank'!$A91)</f>
        <v>6566.8638859740004</v>
      </c>
      <c r="J91" s="5" t="str">
        <f>VLOOKUP(K91,'datemar &amp; dateaug kaf'!$F$5:$O$94,10,FALSE)</f>
        <v>1934-35</v>
      </c>
      <c r="K91" s="18">
        <f>LARGE('datemar &amp; dateaug kaf'!$F$5:$F$94,'datemar &amp; dateaug kaf rank'!$A91)</f>
        <v>5281.2771573240007</v>
      </c>
      <c r="L91" s="5" t="str">
        <f>VLOOKUP(M91,'datemar &amp; dateaug kaf'!$G$5:$O$94,9,FALSE)</f>
        <v>1930-31</v>
      </c>
      <c r="M91" s="18">
        <f>LARGE('datemar &amp; dateaug kaf'!$G$5:$G$94,'datemar &amp; dateaug kaf rank'!$A91)</f>
        <v>4141.820671128</v>
      </c>
      <c r="N91" s="5" t="str">
        <f>VLOOKUP(O91,'datemar &amp; dateaug kaf'!$H$5:$O$94,8,FALSE)</f>
        <v>1934-35</v>
      </c>
      <c r="O91" s="18">
        <f>LARGE('datemar &amp; dateaug kaf'!$H$5:$H$94,'datemar &amp; dateaug kaf rank'!$A91)</f>
        <v>2795.0260108889997</v>
      </c>
      <c r="P91" s="5" t="str">
        <f>VLOOKUP(Q91,'datemar &amp; dateaug kaf'!$I$5:$O$94,7,FALSE)</f>
        <v>1934-35</v>
      </c>
      <c r="Q91" s="18">
        <f>LARGE('datemar &amp; dateaug kaf'!$I$5:$I$94,'datemar &amp; dateaug kaf rank'!$A91)</f>
        <v>1649.4048968249999</v>
      </c>
      <c r="R91" s="5" t="str">
        <f>VLOOKUP(S91,'datemar &amp; dateaug kaf'!$J$5:$O$94,6,FALSE)</f>
        <v>1986-87</v>
      </c>
      <c r="S91" s="18">
        <f>LARGE('datemar &amp; dateaug kaf'!$J$5:$J$94,'datemar &amp; dateaug kaf rank'!$A91)</f>
        <v>11460.656099151</v>
      </c>
      <c r="T91" s="5" t="str">
        <f>VLOOKUP(U91,'datemar &amp; dateaug kaf'!$K$5:$O$94,5,FALSE)</f>
        <v>1986-87</v>
      </c>
      <c r="U91" s="18">
        <f>LARGE('datemar &amp; dateaug kaf'!$K$5:$K$94,'datemar &amp; dateaug kaf rank'!$A91)</f>
        <v>8220.4182041309996</v>
      </c>
      <c r="V91" s="5" t="str">
        <f>VLOOKUP(W91,'datemar &amp; dateaug kaf'!$L$5:$O$94,4,FALSE)</f>
        <v>2014-15</v>
      </c>
      <c r="W91" s="18">
        <f>LARGE('datemar &amp; dateaug kaf'!$L$5:$L$94,'datemar &amp; dateaug kaf rank'!$A91)</f>
        <v>4277.2719057179993</v>
      </c>
      <c r="X91" s="5" t="str">
        <f>VLOOKUP(Y91,'datemar &amp; dateaug kaf'!$M$5:$O$94,3,FALSE)</f>
        <v>1993-94</v>
      </c>
      <c r="Y91" s="18">
        <f>LARGE('datemar &amp; dateaug kaf'!$M$5:$M$94,'datemar &amp; dateaug kaf rank'!$A91)</f>
        <v>1924.4389360980001</v>
      </c>
      <c r="Z91" s="5" t="str">
        <f>VLOOKUP(AA91,'datemar &amp; dateaug kaf'!$N$5:$O$94,2,FALSE)</f>
        <v>1993-94</v>
      </c>
      <c r="AA91" s="18">
        <f>LARGE('datemar &amp; dateaug kaf'!$N$5:$N$94,'datemar &amp; dateaug kaf rank'!$A91)</f>
        <v>775.48162381200007</v>
      </c>
    </row>
    <row r="92" spans="1:27" x14ac:dyDescent="0.2">
      <c r="A92" s="11">
        <v>87</v>
      </c>
      <c r="B92" s="5" t="str">
        <f>VLOOKUP(C92,'datemar &amp; dateaug kaf'!$B$5:$O$94,14,FALSE)</f>
        <v>1987-88</v>
      </c>
      <c r="C92" s="18">
        <f>LARGE('datemar &amp; dateaug kaf'!$B$5:$B$94,'datemar &amp; dateaug kaf rank'!$A92)</f>
        <v>9334.5854350770005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8443.2691048649995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7520.5385609550003</v>
      </c>
      <c r="H92" s="5" t="str">
        <f>VLOOKUP(I92,'datemar &amp; dateaug kaf'!$E$5:$O$94,11,FALSE)</f>
        <v>1935-36</v>
      </c>
      <c r="I92" s="18">
        <f>LARGE('datemar &amp; dateaug kaf'!$E$5:$E$94,'datemar &amp; dateaug kaf rank'!$A92)</f>
        <v>6560.487026709</v>
      </c>
      <c r="J92" s="5" t="str">
        <f>VLOOKUP(K92,'datemar &amp; dateaug kaf'!$F$5:$O$94,10,FALSE)</f>
        <v>1943-44</v>
      </c>
      <c r="K92" s="18">
        <f>LARGE('datemar &amp; dateaug kaf'!$F$5:$F$94,'datemar &amp; dateaug kaf rank'!$A92)</f>
        <v>5226.6761676359993</v>
      </c>
      <c r="L92" s="5" t="str">
        <f>VLOOKUP(M92,'datemar &amp; dateaug kaf'!$G$5:$O$94,9,FALSE)</f>
        <v>1934-35</v>
      </c>
      <c r="M92" s="18">
        <f>LARGE('datemar &amp; dateaug kaf'!$G$5:$G$94,'datemar &amp; dateaug kaf rank'!$A92)</f>
        <v>4007.3155522050001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2760.2855163240001</v>
      </c>
      <c r="P92" s="5" t="str">
        <f>VLOOKUP(Q92,'datemar &amp; dateaug kaf'!$I$5:$O$94,7,FALSE)</f>
        <v>1936-37</v>
      </c>
      <c r="Q92" s="18">
        <f>LARGE('datemar &amp; dateaug kaf'!$I$5:$I$94,'datemar &amp; dateaug kaf rank'!$A92)</f>
        <v>1585.642254588</v>
      </c>
      <c r="R92" s="5" t="str">
        <f>VLOOKUP(S92,'datemar &amp; dateaug kaf'!$J$5:$O$94,6,FALSE)</f>
        <v>2014-15</v>
      </c>
      <c r="S92" s="18">
        <f>LARGE('datemar &amp; dateaug kaf'!$J$5:$J$94,'datemar &amp; dateaug kaf rank'!$A92)</f>
        <v>11433.938744781</v>
      </c>
      <c r="T92" s="5" t="str">
        <f>VLOOKUP(U92,'datemar &amp; dateaug kaf'!$K$5:$O$94,5,FALSE)</f>
        <v>1930-31</v>
      </c>
      <c r="U92" s="18">
        <f>LARGE('datemar &amp; dateaug kaf'!$K$5:$K$94,'datemar &amp; dateaug kaf rank'!$A92)</f>
        <v>8155.1124214559995</v>
      </c>
      <c r="V92" s="5" t="str">
        <f>VLOOKUP(W92,'datemar &amp; dateaug kaf'!$L$5:$O$94,4,FALSE)</f>
        <v>1986-87</v>
      </c>
      <c r="W92" s="18">
        <f>LARGE('datemar &amp; dateaug kaf'!$L$5:$L$94,'datemar &amp; dateaug kaf rank'!$A92)</f>
        <v>4162.6669513380002</v>
      </c>
      <c r="X92" s="5" t="str">
        <f>VLOOKUP(Y92,'datemar &amp; dateaug kaf'!$M$5:$O$94,3,FALSE)</f>
        <v>1976-77</v>
      </c>
      <c r="Y92" s="18">
        <f>LARGE('datemar &amp; dateaug kaf'!$M$5:$M$94,'datemar &amp; dateaug kaf rank'!$A92)</f>
        <v>1865.779764744</v>
      </c>
      <c r="Z92" s="5" t="str">
        <f>VLOOKUP(AA92,'datemar &amp; dateaug kaf'!$N$5:$O$94,2,FALSE)</f>
        <v>1987-88</v>
      </c>
      <c r="AA92" s="18">
        <f>LARGE('datemar &amp; dateaug kaf'!$N$5:$N$94,'datemar &amp; dateaug kaf rank'!$A92)</f>
        <v>752.48526103799998</v>
      </c>
    </row>
    <row r="93" spans="1:27" x14ac:dyDescent="0.2">
      <c r="A93" s="11">
        <v>88</v>
      </c>
      <c r="B93" s="5" t="str">
        <f>VLOOKUP(C93,'datemar &amp; dateaug kaf'!$B$5:$O$94,14,FALSE)</f>
        <v>1935-36</v>
      </c>
      <c r="C93" s="18">
        <f>LARGE('datemar &amp; dateaug kaf'!$B$5:$B$94,'datemar &amp; dateaug kaf rank'!$A93)</f>
        <v>9025.481314437</v>
      </c>
      <c r="D93" s="5" t="str">
        <f>VLOOKUP(E93,'datemar &amp; dateaug kaf'!$C$5:$O$94,13,FALSE)</f>
        <v>1934-35</v>
      </c>
      <c r="E93" s="18">
        <f>LARGE('datemar &amp; dateaug kaf'!$C$5:$C$94,'datemar &amp; dateaug kaf rank'!$A93)</f>
        <v>8220.5272950359995</v>
      </c>
      <c r="F93" s="5" t="str">
        <f>VLOOKUP(G93,'datemar &amp; dateaug kaf'!$D$5:$O$94,12,FALSE)</f>
        <v>1934-35</v>
      </c>
      <c r="G93" s="18">
        <f>LARGE('datemar &amp; dateaug kaf'!$D$5:$D$94,'datemar &amp; dateaug kaf rank'!$A93)</f>
        <v>7507.1322804659994</v>
      </c>
      <c r="H93" s="5" t="str">
        <f>VLOOKUP(I93,'datemar &amp; dateaug kaf'!$E$5:$O$94,11,FALSE)</f>
        <v>1930-31</v>
      </c>
      <c r="I93" s="18">
        <f>LARGE('datemar &amp; dateaug kaf'!$E$5:$E$94,'datemar &amp; dateaug kaf rank'!$A93)</f>
        <v>6385.4774464950005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5215.2097217849996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3900.2041512629999</v>
      </c>
      <c r="N93" s="5" t="str">
        <f>VLOOKUP(O93,'datemar &amp; dateaug kaf'!$H$5:$O$94,8,FALSE)</f>
        <v>1976-77</v>
      </c>
      <c r="O93" s="18">
        <f>LARGE('datemar &amp; dateaug kaf'!$H$5:$H$94,'datemar &amp; dateaug kaf rank'!$A93)</f>
        <v>2663.7301480440001</v>
      </c>
      <c r="P93" s="5" t="str">
        <f>VLOOKUP(Q93,'datemar &amp; dateaug kaf'!$I$5:$O$94,7,FALSE)</f>
        <v>1943-44</v>
      </c>
      <c r="Q93" s="18">
        <f>LARGE('datemar &amp; dateaug kaf'!$I$5:$I$94,'datemar &amp; dateaug kaf rank'!$A93)</f>
        <v>1560.0019249710001</v>
      </c>
      <c r="R93" s="5" t="str">
        <f>VLOOKUP(S93,'datemar &amp; dateaug kaf'!$J$5:$O$94,6,FALSE)</f>
        <v>1930-31</v>
      </c>
      <c r="S93" s="18">
        <f>LARGE('datemar &amp; dateaug kaf'!$J$5:$J$94,'datemar &amp; dateaug kaf rank'!$A93)</f>
        <v>11264.976767646</v>
      </c>
      <c r="T93" s="5" t="str">
        <f>VLOOKUP(U93,'datemar &amp; dateaug kaf'!$K$5:$O$94,5,FALSE)</f>
        <v>1933-34</v>
      </c>
      <c r="U93" s="18">
        <f>LARGE('datemar &amp; dateaug kaf'!$K$5:$K$94,'datemar &amp; dateaug kaf rank'!$A93)</f>
        <v>7676.4889683299998</v>
      </c>
      <c r="V93" s="5" t="str">
        <f>VLOOKUP(W93,'datemar &amp; dateaug kaf'!$L$5:$O$94,4,FALSE)</f>
        <v>1930-31</v>
      </c>
      <c r="W93" s="18">
        <f>LARGE('datemar &amp; dateaug kaf'!$L$5:$L$94,'datemar &amp; dateaug kaf rank'!$A93)</f>
        <v>3630.1783762650002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1835.6508402539998</v>
      </c>
      <c r="Z93" s="5" t="str">
        <f>VLOOKUP(AA93,'datemar &amp; dateaug kaf'!$N$5:$O$94,2,FALSE)</f>
        <v>1933-34</v>
      </c>
      <c r="AA93" s="18">
        <f>LARGE('datemar &amp; dateaug kaf'!$N$5:$N$94,'datemar &amp; dateaug kaf rank'!$A93)</f>
        <v>705.75468427800001</v>
      </c>
    </row>
    <row r="94" spans="1:27" x14ac:dyDescent="0.2">
      <c r="A94" s="11">
        <v>89</v>
      </c>
      <c r="B94" s="5" t="str">
        <f>VLOOKUP(C94,'datemar &amp; dateaug kaf'!$B$5:$O$94,14,FALSE)</f>
        <v>1934-35</v>
      </c>
      <c r="C94" s="18">
        <f>LARGE('datemar &amp; dateaug kaf'!$B$5:$B$94,'datemar &amp; dateaug kaf rank'!$A94)</f>
        <v>8926.2819793139988</v>
      </c>
      <c r="D94" s="5" t="str">
        <f>VLOOKUP(E94,'datemar &amp; dateaug kaf'!$C$5:$O$94,13,FALSE)</f>
        <v>1935-36</v>
      </c>
      <c r="E94" s="18">
        <f>LARGE('datemar &amp; dateaug kaf'!$C$5:$C$94,'datemar &amp; dateaug kaf rank'!$A94)</f>
        <v>8185.4991971760001</v>
      </c>
      <c r="F94" s="5" t="str">
        <f>VLOOKUP(G94,'datemar &amp; dateaug kaf'!$D$5:$O$94,12,FALSE)</f>
        <v>1935-36</v>
      </c>
      <c r="G94" s="18">
        <f>LARGE('datemar &amp; dateaug kaf'!$D$5:$D$94,'datemar &amp; dateaug kaf rank'!$A94)</f>
        <v>7450.0281503759998</v>
      </c>
      <c r="H94" s="5" t="str">
        <f>VLOOKUP(I94,'datemar &amp; dateaug kaf'!$E$5:$O$94,11,FALSE)</f>
        <v>1954-55</v>
      </c>
      <c r="I94" s="18">
        <f>LARGE('datemar &amp; dateaug kaf'!$E$5:$E$94,'datemar &amp; dateaug kaf rank'!$A94)</f>
        <v>6334.081745943</v>
      </c>
      <c r="J94" s="5" t="str">
        <f>VLOOKUP(K94,'datemar &amp; dateaug kaf'!$F$5:$O$94,10,FALSE)</f>
        <v>1954-55</v>
      </c>
      <c r="K94" s="18">
        <f>LARGE('datemar &amp; dateaug kaf'!$F$5:$F$94,'datemar &amp; dateaug kaf rank'!$A94)</f>
        <v>4936.5082446330007</v>
      </c>
      <c r="L94" s="5" t="str">
        <f>VLOOKUP(M94,'datemar &amp; dateaug kaf'!$G$5:$O$94,9,FALSE)</f>
        <v>1954-55</v>
      </c>
      <c r="M94" s="18">
        <f>LARGE('datemar &amp; dateaug kaf'!$G$5:$G$94,'datemar &amp; dateaug kaf rank'!$A94)</f>
        <v>3649.2653176980002</v>
      </c>
      <c r="N94" s="5" t="str">
        <f>VLOOKUP(O94,'datemar &amp; dateaug kaf'!$H$5:$O$94,8,FALSE)</f>
        <v>1936-37</v>
      </c>
      <c r="O94" s="18">
        <f>LARGE('datemar &amp; dateaug kaf'!$H$5:$H$94,'datemar &amp; dateaug kaf rank'!$A94)</f>
        <v>2464.240568748</v>
      </c>
      <c r="P94" s="5" t="str">
        <f>VLOOKUP(Q94,'datemar &amp; dateaug kaf'!$I$5:$O$94,7,FALSE)</f>
        <v>1976-77</v>
      </c>
      <c r="Q94" s="18">
        <f>LARGE('datemar &amp; dateaug kaf'!$I$5:$I$94,'datemar &amp; dateaug kaf rank'!$A94)</f>
        <v>1380.7655680559999</v>
      </c>
      <c r="R94" s="5" t="str">
        <f>VLOOKUP(S94,'datemar &amp; dateaug kaf'!$J$5:$O$94,6,FALSE)</f>
        <v>1991-92</v>
      </c>
      <c r="S94" s="18">
        <f>LARGE('datemar &amp; dateaug kaf'!$J$5:$J$94,'datemar &amp; dateaug kaf rank'!$A94)</f>
        <v>9838.5556641120002</v>
      </c>
      <c r="T94" s="5" t="str">
        <f>VLOOKUP(U94,'datemar &amp; dateaug kaf'!$K$5:$O$94,5,FALSE)</f>
        <v>1976-77</v>
      </c>
      <c r="U94" s="18">
        <f>LARGE('datemar &amp; dateaug kaf'!$K$5:$K$94,'datemar &amp; dateaug kaf rank'!$A94)</f>
        <v>7345.5150964439999</v>
      </c>
      <c r="V94" s="5" t="str">
        <f>VLOOKUP(W94,'datemar &amp; dateaug kaf'!$L$5:$O$94,4,FALSE)</f>
        <v>1933-34</v>
      </c>
      <c r="W94" s="18">
        <f>LARGE('datemar &amp; dateaug kaf'!$L$5:$L$94,'datemar &amp; dateaug kaf rank'!$A94)</f>
        <v>3546.3668091600002</v>
      </c>
      <c r="X94" s="5" t="str">
        <f>VLOOKUP(Y94,'datemar &amp; dateaug kaf'!$M$5:$O$94,3,FALSE)</f>
        <v>1933-34</v>
      </c>
      <c r="Y94" s="18">
        <f>LARGE('datemar &amp; dateaug kaf'!$M$5:$M$94,'datemar &amp; dateaug kaf rank'!$A94)</f>
        <v>1698.28753962</v>
      </c>
      <c r="Z94" s="5" t="str">
        <f>VLOOKUP(AA94,'datemar &amp; dateaug kaf'!$N$5:$O$94,2,FALSE)</f>
        <v>1991-92</v>
      </c>
      <c r="AA94" s="18">
        <f>LARGE('datemar &amp; dateaug kaf'!$N$5:$N$94,'datemar &amp; dateaug kaf rank'!$A94)</f>
        <v>663.94311559799996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8247.1077899070006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7300.3217097090001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6354.5630674889999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5406.4857476700008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4403.0676034799999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3336.565164135</v>
      </c>
      <c r="N95" s="5" t="str">
        <f>VLOOKUP(O95,'datemar &amp; dateaug kaf'!$H$5:$O$94,8,FALSE)</f>
        <v>1954-55</v>
      </c>
      <c r="O95" s="18">
        <f>LARGE('datemar &amp; dateaug kaf'!$H$5:$H$94,'datemar &amp; dateaug kaf rank'!$A95)</f>
        <v>2416.315942446</v>
      </c>
      <c r="P95" s="5" t="str">
        <f>VLOOKUP(Q95,'datemar &amp; dateaug kaf'!$I$5:$O$94,7,FALSE)</f>
        <v>1954-55</v>
      </c>
      <c r="Q95" s="18">
        <f>LARGE('datemar &amp; dateaug kaf'!$I$5:$I$94,'datemar &amp; dateaug kaf rank'!$A95)</f>
        <v>1326.28755357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9397.1579947139999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7087.5607259520002</v>
      </c>
      <c r="V95" s="5" t="str">
        <f>VLOOKUP(W95,'datemar &amp; dateaug kaf'!$L$5:$O$94,4,FALSE)</f>
        <v>1991-92</v>
      </c>
      <c r="W95" s="18">
        <f>LARGE('datemar &amp; dateaug kaf'!$L$5:$L$94,'datemar &amp; dateaug kaf rank'!$A95)</f>
        <v>3482.6656545239998</v>
      </c>
      <c r="X95" s="5" t="str">
        <f>VLOOKUP(Y95,'datemar &amp; dateaug kaf'!$M$5:$O$94,3,FALSE)</f>
        <v>1930-31</v>
      </c>
      <c r="Y95" s="18">
        <f>LARGE('datemar &amp; dateaug kaf'!$M$5:$M$94,'datemar &amp; dateaug kaf rank'!$A95)</f>
        <v>1536.8825869950001</v>
      </c>
      <c r="Z95" s="5" t="str">
        <f>VLOOKUP(AA95,'datemar &amp; dateaug kaf'!$N$5:$O$94,2,FALSE)</f>
        <v>1930-31</v>
      </c>
      <c r="AA95" s="18">
        <f>LARGE('datemar &amp; dateaug kaf'!$N$5:$N$94,'datemar &amp; dateaug kaf rank'!$A95)</f>
        <v>646.35766171199998</v>
      </c>
    </row>
    <row r="97" spans="2:27" x14ac:dyDescent="0.2">
      <c r="B97" t="s">
        <v>114</v>
      </c>
      <c r="C97" s="18">
        <f>AVERAGE(C6:C95)</f>
        <v>14176.053573081164</v>
      </c>
      <c r="D97" s="18"/>
      <c r="E97" s="18">
        <f t="shared" ref="E97:AA97" si="0">AVERAGE(E6:E95)</f>
        <v>12924.989950574567</v>
      </c>
      <c r="F97" s="18"/>
      <c r="G97" s="18">
        <f t="shared" si="0"/>
        <v>11793.313959954568</v>
      </c>
      <c r="H97" s="18"/>
      <c r="I97" s="18">
        <f t="shared" si="0"/>
        <v>10461.012919006764</v>
      </c>
      <c r="J97" s="18"/>
      <c r="K97" s="18">
        <f t="shared" si="0"/>
        <v>8929.2304971097656</v>
      </c>
      <c r="L97" s="18"/>
      <c r="M97" s="18">
        <f t="shared" si="0"/>
        <v>7146.7452526581965</v>
      </c>
      <c r="N97" s="18"/>
      <c r="O97" s="18">
        <f t="shared" si="0"/>
        <v>5203.7151988000651</v>
      </c>
      <c r="P97" s="18"/>
      <c r="Q97" s="18">
        <f t="shared" si="0"/>
        <v>3128.3846099582997</v>
      </c>
      <c r="R97" s="18"/>
      <c r="S97" s="18">
        <f t="shared" si="0"/>
        <v>21949.597193419006</v>
      </c>
      <c r="T97" s="18"/>
      <c r="U97" s="18">
        <f t="shared" si="0"/>
        <v>17287.459186431002</v>
      </c>
      <c r="V97" s="18"/>
      <c r="W97" s="18">
        <f t="shared" si="0"/>
        <v>9981.6520554401013</v>
      </c>
      <c r="X97" s="18"/>
      <c r="Y97" s="18">
        <f t="shared" si="0"/>
        <v>3713.3243566181</v>
      </c>
      <c r="Z97" s="18"/>
      <c r="AA97" s="18">
        <f t="shared" si="0"/>
        <v>1250.5874351966338</v>
      </c>
    </row>
    <row r="98" spans="2:27" x14ac:dyDescent="0.2">
      <c r="B98" t="s">
        <v>115</v>
      </c>
      <c r="C98" s="18">
        <f>MEDIAN(C6:C95)</f>
        <v>13587.202796265001</v>
      </c>
      <c r="D98" s="18"/>
      <c r="E98" s="18">
        <f t="shared" ref="E98:AA98" si="1">MEDIAN(E6:E95)</f>
        <v>12382.545651356999</v>
      </c>
      <c r="F98" s="18"/>
      <c r="G98" s="18">
        <f t="shared" si="1"/>
        <v>11327.894451237</v>
      </c>
      <c r="H98" s="18"/>
      <c r="I98" s="18">
        <f t="shared" si="1"/>
        <v>9995.7417739199991</v>
      </c>
      <c r="J98" s="18"/>
      <c r="K98" s="18">
        <f t="shared" si="1"/>
        <v>8301.9110936369998</v>
      </c>
      <c r="L98" s="18"/>
      <c r="M98" s="18">
        <f t="shared" si="1"/>
        <v>6668.6387581905001</v>
      </c>
      <c r="N98" s="18"/>
      <c r="O98" s="18">
        <f t="shared" si="1"/>
        <v>4874.7429576930008</v>
      </c>
      <c r="P98" s="18"/>
      <c r="Q98" s="18">
        <f t="shared" si="1"/>
        <v>2904.7665026414998</v>
      </c>
      <c r="R98" s="18"/>
      <c r="S98" s="18">
        <f t="shared" si="1"/>
        <v>21450.4464683355</v>
      </c>
      <c r="T98" s="18"/>
      <c r="U98" s="18">
        <f t="shared" si="1"/>
        <v>16945.445314959001</v>
      </c>
      <c r="V98" s="18"/>
      <c r="W98" s="18">
        <f t="shared" si="1"/>
        <v>9526.4525353200006</v>
      </c>
      <c r="X98" s="18"/>
      <c r="Y98" s="18">
        <f t="shared" si="1"/>
        <v>3497.8144142865003</v>
      </c>
      <c r="Z98" s="18"/>
      <c r="AA98" s="18">
        <f t="shared" si="1"/>
        <v>1174.0749972945</v>
      </c>
    </row>
    <row r="99" spans="2:27" x14ac:dyDescent="0.2">
      <c r="B99" t="s">
        <v>116</v>
      </c>
      <c r="C99" s="18">
        <f>STDEV(C6:C95)</f>
        <v>3640.4468604555018</v>
      </c>
      <c r="D99" s="18"/>
      <c r="E99" s="18">
        <f t="shared" ref="E99:AA99" si="2">STDEV(E6:E95)</f>
        <v>3467.5274695763419</v>
      </c>
      <c r="F99" s="18"/>
      <c r="G99" s="18">
        <f t="shared" si="2"/>
        <v>3354.7536892699268</v>
      </c>
      <c r="H99" s="18"/>
      <c r="I99" s="18">
        <f t="shared" si="2"/>
        <v>3215.436398727963</v>
      </c>
      <c r="J99" s="18"/>
      <c r="K99" s="18">
        <f t="shared" si="2"/>
        <v>2998.1544720539409</v>
      </c>
      <c r="L99" s="18"/>
      <c r="M99" s="18">
        <f t="shared" si="2"/>
        <v>2593.2829585764671</v>
      </c>
      <c r="N99" s="18"/>
      <c r="O99" s="18">
        <f t="shared" si="2"/>
        <v>2046.6836593949263</v>
      </c>
      <c r="P99" s="18"/>
      <c r="Q99" s="18">
        <f t="shared" si="2"/>
        <v>1359.0697488698538</v>
      </c>
      <c r="R99" s="18"/>
      <c r="S99" s="18">
        <f t="shared" si="2"/>
        <v>6995.8736653232627</v>
      </c>
      <c r="T99" s="18"/>
      <c r="U99" s="18">
        <f t="shared" si="2"/>
        <v>5830.7179177302405</v>
      </c>
      <c r="V99" s="18"/>
      <c r="W99" s="18">
        <f t="shared" si="2"/>
        <v>4006.1572794579492</v>
      </c>
      <c r="X99" s="18"/>
      <c r="Y99" s="18">
        <f t="shared" si="2"/>
        <v>1403.2708544258196</v>
      </c>
      <c r="Z99" s="18"/>
      <c r="AA99" s="18">
        <f t="shared" si="2"/>
        <v>358.44342897406335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8870.9669400660005</v>
      </c>
      <c r="C5" s="6">
        <f xml:space="preserve"> ('octsep cfs'!$B5*31 + 'octsep cfs'!$C5*30 + 'octsep cfs'!$D5*31 + 'octsep cfs'!$E5*31 + 'octsep cfs'!$F5*28+'octsep cfs'!$G5*31)*1.983471/1000</f>
        <v>7795.727310966</v>
      </c>
      <c r="D5" s="6">
        <f xml:space="preserve"> ('octsep cfs'!$C5*30 + 'octsep cfs'!$D5*31 + 'octsep cfs'!$E5*31 + 'octsep cfs'!$F5*28+'octsep cfs'!$G5*31)*1.983471/1000</f>
        <v>6604.1590911869998</v>
      </c>
      <c r="E5" s="6">
        <f>('octsep cfs'!$D5*31 + 'octsep cfs'!$E5*31 + 'octsep cfs'!$F5*28+'octsep cfs'!$G5*31)*1.983471/1000</f>
        <v>5307.445090227</v>
      </c>
      <c r="F5" s="6">
        <f>('octsep cfs'!$E5*31 + 'octsep cfs'!$F5*28+'octsep cfs'!$G5*31)*1.983471/1000</f>
        <v>4143.976704105</v>
      </c>
      <c r="G5" s="6">
        <f>('octsep cfs'!$F5*28+'octsep cfs'!$G5*31)*1.983471/1000</f>
        <v>2981.6765824020003</v>
      </c>
      <c r="H5" s="6">
        <f xml:space="preserve"> 'octsep cfs'!$G5*31*1.983471/1000</f>
        <v>2110.1314911179998</v>
      </c>
      <c r="I5" s="6">
        <f xml:space="preserve"> ('octsep cfs'!$H5*30 + 'octsep cfs'!$I5*31 + 'octsep cfs'!$J5*30 + 'octsep cfs'!$K5*31 + 'octsep cfs'!$L5*31 + 'octsep cfs'!$M5*30)*1.983471/1000</f>
        <v>16684.035737984999</v>
      </c>
      <c r="J5" s="6">
        <f xml:space="preserve"> ('octsep cfs'!$I5*31 + 'octsep cfs'!$J5*30 + 'octsep cfs'!$K5*31 + 'octsep cfs'!$L5*31 + 'octsep cfs'!$M5*30)*1.983471/1000</f>
        <v>14100.306909254999</v>
      </c>
      <c r="K5" s="6">
        <f xml:space="preserve"> ('octsep cfs'!$J5*30 + 'octsep cfs'!$K5*31 + 'octsep cfs'!$L5*31 + 'octsep cfs'!$M5*30)*1.983471/1000</f>
        <v>8871.954708624</v>
      </c>
      <c r="L5" s="6">
        <f xml:space="preserve"> ('octsep cfs'!$K5*31 + 'octsep cfs'!$L5*31 + 'octsep cfs'!$M5*30)*1.983471/1000</f>
        <v>3597.8656502039998</v>
      </c>
      <c r="M5" s="6">
        <f xml:space="preserve"> ('octsep cfs'!$L5*31 + 'octsep cfs'!$M5*30)*1.983471/1000</f>
        <v>1808.3919983010001</v>
      </c>
      <c r="N5" s="6">
        <f xml:space="preserve"> 'octsep cfs'!$M5*30*1.983471/1000</f>
        <v>862.03633131000004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8831.5375200569997</v>
      </c>
      <c r="C6" s="6">
        <f xml:space="preserve"> ('octsep cfs'!$B6*31 + 'octsep cfs'!$C6*30 + 'octsep cfs'!$D6*31 + 'octsep cfs'!$E6*31 + 'octsep cfs'!$F6*28+'octsep cfs'!$G6*31)*1.983471/1000</f>
        <v>7969.501188747</v>
      </c>
      <c r="D6" s="6">
        <f xml:space="preserve"> ('octsep cfs'!$C6*30 + 'octsep cfs'!$D6*31 + 'octsep cfs'!$E6*31 + 'octsep cfs'!$F6*28+'octsep cfs'!$G6*31)*1.983471/1000</f>
        <v>6957.0463506810001</v>
      </c>
      <c r="E6" s="6">
        <f>('octsep cfs'!$D6*31 + 'octsep cfs'!$E6*31 + 'octsep cfs'!$F6*28+'octsep cfs'!$G6*31)*1.983471/1000</f>
        <v>5825.2777980810006</v>
      </c>
      <c r="F6" s="6">
        <f>('octsep cfs'!$E6*31 + 'octsep cfs'!$F6*28+'octsep cfs'!$G6*31)*1.983471/1000</f>
        <v>4453.9813205789997</v>
      </c>
      <c r="G6" s="6">
        <f>('octsep cfs'!$F6*28+'octsep cfs'!$G6*31)*1.983471/1000</f>
        <v>3539.660693709</v>
      </c>
      <c r="H6" s="6">
        <f xml:space="preserve"> 'octsep cfs'!$G6*31*1.983471/1000</f>
        <v>1982.1757934369998</v>
      </c>
      <c r="I6" s="6">
        <f xml:space="preserve"> ('octsep cfs'!$H6*30 + 'octsep cfs'!$I6*31 + 'octsep cfs'!$J6*30 + 'octsep cfs'!$K6*31 + 'octsep cfs'!$L6*31 + 'octsep cfs'!$M6*30)*1.983471/1000</f>
        <v>15216.106536834001</v>
      </c>
      <c r="J6" s="6">
        <f xml:space="preserve"> ('octsep cfs'!$I6*31 + 'octsep cfs'!$J6*30 + 'octsep cfs'!$K6*31 + 'octsep cfs'!$L6*31 + 'octsep cfs'!$M6*30)*1.983471/1000</f>
        <v>11176.133134614</v>
      </c>
      <c r="K6" s="6">
        <f xml:space="preserve"> ('octsep cfs'!$J6*30 + 'octsep cfs'!$K6*31 + 'octsep cfs'!$L6*31 + 'octsep cfs'!$M6*30)*1.983471/1000</f>
        <v>6714.2238804479994</v>
      </c>
      <c r="L6" s="6">
        <f xml:space="preserve"> ('octsep cfs'!$K6*31 + 'octsep cfs'!$L6*31 + 'octsep cfs'!$M6*30)*1.983471/1000</f>
        <v>3243.7645064579997</v>
      </c>
      <c r="M6" s="6">
        <f xml:space="preserve"> ('octsep cfs'!$L6*31 + 'octsep cfs'!$M6*30)*1.983471/1000</f>
        <v>1898.2928213760001</v>
      </c>
      <c r="N6" s="6">
        <f xml:space="preserve"> 'octsep cfs'!$M6*30*1.983471/1000</f>
        <v>922.73054391000005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8443.2691048649995</v>
      </c>
      <c r="C7" s="6">
        <f xml:space="preserve"> ('octsep cfs'!$B7*31 + 'octsep cfs'!$C7*30 + 'octsep cfs'!$D7*31 + 'octsep cfs'!$E7*31 + 'octsep cfs'!$F7*28+'octsep cfs'!$G7*31)*1.983471/1000</f>
        <v>7520.5385609550003</v>
      </c>
      <c r="D7" s="6">
        <f xml:space="preserve"> ('octsep cfs'!$C7*30 + 'octsep cfs'!$D7*31 + 'octsep cfs'!$E7*31 + 'octsep cfs'!$F7*28+'octsep cfs'!$G7*31)*1.983471/1000</f>
        <v>6385.4774464950005</v>
      </c>
      <c r="E7" s="6">
        <f>('octsep cfs'!$D7*31 + 'octsep cfs'!$E7*31 + 'octsep cfs'!$F7*28+'octsep cfs'!$G7*31)*1.983471/1000</f>
        <v>5215.2097217849996</v>
      </c>
      <c r="F7" s="6">
        <f>('octsep cfs'!$E7*31 + 'octsep cfs'!$F7*28+'octsep cfs'!$G7*31)*1.983471/1000</f>
        <v>4141.820671128</v>
      </c>
      <c r="G7" s="6">
        <f>('octsep cfs'!$F7*28+'octsep cfs'!$G7*31)*1.983471/1000</f>
        <v>2997.1060033109998</v>
      </c>
      <c r="H7" s="6">
        <f xml:space="preserve"> 'octsep cfs'!$G7*31*1.983471/1000</f>
        <v>1954.5063729870001</v>
      </c>
      <c r="I7" s="6">
        <f xml:space="preserve"> ('octsep cfs'!$H7*30 + 'octsep cfs'!$I7*31 + 'octsep cfs'!$J7*30 + 'octsep cfs'!$K7*31 + 'octsep cfs'!$L7*31 + 'octsep cfs'!$M7*30)*1.983471/1000</f>
        <v>11960.163518436</v>
      </c>
      <c r="J7" s="6">
        <f xml:space="preserve"> ('octsep cfs'!$I7*31 + 'octsep cfs'!$J7*30 + 'octsep cfs'!$K7*31 + 'octsep cfs'!$L7*31 + 'octsep cfs'!$M7*30)*1.983471/1000</f>
        <v>8850.2991722459992</v>
      </c>
      <c r="K7" s="6">
        <f xml:space="preserve"> ('octsep cfs'!$J7*30 + 'octsep cfs'!$K7*31 + 'octsep cfs'!$L7*31 + 'octsep cfs'!$M7*30)*1.983471/1000</f>
        <v>4325.3651270549999</v>
      </c>
      <c r="L7" s="6">
        <f xml:space="preserve"> ('octsep cfs'!$K7*31 + 'octsep cfs'!$L7*31 + 'octsep cfs'!$M7*30)*1.983471/1000</f>
        <v>2232.0693377849998</v>
      </c>
      <c r="M7" s="6">
        <f xml:space="preserve"> ('octsep cfs'!$L7*31 + 'octsep cfs'!$M7*30)*1.983471/1000</f>
        <v>1341.5444125019999</v>
      </c>
      <c r="N7" s="6">
        <f xml:space="preserve"> 'octsep cfs'!$M7*30*1.983471/1000</f>
        <v>695.18675078999991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9289.493205363</v>
      </c>
      <c r="C8" s="6">
        <f xml:space="preserve"> ('octsep cfs'!$B8*31 + 'octsep cfs'!$C8*30 + 'octsep cfs'!$D8*31 + 'octsep cfs'!$E8*31 + 'octsep cfs'!$F8*29 + 'octsep cfs'!$G8*31)*1.983471/1000</f>
        <v>8594.3064545729994</v>
      </c>
      <c r="D8" s="6">
        <f xml:space="preserve"> ('octsep cfs'!$C8*30 + 'octsep cfs'!$D8*31 + 'octsep cfs'!$E8*31 + 'octsep cfs'!$F8*29+'octsep cfs'!$G8*31)*1.983471/1000</f>
        <v>7731.2049993359997</v>
      </c>
      <c r="E8" s="6">
        <f>('octsep cfs'!$D8*31 + 'octsep cfs'!$E8*31 + 'octsep cfs'!$F8*29+'octsep cfs'!$G8*31)*1.983471/1000</f>
        <v>6712.9703267759996</v>
      </c>
      <c r="F8" s="6">
        <f>('octsep cfs'!$E8*31 + 'octsep cfs'!$F8*29+'octsep cfs'!$G8*31)*1.983471/1000</f>
        <v>5667.8655725790004</v>
      </c>
      <c r="G8" s="6">
        <f>('octsep cfs'!$F8*29+'octsep cfs'!$G8*31)*1.983471/1000</f>
        <v>4656.8864369369994</v>
      </c>
      <c r="H8" s="6">
        <f xml:space="preserve"> 'octsep cfs'!$G8*31*1.983471/1000</f>
        <v>3674.3760605580001</v>
      </c>
      <c r="I8" s="6">
        <f xml:space="preserve"> ('octsep cfs'!$H8*30 + 'octsep cfs'!$I8*31 + 'octsep cfs'!$J8*30 + 'octsep cfs'!$K8*31 + 'octsep cfs'!$L8*31 + 'octsep cfs'!$M8*30)*1.983471/1000</f>
        <v>24614.151143085001</v>
      </c>
      <c r="J8" s="6">
        <f xml:space="preserve"> ('octsep cfs'!$I8*31 + 'octsep cfs'!$J8*30 + 'octsep cfs'!$K8*31 + 'octsep cfs'!$L8*31 + 'octsep cfs'!$M8*30)*1.983471/1000</f>
        <v>19555.943068305001</v>
      </c>
      <c r="K8" s="6">
        <f xml:space="preserve"> ('octsep cfs'!$J8*30 + 'octsep cfs'!$K8*31 + 'octsep cfs'!$L8*31 + 'octsep cfs'!$M8*30)*1.983471/1000</f>
        <v>10661.946046458001</v>
      </c>
      <c r="L8" s="6">
        <f xml:space="preserve"> ('octsep cfs'!$K8*31 + 'octsep cfs'!$L8*31 + 'octsep cfs'!$M8*30)*1.983471/1000</f>
        <v>4266.9181870980001</v>
      </c>
      <c r="M8" s="6">
        <f xml:space="preserve"> ('octsep cfs'!$L8*31 + 'octsep cfs'!$M8*30)*1.983471/1000</f>
        <v>1955.845215912</v>
      </c>
      <c r="N8" s="6">
        <f xml:space="preserve"> 'octsep cfs'!$M8*30*1.983471/1000</f>
        <v>943.02145224000003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9122.3976744390002</v>
      </c>
      <c r="C9" s="6">
        <f xml:space="preserve"> ('octsep cfs'!$B9*31 + 'octsep cfs'!$C9*30 + 'octsep cfs'!$D9*31 + 'octsep cfs'!$E9*31 + 'octsep cfs'!$F9*28+'octsep cfs'!$G9*31)*1.983471/1000</f>
        <v>8179.3762221989991</v>
      </c>
      <c r="D9" s="6">
        <f xml:space="preserve"> ('octsep cfs'!$C9*30 + 'octsep cfs'!$D9*31 + 'octsep cfs'!$E9*31 + 'octsep cfs'!$F9*28+'octsep cfs'!$G9*31)*1.983471/1000</f>
        <v>7114.9028736870005</v>
      </c>
      <c r="E9" s="6">
        <f>('octsep cfs'!$D9*31 + 'octsep cfs'!$E9*31 + 'octsep cfs'!$F9*28+'octsep cfs'!$G9*31)*1.983471/1000</f>
        <v>5597.4285504270001</v>
      </c>
      <c r="F9" s="6">
        <f>('octsep cfs'!$E9*31 + 'octsep cfs'!$F9*28+'octsep cfs'!$G9*31)*1.983471/1000</f>
        <v>4258.6590138539996</v>
      </c>
      <c r="G9" s="6">
        <f>('octsep cfs'!$F9*28+'octsep cfs'!$G9*31)*1.983471/1000</f>
        <v>2973.9370785599999</v>
      </c>
      <c r="H9" s="6">
        <f xml:space="preserve"> 'octsep cfs'!$G9*31*1.983471/1000</f>
        <v>2002.03628856</v>
      </c>
      <c r="I9" s="6">
        <f xml:space="preserve"> ('octsep cfs'!$H9*30 + 'octsep cfs'!$I9*31 + 'octsep cfs'!$J9*30 + 'octsep cfs'!$K9*31 + 'octsep cfs'!$L9*31 + 'octsep cfs'!$M9*30)*1.983471/1000</f>
        <v>22793.003442783</v>
      </c>
      <c r="J9" s="6">
        <f xml:space="preserve"> ('octsep cfs'!$I9*31 + 'octsep cfs'!$J9*30 + 'octsep cfs'!$K9*31 + 'octsep cfs'!$L9*31 + 'octsep cfs'!$M9*30)*1.983471/1000</f>
        <v>19215.377130663001</v>
      </c>
      <c r="K9" s="6">
        <f xml:space="preserve"> ('octsep cfs'!$J9*30 + 'octsep cfs'!$K9*31 + 'octsep cfs'!$L9*31 + 'octsep cfs'!$M9*30)*1.983471/1000</f>
        <v>13908.874189161001</v>
      </c>
      <c r="L9" s="6">
        <f xml:space="preserve"> ('octsep cfs'!$K9*31 + 'octsep cfs'!$L9*31 + 'octsep cfs'!$M9*30)*1.983471/1000</f>
        <v>4293.0067811609997</v>
      </c>
      <c r="M9" s="6">
        <f xml:space="preserve"> ('octsep cfs'!$L9*31 + 'octsep cfs'!$M9*30)*1.983471/1000</f>
        <v>2042.1916589549999</v>
      </c>
      <c r="N9" s="6">
        <f xml:space="preserve"> 'octsep cfs'!$M9*30*1.983471/1000</f>
        <v>979.37847566999994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15504.973302860999</v>
      </c>
      <c r="C10" s="6">
        <f xml:space="preserve"> ('octsep cfs'!$B10*31 + 'octsep cfs'!$C10*30 + 'octsep cfs'!$D10*31 + 'octsep cfs'!$E10*31 + 'octsep cfs'!$F10*28+'octsep cfs'!$G10*31)*1.983471/1000</f>
        <v>14525.594827191</v>
      </c>
      <c r="D10" s="6">
        <f xml:space="preserve"> ('octsep cfs'!$C10*30 + 'octsep cfs'!$D10*31 + 'octsep cfs'!$E10*31 + 'octsep cfs'!$F10*28+'octsep cfs'!$G10*31)*1.983471/1000</f>
        <v>13322.343963222002</v>
      </c>
      <c r="E10" s="6">
        <f>('octsep cfs'!$D10*31 + 'octsep cfs'!$E10*31 + 'octsep cfs'!$F10*28+'octsep cfs'!$G10*31)*1.983471/1000</f>
        <v>11536.327501272001</v>
      </c>
      <c r="F10" s="6">
        <f>('octsep cfs'!$E10*31 + 'octsep cfs'!$F10*28+'octsep cfs'!$G10*31)*1.983471/1000</f>
        <v>8494.597367403001</v>
      </c>
      <c r="G10" s="6">
        <f>('octsep cfs'!$F10*28+'octsep cfs'!$G10*31)*1.983471/1000</f>
        <v>5322.8209574189996</v>
      </c>
      <c r="H10" s="6">
        <f xml:space="preserve"> 'octsep cfs'!$G10*31*1.983471/1000</f>
        <v>3344.864006799</v>
      </c>
      <c r="I10" s="6">
        <f xml:space="preserve"> ('octsep cfs'!$H10*30 + 'octsep cfs'!$I10*31 + 'octsep cfs'!$J10*30 + 'octsep cfs'!$K10*31 + 'octsep cfs'!$L10*31 + 'octsep cfs'!$M10*30)*1.983471/1000</f>
        <v>13755.9664263</v>
      </c>
      <c r="J10" s="6">
        <f xml:space="preserve"> ('octsep cfs'!$I10*31 + 'octsep cfs'!$J10*30 + 'octsep cfs'!$K10*31 + 'octsep cfs'!$L10*31 + 'octsep cfs'!$M10*30)*1.983471/1000</f>
        <v>8389.883982899999</v>
      </c>
      <c r="K10" s="6">
        <f xml:space="preserve"> ('octsep cfs'!$J10*30 + 'octsep cfs'!$K10*31 + 'octsep cfs'!$L10*31 + 'octsep cfs'!$M10*30)*1.983471/1000</f>
        <v>4259.7618237300003</v>
      </c>
      <c r="L10" s="6">
        <f xml:space="preserve"> ('octsep cfs'!$K10*31 + 'octsep cfs'!$L10*31 + 'octsep cfs'!$M10*30)*1.983471/1000</f>
        <v>2411.6825541900002</v>
      </c>
      <c r="M10" s="6">
        <f xml:space="preserve"> ('octsep cfs'!$L10*31 + 'octsep cfs'!$M10*30)*1.983471/1000</f>
        <v>1419.1496988480001</v>
      </c>
      <c r="N10" s="6">
        <f xml:space="preserve"> 'octsep cfs'!$M10*30*1.983471/1000</f>
        <v>713.39501456999994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8220.5272950359995</v>
      </c>
      <c r="C11" s="6">
        <f xml:space="preserve"> ('octsep cfs'!$B11*31 + 'octsep cfs'!$C11*30 + 'octsep cfs'!$D11*31 + 'octsep cfs'!$E11*31 + 'octsep cfs'!$F11*28+'octsep cfs'!$G11*31)*1.983471/1000</f>
        <v>7507.1322804659994</v>
      </c>
      <c r="D11" s="6">
        <f xml:space="preserve"> ('octsep cfs'!$C11*30 + 'octsep cfs'!$D11*31 + 'octsep cfs'!$E11*31 + 'octsep cfs'!$F11*28+'octsep cfs'!$G11*31)*1.983471/1000</f>
        <v>6566.8638859740004</v>
      </c>
      <c r="E11" s="6">
        <f>('octsep cfs'!$D11*31 + 'octsep cfs'!$E11*31 + 'octsep cfs'!$F11*28+'octsep cfs'!$G11*31)*1.983471/1000</f>
        <v>5281.2771573240007</v>
      </c>
      <c r="F11" s="6">
        <f>('octsep cfs'!$E11*31 + 'octsep cfs'!$F11*28+'octsep cfs'!$G11*31)*1.983471/1000</f>
        <v>4007.3155522050001</v>
      </c>
      <c r="G11" s="6">
        <f>('octsep cfs'!$F11*28+'octsep cfs'!$G11*31)*1.983471/1000</f>
        <v>2795.0260108889997</v>
      </c>
      <c r="H11" s="6">
        <f xml:space="preserve"> 'octsep cfs'!$G11*31*1.983471/1000</f>
        <v>1649.4048968249999</v>
      </c>
      <c r="I11" s="6">
        <f xml:space="preserve"> ('octsep cfs'!$H11*30 + 'octsep cfs'!$I11*31 + 'octsep cfs'!$J11*30 + 'octsep cfs'!$K11*31 + 'octsep cfs'!$L11*31 + 'octsep cfs'!$M11*30)*1.983471/1000</f>
        <v>16075.137909579</v>
      </c>
      <c r="J11" s="6">
        <f xml:space="preserve"> ('octsep cfs'!$I11*31 + 'octsep cfs'!$J11*30 + 'octsep cfs'!$K11*31 + 'octsep cfs'!$L11*31 + 'octsep cfs'!$M11*30)*1.983471/1000</f>
        <v>12868.460343879</v>
      </c>
      <c r="K11" s="6">
        <f xml:space="preserve"> ('octsep cfs'!$J11*30 + 'octsep cfs'!$K11*31 + 'octsep cfs'!$L11*31 + 'octsep cfs'!$M11*30)*1.983471/1000</f>
        <v>7564.3554188160006</v>
      </c>
      <c r="L11" s="6">
        <f xml:space="preserve"> ('octsep cfs'!$K11*31 + 'octsep cfs'!$L11*31 + 'octsep cfs'!$M11*30)*1.983471/1000</f>
        <v>3085.896082626</v>
      </c>
      <c r="M11" s="6">
        <f xml:space="preserve"> ('octsep cfs'!$L11*31 + 'octsep cfs'!$M11*30)*1.983471/1000</f>
        <v>1575.4531640609998</v>
      </c>
      <c r="N11" s="6">
        <f xml:space="preserve"> 'octsep cfs'!$M11*30*1.983471/1000</f>
        <v>735.47104680000007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8185.4991971760001</v>
      </c>
      <c r="C12" s="6">
        <f xml:space="preserve"> ('octsep cfs'!$B12*31 + 'octsep cfs'!$C12*30 + 'octsep cfs'!$D12*31 + 'octsep cfs'!$E12*31 + 'octsep cfs'!$F12*29 + 'octsep cfs'!$G12*31)*1.983471/1000</f>
        <v>7450.0281503759998</v>
      </c>
      <c r="D12" s="6">
        <f xml:space="preserve"> ('octsep cfs'!$C12*30 + 'octsep cfs'!$D12*31 + 'octsep cfs'!$E12*31 + 'octsep cfs'!$F12*29+'octsep cfs'!$G12*31)*1.983471/1000</f>
        <v>6560.487026709</v>
      </c>
      <c r="E12" s="6">
        <f>('octsep cfs'!$D12*31 + 'octsep cfs'!$E12*31 + 'octsep cfs'!$F12*29+'octsep cfs'!$G12*31)*1.983471/1000</f>
        <v>5495.6011162289997</v>
      </c>
      <c r="F12" s="6">
        <f>('octsep cfs'!$E12*31 + 'octsep cfs'!$F12*29+'octsep cfs'!$G12*31)*1.983471/1000</f>
        <v>4520.2233015660004</v>
      </c>
      <c r="G12" s="6">
        <f>('octsep cfs'!$F12*29+'octsep cfs'!$G12*31)*1.983471/1000</f>
        <v>3313.283181537</v>
      </c>
      <c r="H12" s="6">
        <f xml:space="preserve"> 'octsep cfs'!$G12*31*1.983471/1000</f>
        <v>2304.370822677</v>
      </c>
      <c r="I12" s="6">
        <f xml:space="preserve"> ('octsep cfs'!$H12*30 + 'octsep cfs'!$I12*31 + 'octsep cfs'!$J12*30 + 'octsep cfs'!$K12*31 + 'octsep cfs'!$L12*31 + 'octsep cfs'!$M12*30)*1.983471/1000</f>
        <v>22212.602142234002</v>
      </c>
      <c r="J12" s="6">
        <f xml:space="preserve"> ('octsep cfs'!$I12*31 + 'octsep cfs'!$J12*30 + 'octsep cfs'!$K12*31 + 'octsep cfs'!$L12*31 + 'octsep cfs'!$M12*30)*1.983471/1000</f>
        <v>15908.972626553999</v>
      </c>
      <c r="K12" s="6">
        <f xml:space="preserve"> ('octsep cfs'!$J12*30 + 'octsep cfs'!$K12*31 + 'octsep cfs'!$L12*31 + 'octsep cfs'!$M12*30)*1.983471/1000</f>
        <v>7463.5276540019995</v>
      </c>
      <c r="L12" s="6">
        <f xml:space="preserve"> ('octsep cfs'!$K12*31 + 'octsep cfs'!$L12*31 + 'octsep cfs'!$M12*30)*1.983471/1000</f>
        <v>3302.7013637519999</v>
      </c>
      <c r="M12" s="6">
        <f xml:space="preserve"> ('octsep cfs'!$L12*31 + 'octsep cfs'!$M12*30)*1.983471/1000</f>
        <v>1892.544722418</v>
      </c>
      <c r="N12" s="6">
        <f xml:space="preserve"> 'octsep cfs'!$M12*30*1.983471/1000</f>
        <v>945.75864222000007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7300.3217097090001</v>
      </c>
      <c r="C13" s="6">
        <f xml:space="preserve"> ('octsep cfs'!$B13*31 + 'octsep cfs'!$C13*30 + 'octsep cfs'!$D13*31 + 'octsep cfs'!$E13*31 + 'octsep cfs'!$F13*28+'octsep cfs'!$G13*31)*1.983471/1000</f>
        <v>6354.5630674889999</v>
      </c>
      <c r="D13" s="6">
        <f xml:space="preserve"> ('octsep cfs'!$C13*30 + 'octsep cfs'!$D13*31 + 'octsep cfs'!$E13*31 + 'octsep cfs'!$F13*28+'octsep cfs'!$G13*31)*1.983471/1000</f>
        <v>5406.4857476700008</v>
      </c>
      <c r="E13" s="6">
        <f>('octsep cfs'!$D13*31 + 'octsep cfs'!$E13*31 + 'octsep cfs'!$F13*28+'octsep cfs'!$G13*31)*1.983471/1000</f>
        <v>4403.0676034799999</v>
      </c>
      <c r="F13" s="6">
        <f>('octsep cfs'!$E13*31 + 'octsep cfs'!$F13*28+'octsep cfs'!$G13*31)*1.983471/1000</f>
        <v>3336.565164135</v>
      </c>
      <c r="G13" s="6">
        <f>('octsep cfs'!$F13*28+'octsep cfs'!$G13*31)*1.983471/1000</f>
        <v>2464.240568748</v>
      </c>
      <c r="H13" s="6">
        <f xml:space="preserve"> 'octsep cfs'!$G13*31*1.983471/1000</f>
        <v>1585.642254588</v>
      </c>
      <c r="I13" s="6">
        <f xml:space="preserve"> ('octsep cfs'!$H13*30 + 'octsep cfs'!$I13*31 + 'octsep cfs'!$J13*30 + 'octsep cfs'!$K13*31 + 'octsep cfs'!$L13*31 + 'octsep cfs'!$M13*30)*1.983471/1000</f>
        <v>14695.689366266999</v>
      </c>
      <c r="J13" s="6">
        <f xml:space="preserve"> ('octsep cfs'!$I13*31 + 'octsep cfs'!$J13*30 + 'octsep cfs'!$K13*31 + 'octsep cfs'!$L13*31 + 'octsep cfs'!$M13*30)*1.983471/1000</f>
        <v>12028.357234887</v>
      </c>
      <c r="K13" s="6">
        <f xml:space="preserve"> ('octsep cfs'!$J13*30 + 'octsep cfs'!$K13*31 + 'octsep cfs'!$L13*31 + 'octsep cfs'!$M13*30)*1.983471/1000</f>
        <v>6570.2873569200001</v>
      </c>
      <c r="L13" s="6">
        <f xml:space="preserve"> ('octsep cfs'!$K13*31 + 'octsep cfs'!$L13*31 + 'octsep cfs'!$M13*30)*1.983471/1000</f>
        <v>2965.34864913</v>
      </c>
      <c r="M13" s="6">
        <f xml:space="preserve"> ('octsep cfs'!$L13*31 + 'octsep cfs'!$M13*30)*1.983471/1000</f>
        <v>1635.8637403079999</v>
      </c>
      <c r="N13" s="6">
        <f xml:space="preserve"> 'octsep cfs'!$M13*30*1.983471/1000</f>
        <v>786.22806968999998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10524.552993759</v>
      </c>
      <c r="C14" s="6">
        <f xml:space="preserve"> ('octsep cfs'!$B14*31 + 'octsep cfs'!$C14*30 + 'octsep cfs'!$D14*31 + 'octsep cfs'!$E14*31 + 'octsep cfs'!$F14*28+'octsep cfs'!$G14*31)*1.983471/1000</f>
        <v>9738.3249240690002</v>
      </c>
      <c r="D14" s="6">
        <f xml:space="preserve"> ('octsep cfs'!$C14*30 + 'octsep cfs'!$D14*31 + 'octsep cfs'!$E14*31 + 'octsep cfs'!$F14*28+'octsep cfs'!$G14*31)*1.983471/1000</f>
        <v>8800.2085956120009</v>
      </c>
      <c r="E14" s="6">
        <f>('octsep cfs'!$D14*31 + 'octsep cfs'!$E14*31 + 'octsep cfs'!$F14*28+'octsep cfs'!$G14*31)*1.983471/1000</f>
        <v>7590.6086409719992</v>
      </c>
      <c r="F14" s="6">
        <f>('octsep cfs'!$E14*31 + 'octsep cfs'!$F14*28+'octsep cfs'!$G14*31)*1.983471/1000</f>
        <v>5944.1551489949998</v>
      </c>
      <c r="G14" s="6">
        <f>('octsep cfs'!$F14*28+'octsep cfs'!$G14*31)*1.983471/1000</f>
        <v>4454.0031387599993</v>
      </c>
      <c r="H14" s="6">
        <f xml:space="preserve"> 'octsep cfs'!$G14*31*1.983471/1000</f>
        <v>3009.20319294</v>
      </c>
      <c r="I14" s="6">
        <f xml:space="preserve"> ('octsep cfs'!$H14*30 + 'octsep cfs'!$I14*31 + 'octsep cfs'!$J14*30 + 'octsep cfs'!$K14*31 + 'octsep cfs'!$L14*31 + 'octsep cfs'!$M14*30)*1.983471/1000</f>
        <v>25302.635745365998</v>
      </c>
      <c r="J14" s="6">
        <f xml:space="preserve"> ('octsep cfs'!$I14*31 + 'octsep cfs'!$J14*30 + 'octsep cfs'!$K14*31 + 'octsep cfs'!$L14*31 + 'octsep cfs'!$M14*30)*1.983471/1000</f>
        <v>20075.971478555999</v>
      </c>
      <c r="K14" s="6">
        <f xml:space="preserve"> ('octsep cfs'!$J14*30 + 'octsep cfs'!$K14*31 + 'octsep cfs'!$L14*31 + 'octsep cfs'!$M14*30)*1.983471/1000</f>
        <v>11725.58633715</v>
      </c>
      <c r="L14" s="6">
        <f xml:space="preserve"> ('octsep cfs'!$K14*31 + 'octsep cfs'!$L14*31 + 'octsep cfs'!$M14*30)*1.983471/1000</f>
        <v>4865.6527101000001</v>
      </c>
      <c r="M14" s="6">
        <f xml:space="preserve"> ('octsep cfs'!$L14*31 + 'octsep cfs'!$M14*30)*1.983471/1000</f>
        <v>2158.4151256709997</v>
      </c>
      <c r="N14" s="6">
        <f xml:space="preserve"> 'octsep cfs'!$M14*30*1.983471/1000</f>
        <v>1021.44789558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10246.547714928</v>
      </c>
      <c r="C15" s="6">
        <f xml:space="preserve"> ('octsep cfs'!$B15*31 + 'octsep cfs'!$C15*30 + 'octsep cfs'!$D15*31 + 'octsep cfs'!$E15*31 + 'octsep cfs'!$F15*28+'octsep cfs'!$G15*31)*1.983471/1000</f>
        <v>9225.0998193480009</v>
      </c>
      <c r="D15" s="6">
        <f xml:space="preserve"> ('octsep cfs'!$C15*30 + 'octsep cfs'!$D15*31 + 'octsep cfs'!$E15*31 + 'octsep cfs'!$F15*28+'octsep cfs'!$G15*31)*1.983471/1000</f>
        <v>8012.4413524259999</v>
      </c>
      <c r="E15" s="6">
        <f>('octsep cfs'!$D15*31 + 'octsep cfs'!$E15*31 + 'octsep cfs'!$F15*28+'octsep cfs'!$G15*31)*1.983471/1000</f>
        <v>6689.009997096</v>
      </c>
      <c r="F15" s="6">
        <f>('octsep cfs'!$E15*31 + 'octsep cfs'!$F15*28+'octsep cfs'!$G15*31)*1.983471/1000</f>
        <v>5277.439140939</v>
      </c>
      <c r="G15" s="6">
        <f>('octsep cfs'!$F15*28+'octsep cfs'!$G15*31)*1.983471/1000</f>
        <v>4021.1859649080002</v>
      </c>
      <c r="H15" s="6">
        <f xml:space="preserve"> 'octsep cfs'!$G15*31*1.983471/1000</f>
        <v>2918.9393946719997</v>
      </c>
      <c r="I15" s="6">
        <f xml:space="preserve"> ('octsep cfs'!$H15*30 + 'octsep cfs'!$I15*31 + 'octsep cfs'!$J15*30 + 'octsep cfs'!$K15*31 + 'octsep cfs'!$L15*31 + 'octsep cfs'!$M15*30)*1.983471/1000</f>
        <v>16165.207327688999</v>
      </c>
      <c r="J15" s="6">
        <f xml:space="preserve"> ('octsep cfs'!$I15*31 + 'octsep cfs'!$J15*30 + 'octsep cfs'!$K15*31 + 'octsep cfs'!$L15*31 + 'octsep cfs'!$M15*30)*1.983471/1000</f>
        <v>11895.905008448999</v>
      </c>
      <c r="K15" s="6">
        <f xml:space="preserve"> ('octsep cfs'!$J15*30 + 'octsep cfs'!$K15*31 + 'octsep cfs'!$L15*31 + 'octsep cfs'!$M15*30)*1.983471/1000</f>
        <v>5876.0229201450002</v>
      </c>
      <c r="L15" s="6">
        <f xml:space="preserve"> ('octsep cfs'!$K15*31 + 'octsep cfs'!$L15*31 + 'octsep cfs'!$M15*30)*1.983471/1000</f>
        <v>3203.7519459750001</v>
      </c>
      <c r="M15" s="6">
        <f xml:space="preserve"> ('octsep cfs'!$L15*31 + 'octsep cfs'!$M15*30)*1.983471/1000</f>
        <v>1802.6954695889999</v>
      </c>
      <c r="N15" s="6">
        <f xml:space="preserve"> 'octsep cfs'!$M15*30*1.983471/1000</f>
        <v>913.03137072000004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11216.232967821001</v>
      </c>
      <c r="C16" s="6">
        <f xml:space="preserve"> ('octsep cfs'!$B16*31 + 'octsep cfs'!$C16*30 + 'octsep cfs'!$D16*31 + 'octsep cfs'!$E16*31 + 'octsep cfs'!$F16*29 + 'octsep cfs'!$G16*31)*1.983471/1000</f>
        <v>10303.201597100999</v>
      </c>
      <c r="D16" s="6">
        <f xml:space="preserve"> ('octsep cfs'!$C16*30 + 'octsep cfs'!$D16*31 + 'octsep cfs'!$E16*31 + 'octsep cfs'!$F16*29+'octsep cfs'!$G16*31)*1.983471/1000</f>
        <v>9262.8313881809991</v>
      </c>
      <c r="E16" s="6">
        <f>('octsep cfs'!$D16*31 + 'octsep cfs'!$E16*31 + 'octsep cfs'!$F16*29+'octsep cfs'!$G16*31)*1.983471/1000</f>
        <v>8169.9190324709998</v>
      </c>
      <c r="F16" s="6">
        <f>('octsep cfs'!$E16*31 + 'octsep cfs'!$F16*29+'octsep cfs'!$G16*31)*1.983471/1000</f>
        <v>6845.5375945320002</v>
      </c>
      <c r="G16" s="6">
        <f>('octsep cfs'!$F16*29+'octsep cfs'!$G16*31)*1.983471/1000</f>
        <v>5444.9730189539996</v>
      </c>
      <c r="H16" s="6">
        <f xml:space="preserve"> 'octsep cfs'!$G16*31*1.983471/1000</f>
        <v>3358.698717024</v>
      </c>
      <c r="I16" s="6">
        <f xml:space="preserve"> ('octsep cfs'!$H16*30 + 'octsep cfs'!$I16*31 + 'octsep cfs'!$J16*30 + 'octsep cfs'!$K16*31 + 'octsep cfs'!$L16*31 + 'octsep cfs'!$M16*30)*1.983471/1000</f>
        <v>17440.243974089997</v>
      </c>
      <c r="J16" s="6">
        <f xml:space="preserve"> ('octsep cfs'!$I16*31 + 'octsep cfs'!$J16*30 + 'octsep cfs'!$K16*31 + 'octsep cfs'!$L16*31 + 'octsep cfs'!$M16*30)*1.983471/1000</f>
        <v>12565.903661009999</v>
      </c>
      <c r="K16" s="6">
        <f xml:space="preserve"> ('octsep cfs'!$J16*30 + 'octsep cfs'!$K16*31 + 'octsep cfs'!$L16*31 + 'octsep cfs'!$M16*30)*1.983471/1000</f>
        <v>6423.3538087110001</v>
      </c>
      <c r="L16" s="6">
        <f xml:space="preserve"> ('octsep cfs'!$K16*31 + 'octsep cfs'!$L16*31 + 'octsep cfs'!$M16*30)*1.983471/1000</f>
        <v>3107.486164461</v>
      </c>
      <c r="M16" s="6">
        <f xml:space="preserve"> ('octsep cfs'!$L16*31 + 'octsep cfs'!$M16*30)*1.983471/1000</f>
        <v>1856.1519965099999</v>
      </c>
      <c r="N16" s="6">
        <f xml:space="preserve"> 'octsep cfs'!$M16*30*1.983471/1000</f>
        <v>1013.77186281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10371.950685432001</v>
      </c>
      <c r="C17" s="6">
        <f xml:space="preserve"> ('octsep cfs'!$B17*31 + 'octsep cfs'!$C17*30 + 'octsep cfs'!$D17*31 + 'octsep cfs'!$E17*31 + 'octsep cfs'!$F17*28+'octsep cfs'!$G17*31)*1.983471/1000</f>
        <v>9358.1788226219996</v>
      </c>
      <c r="D17" s="6">
        <f xml:space="preserve"> ('octsep cfs'!$C17*30 + 'octsep cfs'!$D17*31 + 'octsep cfs'!$E17*31 + 'octsep cfs'!$F17*28+'octsep cfs'!$G17*31)*1.983471/1000</f>
        <v>8072.9034989189995</v>
      </c>
      <c r="E17" s="6">
        <f>('octsep cfs'!$D17*31 + 'octsep cfs'!$E17*31 + 'octsep cfs'!$F17*28+'octsep cfs'!$G17*31)*1.983471/1000</f>
        <v>6697.6440463589997</v>
      </c>
      <c r="F17" s="6">
        <f>('octsep cfs'!$E17*31 + 'octsep cfs'!$F17*28+'octsep cfs'!$G17*31)*1.983471/1000</f>
        <v>5081.9958424830002</v>
      </c>
      <c r="G17" s="6">
        <f>('octsep cfs'!$F17*28+'octsep cfs'!$G17*31)*1.983471/1000</f>
        <v>3607.0927572959999</v>
      </c>
      <c r="H17" s="6">
        <f xml:space="preserve"> 'octsep cfs'!$G17*31*1.983471/1000</f>
        <v>2155.0174398480003</v>
      </c>
      <c r="I17" s="6">
        <f xml:space="preserve"> ('octsep cfs'!$H17*30 + 'octsep cfs'!$I17*31 + 'octsep cfs'!$J17*30 + 'octsep cfs'!$K17*31 + 'octsep cfs'!$L17*31 + 'octsep cfs'!$M17*30)*1.983471/1000</f>
        <v>15486.903882051</v>
      </c>
      <c r="J17" s="6">
        <f xml:space="preserve"> ('octsep cfs'!$I17*31 + 'octsep cfs'!$J17*30 + 'octsep cfs'!$K17*31 + 'octsep cfs'!$L17*31 + 'octsep cfs'!$M17*30)*1.983471/1000</f>
        <v>12875.386624610999</v>
      </c>
      <c r="K17" s="6">
        <f xml:space="preserve"> ('octsep cfs'!$J17*30 + 'octsep cfs'!$K17*31 + 'octsep cfs'!$L17*31 + 'octsep cfs'!$M17*30)*1.983471/1000</f>
        <v>8295.790102130999</v>
      </c>
      <c r="L17" s="6">
        <f xml:space="preserve"> ('octsep cfs'!$K17*31 + 'octsep cfs'!$L17*31 + 'octsep cfs'!$M17*30)*1.983471/1000</f>
        <v>4220.7687673410001</v>
      </c>
      <c r="M17" s="6">
        <f xml:space="preserve"> ('octsep cfs'!$L17*31 + 'octsep cfs'!$M17*30)*1.983471/1000</f>
        <v>2471.2005684870001</v>
      </c>
      <c r="N17" s="6">
        <f xml:space="preserve"> 'octsep cfs'!$M17*30*1.983471/1000</f>
        <v>1296.3569761799999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12886.783648977</v>
      </c>
      <c r="C18" s="6">
        <f xml:space="preserve"> ('octsep cfs'!$B18*31 + 'octsep cfs'!$C18*30 + 'octsep cfs'!$D18*31 + 'octsep cfs'!$E18*31 + 'octsep cfs'!$F18*28+'octsep cfs'!$G18*31)*1.983471/1000</f>
        <v>11590.426672797001</v>
      </c>
      <c r="D18" s="6">
        <f xml:space="preserve"> ('octsep cfs'!$C18*30 + 'octsep cfs'!$D18*31 + 'octsep cfs'!$E18*31 + 'octsep cfs'!$F18*28+'octsep cfs'!$G18*31)*1.983471/1000</f>
        <v>10082.566233473999</v>
      </c>
      <c r="E18" s="6">
        <f>('octsep cfs'!$D18*31 + 'octsep cfs'!$E18*31 + 'octsep cfs'!$F18*28+'octsep cfs'!$G18*31)*1.983471/1000</f>
        <v>8108.6952331139992</v>
      </c>
      <c r="F18" s="6">
        <f>('octsep cfs'!$E18*31 + 'octsep cfs'!$F18*28+'octsep cfs'!$G18*31)*1.983471/1000</f>
        <v>5379.1376495220002</v>
      </c>
      <c r="G18" s="6">
        <f>('octsep cfs'!$F18*28+'octsep cfs'!$G18*31)*1.983471/1000</f>
        <v>3691.9793656830002</v>
      </c>
      <c r="H18" s="6">
        <f xml:space="preserve"> 'octsep cfs'!$G18*31*1.983471/1000</f>
        <v>2003.2045529789998</v>
      </c>
      <c r="I18" s="6">
        <f xml:space="preserve"> ('octsep cfs'!$H18*30 + 'octsep cfs'!$I18*31 + 'octsep cfs'!$J18*30 + 'octsep cfs'!$K18*31 + 'octsep cfs'!$L18*31 + 'octsep cfs'!$M18*30)*1.983471/1000</f>
        <v>20867.398225736997</v>
      </c>
      <c r="J18" s="6">
        <f xml:space="preserve"> ('octsep cfs'!$I18*31 + 'octsep cfs'!$J18*30 + 'octsep cfs'!$K18*31 + 'octsep cfs'!$L18*31 + 'octsep cfs'!$M18*30)*1.983471/1000</f>
        <v>15791.100895437001</v>
      </c>
      <c r="K18" s="6">
        <f xml:space="preserve"> ('octsep cfs'!$J18*30 + 'octsep cfs'!$K18*31 + 'octsep cfs'!$L18*31 + 'octsep cfs'!$M18*30)*1.983471/1000</f>
        <v>10061.501771454001</v>
      </c>
      <c r="L18" s="6">
        <f xml:space="preserve"> ('octsep cfs'!$K18*31 + 'octsep cfs'!$L18*31 + 'octsep cfs'!$M18*30)*1.983471/1000</f>
        <v>4606.1036289240001</v>
      </c>
      <c r="M18" s="6">
        <f xml:space="preserve"> ('octsep cfs'!$L18*31 + 'octsep cfs'!$M18*30)*1.983471/1000</f>
        <v>2187.0584303819996</v>
      </c>
      <c r="N18" s="6">
        <f xml:space="preserve"> 'octsep cfs'!$M18*30*1.983471/1000</f>
        <v>1058.6379768300001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13373.630572868999</v>
      </c>
      <c r="C19" s="6">
        <f xml:space="preserve"> ('octsep cfs'!$B19*31 + 'octsep cfs'!$C19*30 + 'octsep cfs'!$D19*31 + 'octsep cfs'!$E19*31 + 'octsep cfs'!$F19*28+'octsep cfs'!$G19*31)*1.983471/1000</f>
        <v>12314.992596038999</v>
      </c>
      <c r="D19" s="6">
        <f xml:space="preserve"> ('octsep cfs'!$C19*30 + 'octsep cfs'!$D19*31 + 'octsep cfs'!$E19*31 + 'octsep cfs'!$F19*28+'octsep cfs'!$G19*31)*1.983471/1000</f>
        <v>11223.649165890001</v>
      </c>
      <c r="E19" s="6">
        <f>('octsep cfs'!$D19*31 + 'octsep cfs'!$E19*31 + 'octsep cfs'!$F19*28+'octsep cfs'!$G19*31)*1.983471/1000</f>
        <v>9620.2508789099993</v>
      </c>
      <c r="F19" s="6">
        <f>('octsep cfs'!$E19*31 + 'octsep cfs'!$F19*28+'octsep cfs'!$G19*31)*1.983471/1000</f>
        <v>7724.7726028830002</v>
      </c>
      <c r="G19" s="6">
        <f>('octsep cfs'!$F19*28+'octsep cfs'!$G19*31)*1.983471/1000</f>
        <v>5614.702599366</v>
      </c>
      <c r="H19" s="6">
        <f xml:space="preserve"> 'octsep cfs'!$G19*31*1.983471/1000</f>
        <v>3452.5287961499998</v>
      </c>
      <c r="I19" s="6">
        <f xml:space="preserve"> ('octsep cfs'!$H19*30 + 'octsep cfs'!$I19*31 + 'octsep cfs'!$J19*30 + 'octsep cfs'!$K19*31 + 'octsep cfs'!$L19*31 + 'octsep cfs'!$M19*30)*1.983471/1000</f>
        <v>33526.501222095001</v>
      </c>
      <c r="J19" s="6">
        <f xml:space="preserve"> ('octsep cfs'!$I19*31 + 'octsep cfs'!$J19*30 + 'octsep cfs'!$K19*31 + 'octsep cfs'!$L19*31 + 'octsep cfs'!$M19*30)*1.983471/1000</f>
        <v>24533.820567585</v>
      </c>
      <c r="K19" s="6">
        <f xml:space="preserve"> ('octsep cfs'!$J19*30 + 'octsep cfs'!$K19*31 + 'octsep cfs'!$L19*31 + 'octsep cfs'!$M19*30)*1.983471/1000</f>
        <v>16459.699217472</v>
      </c>
      <c r="L19" s="6">
        <f xml:space="preserve"> ('octsep cfs'!$K19*31 + 'octsep cfs'!$L19*31 + 'octsep cfs'!$M19*30)*1.983471/1000</f>
        <v>7682.9590507319999</v>
      </c>
      <c r="M19" s="6">
        <f xml:space="preserve"> ('octsep cfs'!$L19*31 + 'octsep cfs'!$M19*30)*1.983471/1000</f>
        <v>2805.7625394119996</v>
      </c>
      <c r="N19" s="6">
        <f xml:space="preserve"> 'octsep cfs'!$M19*30*1.983471/1000</f>
        <v>1224.1784664900001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9179.9580028590008</v>
      </c>
      <c r="C20" s="6">
        <f xml:space="preserve"> ('octsep cfs'!$B20*31 + 'octsep cfs'!$C20*30 + 'octsep cfs'!$D20*31 + 'octsep cfs'!$E20*31 + 'octsep cfs'!$F20*29 + 'octsep cfs'!$G20*31)*1.983471/1000</f>
        <v>7955.7795363689993</v>
      </c>
      <c r="D20" s="6">
        <f xml:space="preserve"> ('octsep cfs'!$C20*30 + 'octsep cfs'!$D20*31 + 'octsep cfs'!$E20*31 + 'octsep cfs'!$F20*29+'octsep cfs'!$G20*31)*1.983471/1000</f>
        <v>6634.8414040860007</v>
      </c>
      <c r="E20" s="6">
        <f>('octsep cfs'!$D20*31 + 'octsep cfs'!$E20*31 + 'octsep cfs'!$F20*29+'octsep cfs'!$G20*31)*1.983471/1000</f>
        <v>5226.6761676359993</v>
      </c>
      <c r="F20" s="6">
        <f>('octsep cfs'!$E20*31 + 'octsep cfs'!$F20*29+'octsep cfs'!$G20*31)*1.983471/1000</f>
        <v>3900.2041512629999</v>
      </c>
      <c r="G20" s="6">
        <f>('octsep cfs'!$F20*29+'octsep cfs'!$G20*31)*1.983471/1000</f>
        <v>2760.2855163240001</v>
      </c>
      <c r="H20" s="6">
        <f xml:space="preserve"> 'octsep cfs'!$G20*31*1.983471/1000</f>
        <v>1560.0019249710001</v>
      </c>
      <c r="I20" s="6">
        <f xml:space="preserve"> ('octsep cfs'!$H20*30 + 'octsep cfs'!$I20*31 + 'octsep cfs'!$J20*30 + 'octsep cfs'!$K20*31 + 'octsep cfs'!$L20*31 + 'octsep cfs'!$M20*30)*1.983471/1000</f>
        <v>15373.522729278</v>
      </c>
      <c r="J20" s="6">
        <f xml:space="preserve"> ('octsep cfs'!$I20*31 + 'octsep cfs'!$J20*30 + 'octsep cfs'!$K20*31 + 'octsep cfs'!$L20*31 + 'octsep cfs'!$M20*30)*1.983471/1000</f>
        <v>12622.765807638001</v>
      </c>
      <c r="K20" s="6">
        <f xml:space="preserve"> ('octsep cfs'!$J20*30 + 'octsep cfs'!$K20*31 + 'octsep cfs'!$L20*31 + 'octsep cfs'!$M20*30)*1.983471/1000</f>
        <v>8128.9444885529992</v>
      </c>
      <c r="L20" s="6">
        <f xml:space="preserve"> ('octsep cfs'!$K20*31 + 'octsep cfs'!$L20*31 + 'octsep cfs'!$M20*30)*1.983471/1000</f>
        <v>4027.3248076530003</v>
      </c>
      <c r="M20" s="6">
        <f xml:space="preserve"> ('octsep cfs'!$L20*31 + 'octsep cfs'!$M20*30)*1.983471/1000</f>
        <v>2170.2147946499999</v>
      </c>
      <c r="N20" s="6">
        <f xml:space="preserve"> 'octsep cfs'!$M20*30*1.983471/1000</f>
        <v>1040.0726882700001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9780.6164927310001</v>
      </c>
      <c r="C21" s="6">
        <f xml:space="preserve"> ('octsep cfs'!$B21*31 + 'octsep cfs'!$C21*30 + 'octsep cfs'!$D21*31 + 'octsep cfs'!$E21*31 + 'octsep cfs'!$F21*28+'octsep cfs'!$G21*31)*1.983471/1000</f>
        <v>8740.543804461</v>
      </c>
      <c r="D21" s="6">
        <f xml:space="preserve"> ('octsep cfs'!$C21*30 + 'octsep cfs'!$D21*31 + 'octsep cfs'!$E21*31 + 'octsep cfs'!$F21*28+'octsep cfs'!$G21*31)*1.983471/1000</f>
        <v>7618.2106234080002</v>
      </c>
      <c r="E21" s="6">
        <f>('octsep cfs'!$D21*31 + 'octsep cfs'!$E21*31 + 'octsep cfs'!$F21*28+'octsep cfs'!$G21*31)*1.983471/1000</f>
        <v>6293.5891854780002</v>
      </c>
      <c r="F21" s="6">
        <f>('octsep cfs'!$E21*31 + 'octsep cfs'!$F21*28+'octsep cfs'!$G21*31)*1.983471/1000</f>
        <v>5127.1079069069992</v>
      </c>
      <c r="G21" s="6">
        <f>('octsep cfs'!$F21*28+'octsep cfs'!$G21*31)*1.983471/1000</f>
        <v>3646.67093763</v>
      </c>
      <c r="H21" s="6">
        <f xml:space="preserve"> 'octsep cfs'!$G21*31*1.983471/1000</f>
        <v>1919.519928018</v>
      </c>
      <c r="I21" s="6">
        <f xml:space="preserve"> ('octsep cfs'!$H21*30 + 'octsep cfs'!$I21*31 + 'octsep cfs'!$J21*30 + 'octsep cfs'!$K21*31 + 'octsep cfs'!$L21*31 + 'octsep cfs'!$M21*30)*1.983471/1000</f>
        <v>20392.128822071998</v>
      </c>
      <c r="J21" s="6">
        <f xml:space="preserve"> ('octsep cfs'!$I21*31 + 'octsep cfs'!$J21*30 + 'octsep cfs'!$K21*31 + 'octsep cfs'!$L21*31 + 'octsep cfs'!$M21*30)*1.983471/1000</f>
        <v>17590.079340371998</v>
      </c>
      <c r="K21" s="6">
        <f xml:space="preserve"> ('octsep cfs'!$J21*30 + 'octsep cfs'!$K21*31 + 'octsep cfs'!$L21*31 + 'octsep cfs'!$M21*30)*1.983471/1000</f>
        <v>10715.581085768999</v>
      </c>
      <c r="L21" s="6">
        <f xml:space="preserve"> ('octsep cfs'!$K21*31 + 'octsep cfs'!$L21*31 + 'octsep cfs'!$M21*30)*1.983471/1000</f>
        <v>4561.4259446489996</v>
      </c>
      <c r="M21" s="6">
        <f xml:space="preserve"> ('octsep cfs'!$L21*31 + 'octsep cfs'!$M21*30)*1.983471/1000</f>
        <v>2296.1612362079995</v>
      </c>
      <c r="N21" s="6">
        <f xml:space="preserve"> 'octsep cfs'!$M21*30*1.983471/1000</f>
        <v>1142.77681665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12394.454411241</v>
      </c>
      <c r="C22" s="6">
        <f xml:space="preserve"> ('octsep cfs'!$B22*31 + 'octsep cfs'!$C22*30 + 'octsep cfs'!$D22*31 + 'octsep cfs'!$E22*31 + 'octsep cfs'!$F22*28+'octsep cfs'!$G22*31)*1.983471/1000</f>
        <v>11251.677594590999</v>
      </c>
      <c r="D22" s="6">
        <f xml:space="preserve"> ('octsep cfs'!$C22*30 + 'octsep cfs'!$D22*31 + 'octsep cfs'!$E22*31 + 'octsep cfs'!$F22*28+'octsep cfs'!$G22*31)*1.983471/1000</f>
        <v>10045.352350571999</v>
      </c>
      <c r="E22" s="6">
        <f>('octsep cfs'!$D22*31 + 'octsep cfs'!$E22*31 + 'octsep cfs'!$F22*28+'octsep cfs'!$G22*31)*1.983471/1000</f>
        <v>8470.754062512</v>
      </c>
      <c r="F22" s="6">
        <f>('octsep cfs'!$E22*31 + 'octsep cfs'!$F22*28+'octsep cfs'!$G22*31)*1.983471/1000</f>
        <v>6685.3385922750003</v>
      </c>
      <c r="G22" s="6">
        <f>('octsep cfs'!$F22*28+'octsep cfs'!$G22*31)*1.983471/1000</f>
        <v>4819.2513895259999</v>
      </c>
      <c r="H22" s="6">
        <f xml:space="preserve"> 'octsep cfs'!$G22*31*1.983471/1000</f>
        <v>3412.4388802979997</v>
      </c>
      <c r="I22" s="6">
        <f xml:space="preserve"> ('octsep cfs'!$H22*30 + 'octsep cfs'!$I22*31 + 'octsep cfs'!$J22*30 + 'octsep cfs'!$K22*31 + 'octsep cfs'!$L22*31 + 'octsep cfs'!$M22*30)*1.983471/1000</f>
        <v>23699.568698043</v>
      </c>
      <c r="J22" s="6">
        <f xml:space="preserve"> ('octsep cfs'!$I22*31 + 'octsep cfs'!$J22*30 + 'octsep cfs'!$K22*31 + 'octsep cfs'!$L22*31 + 'octsep cfs'!$M22*30)*1.983471/1000</f>
        <v>17767.363961823001</v>
      </c>
      <c r="K22" s="6">
        <f xml:space="preserve"> ('octsep cfs'!$J22*30 + 'octsep cfs'!$K22*31 + 'octsep cfs'!$L22*31 + 'octsep cfs'!$M22*30)*1.983471/1000</f>
        <v>9823.2888878249996</v>
      </c>
      <c r="L22" s="6">
        <f xml:space="preserve"> ('octsep cfs'!$K22*31 + 'octsep cfs'!$L22*31 + 'octsep cfs'!$M22*30)*1.983471/1000</f>
        <v>4757.9998215750002</v>
      </c>
      <c r="M22" s="6">
        <f xml:space="preserve"> ('octsep cfs'!$L22*31 + 'octsep cfs'!$M22*30)*1.983471/1000</f>
        <v>2554.8990777449999</v>
      </c>
      <c r="N22" s="6">
        <f xml:space="preserve"> 'octsep cfs'!$M22*30*1.983471/1000</f>
        <v>1338.36689196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15621.274124946</v>
      </c>
      <c r="C23" s="6">
        <f xml:space="preserve"> ('octsep cfs'!$B23*31 + 'octsep cfs'!$C23*30 + 'octsep cfs'!$D23*31 + 'octsep cfs'!$E23*31 + 'octsep cfs'!$F23*28+'octsep cfs'!$G23*31)*1.983471/1000</f>
        <v>14282.907232985999</v>
      </c>
      <c r="D23" s="6">
        <f xml:space="preserve"> ('octsep cfs'!$C23*30 + 'octsep cfs'!$D23*31 + 'octsep cfs'!$E23*31 + 'octsep cfs'!$F23*28+'octsep cfs'!$G23*31)*1.983471/1000</f>
        <v>12538.258042212001</v>
      </c>
      <c r="E23" s="6">
        <f>('octsep cfs'!$D23*31 + 'octsep cfs'!$E23*31 + 'octsep cfs'!$F23*28+'octsep cfs'!$G23*31)*1.983471/1000</f>
        <v>10547.249852412</v>
      </c>
      <c r="F23" s="6">
        <f>('octsep cfs'!$E23*31 + 'octsep cfs'!$F23*28+'octsep cfs'!$G23*31)*1.983471/1000</f>
        <v>7019.2757698349997</v>
      </c>
      <c r="G23" s="6">
        <f>('octsep cfs'!$F23*28+'octsep cfs'!$G23*31)*1.983471/1000</f>
        <v>5197.275177003</v>
      </c>
      <c r="H23" s="6">
        <f xml:space="preserve"> 'octsep cfs'!$G23*31*1.983471/1000</f>
        <v>2890.5936106110003</v>
      </c>
      <c r="I23" s="6">
        <f xml:space="preserve"> ('octsep cfs'!$H23*30 + 'octsep cfs'!$I23*31 + 'octsep cfs'!$J23*30 + 'octsep cfs'!$K23*31 + 'octsep cfs'!$L23*31 + 'octsep cfs'!$M23*30)*1.983471/1000</f>
        <v>24025.296289133999</v>
      </c>
      <c r="J23" s="6">
        <f xml:space="preserve"> ('octsep cfs'!$I23*31 + 'octsep cfs'!$J23*30 + 'octsep cfs'!$K23*31 + 'octsep cfs'!$L23*31 + 'octsep cfs'!$M23*30)*1.983471/1000</f>
        <v>19725.468351203999</v>
      </c>
      <c r="K23" s="6">
        <f xml:space="preserve"> ('octsep cfs'!$J23*30 + 'octsep cfs'!$K23*31 + 'octsep cfs'!$L23*31 + 'octsep cfs'!$M23*30)*1.983471/1000</f>
        <v>10356.295148829</v>
      </c>
      <c r="L23" s="6">
        <f xml:space="preserve"> ('octsep cfs'!$K23*31 + 'octsep cfs'!$L23*31 + 'octsep cfs'!$M23*30)*1.983471/1000</f>
        <v>4709.5912283490006</v>
      </c>
      <c r="M23" s="6">
        <f xml:space="preserve"> ('octsep cfs'!$L23*31 + 'octsep cfs'!$M23*30)*1.983471/1000</f>
        <v>2516.0825502749999</v>
      </c>
      <c r="N23" s="6">
        <f xml:space="preserve"> 'octsep cfs'!$M23*30*1.983471/1000</f>
        <v>1261.42805187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13417.024951407</v>
      </c>
      <c r="C24" s="6">
        <f xml:space="preserve"> ('octsep cfs'!$B24*31 + 'octsep cfs'!$C24*30 + 'octsep cfs'!$D24*31 + 'octsep cfs'!$E24*31 + 'octsep cfs'!$F24*29 + 'octsep cfs'!$G24*31)*1.983471/1000</f>
        <v>12155.596899537</v>
      </c>
      <c r="D24" s="6">
        <f xml:space="preserve"> ('octsep cfs'!$C24*30 + 'octsep cfs'!$D24*31 + 'octsep cfs'!$E24*31 + 'octsep cfs'!$F24*29+'octsep cfs'!$G24*31)*1.983471/1000</f>
        <v>10440.584732445001</v>
      </c>
      <c r="E24" s="6">
        <f>('octsep cfs'!$D24*31 + 'octsep cfs'!$E24*31 + 'octsep cfs'!$F24*29+'octsep cfs'!$G24*31)*1.983471/1000</f>
        <v>8520.2674490849986</v>
      </c>
      <c r="F24" s="6">
        <f>('octsep cfs'!$E24*31 + 'octsep cfs'!$F24*29+'octsep cfs'!$G24*31)*1.983471/1000</f>
        <v>6479.0020710870003</v>
      </c>
      <c r="G24" s="6">
        <f>('octsep cfs'!$F24*29+'octsep cfs'!$G24*31)*1.983471/1000</f>
        <v>4145.4861255360001</v>
      </c>
      <c r="H24" s="6">
        <f xml:space="preserve"> 'octsep cfs'!$G24*31*1.983471/1000</f>
        <v>2176.7840506020002</v>
      </c>
      <c r="I24" s="6">
        <f xml:space="preserve"> ('octsep cfs'!$H24*30 + 'octsep cfs'!$I24*31 + 'octsep cfs'!$J24*30 + 'octsep cfs'!$K24*31 + 'octsep cfs'!$L24*31 + 'octsep cfs'!$M24*30)*1.983471/1000</f>
        <v>31602.343938878999</v>
      </c>
      <c r="J24" s="6">
        <f xml:space="preserve"> ('octsep cfs'!$I24*31 + 'octsep cfs'!$J24*30 + 'octsep cfs'!$K24*31 + 'octsep cfs'!$L24*31 + 'octsep cfs'!$M24*30)*1.983471/1000</f>
        <v>26899.851553238997</v>
      </c>
      <c r="K24" s="6">
        <f xml:space="preserve"> ('octsep cfs'!$J24*30 + 'octsep cfs'!$K24*31 + 'octsep cfs'!$L24*31 + 'octsep cfs'!$M24*30)*1.983471/1000</f>
        <v>15838.29362094</v>
      </c>
      <c r="L24" s="6">
        <f xml:space="preserve"> ('octsep cfs'!$K24*31 + 'octsep cfs'!$L24*31 + 'octsep cfs'!$M24*30)*1.983471/1000</f>
        <v>5642.7369784800003</v>
      </c>
      <c r="M24" s="6">
        <f xml:space="preserve"> ('octsep cfs'!$L24*31 + 'octsep cfs'!$M24*30)*1.983471/1000</f>
        <v>2760.1367559989999</v>
      </c>
      <c r="N24" s="6">
        <f xml:space="preserve"> 'octsep cfs'!$M24*30*1.983471/1000</f>
        <v>1248.2181350100002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12320.994579284999</v>
      </c>
      <c r="C25" s="6">
        <f xml:space="preserve"> ('octsep cfs'!$B25*31 + 'octsep cfs'!$C25*30 + 'octsep cfs'!$D25*31 + 'octsep cfs'!$E25*31 + 'octsep cfs'!$F25*28+'octsep cfs'!$G25*31)*1.983471/1000</f>
        <v>11072.776444274999</v>
      </c>
      <c r="D25" s="6">
        <f xml:space="preserve"> ('octsep cfs'!$C25*30 + 'octsep cfs'!$D25*31 + 'octsep cfs'!$E25*31 + 'octsep cfs'!$F25*28+'octsep cfs'!$G25*31)*1.983471/1000</f>
        <v>9672.7652571060007</v>
      </c>
      <c r="E25" s="6">
        <f>('octsep cfs'!$D25*31 + 'octsep cfs'!$E25*31 + 'octsep cfs'!$F25*28+'octsep cfs'!$G25*31)*1.983471/1000</f>
        <v>8178.021511506</v>
      </c>
      <c r="F25" s="6">
        <f>('octsep cfs'!$E25*31 + 'octsep cfs'!$F25*28+'octsep cfs'!$G25*31)*1.983471/1000</f>
        <v>6763.6222257030004</v>
      </c>
      <c r="G25" s="6">
        <f>('octsep cfs'!$F25*28+'octsep cfs'!$G25*31)*1.983471/1000</f>
        <v>5491.6282238160002</v>
      </c>
      <c r="H25" s="6">
        <f xml:space="preserve"> 'octsep cfs'!$G25*31*1.983471/1000</f>
        <v>3711.8834971679998</v>
      </c>
      <c r="I25" s="6">
        <f xml:space="preserve"> ('octsep cfs'!$H25*30 + 'octsep cfs'!$I25*31 + 'octsep cfs'!$J25*30 + 'octsep cfs'!$K25*31 + 'octsep cfs'!$L25*31 + 'octsep cfs'!$M25*30)*1.983471/1000</f>
        <v>25152.131949357001</v>
      </c>
      <c r="J25" s="6">
        <f xml:space="preserve"> ('octsep cfs'!$I25*31 + 'octsep cfs'!$J25*30 + 'octsep cfs'!$K25*31 + 'octsep cfs'!$L25*31 + 'octsep cfs'!$M25*30)*1.983471/1000</f>
        <v>19664.780089017</v>
      </c>
      <c r="K25" s="6">
        <f xml:space="preserve"> ('octsep cfs'!$J25*30 + 'octsep cfs'!$K25*31 + 'octsep cfs'!$L25*31 + 'octsep cfs'!$M25*30)*1.983471/1000</f>
        <v>9245.4601491630001</v>
      </c>
      <c r="L25" s="6">
        <f xml:space="preserve"> ('octsep cfs'!$K25*31 + 'octsep cfs'!$L25*31 + 'octsep cfs'!$M25*30)*1.983471/1000</f>
        <v>4013.8570395629999</v>
      </c>
      <c r="M25" s="6">
        <f xml:space="preserve"> ('octsep cfs'!$L25*31 + 'octsep cfs'!$M25*30)*1.983471/1000</f>
        <v>2200.8951240779998</v>
      </c>
      <c r="N25" s="6">
        <f xml:space="preserve"> 'octsep cfs'!$M25*30*1.983471/1000</f>
        <v>1093.6264052700001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12842.341997751</v>
      </c>
      <c r="C26" s="6">
        <f xml:space="preserve"> ('octsep cfs'!$B26*31 + 'octsep cfs'!$C26*30 + 'octsep cfs'!$D26*31 + 'octsep cfs'!$E26*31 + 'octsep cfs'!$F26*28+'octsep cfs'!$G26*31)*1.983471/1000</f>
        <v>11748.715592480999</v>
      </c>
      <c r="D26" s="6">
        <f xml:space="preserve"> ('octsep cfs'!$C26*30 + 'octsep cfs'!$D26*31 + 'octsep cfs'!$E26*31 + 'octsep cfs'!$F26*28+'octsep cfs'!$G26*31)*1.983471/1000</f>
        <v>10389.716635179</v>
      </c>
      <c r="E26" s="6">
        <f>('octsep cfs'!$D26*31 + 'octsep cfs'!$E26*31 + 'octsep cfs'!$F26*28+'octsep cfs'!$G26*31)*1.983471/1000</f>
        <v>8832.9695861189994</v>
      </c>
      <c r="F26" s="6">
        <f>('octsep cfs'!$E26*31 + 'octsep cfs'!$F26*28+'octsep cfs'!$G26*31)*1.983471/1000</f>
        <v>7311.7048497780006</v>
      </c>
      <c r="G26" s="6">
        <f>('octsep cfs'!$F26*28+'octsep cfs'!$G26*31)*1.983471/1000</f>
        <v>5796.6503611380003</v>
      </c>
      <c r="H26" s="6">
        <f xml:space="preserve"> 'octsep cfs'!$G26*31*1.983471/1000</f>
        <v>3715.4497780260003</v>
      </c>
      <c r="I26" s="6">
        <f xml:space="preserve"> ('octsep cfs'!$H26*30 + 'octsep cfs'!$I26*31 + 'octsep cfs'!$J26*30 + 'octsep cfs'!$K26*31 + 'octsep cfs'!$L26*31 + 'octsep cfs'!$M26*30)*1.983471/1000</f>
        <v>29048.297753663999</v>
      </c>
      <c r="J26" s="6">
        <f xml:space="preserve"> ('octsep cfs'!$I26*31 + 'octsep cfs'!$J26*30 + 'octsep cfs'!$K26*31 + 'octsep cfs'!$L26*31 + 'octsep cfs'!$M26*30)*1.983471/1000</f>
        <v>23711.610350483999</v>
      </c>
      <c r="K26" s="6">
        <f xml:space="preserve"> ('octsep cfs'!$J26*30 + 'octsep cfs'!$K26*31 + 'octsep cfs'!$L26*31 + 'octsep cfs'!$M26*30)*1.983471/1000</f>
        <v>16492.412604674999</v>
      </c>
      <c r="L26" s="6">
        <f xml:space="preserve"> ('octsep cfs'!$K26*31 + 'octsep cfs'!$L26*31 + 'octsep cfs'!$M26*30)*1.983471/1000</f>
        <v>7085.1071723249997</v>
      </c>
      <c r="M26" s="6">
        <f xml:space="preserve"> ('octsep cfs'!$L26*31 + 'octsep cfs'!$M26*30)*1.983471/1000</f>
        <v>2871.2389005929999</v>
      </c>
      <c r="N26" s="6">
        <f xml:space="preserve"> 'octsep cfs'!$M26*30*1.983471/1000</f>
        <v>1288.9784640599999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16473.450621914999</v>
      </c>
      <c r="C27" s="6">
        <f xml:space="preserve"> ('octsep cfs'!$B27*31 + 'octsep cfs'!$C27*30 + 'octsep cfs'!$D27*31 + 'octsep cfs'!$E27*31 + 'octsep cfs'!$F27*28+'octsep cfs'!$G27*31)*1.983471/1000</f>
        <v>15184.472157855</v>
      </c>
      <c r="D27" s="6">
        <f xml:space="preserve"> ('octsep cfs'!$C27*30 + 'octsep cfs'!$D27*31 + 'octsep cfs'!$E27*31 + 'octsep cfs'!$F27*28+'octsep cfs'!$G27*31)*1.983471/1000</f>
        <v>13434.043132587001</v>
      </c>
      <c r="E27" s="6">
        <f>('octsep cfs'!$D27*31 + 'octsep cfs'!$E27*31 + 'octsep cfs'!$F27*28+'octsep cfs'!$G27*31)*1.983471/1000</f>
        <v>11287.372138707</v>
      </c>
      <c r="F27" s="6">
        <f>('octsep cfs'!$E27*31 + 'octsep cfs'!$F27*28+'octsep cfs'!$G27*31)*1.983471/1000</f>
        <v>8733.0542179650001</v>
      </c>
      <c r="G27" s="6">
        <f>('octsep cfs'!$F27*28+'octsep cfs'!$G27*31)*1.983471/1000</f>
        <v>6356.1280261079992</v>
      </c>
      <c r="H27" s="6">
        <f xml:space="preserve"> 'octsep cfs'!$G27*31*1.983471/1000</f>
        <v>3138.0812046360002</v>
      </c>
      <c r="I27" s="6">
        <f xml:space="preserve"> ('octsep cfs'!$H27*30 + 'octsep cfs'!$I27*31 + 'octsep cfs'!$J27*30 + 'octsep cfs'!$K27*31 + 'octsep cfs'!$L27*31 + 'octsep cfs'!$M27*30)*1.983471/1000</f>
        <v>27526.654174362</v>
      </c>
      <c r="J27" s="6">
        <f xml:space="preserve"> ('octsep cfs'!$I27*31 + 'octsep cfs'!$J27*30 + 'octsep cfs'!$K27*31 + 'octsep cfs'!$L27*31 + 'octsep cfs'!$M27*30)*1.983471/1000</f>
        <v>20685.999885432</v>
      </c>
      <c r="K27" s="6">
        <f xml:space="preserve"> ('octsep cfs'!$J27*30 + 'octsep cfs'!$K27*31 + 'octsep cfs'!$L27*31 + 'octsep cfs'!$M27*30)*1.983471/1000</f>
        <v>11573.045516424001</v>
      </c>
      <c r="L27" s="6">
        <f xml:space="preserve"> ('octsep cfs'!$K27*31 + 'octsep cfs'!$L27*31 + 'octsep cfs'!$M27*30)*1.983471/1000</f>
        <v>5683.4457372839997</v>
      </c>
      <c r="M27" s="6">
        <f xml:space="preserve"> ('octsep cfs'!$L27*31 + 'octsep cfs'!$M27*30)*1.983471/1000</f>
        <v>2758.7265081179999</v>
      </c>
      <c r="N27" s="6">
        <f xml:space="preserve"> 'octsep cfs'!$M27*30*1.983471/1000</f>
        <v>1192.7602858500002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12936.717531401999</v>
      </c>
      <c r="C28" s="6">
        <f xml:space="preserve"> ('octsep cfs'!$B28*31 + 'octsep cfs'!$C28*30 + 'octsep cfs'!$D28*31 + 'octsep cfs'!$E28*31 + 'octsep cfs'!$F28*29 + 'octsep cfs'!$G28*31)*1.983471/1000</f>
        <v>11743.957245551999</v>
      </c>
      <c r="D28" s="6">
        <f xml:space="preserve"> ('octsep cfs'!$C28*30 + 'octsep cfs'!$D28*31 + 'octsep cfs'!$E28*31 + 'octsep cfs'!$F28*29+'octsep cfs'!$G28*31)*1.983471/1000</f>
        <v>9959.9559901379998</v>
      </c>
      <c r="E28" s="6">
        <f>('octsep cfs'!$D28*31 + 'octsep cfs'!$E28*31 + 'octsep cfs'!$F28*29+'octsep cfs'!$G28*31)*1.983471/1000</f>
        <v>8315.2023328079995</v>
      </c>
      <c r="F28" s="6">
        <f>('octsep cfs'!$E28*31 + 'octsep cfs'!$F28*29+'octsep cfs'!$G28*31)*1.983471/1000</f>
        <v>6346.3078611869996</v>
      </c>
      <c r="G28" s="6">
        <f>('octsep cfs'!$F28*29+'octsep cfs'!$G28*31)*1.983471/1000</f>
        <v>4599.0761911709997</v>
      </c>
      <c r="H28" s="6">
        <f xml:space="preserve"> 'octsep cfs'!$G28*31*1.983471/1000</f>
        <v>2690.943370164</v>
      </c>
      <c r="I28" s="6">
        <f xml:space="preserve"> ('octsep cfs'!$H28*30 + 'octsep cfs'!$I28*31 + 'octsep cfs'!$J28*30 + 'octsep cfs'!$K28*31 + 'octsep cfs'!$L28*31 + 'octsep cfs'!$M28*30)*1.983471/1000</f>
        <v>33322.562717346002</v>
      </c>
      <c r="J28" s="6">
        <f xml:space="preserve"> ('octsep cfs'!$I28*31 + 'octsep cfs'!$J28*30 + 'octsep cfs'!$K28*31 + 'octsep cfs'!$L28*31 + 'octsep cfs'!$M28*30)*1.983471/1000</f>
        <v>24208.077108726</v>
      </c>
      <c r="K28" s="6">
        <f xml:space="preserve"> ('octsep cfs'!$J28*30 + 'octsep cfs'!$K28*31 + 'octsep cfs'!$L28*31 + 'octsep cfs'!$M28*30)*1.983471/1000</f>
        <v>12520.452423045001</v>
      </c>
      <c r="L28" s="6">
        <f xml:space="preserve"> ('octsep cfs'!$K28*31 + 'octsep cfs'!$L28*31 + 'octsep cfs'!$M28*30)*1.983471/1000</f>
        <v>5787.8576341950002</v>
      </c>
      <c r="M28" s="6">
        <f xml:space="preserve"> ('octsep cfs'!$L28*31 + 'octsep cfs'!$M28*30)*1.983471/1000</f>
        <v>2723.8689887640003</v>
      </c>
      <c r="N28" s="6">
        <f xml:space="preserve"> 'octsep cfs'!$M28*30*1.983471/1000</f>
        <v>1249.7652423900001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11821.417738515001</v>
      </c>
      <c r="C29" s="6">
        <f xml:space="preserve"> ('octsep cfs'!$B29*31 + 'octsep cfs'!$C29*30 + 'octsep cfs'!$D29*31 + 'octsep cfs'!$E29*31 + 'octsep cfs'!$F29*28+'octsep cfs'!$G29*31)*1.983471/1000</f>
        <v>10571.652496125</v>
      </c>
      <c r="D29" s="6">
        <f xml:space="preserve"> ('octsep cfs'!$C29*30 + 'octsep cfs'!$D29*31 + 'octsep cfs'!$E29*31 + 'octsep cfs'!$F29*28+'octsep cfs'!$G29*31)*1.983471/1000</f>
        <v>9329.1725427180008</v>
      </c>
      <c r="E29" s="6">
        <f>('octsep cfs'!$D29*31 + 'octsep cfs'!$E29*31 + 'octsep cfs'!$F29*28+'octsep cfs'!$G29*31)*1.983471/1000</f>
        <v>8096.2469691180004</v>
      </c>
      <c r="F29" s="6">
        <f>('octsep cfs'!$E29*31 + 'octsep cfs'!$F29*28+'octsep cfs'!$G29*31)*1.983471/1000</f>
        <v>6869.0159407589999</v>
      </c>
      <c r="G29" s="6">
        <f>('octsep cfs'!$F29*28+'octsep cfs'!$G29*31)*1.983471/1000</f>
        <v>4467.1257828959997</v>
      </c>
      <c r="H29" s="6">
        <f xml:space="preserve"> 'octsep cfs'!$G29*31*1.983471/1000</f>
        <v>2233.475618724</v>
      </c>
      <c r="I29" s="6">
        <f xml:space="preserve"> ('octsep cfs'!$H29*30 + 'octsep cfs'!$I29*31 + 'octsep cfs'!$J29*30 + 'octsep cfs'!$K29*31 + 'octsep cfs'!$L29*31 + 'octsep cfs'!$M29*30)*1.983471/1000</f>
        <v>25728.518704602</v>
      </c>
      <c r="J29" s="6">
        <f xml:space="preserve"> ('octsep cfs'!$I29*31 + 'octsep cfs'!$J29*30 + 'octsep cfs'!$K29*31 + 'octsep cfs'!$L29*31 + 'octsep cfs'!$M29*30)*1.983471/1000</f>
        <v>22162.079168921999</v>
      </c>
      <c r="K29" s="6">
        <f xml:space="preserve"> ('octsep cfs'!$J29*30 + 'octsep cfs'!$K29*31 + 'octsep cfs'!$L29*31 + 'octsep cfs'!$M29*30)*1.983471/1000</f>
        <v>15900.981221894999</v>
      </c>
      <c r="L29" s="6">
        <f xml:space="preserve"> ('octsep cfs'!$K29*31 + 'octsep cfs'!$L29*31 + 'octsep cfs'!$M29*30)*1.983471/1000</f>
        <v>6613.0410743249995</v>
      </c>
      <c r="M29" s="6">
        <f xml:space="preserve"> ('octsep cfs'!$L29*31 + 'octsep cfs'!$M29*30)*1.983471/1000</f>
        <v>2876.9929499639998</v>
      </c>
      <c r="N29" s="6">
        <f xml:space="preserve"> 'octsep cfs'!$M29*30*1.983471/1000</f>
        <v>1219.6561526099999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11114.482888992001</v>
      </c>
      <c r="C30" s="6">
        <f xml:space="preserve"> ('octsep cfs'!$B30*31 + 'octsep cfs'!$C30*30 + 'octsep cfs'!$D30*31 + 'octsep cfs'!$E30*31 + 'octsep cfs'!$F30*28+'octsep cfs'!$G30*31)*1.983471/1000</f>
        <v>9894.8267363819996</v>
      </c>
      <c r="D30" s="6">
        <f xml:space="preserve"> ('octsep cfs'!$C30*30 + 'octsep cfs'!$D30*31 + 'octsep cfs'!$E30*31 + 'octsep cfs'!$F30*28+'octsep cfs'!$G30*31)*1.983471/1000</f>
        <v>8603.2796773770006</v>
      </c>
      <c r="E30" s="6">
        <f>('octsep cfs'!$D30*31 + 'octsep cfs'!$E30*31 + 'octsep cfs'!$F30*28+'octsep cfs'!$G30*31)*1.983471/1000</f>
        <v>7200.4698126269996</v>
      </c>
      <c r="F30" s="6">
        <f>('octsep cfs'!$E30*31 + 'octsep cfs'!$F30*28+'octsep cfs'!$G30*31)*1.983471/1000</f>
        <v>5659.4675563649998</v>
      </c>
      <c r="G30" s="6">
        <f>('octsep cfs'!$F30*28+'octsep cfs'!$G30*31)*1.983471/1000</f>
        <v>4149.5780262090002</v>
      </c>
      <c r="H30" s="6">
        <f xml:space="preserve"> 'octsep cfs'!$G30*31*1.983471/1000</f>
        <v>2207.2204130969999</v>
      </c>
      <c r="I30" s="6">
        <f xml:space="preserve"> ('octsep cfs'!$H30*30 + 'octsep cfs'!$I30*31 + 'octsep cfs'!$J30*30 + 'octsep cfs'!$K30*31 + 'octsep cfs'!$L30*31 + 'octsep cfs'!$M30*30)*1.983471/1000</f>
        <v>24528.516766130997</v>
      </c>
      <c r="J30" s="6">
        <f xml:space="preserve"> ('octsep cfs'!$I30*31 + 'octsep cfs'!$J30*30 + 'octsep cfs'!$K30*31 + 'octsep cfs'!$L30*31 + 'octsep cfs'!$M30*30)*1.983471/1000</f>
        <v>20438.500390581001</v>
      </c>
      <c r="K30" s="6">
        <f xml:space="preserve"> ('octsep cfs'!$J30*30 + 'octsep cfs'!$K30*31 + 'octsep cfs'!$L30*31 + 'octsep cfs'!$M30*30)*1.983471/1000</f>
        <v>12236.361855186</v>
      </c>
      <c r="L30" s="6">
        <f xml:space="preserve"> ('octsep cfs'!$K30*31 + 'octsep cfs'!$L30*31 + 'octsep cfs'!$M30*30)*1.983471/1000</f>
        <v>6147.3637364160004</v>
      </c>
      <c r="M30" s="6">
        <f xml:space="preserve"> ('octsep cfs'!$L30*31 + 'octsep cfs'!$M30*30)*1.983471/1000</f>
        <v>2731.9734512700002</v>
      </c>
      <c r="N30" s="6">
        <f xml:space="preserve"> 'octsep cfs'!$M30*30*1.983471/1000</f>
        <v>1246.4330111100001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8930.1061114019994</v>
      </c>
      <c r="C31" s="6">
        <f xml:space="preserve"> ('octsep cfs'!$B31*31 + 'octsep cfs'!$C31*30 + 'octsep cfs'!$D31*31 + 'octsep cfs'!$E31*31 + 'octsep cfs'!$F31*28+'octsep cfs'!$G31*31)*1.983471/1000</f>
        <v>7683.6731002919996</v>
      </c>
      <c r="D31" s="6">
        <f xml:space="preserve"> ('octsep cfs'!$C31*30 + 'octsep cfs'!$D31*31 + 'octsep cfs'!$E31*31 + 'octsep cfs'!$F31*28+'octsep cfs'!$G31*31)*1.983471/1000</f>
        <v>6334.081745943</v>
      </c>
      <c r="E31" s="6">
        <f>('octsep cfs'!$D31*31 + 'octsep cfs'!$E31*31 + 'octsep cfs'!$F31*28+'octsep cfs'!$G31*31)*1.983471/1000</f>
        <v>4936.5082446330007</v>
      </c>
      <c r="F31" s="6">
        <f>('octsep cfs'!$E31*31 + 'octsep cfs'!$F31*28+'octsep cfs'!$G31*31)*1.983471/1000</f>
        <v>3649.2653176980002</v>
      </c>
      <c r="G31" s="6">
        <f>('octsep cfs'!$F31*28+'octsep cfs'!$G31*31)*1.983471/1000</f>
        <v>2416.315942446</v>
      </c>
      <c r="H31" s="6">
        <f xml:space="preserve"> 'octsep cfs'!$G31*31*1.983471/1000</f>
        <v>1326.28755357</v>
      </c>
      <c r="I31" s="6">
        <f xml:space="preserve"> ('octsep cfs'!$H31*30 + 'octsep cfs'!$I31*31 + 'octsep cfs'!$J31*30 + 'octsep cfs'!$K31*31 + 'octsep cfs'!$L31*31 + 'octsep cfs'!$M31*30)*1.983471/1000</f>
        <v>22125.089418242998</v>
      </c>
      <c r="J31" s="6">
        <f xml:space="preserve"> ('octsep cfs'!$I31*31 + 'octsep cfs'!$J31*30 + 'octsep cfs'!$K31*31 + 'octsep cfs'!$L31*31 + 'octsep cfs'!$M31*30)*1.983471/1000</f>
        <v>19344.104398563002</v>
      </c>
      <c r="K31" s="6">
        <f xml:space="preserve"> ('octsep cfs'!$J31*30 + 'octsep cfs'!$K31*31 + 'octsep cfs'!$L31*31 + 'octsep cfs'!$M31*30)*1.983471/1000</f>
        <v>13315.368095714999</v>
      </c>
      <c r="L31" s="6">
        <f xml:space="preserve"> ('octsep cfs'!$K31*31 + 'octsep cfs'!$L31*31 + 'octsep cfs'!$M31*30)*1.983471/1000</f>
        <v>5717.5237525349994</v>
      </c>
      <c r="M31" s="6">
        <f xml:space="preserve"> ('octsep cfs'!$L31*31 + 'octsep cfs'!$M31*30)*1.983471/1000</f>
        <v>2346.5890029119996</v>
      </c>
      <c r="N31" s="6">
        <f xml:space="preserve"> 'octsep cfs'!$M31*30*1.983471/1000</f>
        <v>1072.4429349899999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14981.208033245999</v>
      </c>
      <c r="C32" s="6">
        <f xml:space="preserve"> ('octsep cfs'!$B32*31 + 'octsep cfs'!$C32*30 + 'octsep cfs'!$D32*31 + 'octsep cfs'!$E32*31 + 'octsep cfs'!$F32*29 + 'octsep cfs'!$G32*31)*1.983471/1000</f>
        <v>13908.765098255999</v>
      </c>
      <c r="D32" s="6">
        <f xml:space="preserve"> ('octsep cfs'!$C32*30 + 'octsep cfs'!$D32*31 + 'octsep cfs'!$E32*31 + 'octsep cfs'!$F32*29+'octsep cfs'!$G32*31)*1.983471/1000</f>
        <v>12629.208121446001</v>
      </c>
      <c r="E32" s="6">
        <f>('octsep cfs'!$D32*31 + 'octsep cfs'!$E32*31 + 'octsep cfs'!$F32*29+'octsep cfs'!$G32*31)*1.983471/1000</f>
        <v>10906.861078595999</v>
      </c>
      <c r="F32" s="6">
        <f>('octsep cfs'!$E32*31 + 'octsep cfs'!$F32*29+'octsep cfs'!$G32*31)*1.983471/1000</f>
        <v>7720.2046691699998</v>
      </c>
      <c r="G32" s="6">
        <f>('octsep cfs'!$F32*29+'octsep cfs'!$G32*31)*1.983471/1000</f>
        <v>5181.38162388</v>
      </c>
      <c r="H32" s="6">
        <f xml:space="preserve"> 'octsep cfs'!$G32*31*1.983471/1000</f>
        <v>3506.2074718230001</v>
      </c>
      <c r="I32" s="6">
        <f xml:space="preserve"> ('octsep cfs'!$H32*30 + 'octsep cfs'!$I32*31 + 'octsep cfs'!$J32*30 + 'octsep cfs'!$K32*31 + 'octsep cfs'!$L32*31 + 'octsep cfs'!$M32*30)*1.983471/1000</f>
        <v>33607.994111601001</v>
      </c>
      <c r="J32" s="6">
        <f xml:space="preserve"> ('octsep cfs'!$I32*31 + 'octsep cfs'!$J32*30 + 'octsep cfs'!$K32*31 + 'octsep cfs'!$L32*31 + 'octsep cfs'!$M32*30)*1.983471/1000</f>
        <v>26079.888608780999</v>
      </c>
      <c r="K32" s="6">
        <f xml:space="preserve"> ('octsep cfs'!$J32*30 + 'octsep cfs'!$K32*31 + 'octsep cfs'!$L32*31 + 'octsep cfs'!$M32*30)*1.983471/1000</f>
        <v>14212.289714973002</v>
      </c>
      <c r="L32" s="6">
        <f xml:space="preserve"> ('octsep cfs'!$K32*31 + 'octsep cfs'!$L32*31 + 'octsep cfs'!$M32*30)*1.983471/1000</f>
        <v>5736.6404460330004</v>
      </c>
      <c r="M32" s="6">
        <f xml:space="preserve"> ('octsep cfs'!$L32*31 + 'octsep cfs'!$M32*30)*1.983471/1000</f>
        <v>2894.4990650099999</v>
      </c>
      <c r="N32" s="6">
        <f xml:space="preserve"> 'octsep cfs'!$M32*30*1.983471/1000</f>
        <v>1275.5305306800001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13320.110574876</v>
      </c>
      <c r="C33" s="6">
        <f xml:space="preserve"> ('octsep cfs'!$B33*31 + 'octsep cfs'!$C33*30 + 'octsep cfs'!$D33*31 + 'octsep cfs'!$E33*31 + 'octsep cfs'!$F33*28+'octsep cfs'!$G33*31)*1.983471/1000</f>
        <v>12044.580044196</v>
      </c>
      <c r="D33" s="6">
        <f xml:space="preserve"> ('octsep cfs'!$C33*30 + 'octsep cfs'!$D33*31 + 'octsep cfs'!$E33*31 + 'octsep cfs'!$F33*28+'octsep cfs'!$G33*31)*1.983471/1000</f>
        <v>10535.92026606</v>
      </c>
      <c r="E33" s="6">
        <f>('octsep cfs'!$D33*31 + 'octsep cfs'!$E33*31 + 'octsep cfs'!$F33*28+'octsep cfs'!$G33*31)*1.983471/1000</f>
        <v>8955.3120608699992</v>
      </c>
      <c r="F33" s="6">
        <f>('octsep cfs'!$E33*31 + 'octsep cfs'!$F33*28+'octsep cfs'!$G33*31)*1.983471/1000</f>
        <v>7146.2238642479997</v>
      </c>
      <c r="G33" s="6">
        <f>('octsep cfs'!$F33*28+'octsep cfs'!$G33*31)*1.983471/1000</f>
        <v>5813.480112573</v>
      </c>
      <c r="H33" s="6">
        <f xml:space="preserve"> 'octsep cfs'!$G33*31*1.983471/1000</f>
        <v>3797.535725361</v>
      </c>
      <c r="I33" s="6">
        <f xml:space="preserve"> ('octsep cfs'!$H33*30 + 'octsep cfs'!$I33*31 + 'octsep cfs'!$J33*30 + 'octsep cfs'!$K33*31 + 'octsep cfs'!$L33*31 + 'octsep cfs'!$M33*30)*1.983471/1000</f>
        <v>29431.998235142997</v>
      </c>
      <c r="J33" s="6">
        <f xml:space="preserve"> ('octsep cfs'!$I33*31 + 'octsep cfs'!$J33*30 + 'octsep cfs'!$K33*31 + 'octsep cfs'!$L33*31 + 'octsep cfs'!$M33*30)*1.983471/1000</f>
        <v>24589.314119223</v>
      </c>
      <c r="K33" s="6">
        <f xml:space="preserve"> ('octsep cfs'!$J33*30 + 'octsep cfs'!$K33*31 + 'octsep cfs'!$L33*31 + 'octsep cfs'!$M33*30)*1.983471/1000</f>
        <v>12556.743991931999</v>
      </c>
      <c r="L33" s="6">
        <f xml:space="preserve"> ('octsep cfs'!$K33*31 + 'octsep cfs'!$L33*31 + 'octsep cfs'!$M33*30)*1.983471/1000</f>
        <v>5042.2649348820005</v>
      </c>
      <c r="M33" s="6">
        <f xml:space="preserve"> ('octsep cfs'!$L33*31 + 'octsep cfs'!$M33*30)*1.983471/1000</f>
        <v>2627.9542816169997</v>
      </c>
      <c r="N33" s="6">
        <f xml:space="preserve"> 'octsep cfs'!$M33*30*1.983471/1000</f>
        <v>1201.6264012199999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12131.412437634001</v>
      </c>
      <c r="C34" s="6">
        <f xml:space="preserve"> ('octsep cfs'!$B34*31 + 'octsep cfs'!$C34*30 + 'octsep cfs'!$D34*31 + 'octsep cfs'!$E34*31 + 'octsep cfs'!$F34*28+'octsep cfs'!$G34*31)*1.983471/1000</f>
        <v>10929.786036414</v>
      </c>
      <c r="D34" s="6">
        <f xml:space="preserve"> ('octsep cfs'!$C34*30 + 'octsep cfs'!$D34*31 + 'octsep cfs'!$E34*31 + 'octsep cfs'!$F34*28+'octsep cfs'!$G34*31)*1.983471/1000</f>
        <v>9534.5708821229982</v>
      </c>
      <c r="E34" s="6">
        <f>('octsep cfs'!$D34*31 + 'octsep cfs'!$E34*31 + 'octsep cfs'!$F34*28+'octsep cfs'!$G34*31)*1.983471/1000</f>
        <v>8209.2353946330004</v>
      </c>
      <c r="F34" s="6">
        <f>('octsep cfs'!$E34*31 + 'octsep cfs'!$F34*28+'octsep cfs'!$G34*31)*1.983471/1000</f>
        <v>6651.9389241059998</v>
      </c>
      <c r="G34" s="6">
        <f>('octsep cfs'!$F34*28+'octsep cfs'!$G34*31)*1.983471/1000</f>
        <v>5129.1984853410004</v>
      </c>
      <c r="H34" s="6">
        <f xml:space="preserve"> 'octsep cfs'!$G34*31*1.983471/1000</f>
        <v>2398.3238770050002</v>
      </c>
      <c r="I34" s="6">
        <f xml:space="preserve"> ('octsep cfs'!$H34*30 + 'octsep cfs'!$I34*31 + 'octsep cfs'!$J34*30 + 'octsep cfs'!$K34*31 + 'octsep cfs'!$L34*31 + 'octsep cfs'!$M34*30)*1.983471/1000</f>
        <v>26350.989425060998</v>
      </c>
      <c r="J34" s="6">
        <f xml:space="preserve"> ('octsep cfs'!$I34*31 + 'octsep cfs'!$J34*30 + 'octsep cfs'!$K34*31 + 'octsep cfs'!$L34*31 + 'octsep cfs'!$M34*30)*1.983471/1000</f>
        <v>21629.812742601</v>
      </c>
      <c r="K34" s="6">
        <f xml:space="preserve"> ('octsep cfs'!$J34*30 + 'octsep cfs'!$K34*31 + 'octsep cfs'!$L34*31 + 'octsep cfs'!$M34*30)*1.983471/1000</f>
        <v>11124.287186145</v>
      </c>
      <c r="L34" s="6">
        <f xml:space="preserve"> ('octsep cfs'!$K34*31 + 'octsep cfs'!$L34*31 + 'octsep cfs'!$M34*30)*1.983471/1000</f>
        <v>4944.7832856449995</v>
      </c>
      <c r="M34" s="6">
        <f xml:space="preserve"> ('octsep cfs'!$L34*31 + 'octsep cfs'!$M34*30)*1.983471/1000</f>
        <v>2582.4911428259998</v>
      </c>
      <c r="N34" s="6">
        <f xml:space="preserve"> 'octsep cfs'!$M34*30*1.983471/1000</f>
        <v>1226.3206151699999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14610.749204162999</v>
      </c>
      <c r="C35" s="6">
        <f xml:space="preserve"> ('octsep cfs'!$B35*31 + 'octsep cfs'!$C35*30 + 'octsep cfs'!$D35*31 + 'octsep cfs'!$E35*31 + 'octsep cfs'!$F35*28+'octsep cfs'!$G35*31)*1.983471/1000</f>
        <v>13384.428588993</v>
      </c>
      <c r="D35" s="6">
        <f xml:space="preserve"> ('octsep cfs'!$C35*30 + 'octsep cfs'!$D35*31 + 'octsep cfs'!$E35*31 + 'octsep cfs'!$F35*28+'octsep cfs'!$G35*31)*1.983471/1000</f>
        <v>11968.246162760999</v>
      </c>
      <c r="E35" s="6">
        <f>('octsep cfs'!$D35*31 + 'octsep cfs'!$E35*31 + 'octsep cfs'!$F35*28+'octsep cfs'!$G35*31)*1.983471/1000</f>
        <v>9813.1255824209984</v>
      </c>
      <c r="F35" s="6">
        <f>('octsep cfs'!$E35*31 + 'octsep cfs'!$F35*28+'octsep cfs'!$G35*31)*1.983471/1000</f>
        <v>7091.9918001659998</v>
      </c>
      <c r="G35" s="6">
        <f>('octsep cfs'!$F35*28+'octsep cfs'!$G35*31)*1.983471/1000</f>
        <v>4360.3436381400006</v>
      </c>
      <c r="H35" s="6">
        <f xml:space="preserve"> 'octsep cfs'!$G35*31*1.983471/1000</f>
        <v>2344.3992509280001</v>
      </c>
      <c r="I35" s="6">
        <f xml:space="preserve"> ('octsep cfs'!$H35*30 + 'octsep cfs'!$I35*31 + 'octsep cfs'!$J35*30 + 'octsep cfs'!$K35*31 + 'octsep cfs'!$L35*31 + 'octsep cfs'!$M35*30)*1.983471/1000</f>
        <v>23286.955159797002</v>
      </c>
      <c r="J35" s="6">
        <f xml:space="preserve"> ('octsep cfs'!$I35*31 + 'octsep cfs'!$J35*30 + 'octsep cfs'!$K35*31 + 'octsep cfs'!$L35*31 + 'octsep cfs'!$M35*30)*1.983471/1000</f>
        <v>19099.352011046998</v>
      </c>
      <c r="K35" s="6">
        <f xml:space="preserve"> ('octsep cfs'!$J35*30 + 'octsep cfs'!$K35*31 + 'octsep cfs'!$L35*31 + 'octsep cfs'!$M35*30)*1.983471/1000</f>
        <v>12881.172409518</v>
      </c>
      <c r="L35" s="6">
        <f xml:space="preserve"> ('octsep cfs'!$K35*31 + 'octsep cfs'!$L35*31 + 'octsep cfs'!$M35*30)*1.983471/1000</f>
        <v>5519.737974828</v>
      </c>
      <c r="M35" s="6">
        <f xml:space="preserve"> ('octsep cfs'!$L35*31 + 'octsep cfs'!$M35*30)*1.983471/1000</f>
        <v>2957.4266659559999</v>
      </c>
      <c r="N35" s="6">
        <f xml:space="preserve"> 'octsep cfs'!$M35*30*1.983471/1000</f>
        <v>1652.90572314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14960.294315022</v>
      </c>
      <c r="C36" s="6">
        <f xml:space="preserve"> ('octsep cfs'!$B36*31 + 'octsep cfs'!$C36*30 + 'octsep cfs'!$D36*31 + 'octsep cfs'!$E36*31 + 'octsep cfs'!$F36*29 + 'octsep cfs'!$G36*31)*1.983471/1000</f>
        <v>13307.388591882</v>
      </c>
      <c r="D36" s="6">
        <f xml:space="preserve"> ('octsep cfs'!$C36*30 + 'octsep cfs'!$D36*31 + 'octsep cfs'!$E36*31 + 'octsep cfs'!$F36*29+'octsep cfs'!$G36*31)*1.983471/1000</f>
        <v>10648.910675046001</v>
      </c>
      <c r="E36" s="6">
        <f>('octsep cfs'!$D36*31 + 'octsep cfs'!$E36*31 + 'octsep cfs'!$F36*29+'octsep cfs'!$G36*31)*1.983471/1000</f>
        <v>8288.6198544660001</v>
      </c>
      <c r="F36" s="6">
        <f>('octsep cfs'!$E36*31 + 'octsep cfs'!$F36*29+'octsep cfs'!$G36*31)*1.983471/1000</f>
        <v>6422.1022385099996</v>
      </c>
      <c r="G36" s="6">
        <f>('octsep cfs'!$F36*29+'octsep cfs'!$G36*31)*1.983471/1000</f>
        <v>5003.9522090459996</v>
      </c>
      <c r="H36" s="6">
        <f xml:space="preserve"> 'octsep cfs'!$G36*31*1.983471/1000</f>
        <v>3207.8696317710001</v>
      </c>
      <c r="I36" s="6">
        <f xml:space="preserve"> ('octsep cfs'!$H36*30 + 'octsep cfs'!$I36*31 + 'octsep cfs'!$J36*30 + 'octsep cfs'!$K36*31 + 'octsep cfs'!$L36*31 + 'octsep cfs'!$M36*30)*1.983471/1000</f>
        <v>20736.754924851</v>
      </c>
      <c r="J36" s="6">
        <f xml:space="preserve"> ('octsep cfs'!$I36*31 + 'octsep cfs'!$J36*30 + 'octsep cfs'!$K36*31 + 'octsep cfs'!$L36*31 + 'octsep cfs'!$M36*30)*1.983471/1000</f>
        <v>16132.622866101001</v>
      </c>
      <c r="K36" s="6">
        <f xml:space="preserve"> ('octsep cfs'!$J36*30 + 'octsep cfs'!$K36*31 + 'octsep cfs'!$L36*31 + 'octsep cfs'!$M36*30)*1.983471/1000</f>
        <v>10393.800601968</v>
      </c>
      <c r="L36" s="6">
        <f xml:space="preserve"> ('octsep cfs'!$K36*31 + 'octsep cfs'!$L36*31 + 'octsep cfs'!$M36*30)*1.983471/1000</f>
        <v>4365.4966957980005</v>
      </c>
      <c r="M36" s="6">
        <f xml:space="preserve"> ('octsep cfs'!$L36*31 + 'octsep cfs'!$M36*30)*1.983471/1000</f>
        <v>2383.7513155679999</v>
      </c>
      <c r="N36" s="6">
        <f xml:space="preserve"> 'octsep cfs'!$M36*30*1.983471/1000</f>
        <v>1125.2230982999999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11799.903028578001</v>
      </c>
      <c r="C37" s="6">
        <f xml:space="preserve"> ('octsep cfs'!$B37*31 + 'octsep cfs'!$C37*30 + 'octsep cfs'!$D37*31 + 'octsep cfs'!$E37*31 + 'octsep cfs'!$F37*28+'octsep cfs'!$G37*31)*1.983471/1000</f>
        <v>10674.679930278</v>
      </c>
      <c r="D37" s="6">
        <f xml:space="preserve"> ('octsep cfs'!$C37*30 + 'octsep cfs'!$D37*31 + 'octsep cfs'!$E37*31 + 'octsep cfs'!$F37*28+'octsep cfs'!$G37*31)*1.983471/1000</f>
        <v>9459.0700585079994</v>
      </c>
      <c r="E37" s="6">
        <f>('octsep cfs'!$D37*31 + 'octsep cfs'!$E37*31 + 'octsep cfs'!$F37*28+'octsep cfs'!$G37*31)*1.983471/1000</f>
        <v>7917.5560667279997</v>
      </c>
      <c r="F37" s="6">
        <f>('octsep cfs'!$E37*31 + 'octsep cfs'!$F37*28+'octsep cfs'!$G37*31)*1.983471/1000</f>
        <v>6542.8777711709999</v>
      </c>
      <c r="G37" s="6">
        <f>('octsep cfs'!$F37*28+'octsep cfs'!$G37*31)*1.983471/1000</f>
        <v>5233.6222830779998</v>
      </c>
      <c r="H37" s="6">
        <f xml:space="preserve"> 'octsep cfs'!$G37*31*1.983471/1000</f>
        <v>2626.8732899219999</v>
      </c>
      <c r="I37" s="6">
        <f xml:space="preserve"> ('octsep cfs'!$H37*30 + 'octsep cfs'!$I37*31 + 'octsep cfs'!$J37*30 + 'octsep cfs'!$K37*31 + 'octsep cfs'!$L37*31 + 'octsep cfs'!$M37*30)*1.983471/1000</f>
        <v>18650.803928694</v>
      </c>
      <c r="J37" s="6">
        <f xml:space="preserve"> ('octsep cfs'!$I37*31 + 'octsep cfs'!$J37*30 + 'octsep cfs'!$K37*31 + 'octsep cfs'!$L37*31 + 'octsep cfs'!$M37*30)*1.983471/1000</f>
        <v>15472.628841264001</v>
      </c>
      <c r="K37" s="6">
        <f xml:space="preserve"> ('octsep cfs'!$J37*30 + 'octsep cfs'!$K37*31 + 'octsep cfs'!$L37*31 + 'octsep cfs'!$M37*30)*1.983471/1000</f>
        <v>9277.5070901100007</v>
      </c>
      <c r="L37" s="6">
        <f xml:space="preserve"> ('octsep cfs'!$K37*31 + 'octsep cfs'!$L37*31 + 'octsep cfs'!$M37*30)*1.983471/1000</f>
        <v>3502.3932570900001</v>
      </c>
      <c r="M37" s="6">
        <f xml:space="preserve"> ('octsep cfs'!$L37*31 + 'octsep cfs'!$M37*30)*1.983471/1000</f>
        <v>1992.9341401409999</v>
      </c>
      <c r="N37" s="6">
        <f xml:space="preserve"> 'octsep cfs'!$M37*30*1.983471/1000</f>
        <v>1047.80822517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10610.034643446001</v>
      </c>
      <c r="C38" s="6">
        <f xml:space="preserve"> ('octsep cfs'!$B38*31 + 'octsep cfs'!$C38*30 + 'octsep cfs'!$D38*31 + 'octsep cfs'!$E38*31 + 'octsep cfs'!$F38*28+'octsep cfs'!$G38*31)*1.983471/1000</f>
        <v>9562.2264182760009</v>
      </c>
      <c r="D38" s="6">
        <f xml:space="preserve"> ('octsep cfs'!$C38*30 + 'octsep cfs'!$D38*31 + 'octsep cfs'!$E38*31 + 'octsep cfs'!$F38*28+'octsep cfs'!$G38*31)*1.983471/1000</f>
        <v>8279.3491110119994</v>
      </c>
      <c r="E38" s="6">
        <f>('octsep cfs'!$D38*31 + 'octsep cfs'!$E38*31 + 'octsep cfs'!$F38*28+'octsep cfs'!$G38*31)*1.983471/1000</f>
        <v>7004.9491588020001</v>
      </c>
      <c r="F38" s="6">
        <f>('octsep cfs'!$E38*31 + 'octsep cfs'!$F38*28+'octsep cfs'!$G38*31)*1.983471/1000</f>
        <v>5614.8989629950001</v>
      </c>
      <c r="G38" s="6">
        <f>('octsep cfs'!$F38*28+'octsep cfs'!$G38*31)*1.983471/1000</f>
        <v>4038.7257989610002</v>
      </c>
      <c r="H38" s="6">
        <f xml:space="preserve"> 'octsep cfs'!$G38*31*1.983471/1000</f>
        <v>2040.220088781</v>
      </c>
      <c r="I38" s="6">
        <f xml:space="preserve"> ('octsep cfs'!$H38*30 + 'octsep cfs'!$I38*31 + 'octsep cfs'!$J38*30 + 'octsep cfs'!$K38*31 + 'octsep cfs'!$L38*31 + 'octsep cfs'!$M38*30)*1.983471/1000</f>
        <v>22338.830236673999</v>
      </c>
      <c r="J38" s="6">
        <f xml:space="preserve"> ('octsep cfs'!$I38*31 + 'octsep cfs'!$J38*30 + 'octsep cfs'!$K38*31 + 'octsep cfs'!$L38*31 + 'octsep cfs'!$M38*30)*1.983471/1000</f>
        <v>17163.934562964001</v>
      </c>
      <c r="K38" s="6">
        <f xml:space="preserve"> ('octsep cfs'!$J38*30 + 'octsep cfs'!$K38*31 + 'octsep cfs'!$L38*31 + 'octsep cfs'!$M38*30)*1.983471/1000</f>
        <v>10879.963228365001</v>
      </c>
      <c r="L38" s="6">
        <f xml:space="preserve"> ('octsep cfs'!$K38*31 + 'octsep cfs'!$L38*31 + 'octsep cfs'!$M38*30)*1.983471/1000</f>
        <v>4820.8956869849999</v>
      </c>
      <c r="M38" s="6">
        <f xml:space="preserve"> ('octsep cfs'!$L38*31 + 'octsep cfs'!$M38*30)*1.983471/1000</f>
        <v>2413.4716450319997</v>
      </c>
      <c r="N38" s="6">
        <f xml:space="preserve"> 'octsep cfs'!$M38*30*1.983471/1000</f>
        <v>1113.5007846899998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14210.361781160998</v>
      </c>
      <c r="C39" s="6">
        <f xml:space="preserve"> ('octsep cfs'!$B39*31 + 'octsep cfs'!$C39*30 + 'octsep cfs'!$D39*31 + 'octsep cfs'!$E39*31 + 'octsep cfs'!$F39*28+'octsep cfs'!$G39*31)*1.983471/1000</f>
        <v>13096.860996470999</v>
      </c>
      <c r="D39" s="6">
        <f xml:space="preserve"> ('octsep cfs'!$C39*30 + 'octsep cfs'!$D39*31 + 'octsep cfs'!$E39*31 + 'octsep cfs'!$F39*28+'octsep cfs'!$G39*31)*1.983471/1000</f>
        <v>11111.487847781998</v>
      </c>
      <c r="E39" s="6">
        <f>('octsep cfs'!$D39*31 + 'octsep cfs'!$E39*31 + 'octsep cfs'!$F39*28+'octsep cfs'!$G39*31)*1.983471/1000</f>
        <v>9073.5904035420008</v>
      </c>
      <c r="F39" s="6">
        <f>('octsep cfs'!$E39*31 + 'octsep cfs'!$F39*28+'octsep cfs'!$G39*31)*1.983471/1000</f>
        <v>6723.5957809229994</v>
      </c>
      <c r="G39" s="6">
        <f>('octsep cfs'!$F39*28+'octsep cfs'!$G39*31)*1.983471/1000</f>
        <v>5234.9809607130001</v>
      </c>
      <c r="H39" s="6">
        <f xml:space="preserve"> 'octsep cfs'!$G39*31*1.983471/1000</f>
        <v>2246.080576929</v>
      </c>
      <c r="I39" s="6">
        <f xml:space="preserve"> ('octsep cfs'!$H39*30 + 'octsep cfs'!$I39*31 + 'octsep cfs'!$J39*30 + 'octsep cfs'!$K39*31 + 'octsep cfs'!$L39*31 + 'octsep cfs'!$M39*30)*1.983471/1000</f>
        <v>20563.409476805999</v>
      </c>
      <c r="J39" s="6">
        <f xml:space="preserve"> ('octsep cfs'!$I39*31 + 'octsep cfs'!$J39*30 + 'octsep cfs'!$K39*31 + 'octsep cfs'!$L39*31 + 'octsep cfs'!$M39*30)*1.983471/1000</f>
        <v>17453.307114096002</v>
      </c>
      <c r="K39" s="6">
        <f xml:space="preserve"> ('octsep cfs'!$J39*30 + 'octsep cfs'!$K39*31 + 'octsep cfs'!$L39*31 + 'octsep cfs'!$M39*30)*1.983471/1000</f>
        <v>11148.552970359</v>
      </c>
      <c r="L39" s="6">
        <f xml:space="preserve"> ('octsep cfs'!$K39*31 + 'octsep cfs'!$L39*31 + 'octsep cfs'!$M39*30)*1.983471/1000</f>
        <v>5128.2226176089998</v>
      </c>
      <c r="M39" s="6">
        <f xml:space="preserve"> ('octsep cfs'!$L39*31 + 'octsep cfs'!$M39*30)*1.983471/1000</f>
        <v>2552.7529621230001</v>
      </c>
      <c r="N39" s="6">
        <f xml:space="preserve"> 'octsep cfs'!$M39*30*1.983471/1000</f>
        <v>1249.64623413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9704.0009584139989</v>
      </c>
      <c r="C40" s="6">
        <f xml:space="preserve"> ('octsep cfs'!$B40*31 + 'octsep cfs'!$C40*30 + 'octsep cfs'!$D40*31 + 'octsep cfs'!$E40*31 + 'octsep cfs'!$F40*29 + 'octsep cfs'!$G40*31)*1.983471/1000</f>
        <v>8454.3547242840013</v>
      </c>
      <c r="D40" s="6">
        <f xml:space="preserve"> ('octsep cfs'!$C40*30 + 'octsep cfs'!$D40*31 + 'octsep cfs'!$E40*31 + 'octsep cfs'!$F40*29+'octsep cfs'!$G40*31)*1.983471/1000</f>
        <v>7169.0794005810003</v>
      </c>
      <c r="E40" s="6">
        <f>('octsep cfs'!$D40*31 + 'octsep cfs'!$E40*31 + 'octsep cfs'!$F40*29+'octsep cfs'!$G40*31)*1.983471/1000</f>
        <v>5674.2761508510002</v>
      </c>
      <c r="F40" s="6">
        <f>('octsep cfs'!$E40*31 + 'octsep cfs'!$F40*29+'octsep cfs'!$G40*31)*1.983471/1000</f>
        <v>4301.2580205209997</v>
      </c>
      <c r="G40" s="6">
        <f>('octsep cfs'!$F40*29+'octsep cfs'!$G40*31)*1.983471/1000</f>
        <v>2969.0676572550001</v>
      </c>
      <c r="H40" s="6">
        <f xml:space="preserve"> 'octsep cfs'!$G40*31*1.983471/1000</f>
        <v>1701.484894872</v>
      </c>
      <c r="I40" s="6">
        <f xml:space="preserve"> ('octsep cfs'!$H40*30 + 'octsep cfs'!$I40*31 + 'octsep cfs'!$J40*30 + 'octsep cfs'!$K40*31 + 'octsep cfs'!$L40*31 + 'octsep cfs'!$M40*30)*1.983471/1000</f>
        <v>27581.350370657998</v>
      </c>
      <c r="J40" s="6">
        <f xml:space="preserve"> ('octsep cfs'!$I40*31 + 'octsep cfs'!$J40*30 + 'octsep cfs'!$K40*31 + 'octsep cfs'!$L40*31 + 'octsep cfs'!$M40*30)*1.983471/1000</f>
        <v>23859.605055677999</v>
      </c>
      <c r="K40" s="6">
        <f xml:space="preserve"> ('octsep cfs'!$J40*30 + 'octsep cfs'!$K40*31 + 'octsep cfs'!$L40*31 + 'octsep cfs'!$M40*30)*1.983471/1000</f>
        <v>16859.795070237</v>
      </c>
      <c r="L40" s="6">
        <f xml:space="preserve"> ('octsep cfs'!$K40*31 + 'octsep cfs'!$L40*31 + 'octsep cfs'!$M40*30)*1.983471/1000</f>
        <v>6513.1574417070005</v>
      </c>
      <c r="M40" s="6">
        <f xml:space="preserve"> ('octsep cfs'!$L40*31 + 'octsep cfs'!$M40*30)*1.983471/1000</f>
        <v>3122.3007093599999</v>
      </c>
      <c r="N40" s="6">
        <f xml:space="preserve"> 'octsep cfs'!$M40*30*1.983471/1000</f>
        <v>1451.0677141799999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19280.575805904002</v>
      </c>
      <c r="C41" s="6">
        <f xml:space="preserve"> ('octsep cfs'!$B41*31 + 'octsep cfs'!$C41*30 + 'octsep cfs'!$D41*31 + 'octsep cfs'!$E41*31 + 'octsep cfs'!$F41*28+'octsep cfs'!$G41*31)*1.983471/1000</f>
        <v>17829.508091724001</v>
      </c>
      <c r="D41" s="6">
        <f xml:space="preserve"> ('octsep cfs'!$C41*30 + 'octsep cfs'!$D41*31 + 'octsep cfs'!$E41*31 + 'octsep cfs'!$F41*28+'octsep cfs'!$G41*31)*1.983471/1000</f>
        <v>16408.468145012997</v>
      </c>
      <c r="E41" s="6">
        <f>('octsep cfs'!$D41*31 + 'octsep cfs'!$E41*31 + 'octsep cfs'!$F41*28+'octsep cfs'!$G41*31)*1.983471/1000</f>
        <v>14860.527707193</v>
      </c>
      <c r="F41" s="6">
        <f>('octsep cfs'!$E41*31 + 'octsep cfs'!$F41*28+'octsep cfs'!$G41*31)*1.983471/1000</f>
        <v>10822.944387528001</v>
      </c>
      <c r="G41" s="6">
        <f>('octsep cfs'!$F41*28+'octsep cfs'!$G41*31)*1.983471/1000</f>
        <v>7028.2985794139995</v>
      </c>
      <c r="H41" s="6">
        <f xml:space="preserve"> 'octsep cfs'!$G41*31*1.983471/1000</f>
        <v>3450.3152425139997</v>
      </c>
      <c r="I41" s="6">
        <f xml:space="preserve"> ('octsep cfs'!$H41*30 + 'octsep cfs'!$I41*31 + 'octsep cfs'!$J41*30 + 'octsep cfs'!$K41*31 + 'octsep cfs'!$L41*31 + 'octsep cfs'!$M41*30)*1.983471/1000</f>
        <v>35172.141490962</v>
      </c>
      <c r="J41" s="6">
        <f xml:space="preserve"> ('octsep cfs'!$I41*31 + 'octsep cfs'!$J41*30 + 'octsep cfs'!$K41*31 + 'octsep cfs'!$L41*31 + 'octsep cfs'!$M41*30)*1.983471/1000</f>
        <v>27365.913684521998</v>
      </c>
      <c r="K41" s="6">
        <f xml:space="preserve"> ('octsep cfs'!$J41*30 + 'octsep cfs'!$K41*31 + 'octsep cfs'!$L41*31 + 'octsep cfs'!$M41*30)*1.983471/1000</f>
        <v>17591.906117162998</v>
      </c>
      <c r="L41" s="6">
        <f xml:space="preserve"> ('octsep cfs'!$K41*31 + 'octsep cfs'!$L41*31 + 'octsep cfs'!$M41*30)*1.983471/1000</f>
        <v>7634.1874823129992</v>
      </c>
      <c r="M41" s="6">
        <f xml:space="preserve"> ('octsep cfs'!$L41*31 + 'octsep cfs'!$M41*30)*1.983471/1000</f>
        <v>3745.7730826739999</v>
      </c>
      <c r="N41" s="6">
        <f xml:space="preserve"> 'octsep cfs'!$M41*30*1.983471/1000</f>
        <v>1604.52886545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12061.316572494001</v>
      </c>
      <c r="C42" s="6">
        <f xml:space="preserve"> ('octsep cfs'!$B42*31 + 'octsep cfs'!$C42*30 + 'octsep cfs'!$D42*31 + 'octsep cfs'!$E42*31 + 'octsep cfs'!$F42*28+'octsep cfs'!$G42*31)*1.983471/1000</f>
        <v>10456.787707043999</v>
      </c>
      <c r="D42" s="6">
        <f xml:space="preserve"> ('octsep cfs'!$C42*30 + 'octsep cfs'!$D42*31 + 'octsep cfs'!$E42*31 + 'octsep cfs'!$F42*28+'octsep cfs'!$G42*31)*1.983471/1000</f>
        <v>8897.4006580829991</v>
      </c>
      <c r="E42" s="6">
        <f>('octsep cfs'!$D42*31 + 'octsep cfs'!$E42*31 + 'octsep cfs'!$F42*28+'octsep cfs'!$G42*31)*1.983471/1000</f>
        <v>7307.3312962229993</v>
      </c>
      <c r="F42" s="6">
        <f>('octsep cfs'!$E42*31 + 'octsep cfs'!$F42*28+'octsep cfs'!$G42*31)*1.983471/1000</f>
        <v>5872.3336640850002</v>
      </c>
      <c r="G42" s="6">
        <f>('octsep cfs'!$F42*28+'octsep cfs'!$G42*31)*1.983471/1000</f>
        <v>4001.142990453</v>
      </c>
      <c r="H42" s="6">
        <f xml:space="preserve"> 'octsep cfs'!$G42*31*1.983471/1000</f>
        <v>2474.814452649</v>
      </c>
      <c r="I42" s="6">
        <f xml:space="preserve"> ('octsep cfs'!$H42*30 + 'octsep cfs'!$I42*31 + 'octsep cfs'!$J42*30 + 'octsep cfs'!$K42*31 + 'octsep cfs'!$L42*31 + 'octsep cfs'!$M42*30)*1.983471/1000</f>
        <v>15728.296269693001</v>
      </c>
      <c r="J42" s="6">
        <f xml:space="preserve"> ('octsep cfs'!$I42*31 + 'octsep cfs'!$J42*30 + 'octsep cfs'!$K42*31 + 'octsep cfs'!$L42*31 + 'octsep cfs'!$M42*30)*1.983471/1000</f>
        <v>12112.825330893</v>
      </c>
      <c r="K42" s="6">
        <f xml:space="preserve"> ('octsep cfs'!$J42*30 + 'octsep cfs'!$K42*31 + 'octsep cfs'!$L42*31 + 'octsep cfs'!$M42*30)*1.983471/1000</f>
        <v>7109.4562623210004</v>
      </c>
      <c r="L42" s="6">
        <f xml:space="preserve"> ('octsep cfs'!$K42*31 + 'octsep cfs'!$L42*31 + 'octsep cfs'!$M42*30)*1.983471/1000</f>
        <v>3713.3770508309999</v>
      </c>
      <c r="M42" s="6">
        <f xml:space="preserve"> ('octsep cfs'!$L42*31 + 'octsep cfs'!$M42*30)*1.983471/1000</f>
        <v>2018.7172796700002</v>
      </c>
      <c r="N42" s="6">
        <f xml:space="preserve"> 'octsep cfs'!$M42*30*1.983471/1000</f>
        <v>1012.1652513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10881.97645143</v>
      </c>
      <c r="C43" s="6">
        <f xml:space="preserve"> ('octsep cfs'!$B43*31 + 'octsep cfs'!$C43*30 + 'octsep cfs'!$D43*31 + 'octsep cfs'!$E43*31 + 'octsep cfs'!$F43*28+'octsep cfs'!$G43*31)*1.983471/1000</f>
        <v>9869.8112001300015</v>
      </c>
      <c r="D43" s="6">
        <f xml:space="preserve"> ('octsep cfs'!$C43*30 + 'octsep cfs'!$D43*31 + 'octsep cfs'!$E43*31 + 'octsep cfs'!$F43*28+'octsep cfs'!$G43*31)*1.983471/1000</f>
        <v>8681.2558728000004</v>
      </c>
      <c r="E43" s="6">
        <f>('octsep cfs'!$D43*31 + 'octsep cfs'!$E43*31 + 'octsep cfs'!$F43*28+'octsep cfs'!$G43*31)*1.983471/1000</f>
        <v>7326.7633616100002</v>
      </c>
      <c r="F43" s="6">
        <f>('octsep cfs'!$E43*31 + 'octsep cfs'!$F43*28+'octsep cfs'!$G43*31)*1.983471/1000</f>
        <v>5709.4549925069996</v>
      </c>
      <c r="G43" s="6">
        <f>('octsep cfs'!$F43*28+'octsep cfs'!$G43*31)*1.983471/1000</f>
        <v>3729.984653514</v>
      </c>
      <c r="H43" s="6">
        <f xml:space="preserve"> 'octsep cfs'!$G43*31*1.983471/1000</f>
        <v>2024.0488497179999</v>
      </c>
      <c r="I43" s="6">
        <f xml:space="preserve"> ('octsep cfs'!$H43*30 + 'octsep cfs'!$I43*31 + 'octsep cfs'!$J43*30 + 'octsep cfs'!$K43*31 + 'octsep cfs'!$L43*31 + 'octsep cfs'!$M43*30)*1.983471/1000</f>
        <v>23502.104242638001</v>
      </c>
      <c r="J43" s="6">
        <f xml:space="preserve"> ('octsep cfs'!$I43*31 + 'octsep cfs'!$J43*30 + 'octsep cfs'!$K43*31 + 'octsep cfs'!$L43*31 + 'octsep cfs'!$M43*30)*1.983471/1000</f>
        <v>21102.540696258002</v>
      </c>
      <c r="K43" s="6">
        <f xml:space="preserve"> ('octsep cfs'!$J43*30 + 'octsep cfs'!$K43*31 + 'octsep cfs'!$L43*31 + 'octsep cfs'!$M43*30)*1.983471/1000</f>
        <v>14198.589880775999</v>
      </c>
      <c r="L43" s="6">
        <f xml:space="preserve"> ('octsep cfs'!$K43*31 + 'octsep cfs'!$L43*31 + 'octsep cfs'!$M43*30)*1.983471/1000</f>
        <v>5405.2480617659994</v>
      </c>
      <c r="M43" s="6">
        <f xml:space="preserve"> ('octsep cfs'!$L43*31 + 'octsep cfs'!$M43*30)*1.983471/1000</f>
        <v>2354.417762949</v>
      </c>
      <c r="N43" s="6">
        <f xml:space="preserve"> 'octsep cfs'!$M43*30*1.983471/1000</f>
        <v>1099.5173141399998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13750.561467824999</v>
      </c>
      <c r="C44" s="6">
        <f xml:space="preserve"> ('octsep cfs'!$B44*31 + 'octsep cfs'!$C44*30 + 'octsep cfs'!$D44*31 + 'octsep cfs'!$E44*31 + 'octsep cfs'!$F44*29 + 'octsep cfs'!$G44*31)*1.983471/1000</f>
        <v>12651.044153684999</v>
      </c>
      <c r="D44" s="6">
        <f xml:space="preserve"> ('octsep cfs'!$C44*30 + 'octsep cfs'!$D44*31 + 'octsep cfs'!$E44*31 + 'octsep cfs'!$F44*29+'octsep cfs'!$G44*31)*1.983471/1000</f>
        <v>11087.229997452001</v>
      </c>
      <c r="E44" s="6">
        <f>('octsep cfs'!$D44*31 + 'octsep cfs'!$E44*31 + 'octsep cfs'!$F44*29+'octsep cfs'!$G44*31)*1.983471/1000</f>
        <v>9354.9457648920015</v>
      </c>
      <c r="F44" s="6">
        <f>('octsep cfs'!$E44*31 + 'octsep cfs'!$F44*29+'octsep cfs'!$G44*31)*1.983471/1000</f>
        <v>7717.8383882670005</v>
      </c>
      <c r="G44" s="6">
        <f>('octsep cfs'!$F44*29+'octsep cfs'!$G44*31)*1.983471/1000</f>
        <v>5996.3085354690002</v>
      </c>
      <c r="H44" s="6">
        <f xml:space="preserve"> 'octsep cfs'!$G44*31*1.983471/1000</f>
        <v>2877.2508011939999</v>
      </c>
      <c r="I44" s="6">
        <f xml:space="preserve"> ('octsep cfs'!$H44*30 + 'octsep cfs'!$I44*31 + 'octsep cfs'!$J44*30 + 'octsep cfs'!$K44*31 + 'octsep cfs'!$L44*31 + 'octsep cfs'!$M44*30)*1.983471/1000</f>
        <v>18024.223456323001</v>
      </c>
      <c r="J44" s="6">
        <f xml:space="preserve"> ('octsep cfs'!$I44*31 + 'octsep cfs'!$J44*30 + 'octsep cfs'!$K44*31 + 'octsep cfs'!$L44*31 + 'octsep cfs'!$M44*30)*1.983471/1000</f>
        <v>15483.218592932999</v>
      </c>
      <c r="K44" s="6">
        <f xml:space="preserve"> ('octsep cfs'!$J44*30 + 'octsep cfs'!$K44*31 + 'octsep cfs'!$L44*31 + 'octsep cfs'!$M44*30)*1.983471/1000</f>
        <v>10622.562246281999</v>
      </c>
      <c r="L44" s="6">
        <f xml:space="preserve"> ('octsep cfs'!$K44*31 + 'octsep cfs'!$L44*31 + 'octsep cfs'!$M44*30)*1.983471/1000</f>
        <v>5061.0087358319997</v>
      </c>
      <c r="M44" s="6">
        <f xml:space="preserve"> ('octsep cfs'!$L44*31 + 'octsep cfs'!$M44*30)*1.983471/1000</f>
        <v>2969.999888625</v>
      </c>
      <c r="N44" s="6">
        <f xml:space="preserve"> 'octsep cfs'!$M44*30*1.983471/1000</f>
        <v>1485.9966384900001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15550.216276371</v>
      </c>
      <c r="C45" s="6">
        <f xml:space="preserve"> ('octsep cfs'!$B45*31 + 'octsep cfs'!$C45*30 + 'octsep cfs'!$D45*31 + 'octsep cfs'!$E45*31 + 'octsep cfs'!$F45*28+'octsep cfs'!$G45*31)*1.983471/1000</f>
        <v>14064.219637881</v>
      </c>
      <c r="D45" s="6">
        <f xml:space="preserve"> ('octsep cfs'!$C45*30 + 'octsep cfs'!$D45*31 + 'octsep cfs'!$E45*31 + 'octsep cfs'!$F45*28+'octsep cfs'!$G45*31)*1.983471/1000</f>
        <v>12262.878878985</v>
      </c>
      <c r="E45" s="6">
        <f>('octsep cfs'!$D45*31 + 'octsep cfs'!$E45*31 + 'octsep cfs'!$F45*28+'octsep cfs'!$G45*31)*1.983471/1000</f>
        <v>10084.492183815</v>
      </c>
      <c r="F45" s="6">
        <f>('octsep cfs'!$E45*31 + 'octsep cfs'!$F45*28+'octsep cfs'!$G45*31)*1.983471/1000</f>
        <v>8196.6383703119991</v>
      </c>
      <c r="G45" s="6">
        <f>('octsep cfs'!$F45*28+'octsep cfs'!$G45*31)*1.983471/1000</f>
        <v>4947.1416326640001</v>
      </c>
      <c r="H45" s="6">
        <f xml:space="preserve"> 'octsep cfs'!$G45*31*1.983471/1000</f>
        <v>2971.5727811279999</v>
      </c>
      <c r="I45" s="6">
        <f xml:space="preserve"> ('octsep cfs'!$H45*30 + 'octsep cfs'!$I45*31 + 'octsep cfs'!$J45*30 + 'octsep cfs'!$K45*31 + 'octsep cfs'!$L45*31 + 'octsep cfs'!$M45*30)*1.983471/1000</f>
        <v>27204.379806281999</v>
      </c>
      <c r="J45" s="6">
        <f xml:space="preserve"> ('octsep cfs'!$I45*31 + 'octsep cfs'!$J45*30 + 'octsep cfs'!$K45*31 + 'octsep cfs'!$L45*31 + 'octsep cfs'!$M45*30)*1.983471/1000</f>
        <v>19859.666032122001</v>
      </c>
      <c r="K45" s="6">
        <f xml:space="preserve"> ('octsep cfs'!$J45*30 + 'octsep cfs'!$K45*31 + 'octsep cfs'!$L45*31 + 'octsep cfs'!$M45*30)*1.983471/1000</f>
        <v>10212.13846002</v>
      </c>
      <c r="L45" s="6">
        <f xml:space="preserve"> ('octsep cfs'!$K45*31 + 'octsep cfs'!$L45*31 + 'octsep cfs'!$M45*30)*1.983471/1000</f>
        <v>4818.5651085599993</v>
      </c>
      <c r="M45" s="6">
        <f xml:space="preserve"> ('octsep cfs'!$L45*31 + 'octsep cfs'!$M45*30)*1.983471/1000</f>
        <v>2398.2286703969999</v>
      </c>
      <c r="N45" s="6">
        <f xml:space="preserve"> 'octsep cfs'!$M45*30*1.983471/1000</f>
        <v>1159.43797305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13155.077853792001</v>
      </c>
      <c r="C46" s="6">
        <f xml:space="preserve"> ('octsep cfs'!$B46*31 + 'octsep cfs'!$C46*30 + 'octsep cfs'!$D46*31 + 'octsep cfs'!$E46*31 + 'octsep cfs'!$F46*28+'octsep cfs'!$G46*31)*1.983471/1000</f>
        <v>11995.639880742001</v>
      </c>
      <c r="D46" s="6">
        <f xml:space="preserve"> ('octsep cfs'!$C46*30 + 'octsep cfs'!$D46*31 + 'octsep cfs'!$E46*31 + 'octsep cfs'!$F46*28+'octsep cfs'!$G46*31)*1.983471/1000</f>
        <v>10562.978777442</v>
      </c>
      <c r="E46" s="6">
        <f>('octsep cfs'!$D46*31 + 'octsep cfs'!$E46*31 + 'octsep cfs'!$F46*28+'octsep cfs'!$G46*31)*1.983471/1000</f>
        <v>9240.7970088420007</v>
      </c>
      <c r="F46" s="6">
        <f>('octsep cfs'!$E46*31 + 'octsep cfs'!$F46*28+'octsep cfs'!$G46*31)*1.983471/1000</f>
        <v>7936.952429637</v>
      </c>
      <c r="G46" s="6">
        <f>('octsep cfs'!$F46*28+'octsep cfs'!$G46*31)*1.983471/1000</f>
        <v>4797.3955225769996</v>
      </c>
      <c r="H46" s="6">
        <f xml:space="preserve"> 'octsep cfs'!$G46*31*1.983471/1000</f>
        <v>2386.026356805</v>
      </c>
      <c r="I46" s="6">
        <f xml:space="preserve"> ('octsep cfs'!$H46*30 + 'octsep cfs'!$I46*31 + 'octsep cfs'!$J46*30 + 'octsep cfs'!$K46*31 + 'octsep cfs'!$L46*31 + 'octsep cfs'!$M46*30)*1.983471/1000</f>
        <v>25529.570612888998</v>
      </c>
      <c r="J46" s="6">
        <f xml:space="preserve"> ('octsep cfs'!$I46*31 + 'octsep cfs'!$J46*30 + 'octsep cfs'!$K46*31 + 'octsep cfs'!$L46*31 + 'octsep cfs'!$M46*30)*1.983471/1000</f>
        <v>22886.992199589</v>
      </c>
      <c r="K46" s="6">
        <f xml:space="preserve"> ('octsep cfs'!$J46*30 + 'octsep cfs'!$K46*31 + 'octsep cfs'!$L46*31 + 'octsep cfs'!$M46*30)*1.983471/1000</f>
        <v>15361.401737996999</v>
      </c>
      <c r="L46" s="6">
        <f xml:space="preserve"> ('octsep cfs'!$K46*31 + 'octsep cfs'!$L46*31 + 'octsep cfs'!$M46*30)*1.983471/1000</f>
        <v>6096.8467135170004</v>
      </c>
      <c r="M46" s="6">
        <f xml:space="preserve"> ('octsep cfs'!$L46*31 + 'octsep cfs'!$M46*30)*1.983471/1000</f>
        <v>2887.2554289179998</v>
      </c>
      <c r="N46" s="6">
        <f xml:space="preserve"> 'octsep cfs'!$M46*30*1.983471/1000</f>
        <v>1467.01482102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18425.735507381996</v>
      </c>
      <c r="C47" s="6">
        <f xml:space="preserve"> ('octsep cfs'!$B47*31 + 'octsep cfs'!$C47*30 + 'octsep cfs'!$D47*31 + 'octsep cfs'!$E47*31 + 'octsep cfs'!$F47*28+'octsep cfs'!$G47*31)*1.983471/1000</f>
        <v>16958.720686361998</v>
      </c>
      <c r="D47" s="6">
        <f xml:space="preserve"> ('octsep cfs'!$C47*30 + 'octsep cfs'!$D47*31 + 'octsep cfs'!$E47*31 + 'octsep cfs'!$F47*28+'octsep cfs'!$G47*31)*1.983471/1000</f>
        <v>15438.501239237999</v>
      </c>
      <c r="E47" s="6">
        <f>('octsep cfs'!$D47*31 + 'octsep cfs'!$E47*31 + 'octsep cfs'!$F47*28+'octsep cfs'!$G47*31)*1.983471/1000</f>
        <v>13622.078166858</v>
      </c>
      <c r="F47" s="6">
        <f>('octsep cfs'!$E47*31 + 'octsep cfs'!$F47*28+'octsep cfs'!$G47*31)*1.983471/1000</f>
        <v>11669.662372305</v>
      </c>
      <c r="G47" s="6">
        <f>('octsep cfs'!$F47*28+'octsep cfs'!$G47*31)*1.983471/1000</f>
        <v>7603.6102933769998</v>
      </c>
      <c r="H47" s="6">
        <f xml:space="preserve"> 'octsep cfs'!$G47*31*1.983471/1000</f>
        <v>4007.5773703770001</v>
      </c>
      <c r="I47" s="6">
        <f xml:space="preserve"> ('octsep cfs'!$H47*30 + 'octsep cfs'!$I47*31 + 'octsep cfs'!$J47*30 + 'octsep cfs'!$K47*31 + 'octsep cfs'!$L47*31 + 'octsep cfs'!$M47*30)*1.983471/1000</f>
        <v>37564.013136804002</v>
      </c>
      <c r="J47" s="6">
        <f xml:space="preserve"> ('octsep cfs'!$I47*31 + 'octsep cfs'!$J47*30 + 'octsep cfs'!$K47*31 + 'octsep cfs'!$L47*31 + 'octsep cfs'!$M47*30)*1.983471/1000</f>
        <v>31199.570400263998</v>
      </c>
      <c r="K47" s="6">
        <f xml:space="preserve"> ('octsep cfs'!$J47*30 + 'octsep cfs'!$K47*31 + 'octsep cfs'!$L47*31 + 'octsep cfs'!$M47*30)*1.983471/1000</f>
        <v>18227.900142900002</v>
      </c>
      <c r="L47" s="6">
        <f xml:space="preserve"> ('octsep cfs'!$K47*31 + 'octsep cfs'!$L47*31 + 'octsep cfs'!$M47*30)*1.983471/1000</f>
        <v>7332.8724522900002</v>
      </c>
      <c r="M47" s="6">
        <f xml:space="preserve"> ('octsep cfs'!$L47*31 + 'octsep cfs'!$M47*30)*1.983471/1000</f>
        <v>3030.1545971129999</v>
      </c>
      <c r="N47" s="6">
        <f xml:space="preserve"> 'octsep cfs'!$M47*30*1.983471/1000</f>
        <v>1323.07433055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20358.675600186001</v>
      </c>
      <c r="C48" s="6">
        <f xml:space="preserve"> ('octsep cfs'!$B48*31 + 'octsep cfs'!$C48*30 + 'octsep cfs'!$D48*31 + 'octsep cfs'!$E48*31 + 'octsep cfs'!$F48*29 + 'octsep cfs'!$G48*31)*1.983471/1000</f>
        <v>19035.601269636001</v>
      </c>
      <c r="D48" s="6">
        <f xml:space="preserve"> ('octsep cfs'!$C48*30 + 'octsep cfs'!$D48*31 + 'octsep cfs'!$E48*31 + 'octsep cfs'!$F48*29+'octsep cfs'!$G48*31)*1.983471/1000</f>
        <v>17542.251904149001</v>
      </c>
      <c r="E48" s="6">
        <f>('octsep cfs'!$D48*31 + 'octsep cfs'!$E48*31 + 'octsep cfs'!$F48*29+'octsep cfs'!$G48*31)*1.983471/1000</f>
        <v>16055.184191319</v>
      </c>
      <c r="F48" s="6">
        <f>('octsep cfs'!$E48*31 + 'octsep cfs'!$F48*29+'octsep cfs'!$G48*31)*1.983471/1000</f>
        <v>14126.564098353001</v>
      </c>
      <c r="G48" s="6">
        <f>('octsep cfs'!$F48*29+'octsep cfs'!$G48*31)*1.983471/1000</f>
        <v>11222.012802315001</v>
      </c>
      <c r="H48" s="6">
        <f xml:space="preserve"> 'octsep cfs'!$G48*31*1.983471/1000</f>
        <v>8192.0545688309994</v>
      </c>
      <c r="I48" s="6">
        <f xml:space="preserve"> ('octsep cfs'!$H48*30 + 'octsep cfs'!$I48*31 + 'octsep cfs'!$J48*30 + 'octsep cfs'!$K48*31 + 'octsep cfs'!$L48*31 + 'octsep cfs'!$M48*30)*1.983471/1000</f>
        <v>33842.644681313999</v>
      </c>
      <c r="J48" s="6">
        <f xml:space="preserve"> ('octsep cfs'!$I48*31 + 'octsep cfs'!$J48*30 + 'octsep cfs'!$K48*31 + 'octsep cfs'!$L48*31 + 'octsep cfs'!$M48*30)*1.983471/1000</f>
        <v>28358.268027474001</v>
      </c>
      <c r="K48" s="6">
        <f xml:space="preserve"> ('octsep cfs'!$J48*30 + 'octsep cfs'!$K48*31 + 'octsep cfs'!$L48*31 + 'octsep cfs'!$M48*30)*1.983471/1000</f>
        <v>18025.276679423998</v>
      </c>
      <c r="L48" s="6">
        <f xml:space="preserve"> ('octsep cfs'!$K48*31 + 'octsep cfs'!$L48*31 + 'octsep cfs'!$M48*30)*1.983471/1000</f>
        <v>6464.3977741139997</v>
      </c>
      <c r="M48" s="6">
        <f xml:space="preserve"> ('octsep cfs'!$L48*31 + 'octsep cfs'!$M48*30)*1.983471/1000</f>
        <v>3006.0276558690002</v>
      </c>
      <c r="N48" s="6">
        <f xml:space="preserve"> 'octsep cfs'!$M48*30*1.983471/1000</f>
        <v>1366.2148248000001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12883.713235869</v>
      </c>
      <c r="C49" s="6">
        <f xml:space="preserve"> ('octsep cfs'!$B49*31 + 'octsep cfs'!$C49*30 + 'octsep cfs'!$D49*31 + 'octsep cfs'!$E49*31 + 'octsep cfs'!$F49*28+'octsep cfs'!$G49*31)*1.983471/1000</f>
        <v>11517.498411069</v>
      </c>
      <c r="D49" s="6">
        <f xml:space="preserve"> ('octsep cfs'!$C49*30 + 'octsep cfs'!$D49*31 + 'octsep cfs'!$E49*31 + 'octsep cfs'!$F49*28+'octsep cfs'!$G49*31)*1.983471/1000</f>
        <v>10031.527557702</v>
      </c>
      <c r="E49" s="6">
        <f>('octsep cfs'!$D49*31 + 'octsep cfs'!$E49*31 + 'octsep cfs'!$F49*28+'octsep cfs'!$G49*31)*1.983471/1000</f>
        <v>8587.8383556419994</v>
      </c>
      <c r="F49" s="6">
        <f>('octsep cfs'!$E49*31 + 'octsep cfs'!$F49*28+'octsep cfs'!$G49*31)*1.983471/1000</f>
        <v>6529.6638873690008</v>
      </c>
      <c r="G49" s="6">
        <f>('octsep cfs'!$F49*28+'octsep cfs'!$G49*31)*1.983471/1000</f>
        <v>4050.1763770440002</v>
      </c>
      <c r="H49" s="6">
        <f xml:space="preserve"> 'octsep cfs'!$G49*31*1.983471/1000</f>
        <v>2311.1959463880003</v>
      </c>
      <c r="I49" s="6">
        <f xml:space="preserve"> ('octsep cfs'!$H49*30 + 'octsep cfs'!$I49*31 + 'octsep cfs'!$J49*30 + 'octsep cfs'!$K49*31 + 'octsep cfs'!$L49*31 + 'octsep cfs'!$M49*30)*1.983471/1000</f>
        <v>13618.365109146001</v>
      </c>
      <c r="J49" s="6">
        <f xml:space="preserve"> ('octsep cfs'!$I49*31 + 'octsep cfs'!$J49*30 + 'octsep cfs'!$K49*31 + 'octsep cfs'!$L49*31 + 'octsep cfs'!$M49*30)*1.983471/1000</f>
        <v>11345.426351406</v>
      </c>
      <c r="K49" s="6">
        <f xml:space="preserve"> ('octsep cfs'!$J49*30 + 'octsep cfs'!$K49*31 + 'octsep cfs'!$L49*31 + 'octsep cfs'!$M49*30)*1.983471/1000</f>
        <v>6884.9313120630004</v>
      </c>
      <c r="L49" s="6">
        <f xml:space="preserve"> ('octsep cfs'!$K49*31 + 'octsep cfs'!$L49*31 + 'octsep cfs'!$M49*30)*1.983471/1000</f>
        <v>3532.7661485130002</v>
      </c>
      <c r="M49" s="6">
        <f xml:space="preserve"> ('octsep cfs'!$L49*31 + 'octsep cfs'!$M49*30)*1.983471/1000</f>
        <v>1916.5645562279999</v>
      </c>
      <c r="N49" s="6">
        <f xml:space="preserve"> 'octsep cfs'!$M49*30*1.983471/1000</f>
        <v>1044.1784732399999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18878.355655698</v>
      </c>
      <c r="C50" s="6">
        <f xml:space="preserve"> ('octsep cfs'!$B50*31 + 'octsep cfs'!$C50*30 + 'octsep cfs'!$D50*31 + 'octsep cfs'!$E50*31 + 'octsep cfs'!$F50*28+'octsep cfs'!$G50*31)*1.983471/1000</f>
        <v>17834.177182457999</v>
      </c>
      <c r="D50" s="6">
        <f xml:space="preserve"> ('octsep cfs'!$C50*30 + 'octsep cfs'!$D50*31 + 'octsep cfs'!$E50*31 + 'octsep cfs'!$F50*28+'octsep cfs'!$G50*31)*1.983471/1000</f>
        <v>16589.975576222998</v>
      </c>
      <c r="E50" s="6">
        <f>('octsep cfs'!$D50*31 + 'octsep cfs'!$E50*31 + 'octsep cfs'!$F50*28+'octsep cfs'!$G50*31)*1.983471/1000</f>
        <v>14303.112852063001</v>
      </c>
      <c r="F50" s="6">
        <f>('octsep cfs'!$E50*31 + 'octsep cfs'!$F50*28+'octsep cfs'!$G50*31)*1.983471/1000</f>
        <v>11736.927824328</v>
      </c>
      <c r="G50" s="6">
        <f>('octsep cfs'!$F50*28+'octsep cfs'!$G50*31)*1.983471/1000</f>
        <v>7536.9557504220002</v>
      </c>
      <c r="H50" s="6">
        <f xml:space="preserve"> 'octsep cfs'!$G50*31*1.983471/1000</f>
        <v>4996.8513828659998</v>
      </c>
      <c r="I50" s="6">
        <f xml:space="preserve"> ('octsep cfs'!$H50*30 + 'octsep cfs'!$I50*31 + 'octsep cfs'!$J50*30 + 'octsep cfs'!$K50*31 + 'octsep cfs'!$L50*31 + 'octsep cfs'!$M50*30)*1.983471/1000</f>
        <v>38539.022025861006</v>
      </c>
      <c r="J50" s="6">
        <f xml:space="preserve"> ('octsep cfs'!$I50*31 + 'octsep cfs'!$J50*30 + 'octsep cfs'!$K50*31 + 'octsep cfs'!$L50*31 + 'octsep cfs'!$M50*30)*1.983471/1000</f>
        <v>30914.936361351</v>
      </c>
      <c r="K50" s="6">
        <f xml:space="preserve"> ('octsep cfs'!$J50*30 + 'octsep cfs'!$K50*31 + 'octsep cfs'!$L50*31 + 'octsep cfs'!$M50*30)*1.983471/1000</f>
        <v>21764.904968940002</v>
      </c>
      <c r="L50" s="6">
        <f xml:space="preserve"> ('octsep cfs'!$K50*31 + 'octsep cfs'!$L50*31 + 'octsep cfs'!$M50*30)*1.983471/1000</f>
        <v>7544.6079815399999</v>
      </c>
      <c r="M50" s="6">
        <f xml:space="preserve"> ('octsep cfs'!$L50*31 + 'octsep cfs'!$M50*30)*1.983471/1000</f>
        <v>2903.277907656</v>
      </c>
      <c r="N50" s="6">
        <f xml:space="preserve"> 'octsep cfs'!$M50*30*1.983471/1000</f>
        <v>1192.9387982399999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12057.133432155</v>
      </c>
      <c r="C51" s="6">
        <f xml:space="preserve"> ('octsep cfs'!$B51*31 + 'octsep cfs'!$C51*30 + 'octsep cfs'!$D51*31 + 'octsep cfs'!$E51*31 + 'octsep cfs'!$F51*28+'octsep cfs'!$G51*31)*1.983471/1000</f>
        <v>10864.194633915</v>
      </c>
      <c r="D51" s="6">
        <f xml:space="preserve"> ('octsep cfs'!$C51*30 + 'octsep cfs'!$D51*31 + 'octsep cfs'!$E51*31 + 'octsep cfs'!$F51*28+'octsep cfs'!$G51*31)*1.983471/1000</f>
        <v>9537.3536919359994</v>
      </c>
      <c r="E51" s="6">
        <f>('octsep cfs'!$D51*31 + 'octsep cfs'!$E51*31 + 'octsep cfs'!$F51*28+'octsep cfs'!$G51*31)*1.983471/1000</f>
        <v>8186.3719244160002</v>
      </c>
      <c r="F51" s="6">
        <f>('octsep cfs'!$E51*31 + 'octsep cfs'!$F51*28+'octsep cfs'!$G51*31)*1.983471/1000</f>
        <v>6846.1266854189998</v>
      </c>
      <c r="G51" s="6">
        <f>('octsep cfs'!$F51*28+'octsep cfs'!$G51*31)*1.983471/1000</f>
        <v>4930.2345258600008</v>
      </c>
      <c r="H51" s="6">
        <f xml:space="preserve"> 'octsep cfs'!$G51*31*1.983471/1000</f>
        <v>3084.9559173719999</v>
      </c>
      <c r="I51" s="6">
        <f xml:space="preserve"> ('octsep cfs'!$H51*30 + 'octsep cfs'!$I51*31 + 'octsep cfs'!$J51*30 + 'octsep cfs'!$K51*31 + 'octsep cfs'!$L51*31 + 'octsep cfs'!$M51*30)*1.983471/1000</f>
        <v>31468.697662898998</v>
      </c>
      <c r="J51" s="6">
        <f xml:space="preserve"> ('octsep cfs'!$I51*31 + 'octsep cfs'!$J51*30 + 'octsep cfs'!$K51*31 + 'octsep cfs'!$L51*31 + 'octsep cfs'!$M51*30)*1.983471/1000</f>
        <v>27604.201940048999</v>
      </c>
      <c r="K51" s="6">
        <f xml:space="preserve"> ('octsep cfs'!$J51*30 + 'octsep cfs'!$K51*31 + 'octsep cfs'!$L51*31 + 'octsep cfs'!$M51*30)*1.983471/1000</f>
        <v>19908.659749292998</v>
      </c>
      <c r="L51" s="6">
        <f xml:space="preserve"> ('octsep cfs'!$K51*31 + 'octsep cfs'!$L51*31 + 'octsep cfs'!$M51*30)*1.983471/1000</f>
        <v>8914.4386739729998</v>
      </c>
      <c r="M51" s="6">
        <f xml:space="preserve"> ('octsep cfs'!$L51*31 + 'octsep cfs'!$M51*30)*1.983471/1000</f>
        <v>3277.009463889</v>
      </c>
      <c r="N51" s="6">
        <f xml:space="preserve"> 'octsep cfs'!$M51*30*1.983471/1000</f>
        <v>1334.6776358999998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18020.32990275</v>
      </c>
      <c r="C52" s="6">
        <f xml:space="preserve"> ('octsep cfs'!$B52*31 + 'octsep cfs'!$C52*30 + 'octsep cfs'!$D52*31 + 'octsep cfs'!$E52*31 + 'octsep cfs'!$F52*29 + 'octsep cfs'!$G52*31)*1.983471/1000</f>
        <v>16685.65226685</v>
      </c>
      <c r="D52" s="6">
        <f xml:space="preserve"> ('octsep cfs'!$C52*30 + 'octsep cfs'!$D52*31 + 'octsep cfs'!$E52*31 + 'octsep cfs'!$F52*29+'octsep cfs'!$G52*31)*1.983471/1000</f>
        <v>14860.146880761</v>
      </c>
      <c r="E52" s="6">
        <f>('octsep cfs'!$D52*31 + 'octsep cfs'!$E52*31 + 'octsep cfs'!$F52*29+'octsep cfs'!$G52*31)*1.983471/1000</f>
        <v>12858.070922781</v>
      </c>
      <c r="F52" s="6">
        <f>('octsep cfs'!$E52*31 + 'octsep cfs'!$F52*29+'octsep cfs'!$G52*31)*1.983471/1000</f>
        <v>9045.2247847709987</v>
      </c>
      <c r="G52" s="6">
        <f>('octsep cfs'!$F52*29+'octsep cfs'!$G52*31)*1.983471/1000</f>
        <v>5941.8840746999995</v>
      </c>
      <c r="H52" s="6">
        <f xml:space="preserve"> 'octsep cfs'!$G52*31*1.983471/1000</f>
        <v>3528.8349089910002</v>
      </c>
      <c r="I52" s="6">
        <f xml:space="preserve"> ('octsep cfs'!$H52*30 + 'octsep cfs'!$I52*31 + 'octsep cfs'!$J52*30 + 'octsep cfs'!$K52*31 + 'octsep cfs'!$L52*31 + 'octsep cfs'!$M52*30)*1.983471/1000</f>
        <v>32015.857972959002</v>
      </c>
      <c r="J52" s="6">
        <f xml:space="preserve"> ('octsep cfs'!$I52*31 + 'octsep cfs'!$J52*30 + 'octsep cfs'!$K52*31 + 'octsep cfs'!$L52*31 + 'octsep cfs'!$M52*30)*1.983471/1000</f>
        <v>25266.899548359001</v>
      </c>
      <c r="K52" s="6">
        <f xml:space="preserve"> ('octsep cfs'!$J52*30 + 'octsep cfs'!$K52*31 + 'octsep cfs'!$L52*31 + 'octsep cfs'!$M52*30)*1.983471/1000</f>
        <v>13962.158154105</v>
      </c>
      <c r="L52" s="6">
        <f xml:space="preserve"> ('octsep cfs'!$K52*31 + 'octsep cfs'!$L52*31 + 'octsep cfs'!$M52*30)*1.983471/1000</f>
        <v>6583.7650423649993</v>
      </c>
      <c r="M52" s="6">
        <f xml:space="preserve"> ('octsep cfs'!$L52*31 + 'octsep cfs'!$M52*30)*1.983471/1000</f>
        <v>3475.8742498199999</v>
      </c>
      <c r="N52" s="6">
        <f xml:space="preserve"> 'octsep cfs'!$M52*30*1.983471/1000</f>
        <v>1520.56853802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10183.528874316</v>
      </c>
      <c r="C53" s="6">
        <f xml:space="preserve"> ('octsep cfs'!$B53*31 + 'octsep cfs'!$C53*30 + 'octsep cfs'!$D53*31 + 'octsep cfs'!$E53*31 + 'octsep cfs'!$F53*28+'octsep cfs'!$G53*31)*1.983471/1000</f>
        <v>8662.9603362959988</v>
      </c>
      <c r="D53" s="6">
        <f xml:space="preserve"> ('octsep cfs'!$C53*30 + 'octsep cfs'!$D53*31 + 'octsep cfs'!$E53*31 + 'octsep cfs'!$F53*28+'octsep cfs'!$G53*31)*1.983471/1000</f>
        <v>7237.862207919</v>
      </c>
      <c r="E53" s="6">
        <f>('octsep cfs'!$D53*31 + 'octsep cfs'!$E53*31 + 'octsep cfs'!$F53*28+'octsep cfs'!$G53*31)*1.983471/1000</f>
        <v>5808.5135011889997</v>
      </c>
      <c r="F53" s="6">
        <f>('octsep cfs'!$E53*31 + 'octsep cfs'!$F53*28+'octsep cfs'!$G53*31)*1.983471/1000</f>
        <v>4232.4633123570002</v>
      </c>
      <c r="G53" s="6">
        <f>('octsep cfs'!$F53*28+'octsep cfs'!$G53*31)*1.983471/1000</f>
        <v>2663.7301480440001</v>
      </c>
      <c r="H53" s="6">
        <f xml:space="preserve"> 'octsep cfs'!$G53*31*1.983471/1000</f>
        <v>1380.7655680559999</v>
      </c>
      <c r="I53" s="6">
        <f xml:space="preserve"> ('octsep cfs'!$H53*30 + 'octsep cfs'!$I53*31 + 'octsep cfs'!$J53*30 + 'octsep cfs'!$K53*31 + 'octsep cfs'!$L53*31 + 'octsep cfs'!$M53*30)*1.983471/1000</f>
        <v>10323.875315334</v>
      </c>
      <c r="J53" s="6">
        <f xml:space="preserve"> ('octsep cfs'!$I53*31 + 'octsep cfs'!$J53*30 + 'octsep cfs'!$K53*31 + 'octsep cfs'!$L53*31 + 'octsep cfs'!$M53*30)*1.983471/1000</f>
        <v>8272.2324170640004</v>
      </c>
      <c r="K53" s="6">
        <f xml:space="preserve"> ('octsep cfs'!$J53*30 + 'octsep cfs'!$K53*31 + 'octsep cfs'!$L53*31 + 'octsep cfs'!$M53*30)*1.983471/1000</f>
        <v>5243.3531918039998</v>
      </c>
      <c r="L53" s="6">
        <f xml:space="preserve"> ('octsep cfs'!$K53*31 + 'octsep cfs'!$L53*31 + 'octsep cfs'!$M53*30)*1.983471/1000</f>
        <v>2792.4970853639998</v>
      </c>
      <c r="M53" s="6">
        <f xml:space="preserve"> ('octsep cfs'!$L53*31 + 'octsep cfs'!$M53*30)*1.983471/1000</f>
        <v>1746.3470419499999</v>
      </c>
      <c r="N53" s="6">
        <f xml:space="preserve"> 'octsep cfs'!$M53*30*1.983471/1000</f>
        <v>926.71732062000001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14804.214982031999</v>
      </c>
      <c r="C54" s="6">
        <f xml:space="preserve"> ('octsep cfs'!$B54*31 + 'octsep cfs'!$C54*30 + 'octsep cfs'!$D54*31 + 'octsep cfs'!$E54*31 + 'octsep cfs'!$F54*28+'octsep cfs'!$G54*31)*1.983471/1000</f>
        <v>13877.497661412001</v>
      </c>
      <c r="D54" s="6">
        <f xml:space="preserve"> ('octsep cfs'!$C54*30 + 'octsep cfs'!$D54*31 + 'octsep cfs'!$E54*31 + 'octsep cfs'!$F54*28+'octsep cfs'!$G54*31)*1.983471/1000</f>
        <v>12646.638864593999</v>
      </c>
      <c r="E54" s="6">
        <f>('octsep cfs'!$D54*31 + 'octsep cfs'!$E54*31 + 'octsep cfs'!$F54*28+'octsep cfs'!$G54*31)*1.983471/1000</f>
        <v>11163.974457384</v>
      </c>
      <c r="F54" s="6">
        <f>('octsep cfs'!$E54*31 + 'octsep cfs'!$F54*28+'octsep cfs'!$G54*31)*1.983471/1000</f>
        <v>7843.1521025759994</v>
      </c>
      <c r="G54" s="6">
        <f>('octsep cfs'!$F54*28+'octsep cfs'!$G54*31)*1.983471/1000</f>
        <v>5682.7852414409999</v>
      </c>
      <c r="H54" s="6">
        <f xml:space="preserve"> 'octsep cfs'!$G54*31*1.983471/1000</f>
        <v>3536.8282971210001</v>
      </c>
      <c r="I54" s="6">
        <f xml:space="preserve"> ('octsep cfs'!$H54*30 + 'octsep cfs'!$I54*31 + 'octsep cfs'!$J54*30 + 'octsep cfs'!$K54*31 + 'octsep cfs'!$L54*31 + 'octsep cfs'!$M54*30)*1.983471/1000</f>
        <v>24910.483693955997</v>
      </c>
      <c r="J54" s="6">
        <f xml:space="preserve"> ('octsep cfs'!$I54*31 + 'octsep cfs'!$J54*30 + 'octsep cfs'!$K54*31 + 'octsep cfs'!$L54*31 + 'octsep cfs'!$M54*30)*1.983471/1000</f>
        <v>19932.546690545998</v>
      </c>
      <c r="K54" s="6">
        <f xml:space="preserve"> ('octsep cfs'!$J54*30 + 'octsep cfs'!$K54*31 + 'octsep cfs'!$L54*31 + 'octsep cfs'!$M54*30)*1.983471/1000</f>
        <v>13264.216362096</v>
      </c>
      <c r="L54" s="6">
        <f xml:space="preserve"> ('octsep cfs'!$K54*31 + 'octsep cfs'!$L54*31 + 'octsep cfs'!$M54*30)*1.983471/1000</f>
        <v>6484.0777733760006</v>
      </c>
      <c r="M54" s="6">
        <f xml:space="preserve"> ('octsep cfs'!$L54*31 + 'octsep cfs'!$M54*30)*1.983471/1000</f>
        <v>3104.7192224159999</v>
      </c>
      <c r="N54" s="6">
        <f xml:space="preserve"> 'octsep cfs'!$M54*30*1.983471/1000</f>
        <v>1441.72556577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11838.808812243</v>
      </c>
      <c r="C55" s="6">
        <f xml:space="preserve"> ('octsep cfs'!$B55*31 + 'octsep cfs'!$C55*30 + 'octsep cfs'!$D55*31 + 'octsep cfs'!$E55*31 + 'octsep cfs'!$F55*28+'octsep cfs'!$G55*31)*1.983471/1000</f>
        <v>10397.083246472999</v>
      </c>
      <c r="D55" s="6">
        <f xml:space="preserve"> ('octsep cfs'!$C55*30 + 'octsep cfs'!$D55*31 + 'octsep cfs'!$E55*31 + 'octsep cfs'!$F55*28+'octsep cfs'!$G55*31)*1.983471/1000</f>
        <v>9144.7652769060005</v>
      </c>
      <c r="E55" s="6">
        <f>('octsep cfs'!$D55*31 + 'octsep cfs'!$E55*31 + 'octsep cfs'!$F55*28+'octsep cfs'!$G55*31)*1.983471/1000</f>
        <v>7914.5768932860001</v>
      </c>
      <c r="F55" s="6">
        <f>('octsep cfs'!$E55*31 + 'octsep cfs'!$F55*28+'octsep cfs'!$G55*31)*1.983471/1000</f>
        <v>6718.3971034319993</v>
      </c>
      <c r="G55" s="6">
        <f>('octsep cfs'!$F55*28+'octsep cfs'!$G55*31)*1.983471/1000</f>
        <v>5287.8265785659996</v>
      </c>
      <c r="H55" s="6">
        <f xml:space="preserve"> 'octsep cfs'!$G55*31*1.983471/1000</f>
        <v>3363.7407003060002</v>
      </c>
      <c r="I55" s="6">
        <f xml:space="preserve"> ('octsep cfs'!$H55*30 + 'octsep cfs'!$I55*31 + 'octsep cfs'!$J55*30 + 'octsep cfs'!$K55*31 + 'octsep cfs'!$L55*31 + 'octsep cfs'!$M55*30)*1.983471/1000</f>
        <v>19023.190691589003</v>
      </c>
      <c r="J55" s="6">
        <f xml:space="preserve"> ('octsep cfs'!$I55*31 + 'octsep cfs'!$J55*30 + 'octsep cfs'!$K55*31 + 'octsep cfs'!$L55*31 + 'octsep cfs'!$M55*30)*1.983471/1000</f>
        <v>15484.004047449</v>
      </c>
      <c r="K55" s="6">
        <f xml:space="preserve"> ('octsep cfs'!$J55*30 + 'octsep cfs'!$K55*31 + 'octsep cfs'!$L55*31 + 'octsep cfs'!$M55*30)*1.983471/1000</f>
        <v>8170.4228341050002</v>
      </c>
      <c r="L55" s="6">
        <f xml:space="preserve"> ('octsep cfs'!$K55*31 + 'octsep cfs'!$L55*31 + 'octsep cfs'!$M55*30)*1.983471/1000</f>
        <v>3787.646138955</v>
      </c>
      <c r="M55" s="6">
        <f xml:space="preserve"> ('octsep cfs'!$L55*31 + 'octsep cfs'!$M55*30)*1.983471/1000</f>
        <v>2057.1390964110001</v>
      </c>
      <c r="N55" s="6">
        <f xml:space="preserve"> 'octsep cfs'!$M55*30*1.983471/1000</f>
        <v>981.0445913100001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10738.422737805</v>
      </c>
      <c r="C56" s="6">
        <f xml:space="preserve"> ('octsep cfs'!$B56*31 + 'octsep cfs'!$C56*30 + 'octsep cfs'!$D56*31 + 'octsep cfs'!$E56*31 + 'octsep cfs'!$F56*29 + 'octsep cfs'!$G56*31)*1.983471/1000</f>
        <v>9757.3781464949989</v>
      </c>
      <c r="D56" s="6">
        <f xml:space="preserve"> ('octsep cfs'!$C56*30 + 'octsep cfs'!$D56*31 + 'octsep cfs'!$E56*31 + 'octsep cfs'!$F56*29+'octsep cfs'!$G56*31)*1.983471/1000</f>
        <v>8614.5081067079991</v>
      </c>
      <c r="E56" s="6">
        <f>('octsep cfs'!$D56*31 + 'octsep cfs'!$E56*31 + 'octsep cfs'!$F56*29+'octsep cfs'!$G56*31)*1.983471/1000</f>
        <v>7468.5775711679998</v>
      </c>
      <c r="F56" s="6">
        <f>('octsep cfs'!$E56*31 + 'octsep cfs'!$F56*29+'octsep cfs'!$G56*31)*1.983471/1000</f>
        <v>6132.0830758319998</v>
      </c>
      <c r="G56" s="6">
        <f>('octsep cfs'!$F56*29+'octsep cfs'!$G56*31)*1.983471/1000</f>
        <v>4398.6246284400004</v>
      </c>
      <c r="H56" s="6">
        <f xml:space="preserve"> 'octsep cfs'!$G56*31*1.983471/1000</f>
        <v>2393.2818937229999</v>
      </c>
      <c r="I56" s="6">
        <f xml:space="preserve"> ('octsep cfs'!$H56*30 + 'octsep cfs'!$I56*31 + 'octsep cfs'!$J56*30 + 'octsep cfs'!$K56*31 + 'octsep cfs'!$L56*31 + 'octsep cfs'!$M56*30)*1.983471/1000</f>
        <v>22622.321796291002</v>
      </c>
      <c r="J56" s="6">
        <f xml:space="preserve"> ('octsep cfs'!$I56*31 + 'octsep cfs'!$J56*30 + 'octsep cfs'!$K56*31 + 'octsep cfs'!$L56*31 + 'octsep cfs'!$M56*30)*1.983471/1000</f>
        <v>18423.353358711</v>
      </c>
      <c r="K56" s="6">
        <f xml:space="preserve"> ('octsep cfs'!$J56*30 + 'octsep cfs'!$K56*31 + 'octsep cfs'!$L56*31 + 'octsep cfs'!$M56*30)*1.983471/1000</f>
        <v>11038.876941414001</v>
      </c>
      <c r="L56" s="6">
        <f xml:space="preserve"> ('octsep cfs'!$K56*31 + 'octsep cfs'!$L56*31 + 'octsep cfs'!$M56*30)*1.983471/1000</f>
        <v>5165.224269114</v>
      </c>
      <c r="M56" s="6">
        <f xml:space="preserve"> ('octsep cfs'!$L56*31 + 'octsep cfs'!$M56*30)*1.983471/1000</f>
        <v>2561.4088295669999</v>
      </c>
      <c r="N56" s="6">
        <f xml:space="preserve"> 'octsep cfs'!$M56*30*1.983471/1000</f>
        <v>1373.65284105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14108.19120648</v>
      </c>
      <c r="C57" s="6">
        <f xml:space="preserve"> ('octsep cfs'!$B57*31 + 'octsep cfs'!$C57*30 + 'octsep cfs'!$D57*31 + 'octsep cfs'!$E57*31 + 'octsep cfs'!$F57*28+'octsep cfs'!$G57*31)*1.983471/1000</f>
        <v>12734.538365429999</v>
      </c>
      <c r="D57" s="6">
        <f xml:space="preserve"> ('octsep cfs'!$C57*30 + 'octsep cfs'!$D57*31 + 'octsep cfs'!$E57*31 + 'octsep cfs'!$F57*28+'octsep cfs'!$G57*31)*1.983471/1000</f>
        <v>11464.511966775</v>
      </c>
      <c r="E57" s="6">
        <f>('octsep cfs'!$D57*31 + 'octsep cfs'!$E57*31 + 'octsep cfs'!$F57*28+'octsep cfs'!$G57*31)*1.983471/1000</f>
        <v>9965.6624362049988</v>
      </c>
      <c r="F57" s="6">
        <f>('octsep cfs'!$E57*31 + 'octsep cfs'!$F57*28+'octsep cfs'!$G57*31)*1.983471/1000</f>
        <v>7567.4000468009999</v>
      </c>
      <c r="G57" s="6">
        <f>('octsep cfs'!$F57*28+'octsep cfs'!$G57*31)*1.983471/1000</f>
        <v>5253.929059176</v>
      </c>
      <c r="H57" s="6">
        <f xml:space="preserve"> 'octsep cfs'!$G57*31*1.983471/1000</f>
        <v>2467.1285025239999</v>
      </c>
      <c r="I57" s="6">
        <f xml:space="preserve"> ('octsep cfs'!$H57*30 + 'octsep cfs'!$I57*31 + 'octsep cfs'!$J57*30 + 'octsep cfs'!$K57*31 + 'octsep cfs'!$L57*31 + 'octsep cfs'!$M57*30)*1.983471/1000</f>
        <v>19983.043878734999</v>
      </c>
      <c r="J57" s="6">
        <f xml:space="preserve"> ('octsep cfs'!$I57*31 + 'octsep cfs'!$J57*30 + 'octsep cfs'!$K57*31 + 'octsep cfs'!$L57*31 + 'octsep cfs'!$M57*30)*1.983471/1000</f>
        <v>16594.402683494998</v>
      </c>
      <c r="K57" s="6">
        <f xml:space="preserve"> ('octsep cfs'!$J57*30 + 'octsep cfs'!$K57*31 + 'octsep cfs'!$L57*31 + 'octsep cfs'!$M57*30)*1.983471/1000</f>
        <v>10949.287523286001</v>
      </c>
      <c r="L57" s="6">
        <f xml:space="preserve"> ('octsep cfs'!$K57*31 + 'octsep cfs'!$L57*31 + 'octsep cfs'!$M57*30)*1.983471/1000</f>
        <v>4385.9819842859997</v>
      </c>
      <c r="M57" s="6">
        <f xml:space="preserve"> ('octsep cfs'!$L57*31 + 'octsep cfs'!$M57*30)*1.983471/1000</f>
        <v>2063.4108317129999</v>
      </c>
      <c r="N57" s="6">
        <f xml:space="preserve"> 'octsep cfs'!$M57*30*1.983471/1000</f>
        <v>988.42310342999997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16854.245318378998</v>
      </c>
      <c r="C58" s="6">
        <f xml:space="preserve"> ('octsep cfs'!$B58*31 + 'octsep cfs'!$C58*30 + 'octsep cfs'!$D58*31 + 'octsep cfs'!$E58*31 + 'octsep cfs'!$F58*28+'octsep cfs'!$G58*31)*1.983471/1000</f>
        <v>15865.822214949001</v>
      </c>
      <c r="D58" s="6">
        <f xml:space="preserve"> ('octsep cfs'!$C58*30 + 'octsep cfs'!$D58*31 + 'octsep cfs'!$E58*31 + 'octsep cfs'!$F58*28+'octsep cfs'!$G58*31)*1.983471/1000</f>
        <v>14541.994165418999</v>
      </c>
      <c r="E58" s="6">
        <f>('octsep cfs'!$D58*31 + 'octsep cfs'!$E58*31 + 'octsep cfs'!$F58*28+'octsep cfs'!$G58*31)*1.983471/1000</f>
        <v>13040.466948999001</v>
      </c>
      <c r="F58" s="6">
        <f>('octsep cfs'!$E58*31 + 'octsep cfs'!$F58*28+'octsep cfs'!$G58*31)*1.983471/1000</f>
        <v>10974.668018201999</v>
      </c>
      <c r="G58" s="6">
        <f>('octsep cfs'!$F58*28+'octsep cfs'!$G58*31)*1.983471/1000</f>
        <v>9156.7256070359999</v>
      </c>
      <c r="H58" s="6">
        <f xml:space="preserve"> 'octsep cfs'!$G58*31*1.983471/1000</f>
        <v>4822.1036208240002</v>
      </c>
      <c r="I58" s="6">
        <f xml:space="preserve"> ('octsep cfs'!$H58*30 + 'octsep cfs'!$I58*31 + 'octsep cfs'!$J58*30 + 'octsep cfs'!$K58*31 + 'octsep cfs'!$L58*31 + 'octsep cfs'!$M58*30)*1.983471/1000</f>
        <v>35167.692565509002</v>
      </c>
      <c r="J58" s="6">
        <f xml:space="preserve"> ('octsep cfs'!$I58*31 + 'octsep cfs'!$J58*30 + 'octsep cfs'!$K58*31 + 'octsep cfs'!$L58*31 + 'octsep cfs'!$M58*30)*1.983471/1000</f>
        <v>29242.866341409001</v>
      </c>
      <c r="K58" s="6">
        <f xml:space="preserve"> ('octsep cfs'!$J58*30 + 'octsep cfs'!$K58*31 + 'octsep cfs'!$L58*31 + 'octsep cfs'!$M58*30)*1.983471/1000</f>
        <v>19210.733825052001</v>
      </c>
      <c r="L58" s="6">
        <f xml:space="preserve"> ('octsep cfs'!$K58*31 + 'octsep cfs'!$L58*31 + 'octsep cfs'!$M58*30)*1.983471/1000</f>
        <v>8642.6813287919995</v>
      </c>
      <c r="M58" s="6">
        <f xml:space="preserve"> ('octsep cfs'!$L58*31 + 'octsep cfs'!$M58*30)*1.983471/1000</f>
        <v>3377.5595427630001</v>
      </c>
      <c r="N58" s="6">
        <f xml:space="preserve"> 'octsep cfs'!$M58*30*1.983471/1000</f>
        <v>1430.0627562899999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20021.249497137</v>
      </c>
      <c r="C59" s="6">
        <f xml:space="preserve"> ('octsep cfs'!$B59*31 + 'octsep cfs'!$C59*30 + 'octsep cfs'!$D59*31 + 'octsep cfs'!$E59*31 + 'octsep cfs'!$F59*28+'octsep cfs'!$G59*31)*1.983471/1000</f>
        <v>18591.186740846999</v>
      </c>
      <c r="D59" s="6">
        <f xml:space="preserve"> ('octsep cfs'!$C59*30 + 'octsep cfs'!$D59*31 + 'octsep cfs'!$E59*31 + 'octsep cfs'!$F59*28+'octsep cfs'!$G59*31)*1.983471/1000</f>
        <v>16809.399039069001</v>
      </c>
      <c r="E59" s="6">
        <f>('octsep cfs'!$D59*31 + 'octsep cfs'!$E59*31 + 'octsep cfs'!$F59*28+'octsep cfs'!$G59*31)*1.983471/1000</f>
        <v>14963.937951249</v>
      </c>
      <c r="F59" s="6">
        <f>('octsep cfs'!$E59*31 + 'octsep cfs'!$F59*28+'octsep cfs'!$G59*31)*1.983471/1000</f>
        <v>12456.965483277001</v>
      </c>
      <c r="G59" s="6">
        <f>('octsep cfs'!$F59*28+'octsep cfs'!$G59*31)*1.983471/1000</f>
        <v>9411.3616305449996</v>
      </c>
      <c r="H59" s="6">
        <f xml:space="preserve"> 'octsep cfs'!$G59*31*1.983471/1000</f>
        <v>6155.2162981049996</v>
      </c>
      <c r="I59" s="6">
        <f xml:space="preserve"> ('octsep cfs'!$H59*30 + 'octsep cfs'!$I59*31 + 'octsep cfs'!$J59*30 + 'octsep cfs'!$K59*31 + 'octsep cfs'!$L59*31 + 'octsep cfs'!$M59*30)*1.983471/1000</f>
        <v>28951.571806878001</v>
      </c>
      <c r="J59" s="6">
        <f xml:space="preserve"> ('octsep cfs'!$I59*31 + 'octsep cfs'!$J59*30 + 'octsep cfs'!$K59*31 + 'octsep cfs'!$L59*31 + 'octsep cfs'!$M59*30)*1.983471/1000</f>
        <v>23539.671183377999</v>
      </c>
      <c r="K59" s="6">
        <f xml:space="preserve"> ('octsep cfs'!$J59*30 + 'octsep cfs'!$K59*31 + 'octsep cfs'!$L59*31 + 'octsep cfs'!$M59*30)*1.983471/1000</f>
        <v>15168.626208035999</v>
      </c>
      <c r="L59" s="6">
        <f xml:space="preserve"> ('octsep cfs'!$K59*31 + 'octsep cfs'!$L59*31 + 'octsep cfs'!$M59*30)*1.983471/1000</f>
        <v>7119.1455181559995</v>
      </c>
      <c r="M59" s="6">
        <f xml:space="preserve"> ('octsep cfs'!$L59*31 + 'octsep cfs'!$M59*30)*1.983471/1000</f>
        <v>3258.3390513660001</v>
      </c>
      <c r="N59" s="6">
        <f xml:space="preserve"> 'octsep cfs'!$M59*30*1.983471/1000</f>
        <v>1328.48920638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19448.532163242002</v>
      </c>
      <c r="C60" s="6">
        <f xml:space="preserve"> ('octsep cfs'!$B60*31 + 'octsep cfs'!$C60*30 + 'octsep cfs'!$D60*31 + 'octsep cfs'!$E60*31 + 'octsep cfs'!$F60*29 + 'octsep cfs'!$G60*31)*1.983471/1000</f>
        <v>18120.042956861998</v>
      </c>
      <c r="D60" s="6">
        <f xml:space="preserve"> ('octsep cfs'!$C60*30 + 'octsep cfs'!$D60*31 + 'octsep cfs'!$E60*31 + 'octsep cfs'!$F60*29+'octsep cfs'!$G60*31)*1.983471/1000</f>
        <v>16552.908470175</v>
      </c>
      <c r="E60" s="6">
        <f>('octsep cfs'!$D60*31 + 'octsep cfs'!$E60*31 + 'octsep cfs'!$F60*29+'octsep cfs'!$G60*31)*1.983471/1000</f>
        <v>14317.100289555001</v>
      </c>
      <c r="F60" s="6">
        <f>('octsep cfs'!$E60*31 + 'octsep cfs'!$F60*29+'octsep cfs'!$G60*31)*1.983471/1000</f>
        <v>11861.654431220999</v>
      </c>
      <c r="G60" s="6">
        <f>('octsep cfs'!$F60*29+'octsep cfs'!$G60*31)*1.983471/1000</f>
        <v>8611.1738919569998</v>
      </c>
      <c r="H60" s="6">
        <f xml:space="preserve"> 'octsep cfs'!$G60*31*1.983471/1000</f>
        <v>5908.2206048879998</v>
      </c>
      <c r="I60" s="6">
        <f xml:space="preserve"> ('octsep cfs'!$H60*30 + 'octsep cfs'!$I60*31 + 'octsep cfs'!$J60*30 + 'octsep cfs'!$K60*31 + 'octsep cfs'!$L60*31 + 'octsep cfs'!$M60*30)*1.983471/1000</f>
        <v>36329.824092176998</v>
      </c>
      <c r="J60" s="6">
        <f xml:space="preserve"> ('octsep cfs'!$I60*31 + 'octsep cfs'!$J60*30 + 'octsep cfs'!$K60*31 + 'octsep cfs'!$L60*31 + 'octsep cfs'!$M60*30)*1.983471/1000</f>
        <v>28923.642551727</v>
      </c>
      <c r="K60" s="6">
        <f xml:space="preserve"> ('octsep cfs'!$J60*30 + 'octsep cfs'!$K60*31 + 'octsep cfs'!$L60*31 + 'octsep cfs'!$M60*30)*1.983471/1000</f>
        <v>18861.99598689</v>
      </c>
      <c r="L60" s="6">
        <f xml:space="preserve"> ('octsep cfs'!$K60*31 + 'octsep cfs'!$L60*31 + 'octsep cfs'!$M60*30)*1.983471/1000</f>
        <v>7778.93524548</v>
      </c>
      <c r="M60" s="6">
        <f xml:space="preserve"> ('octsep cfs'!$L60*31 + 'octsep cfs'!$M60*30)*1.983471/1000</f>
        <v>3536.8441648889998</v>
      </c>
      <c r="N60" s="6">
        <f xml:space="preserve"> 'octsep cfs'!$M60*30*1.983471/1000</f>
        <v>1530.56523186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14002.382945985</v>
      </c>
      <c r="C61" s="6">
        <f xml:space="preserve"> ('octsep cfs'!$B61*31 + 'octsep cfs'!$C61*30 + 'octsep cfs'!$D61*31 + 'octsep cfs'!$E61*31 + 'octsep cfs'!$F61*28+'octsep cfs'!$G61*31)*1.983471/1000</f>
        <v>12471.817714125</v>
      </c>
      <c r="D61" s="6">
        <f xml:space="preserve"> ('octsep cfs'!$C61*30 + 'octsep cfs'!$D61*31 + 'octsep cfs'!$E61*31 + 'octsep cfs'!$F61*28+'octsep cfs'!$G61*31)*1.983471/1000</f>
        <v>10834.033973889002</v>
      </c>
      <c r="E61" s="6">
        <f>('octsep cfs'!$D61*31 + 'octsep cfs'!$E61*31 + 'octsep cfs'!$F61*28+'octsep cfs'!$G61*31)*1.983471/1000</f>
        <v>8613.2803381590002</v>
      </c>
      <c r="F61" s="6">
        <f>('octsep cfs'!$E61*31 + 'octsep cfs'!$F61*28+'octsep cfs'!$G61*31)*1.983471/1000</f>
        <v>6544.0995893070003</v>
      </c>
      <c r="G61" s="6">
        <f>('octsep cfs'!$F61*28+'octsep cfs'!$G61*31)*1.983471/1000</f>
        <v>4486.7244598470006</v>
      </c>
      <c r="H61" s="6">
        <f xml:space="preserve"> 'octsep cfs'!$G61*31*1.983471/1000</f>
        <v>2674.157255091</v>
      </c>
      <c r="I61" s="6">
        <f xml:space="preserve"> ('octsep cfs'!$H61*30 + 'octsep cfs'!$I61*31 + 'octsep cfs'!$J61*30 + 'octsep cfs'!$K61*31 + 'octsep cfs'!$L61*31 + 'octsep cfs'!$M61*30)*1.983471/1000</f>
        <v>21926.486450484001</v>
      </c>
      <c r="J61" s="6">
        <f xml:space="preserve"> ('octsep cfs'!$I61*31 + 'octsep cfs'!$J61*30 + 'octsep cfs'!$K61*31 + 'octsep cfs'!$L61*31 + 'octsep cfs'!$M61*30)*1.983471/1000</f>
        <v>16148.813939873999</v>
      </c>
      <c r="K61" s="6">
        <f xml:space="preserve"> ('octsep cfs'!$J61*30 + 'octsep cfs'!$K61*31 + 'octsep cfs'!$L61*31 + 'octsep cfs'!$M61*30)*1.983471/1000</f>
        <v>9118.3831291349998</v>
      </c>
      <c r="L61" s="6">
        <f xml:space="preserve"> ('octsep cfs'!$K61*31 + 'octsep cfs'!$L61*31 + 'octsep cfs'!$M61*30)*1.983471/1000</f>
        <v>4472.3006587349992</v>
      </c>
      <c r="M61" s="6">
        <f xml:space="preserve"> ('octsep cfs'!$L61*31 + 'octsep cfs'!$M61*30)*1.983471/1000</f>
        <v>2787.3559285320002</v>
      </c>
      <c r="N61" s="6">
        <f xml:space="preserve"> 'octsep cfs'!$M61*30*1.983471/1000</f>
        <v>1614.0495262499999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20476.52154618</v>
      </c>
      <c r="C62" s="6">
        <f xml:space="preserve"> ('octsep cfs'!$B62*31 + 'octsep cfs'!$C62*30 + 'octsep cfs'!$D62*31 + 'octsep cfs'!$E62*31 + 'octsep cfs'!$F62*28+'octsep cfs'!$G62*31)*1.983471/1000</f>
        <v>18862.472019930003</v>
      </c>
      <c r="D62" s="6">
        <f xml:space="preserve"> ('octsep cfs'!$C62*30 + 'octsep cfs'!$D62*31 + 'octsep cfs'!$E62*31 + 'octsep cfs'!$F62*28+'octsep cfs'!$G62*31)*1.983471/1000</f>
        <v>17173.899521267998</v>
      </c>
      <c r="E62" s="6">
        <f>('octsep cfs'!$D62*31 + 'octsep cfs'!$E62*31 + 'octsep cfs'!$F62*28+'octsep cfs'!$G62*31)*1.983471/1000</f>
        <v>15355.096283687999</v>
      </c>
      <c r="F62" s="6">
        <f>('octsep cfs'!$E62*31 + 'octsep cfs'!$F62*28+'octsep cfs'!$G62*31)*1.983471/1000</f>
        <v>14033.297324991001</v>
      </c>
      <c r="G62" s="6">
        <f>('octsep cfs'!$F62*28+'octsep cfs'!$G62*31)*1.983471/1000</f>
        <v>12166.779709035</v>
      </c>
      <c r="H62" s="6">
        <f xml:space="preserve"> 'octsep cfs'!$G62*31*1.983471/1000</f>
        <v>7485.4390581389998</v>
      </c>
      <c r="I62" s="6">
        <f xml:space="preserve"> ('octsep cfs'!$H62*30 + 'octsep cfs'!$I62*31 + 'octsep cfs'!$J62*30 + 'octsep cfs'!$K62*31 + 'octsep cfs'!$L62*31 + 'octsep cfs'!$M62*30)*1.983471/1000</f>
        <v>26853.186431022001</v>
      </c>
      <c r="J62" s="6">
        <f xml:space="preserve"> ('octsep cfs'!$I62*31 + 'octsep cfs'!$J62*30 + 'octsep cfs'!$K62*31 + 'octsep cfs'!$L62*31 + 'octsep cfs'!$M62*30)*1.983471/1000</f>
        <v>20212.525523021999</v>
      </c>
      <c r="K62" s="6">
        <f xml:space="preserve"> ('octsep cfs'!$J62*30 + 'octsep cfs'!$K62*31 + 'octsep cfs'!$L62*31 + 'octsep cfs'!$M62*30)*1.983471/1000</f>
        <v>12251.418383547001</v>
      </c>
      <c r="L62" s="6">
        <f xml:space="preserve"> ('octsep cfs'!$K62*31 + 'octsep cfs'!$L62*31 + 'octsep cfs'!$M62*30)*1.983471/1000</f>
        <v>5105.0318746769999</v>
      </c>
      <c r="M62" s="6">
        <f xml:space="preserve"> ('octsep cfs'!$L62*31 + 'octsep cfs'!$M62*30)*1.983471/1000</f>
        <v>2903.7142712760001</v>
      </c>
      <c r="N62" s="6">
        <f xml:space="preserve"> 'octsep cfs'!$M62*30*1.983471/1000</f>
        <v>1474.9883744399999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13503.797840715</v>
      </c>
      <c r="C63" s="6">
        <f xml:space="preserve"> ('octsep cfs'!$B63*31 + 'octsep cfs'!$C63*30 + 'octsep cfs'!$D63*31 + 'octsep cfs'!$E63*31 + 'octsep cfs'!$F63*28+'octsep cfs'!$G63*31)*1.983471/1000</f>
        <v>12028.809466274999</v>
      </c>
      <c r="D63" s="6">
        <f xml:space="preserve"> ('octsep cfs'!$C63*30 + 'octsep cfs'!$D63*31 + 'octsep cfs'!$E63*31 + 'octsep cfs'!$F63*28+'octsep cfs'!$G63*31)*1.983471/1000</f>
        <v>10353.702752232</v>
      </c>
      <c r="E63" s="6">
        <f>('octsep cfs'!$D63*31 + 'octsep cfs'!$E63*31 + 'octsep cfs'!$F63*28+'octsep cfs'!$G63*31)*1.983471/1000</f>
        <v>8322.7077870720004</v>
      </c>
      <c r="F63" s="6">
        <f>('octsep cfs'!$E63*31 + 'octsep cfs'!$F63*28+'octsep cfs'!$G63*31)*1.983471/1000</f>
        <v>6408.4757927400005</v>
      </c>
      <c r="G63" s="6">
        <f>('octsep cfs'!$F63*28+'octsep cfs'!$G63*31)*1.983471/1000</f>
        <v>4613.7756947520002</v>
      </c>
      <c r="H63" s="6">
        <f xml:space="preserve"> 'octsep cfs'!$G63*31*1.983471/1000</f>
        <v>2844.4164222599998</v>
      </c>
      <c r="I63" s="6">
        <f xml:space="preserve"> ('octsep cfs'!$H63*30 + 'octsep cfs'!$I63*31 + 'octsep cfs'!$J63*30 + 'octsep cfs'!$K63*31 + 'octsep cfs'!$L63*31 + 'octsep cfs'!$M63*30)*1.983471/1000</f>
        <v>12280.920531201</v>
      </c>
      <c r="J63" s="6">
        <f xml:space="preserve"> ('octsep cfs'!$I63*31 + 'octsep cfs'!$J63*30 + 'octsep cfs'!$K63*31 + 'octsep cfs'!$L63*31 + 'octsep cfs'!$M63*30)*1.983471/1000</f>
        <v>9040.6826361809999</v>
      </c>
      <c r="K63" s="6">
        <f xml:space="preserve"> ('octsep cfs'!$J63*30 + 'octsep cfs'!$K63*31 + 'octsep cfs'!$L63*31 + 'octsep cfs'!$M63*30)*1.983471/1000</f>
        <v>4982.9313833879996</v>
      </c>
      <c r="L63" s="6">
        <f xml:space="preserve"> ('octsep cfs'!$K63*31 + 'octsep cfs'!$L63*31 + 'octsep cfs'!$M63*30)*1.983471/1000</f>
        <v>2950.6868314979997</v>
      </c>
      <c r="M63" s="6">
        <f xml:space="preserve"> ('octsep cfs'!$L63*31 + 'octsep cfs'!$M63*30)*1.983471/1000</f>
        <v>1711.342745742</v>
      </c>
      <c r="N63" s="6">
        <f xml:space="preserve"> 'octsep cfs'!$M63*30*1.983471/1000</f>
        <v>820.26443204999998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8443.5071213850006</v>
      </c>
      <c r="C64" s="6">
        <f xml:space="preserve"> ('octsep cfs'!$B64*31 + 'octsep cfs'!$C64*30 + 'octsep cfs'!$D64*31 + 'octsep cfs'!$E64*31 + 'octsep cfs'!$F64*29 + 'octsep cfs'!$G64*31)*1.983471/1000</f>
        <v>7623.2426893349993</v>
      </c>
      <c r="D64" s="6">
        <f xml:space="preserve"> ('octsep cfs'!$C64*30 + 'octsep cfs'!$D64*31 + 'octsep cfs'!$E64*31 + 'octsep cfs'!$F64*29+'octsep cfs'!$G64*31)*1.983471/1000</f>
        <v>6600.0275210939999</v>
      </c>
      <c r="E64" s="6">
        <f>('octsep cfs'!$D64*31 + 'octsep cfs'!$E64*31 + 'octsep cfs'!$F64*29+'octsep cfs'!$G64*31)*1.983471/1000</f>
        <v>5526.1564869839995</v>
      </c>
      <c r="F64" s="6">
        <f>('octsep cfs'!$E64*31 + 'octsep cfs'!$F64*29+'octsep cfs'!$G64*31)*1.983471/1000</f>
        <v>4343.6269445519993</v>
      </c>
      <c r="G64" s="6">
        <f>('octsep cfs'!$F64*29+'octsep cfs'!$G64*31)*1.983471/1000</f>
        <v>3179.113269213</v>
      </c>
      <c r="H64" s="6">
        <f xml:space="preserve"> 'octsep cfs'!$G64*31*1.983471/1000</f>
        <v>1845.611831616</v>
      </c>
      <c r="I64" s="6">
        <f xml:space="preserve"> ('octsep cfs'!$H64*30 + 'octsep cfs'!$I64*31 + 'octsep cfs'!$J64*30 + 'octsep cfs'!$K64*31 + 'octsep cfs'!$L64*31 + 'octsep cfs'!$M64*30)*1.983471/1000</f>
        <v>14202.06888891</v>
      </c>
      <c r="J64" s="6">
        <f xml:space="preserve"> ('octsep cfs'!$I64*31 + 'octsep cfs'!$J64*30 + 'octsep cfs'!$K64*31 + 'octsep cfs'!$L64*31 + 'octsep cfs'!$M64*30)*1.983471/1000</f>
        <v>10705.070672939999</v>
      </c>
      <c r="K64" s="6">
        <f xml:space="preserve"> ('octsep cfs'!$J64*30 + 'octsep cfs'!$K64*31 + 'octsep cfs'!$L64*31 + 'octsep cfs'!$M64*30)*1.983471/1000</f>
        <v>6142.0758027299999</v>
      </c>
      <c r="L64" s="6">
        <f xml:space="preserve"> ('octsep cfs'!$K64*31 + 'octsep cfs'!$L64*31 + 'octsep cfs'!$M64*30)*1.983471/1000</f>
        <v>2762.59824351</v>
      </c>
      <c r="M64" s="6">
        <f xml:space="preserve"> ('octsep cfs'!$L64*31 + 'octsep cfs'!$M64*30)*1.983471/1000</f>
        <v>1535.7976283579999</v>
      </c>
      <c r="N64" s="6">
        <f xml:space="preserve"> 'octsep cfs'!$M64*30*1.983471/1000</f>
        <v>783.31236731999991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10444.646881053</v>
      </c>
      <c r="C65" s="6">
        <f xml:space="preserve"> ('octsep cfs'!$B65*31 + 'octsep cfs'!$C65*30 + 'octsep cfs'!$D65*31 + 'octsep cfs'!$E65*31 + 'octsep cfs'!$F65*28+'octsep cfs'!$G65*31)*1.983471/1000</f>
        <v>9661.3345137329998</v>
      </c>
      <c r="D65" s="6">
        <f xml:space="preserve"> ('octsep cfs'!$C65*30 + 'octsep cfs'!$D65*31 + 'octsep cfs'!$E65*31 + 'octsep cfs'!$F65*28+'octsep cfs'!$G65*31)*1.983471/1000</f>
        <v>8702.6198389410001</v>
      </c>
      <c r="E65" s="6">
        <f>('octsep cfs'!$D65*31 + 'octsep cfs'!$E65*31 + 'octsep cfs'!$F65*28+'octsep cfs'!$G65*31)*1.983471/1000</f>
        <v>7456.127323701</v>
      </c>
      <c r="F65" s="6">
        <f>('octsep cfs'!$E65*31 + 'octsep cfs'!$F65*28+'octsep cfs'!$G65*31)*1.983471/1000</f>
        <v>6235.0450554419995</v>
      </c>
      <c r="G65" s="6">
        <f>('octsep cfs'!$F65*28+'octsep cfs'!$G65*31)*1.983471/1000</f>
        <v>5020.6649356920007</v>
      </c>
      <c r="H65" s="6">
        <f xml:space="preserve"> 'octsep cfs'!$G65*31*1.983471/1000</f>
        <v>3858.7158883560001</v>
      </c>
      <c r="I65" s="6">
        <f xml:space="preserve"> ('octsep cfs'!$H65*30 + 'octsep cfs'!$I65*31 + 'octsep cfs'!$J65*30 + 'octsep cfs'!$K65*31 + 'octsep cfs'!$L65*31 + 'octsep cfs'!$M65*30)*1.983471/1000</f>
        <v>20672.492447921999</v>
      </c>
      <c r="J65" s="6">
        <f xml:space="preserve"> ('octsep cfs'!$I65*31 + 'octsep cfs'!$J65*30 + 'octsep cfs'!$K65*31 + 'octsep cfs'!$L65*31 + 'octsep cfs'!$M65*30)*1.983471/1000</f>
        <v>14940.459605022001</v>
      </c>
      <c r="K65" s="6">
        <f xml:space="preserve"> ('octsep cfs'!$J65*30 + 'octsep cfs'!$K65*31 + 'octsep cfs'!$L65*31 + 'octsep cfs'!$M65*30)*1.983471/1000</f>
        <v>8817.9547106490008</v>
      </c>
      <c r="L65" s="6">
        <f xml:space="preserve"> ('octsep cfs'!$K65*31 + 'octsep cfs'!$L65*31 + 'octsep cfs'!$M65*30)*1.983471/1000</f>
        <v>3907.1978700089999</v>
      </c>
      <c r="M65" s="6">
        <f xml:space="preserve"> ('octsep cfs'!$L65*31 + 'octsep cfs'!$M65*30)*1.983471/1000</f>
        <v>2156.3384315340004</v>
      </c>
      <c r="N65" s="6">
        <f xml:space="preserve"> 'octsep cfs'!$M65*30*1.983471/1000</f>
        <v>1072.6809515100001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10507.711341498001</v>
      </c>
      <c r="C66" s="6">
        <f xml:space="preserve"> ('octsep cfs'!$B66*31 + 'octsep cfs'!$C66*30 + 'octsep cfs'!$D66*31 + 'octsep cfs'!$E66*31 + 'octsep cfs'!$F66*28+'octsep cfs'!$G66*31)*1.983471/1000</f>
        <v>9435.030389988</v>
      </c>
      <c r="D66" s="6">
        <f xml:space="preserve"> ('octsep cfs'!$C66*30 + 'octsep cfs'!$D66*31 + 'octsep cfs'!$E66*31 + 'octsep cfs'!$F66*28+'octsep cfs'!$G66*31)*1.983471/1000</f>
        <v>8192.5504365809993</v>
      </c>
      <c r="E66" s="6">
        <f>('octsep cfs'!$D66*31 + 'octsep cfs'!$E66*31 + 'octsep cfs'!$F66*28+'octsep cfs'!$G66*31)*1.983471/1000</f>
        <v>6759.9290027010002</v>
      </c>
      <c r="F66" s="6">
        <f>('octsep cfs'!$E66*31 + 'octsep cfs'!$F66*28+'octsep cfs'!$G66*31)*1.983471/1000</f>
        <v>5309.9283959189997</v>
      </c>
      <c r="G66" s="6">
        <f>('octsep cfs'!$F66*28+'octsep cfs'!$G66*31)*1.983471/1000</f>
        <v>3773.9066353379999</v>
      </c>
      <c r="H66" s="6">
        <f xml:space="preserve"> 'octsep cfs'!$G66*31*1.983471/1000</f>
        <v>2391.2528028900001</v>
      </c>
      <c r="I66" s="6">
        <f xml:space="preserve"> ('octsep cfs'!$H66*30 + 'octsep cfs'!$I66*31 + 'octsep cfs'!$J66*30 + 'octsep cfs'!$K66*31 + 'octsep cfs'!$L66*31 + 'octsep cfs'!$M66*30)*1.983471/1000</f>
        <v>17652.590412408001</v>
      </c>
      <c r="J66" s="6">
        <f xml:space="preserve"> ('octsep cfs'!$I66*31 + 'octsep cfs'!$J66*30 + 'octsep cfs'!$K66*31 + 'octsep cfs'!$L66*31 + 'octsep cfs'!$M66*30)*1.983471/1000</f>
        <v>13132.002152178</v>
      </c>
      <c r="K66" s="6">
        <f xml:space="preserve"> ('octsep cfs'!$J66*30 + 'octsep cfs'!$K66*31 + 'octsep cfs'!$L66*31 + 'octsep cfs'!$M66*30)*1.983471/1000</f>
        <v>8592.1266199440015</v>
      </c>
      <c r="L66" s="6">
        <f xml:space="preserve"> ('octsep cfs'!$K66*31 + 'octsep cfs'!$L66*31 + 'octsep cfs'!$M66*30)*1.983471/1000</f>
        <v>3631.445814234</v>
      </c>
      <c r="M66" s="6">
        <f xml:space="preserve"> ('octsep cfs'!$L66*31 + 'octsep cfs'!$M66*30)*1.983471/1000</f>
        <v>1921.721580828</v>
      </c>
      <c r="N66" s="6">
        <f xml:space="preserve"> 'octsep cfs'!$M66*30*1.983471/1000</f>
        <v>863.64294282000003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10333.649860422</v>
      </c>
      <c r="C67" s="6">
        <f xml:space="preserve"> ('octsep cfs'!$B67*31 + 'octsep cfs'!$C67*30 + 'octsep cfs'!$D67*31 + 'octsep cfs'!$E67*31 + 'octsep cfs'!$F67*28+'octsep cfs'!$G67*31)*1.983471/1000</f>
        <v>9470.0069176020006</v>
      </c>
      <c r="D67" s="6">
        <f xml:space="preserve"> ('octsep cfs'!$C67*30 + 'octsep cfs'!$D67*31 + 'octsep cfs'!$E67*31 + 'octsep cfs'!$F67*28+'octsep cfs'!$G67*31)*1.983471/1000</f>
        <v>8218.2423364440001</v>
      </c>
      <c r="E67" s="6">
        <f>('octsep cfs'!$D67*31 + 'octsep cfs'!$E67*31 + 'octsep cfs'!$F67*28+'octsep cfs'!$G67*31)*1.983471/1000</f>
        <v>6590.1498355139993</v>
      </c>
      <c r="F67" s="6">
        <f>('octsep cfs'!$E67*31 + 'octsep cfs'!$F67*28+'octsep cfs'!$G67*31)*1.983471/1000</f>
        <v>5344.7799648599994</v>
      </c>
      <c r="G67" s="6">
        <f>('octsep cfs'!$F67*28+'octsep cfs'!$G67*31)*1.983471/1000</f>
        <v>3853.767128211</v>
      </c>
      <c r="H67" s="6">
        <f xml:space="preserve"> 'octsep cfs'!$G67*31*1.983471/1000</f>
        <v>1933.846539051</v>
      </c>
      <c r="I67" s="6">
        <f xml:space="preserve"> ('octsep cfs'!$H67*30 + 'octsep cfs'!$I67*31 + 'octsep cfs'!$J67*30 + 'octsep cfs'!$K67*31 + 'octsep cfs'!$L67*31 + 'octsep cfs'!$M67*30)*1.983471/1000</f>
        <v>17051.707790313001</v>
      </c>
      <c r="J67" s="6">
        <f xml:space="preserve"> ('octsep cfs'!$I67*31 + 'octsep cfs'!$J67*30 + 'octsep cfs'!$K67*31 + 'octsep cfs'!$L67*31 + 'octsep cfs'!$M67*30)*1.983471/1000</f>
        <v>14445.902929353</v>
      </c>
      <c r="K67" s="6">
        <f xml:space="preserve"> ('octsep cfs'!$J67*30 + 'octsep cfs'!$K67*31 + 'octsep cfs'!$L67*31 + 'octsep cfs'!$M67*30)*1.983471/1000</f>
        <v>9150.0988304250004</v>
      </c>
      <c r="L67" s="6">
        <f xml:space="preserve"> ('octsep cfs'!$K67*31 + 'octsep cfs'!$L67*31 + 'octsep cfs'!$M67*30)*1.983471/1000</f>
        <v>4130.6279442750001</v>
      </c>
      <c r="M67" s="6">
        <f xml:space="preserve"> ('octsep cfs'!$L67*31 + 'octsep cfs'!$M67*30)*1.983471/1000</f>
        <v>1841.9364598530001</v>
      </c>
      <c r="N67" s="6">
        <f xml:space="preserve"> 'octsep cfs'!$M67*30*1.983471/1000</f>
        <v>886.84955351999997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9757.6498820220004</v>
      </c>
      <c r="C68" s="6">
        <f xml:space="preserve"> ('octsep cfs'!$B68*31 + 'octsep cfs'!$C68*30 + 'octsep cfs'!$D68*31 + 'octsep cfs'!$E68*31 + 'octsep cfs'!$F68*29 + 'octsep cfs'!$G68*31)*1.983471/1000</f>
        <v>8870.8003285019986</v>
      </c>
      <c r="D68" s="6">
        <f xml:space="preserve"> ('octsep cfs'!$C68*30 + 'octsep cfs'!$D68*31 + 'octsep cfs'!$E68*31 + 'octsep cfs'!$F68*29+'octsep cfs'!$G68*31)*1.983471/1000</f>
        <v>7877.2836715439998</v>
      </c>
      <c r="E68" s="6">
        <f>('octsep cfs'!$D68*31 + 'octsep cfs'!$E68*31 + 'octsep cfs'!$F68*29+'octsep cfs'!$G68*31)*1.983471/1000</f>
        <v>6564.2655389639995</v>
      </c>
      <c r="F68" s="6">
        <f>('octsep cfs'!$E68*31 + 'octsep cfs'!$F68*29+'octsep cfs'!$G68*31)*1.983471/1000</f>
        <v>5170.1571614909999</v>
      </c>
      <c r="G68" s="6">
        <f>('octsep cfs'!$F68*29+'octsep cfs'!$G68*31)*1.983471/1000</f>
        <v>3977.605140096</v>
      </c>
      <c r="H68" s="6">
        <f xml:space="preserve"> 'octsep cfs'!$G68*31*1.983471/1000</f>
        <v>2169.0981004769997</v>
      </c>
      <c r="I68" s="6">
        <f xml:space="preserve"> ('octsep cfs'!$H68*30 + 'octsep cfs'!$I68*31 + 'octsep cfs'!$J68*30 + 'octsep cfs'!$K68*31 + 'octsep cfs'!$L68*31 + 'octsep cfs'!$M68*30)*1.983471/1000</f>
        <v>10594.615139892001</v>
      </c>
      <c r="J68" s="6">
        <f xml:space="preserve"> ('octsep cfs'!$I68*31 + 'octsep cfs'!$J68*30 + 'octsep cfs'!$K68*31 + 'octsep cfs'!$L68*31 + 'octsep cfs'!$M68*30)*1.983471/1000</f>
        <v>7843.6202017320002</v>
      </c>
      <c r="K68" s="6">
        <f xml:space="preserve"> ('octsep cfs'!$J68*30 + 'octsep cfs'!$K68*31 + 'octsep cfs'!$L68*31 + 'octsep cfs'!$M68*30)*1.983471/1000</f>
        <v>4238.7251303040002</v>
      </c>
      <c r="L68" s="6">
        <f xml:space="preserve"> ('octsep cfs'!$K68*31 + 'octsep cfs'!$L68*31 + 'octsep cfs'!$M68*30)*1.983471/1000</f>
        <v>2591.7103160339998</v>
      </c>
      <c r="M68" s="6">
        <f xml:space="preserve"> ('octsep cfs'!$L68*31 + 'octsep cfs'!$M68*30)*1.983471/1000</f>
        <v>1420.002591378</v>
      </c>
      <c r="N68" s="6">
        <f xml:space="preserve"> 'octsep cfs'!$M68*30*1.983471/1000</f>
        <v>756.05947577999996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9660.5292245069995</v>
      </c>
      <c r="C69" s="6">
        <f xml:space="preserve"> ('octsep cfs'!$B69*31 + 'octsep cfs'!$C69*30 + 'octsep cfs'!$D69*31 + 'octsep cfs'!$E69*31 + 'octsep cfs'!$F69*28+'octsep cfs'!$G69*31)*1.983471/1000</f>
        <v>8904.4697487269987</v>
      </c>
      <c r="D69" s="6">
        <f xml:space="preserve"> ('octsep cfs'!$C69*30 + 'octsep cfs'!$D69*31 + 'octsep cfs'!$E69*31 + 'octsep cfs'!$F69*28+'octsep cfs'!$G69*31)*1.983471/1000</f>
        <v>7974.2853207989992</v>
      </c>
      <c r="E69" s="6">
        <f>('octsep cfs'!$D69*31 + 'octsep cfs'!$E69*31 + 'octsep cfs'!$F69*28+'octsep cfs'!$G69*31)*1.983471/1000</f>
        <v>6835.4357767289994</v>
      </c>
      <c r="F69" s="6">
        <f>('octsep cfs'!$E69*31 + 'octsep cfs'!$F69*28+'octsep cfs'!$G69*31)*1.983471/1000</f>
        <v>5739.9111897120001</v>
      </c>
      <c r="G69" s="6">
        <f>('octsep cfs'!$F69*28+'octsep cfs'!$G69*31)*1.983471/1000</f>
        <v>4611.0603229529997</v>
      </c>
      <c r="H69" s="6">
        <f xml:space="preserve"> 'octsep cfs'!$G69*31*1.983471/1000</f>
        <v>3510.7575542970003</v>
      </c>
      <c r="I69" s="6">
        <f xml:space="preserve"> ('octsep cfs'!$H69*30 + 'octsep cfs'!$I69*31 + 'octsep cfs'!$J69*30 + 'octsep cfs'!$K69*31 + 'octsep cfs'!$L69*31 + 'octsep cfs'!$M69*30)*1.983471/1000</f>
        <v>24176.641076846998</v>
      </c>
      <c r="J69" s="6">
        <f xml:space="preserve"> ('octsep cfs'!$I69*31 + 'octsep cfs'!$J69*30 + 'octsep cfs'!$K69*31 + 'octsep cfs'!$L69*31 + 'octsep cfs'!$M69*30)*1.983471/1000</f>
        <v>19890.023055776997</v>
      </c>
      <c r="K69" s="6">
        <f xml:space="preserve"> ('octsep cfs'!$J69*30 + 'octsep cfs'!$K69*31 + 'octsep cfs'!$L69*31 + 'octsep cfs'!$M69*30)*1.983471/1000</f>
        <v>11187.559911045</v>
      </c>
      <c r="L69" s="6">
        <f xml:space="preserve"> ('octsep cfs'!$K69*31 + 'octsep cfs'!$L69*31 + 'octsep cfs'!$M69*30)*1.983471/1000</f>
        <v>5328.8427753750002</v>
      </c>
      <c r="M69" s="6">
        <f xml:space="preserve"> ('octsep cfs'!$L69*31 + 'octsep cfs'!$M69*30)*1.983471/1000</f>
        <v>2777.353284279</v>
      </c>
      <c r="N69" s="6">
        <f xml:space="preserve"> 'octsep cfs'!$M69*30*1.983471/1000</f>
        <v>1194.72392214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9512.2389821340003</v>
      </c>
      <c r="C70" s="6">
        <f xml:space="preserve"> ('octsep cfs'!$B70*31 + 'octsep cfs'!$C70*30 + 'octsep cfs'!$D70*31 + 'octsep cfs'!$E70*31 + 'octsep cfs'!$F70*28+'octsep cfs'!$G70*31)*1.983471/1000</f>
        <v>8317.5150599940007</v>
      </c>
      <c r="D70" s="6">
        <f xml:space="preserve"> ('octsep cfs'!$C70*30 + 'octsep cfs'!$D70*31 + 'octsep cfs'!$E70*31 + 'octsep cfs'!$F70*28+'octsep cfs'!$G70*31)*1.983471/1000</f>
        <v>7035.9289923510005</v>
      </c>
      <c r="E70" s="6">
        <f>('octsep cfs'!$D70*31 + 'octsep cfs'!$E70*31 + 'octsep cfs'!$F70*28+'octsep cfs'!$G70*31)*1.983471/1000</f>
        <v>5893.9852335209998</v>
      </c>
      <c r="F70" s="6">
        <f>('octsep cfs'!$E70*31 + 'octsep cfs'!$F70*28+'octsep cfs'!$G70*31)*1.983471/1000</f>
        <v>4675.1780064989998</v>
      </c>
      <c r="G70" s="6">
        <f>('octsep cfs'!$F70*28+'octsep cfs'!$G70*31)*1.983471/1000</f>
        <v>3319.868305257</v>
      </c>
      <c r="H70" s="6">
        <f xml:space="preserve"> 'octsep cfs'!$G70*31*1.983471/1000</f>
        <v>2139.0921511890001</v>
      </c>
      <c r="I70" s="6">
        <f xml:space="preserve"> ('octsep cfs'!$H70*30 + 'octsep cfs'!$I70*31 + 'octsep cfs'!$J70*30 + 'octsep cfs'!$K70*31 + 'octsep cfs'!$L70*31 + 'octsep cfs'!$M70*30)*1.983471/1000</f>
        <v>12936.374390919</v>
      </c>
      <c r="J70" s="6">
        <f xml:space="preserve"> ('octsep cfs'!$I70*31 + 'octsep cfs'!$J70*30 + 'octsep cfs'!$K70*31 + 'octsep cfs'!$L70*31 + 'octsep cfs'!$M70*30)*1.983471/1000</f>
        <v>9517.6836100290002</v>
      </c>
      <c r="K70" s="6">
        <f xml:space="preserve"> ('octsep cfs'!$J70*30 + 'octsep cfs'!$K70*31 + 'octsep cfs'!$L70*31 + 'octsep cfs'!$M70*30)*1.983471/1000</f>
        <v>5242.3892248980001</v>
      </c>
      <c r="L70" s="6">
        <f xml:space="preserve"> ('octsep cfs'!$K70*31 + 'octsep cfs'!$L70*31 + 'octsep cfs'!$M70*30)*1.983471/1000</f>
        <v>2667.1099826280001</v>
      </c>
      <c r="M70" s="6">
        <f xml:space="preserve"> ('octsep cfs'!$L70*31 + 'octsep cfs'!$M70*30)*1.983471/1000</f>
        <v>1518.152670342</v>
      </c>
      <c r="N70" s="6">
        <f xml:space="preserve"> 'octsep cfs'!$M70*30*1.983471/1000</f>
        <v>742.67104653000001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12808.458362657999</v>
      </c>
      <c r="C71" s="6">
        <f xml:space="preserve"> ('octsep cfs'!$B71*31 + 'octsep cfs'!$C71*30 + 'octsep cfs'!$D71*31 + 'octsep cfs'!$E71*31 + 'octsep cfs'!$F71*28+'octsep cfs'!$G71*31)*1.983471/1000</f>
        <v>12065.787316128</v>
      </c>
      <c r="D71" s="6">
        <f xml:space="preserve"> ('octsep cfs'!$C71*30 + 'octsep cfs'!$D71*31 + 'octsep cfs'!$E71*31 + 'octsep cfs'!$F71*28+'octsep cfs'!$G71*31)*1.983471/1000</f>
        <v>11053.701403667999</v>
      </c>
      <c r="E71" s="6">
        <f>('octsep cfs'!$D71*31 + 'octsep cfs'!$E71*31 + 'octsep cfs'!$F71*28+'octsep cfs'!$G71*31)*1.983471/1000</f>
        <v>9937.2849166079995</v>
      </c>
      <c r="F71" s="6">
        <f>('octsep cfs'!$E71*31 + 'octsep cfs'!$F71*28+'octsep cfs'!$G71*31)*1.983471/1000</f>
        <v>8587.8165374609998</v>
      </c>
      <c r="G71" s="6">
        <f>('octsep cfs'!$F71*28+'octsep cfs'!$G71*31)*1.983471/1000</f>
        <v>6745.4020610970001</v>
      </c>
      <c r="H71" s="6">
        <f xml:space="preserve"> 'octsep cfs'!$G71*31*1.983471/1000</f>
        <v>3535.3525946969999</v>
      </c>
      <c r="I71" s="6">
        <f xml:space="preserve"> ('octsep cfs'!$H71*30 + 'octsep cfs'!$I71*31 + 'octsep cfs'!$J71*30 + 'octsep cfs'!$K71*31 + 'octsep cfs'!$L71*31 + 'octsep cfs'!$M71*30)*1.983471/1000</f>
        <v>23729.243407673999</v>
      </c>
      <c r="J71" s="6">
        <f xml:space="preserve"> ('octsep cfs'!$I71*31 + 'octsep cfs'!$J71*30 + 'octsep cfs'!$K71*31 + 'octsep cfs'!$L71*31 + 'octsep cfs'!$M71*30)*1.983471/1000</f>
        <v>20222.546018514</v>
      </c>
      <c r="K71" s="6">
        <f xml:space="preserve"> ('octsep cfs'!$J71*30 + 'octsep cfs'!$K71*31 + 'octsep cfs'!$L71*31 + 'octsep cfs'!$M71*30)*1.983471/1000</f>
        <v>13083.897030014999</v>
      </c>
      <c r="L71" s="6">
        <f xml:space="preserve"> ('octsep cfs'!$K71*31 + 'octsep cfs'!$L71*31 + 'octsep cfs'!$M71*30)*1.983471/1000</f>
        <v>6228.0691879350006</v>
      </c>
      <c r="M71" s="6">
        <f xml:space="preserve"> ('octsep cfs'!$L71*31 + 'octsep cfs'!$M71*30)*1.983471/1000</f>
        <v>2905.094767092</v>
      </c>
      <c r="N71" s="6">
        <f xml:space="preserve"> 'octsep cfs'!$M71*30*1.983471/1000</f>
        <v>1208.5288803000001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24023.830504065001</v>
      </c>
      <c r="C72" s="6">
        <f xml:space="preserve"> ('octsep cfs'!$B72*31 + 'octsep cfs'!$C72*30 + 'octsep cfs'!$D72*31 + 'octsep cfs'!$E72*31 + 'octsep cfs'!$F72*29 + 'octsep cfs'!$G72*31)*1.983471/1000</f>
        <v>22815.301623765001</v>
      </c>
      <c r="D72" s="6">
        <f xml:space="preserve"> ('octsep cfs'!$C72*30 + 'octsep cfs'!$D72*31 + 'octsep cfs'!$E72*31 + 'octsep cfs'!$F72*29+'octsep cfs'!$G72*31)*1.983471/1000</f>
        <v>21192.95127138</v>
      </c>
      <c r="E72" s="6">
        <f>('octsep cfs'!$D72*31 + 'octsep cfs'!$E72*31 + 'octsep cfs'!$F72*29+'octsep cfs'!$G72*31)*1.983471/1000</f>
        <v>18450.346415550001</v>
      </c>
      <c r="F72" s="6">
        <f>('octsep cfs'!$E72*31 + 'octsep cfs'!$F72*29+'octsep cfs'!$G72*31)*1.983471/1000</f>
        <v>14311.984917845999</v>
      </c>
      <c r="G72" s="6">
        <f>('octsep cfs'!$F72*29+'octsep cfs'!$G72*31)*1.983471/1000</f>
        <v>11040.106693434</v>
      </c>
      <c r="H72" s="6">
        <f xml:space="preserve"> 'octsep cfs'!$G72*31*1.983471/1000</f>
        <v>5063.1350167439996</v>
      </c>
      <c r="I72" s="6">
        <f xml:space="preserve"> ('octsep cfs'!$H72*30 + 'octsep cfs'!$I72*31 + 'octsep cfs'!$J72*30 + 'octsep cfs'!$K72*31 + 'octsep cfs'!$L72*31 + 'octsep cfs'!$M72*30)*1.983471/1000</f>
        <v>32486.242087551</v>
      </c>
      <c r="J72" s="6">
        <f xml:space="preserve"> ('octsep cfs'!$I72*31 + 'octsep cfs'!$J72*30 + 'octsep cfs'!$K72*31 + 'octsep cfs'!$L72*31 + 'octsep cfs'!$M72*30)*1.983471/1000</f>
        <v>24933.323362521001</v>
      </c>
      <c r="K72" s="6">
        <f xml:space="preserve"> ('octsep cfs'!$J72*30 + 'octsep cfs'!$K72*31 + 'octsep cfs'!$L72*31 + 'octsep cfs'!$M72*30)*1.983471/1000</f>
        <v>15391.185538533</v>
      </c>
      <c r="L72" s="6">
        <f xml:space="preserve"> ('octsep cfs'!$K72*31 + 'octsep cfs'!$L72*31 + 'octsep cfs'!$M72*30)*1.983471/1000</f>
        <v>6259.0272033029996</v>
      </c>
      <c r="M72" s="6">
        <f xml:space="preserve"> ('octsep cfs'!$L72*31 + 'octsep cfs'!$M72*30)*1.983471/1000</f>
        <v>2870.506999794</v>
      </c>
      <c r="N72" s="6">
        <f xml:space="preserve"> 'octsep cfs'!$M72*30*1.983471/1000</f>
        <v>1333.0710243899998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21602.319851069999</v>
      </c>
      <c r="C73" s="6">
        <f xml:space="preserve"> ('octsep cfs'!$B73*31 + 'octsep cfs'!$C73*30 + 'octsep cfs'!$D73*31 + 'octsep cfs'!$E73*31 + 'octsep cfs'!$F73*28+'octsep cfs'!$G73*31)*1.983471/1000</f>
        <v>20269.248826679999</v>
      </c>
      <c r="D73" s="6">
        <f xml:space="preserve"> ('octsep cfs'!$C73*30 + 'octsep cfs'!$D73*31 + 'octsep cfs'!$E73*31 + 'octsep cfs'!$F73*28+'octsep cfs'!$G73*31)*1.983471/1000</f>
        <v>18887.069043800999</v>
      </c>
      <c r="E73" s="6">
        <f>('octsep cfs'!$D73*31 + 'octsep cfs'!$E73*31 + 'octsep cfs'!$F73*28+'octsep cfs'!$G73*31)*1.983471/1000</f>
        <v>17224.880676380999</v>
      </c>
      <c r="F73" s="6">
        <f>('octsep cfs'!$E73*31 + 'octsep cfs'!$F73*28+'octsep cfs'!$G73*31)*1.983471/1000</f>
        <v>14805.896965439999</v>
      </c>
      <c r="G73" s="6">
        <f>('octsep cfs'!$F73*28+'octsep cfs'!$G73*31)*1.983471/1000</f>
        <v>9299.3133702840005</v>
      </c>
      <c r="H73" s="6">
        <f xml:space="preserve"> 'octsep cfs'!$G73*31*1.983471/1000</f>
        <v>5743.4338342079991</v>
      </c>
      <c r="I73" s="6">
        <f xml:space="preserve"> ('octsep cfs'!$H73*30 + 'octsep cfs'!$I73*31 + 'octsep cfs'!$J73*30 + 'octsep cfs'!$K73*31 + 'octsep cfs'!$L73*31 + 'octsep cfs'!$M73*30)*1.983471/1000</f>
        <v>39999.070896728997</v>
      </c>
      <c r="J73" s="6">
        <f xml:space="preserve"> ('octsep cfs'!$I73*31 + 'octsep cfs'!$J73*30 + 'octsep cfs'!$K73*31 + 'octsep cfs'!$L73*31 + 'octsep cfs'!$M73*30)*1.983471/1000</f>
        <v>32010.998469009002</v>
      </c>
      <c r="K73" s="6">
        <f xml:space="preserve"> ('octsep cfs'!$J73*30 + 'octsep cfs'!$K73*31 + 'octsep cfs'!$L73*31 + 'octsep cfs'!$M73*30)*1.983471/1000</f>
        <v>18232.241960919</v>
      </c>
      <c r="L73" s="6">
        <f xml:space="preserve"> ('octsep cfs'!$K73*31 + 'octsep cfs'!$L73*31 + 'octsep cfs'!$M73*30)*1.983471/1000</f>
        <v>7113.1812208589999</v>
      </c>
      <c r="M73" s="6">
        <f xml:space="preserve"> ('octsep cfs'!$L73*31 + 'octsep cfs'!$M73*30)*1.983471/1000</f>
        <v>3438.8051603009999</v>
      </c>
      <c r="N73" s="6">
        <f xml:space="preserve"> 'octsep cfs'!$M73*30*1.983471/1000</f>
        <v>1483.4379609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15358.8093414</v>
      </c>
      <c r="C74" s="6">
        <f xml:space="preserve"> ('octsep cfs'!$B74*31 + 'octsep cfs'!$C74*30 + 'octsep cfs'!$D74*31 + 'octsep cfs'!$E74*31 + 'octsep cfs'!$F74*28+'octsep cfs'!$G74*31)*1.983471/1000</f>
        <v>13875.371380500001</v>
      </c>
      <c r="D74" s="6">
        <f xml:space="preserve"> ('octsep cfs'!$C74*30 + 'octsep cfs'!$D74*31 + 'octsep cfs'!$E74*31 + 'octsep cfs'!$F74*28+'octsep cfs'!$G74*31)*1.983471/1000</f>
        <v>12232.299706578</v>
      </c>
      <c r="E74" s="6">
        <f>('octsep cfs'!$D74*31 + 'octsep cfs'!$E74*31 + 'octsep cfs'!$F74*28+'octsep cfs'!$G74*31)*1.983471/1000</f>
        <v>10268.008871148</v>
      </c>
      <c r="F74" s="6">
        <f>('octsep cfs'!$E74*31 + 'octsep cfs'!$F74*28+'octsep cfs'!$G74*31)*1.983471/1000</f>
        <v>8349.4727447459991</v>
      </c>
      <c r="G74" s="6">
        <f>('octsep cfs'!$F74*28+'octsep cfs'!$G74*31)*1.983471/1000</f>
        <v>5908.169034642</v>
      </c>
      <c r="H74" s="6">
        <f xml:space="preserve"> 'octsep cfs'!$G74*31*1.983471/1000</f>
        <v>3545.0061480539998</v>
      </c>
      <c r="I74" s="6">
        <f xml:space="preserve"> ('octsep cfs'!$H74*30 + 'octsep cfs'!$I74*31 + 'octsep cfs'!$J74*30 + 'octsep cfs'!$K74*31 + 'octsep cfs'!$L74*31 + 'octsep cfs'!$M74*30)*1.983471/1000</f>
        <v>26556.488921486998</v>
      </c>
      <c r="J74" s="6">
        <f xml:space="preserve"> ('octsep cfs'!$I74*31 + 'octsep cfs'!$J74*30 + 'octsep cfs'!$K74*31 + 'octsep cfs'!$L74*31 + 'octsep cfs'!$M74*30)*1.983471/1000</f>
        <v>22104.449419016997</v>
      </c>
      <c r="K74" s="6">
        <f xml:space="preserve"> ('octsep cfs'!$J74*30 + 'octsep cfs'!$K74*31 + 'octsep cfs'!$L74*31 + 'octsep cfs'!$M74*30)*1.983471/1000</f>
        <v>12541.282835487</v>
      </c>
      <c r="L74" s="6">
        <f xml:space="preserve"> ('octsep cfs'!$K74*31 + 'octsep cfs'!$L74*31 + 'octsep cfs'!$M74*30)*1.983471/1000</f>
        <v>6137.1508442369995</v>
      </c>
      <c r="M74" s="6">
        <f xml:space="preserve"> ('octsep cfs'!$L74*31 + 'octsep cfs'!$M74*30)*1.983471/1000</f>
        <v>2983.882202154</v>
      </c>
      <c r="N74" s="6">
        <f xml:space="preserve"> 'octsep cfs'!$M74*30*1.983471/1000</f>
        <v>1408.93879014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17336.792077143</v>
      </c>
      <c r="C75" s="6">
        <f xml:space="preserve"> ('octsep cfs'!$B75*31 + 'octsep cfs'!$C75*30 + 'octsep cfs'!$D75*31 + 'octsep cfs'!$E75*31 + 'octsep cfs'!$F75*28+'octsep cfs'!$G75*31)*1.983471/1000</f>
        <v>15927.853287002999</v>
      </c>
      <c r="D75" s="6">
        <f xml:space="preserve"> ('octsep cfs'!$C75*30 + 'octsep cfs'!$D75*31 + 'octsep cfs'!$E75*31 + 'octsep cfs'!$F75*28+'octsep cfs'!$G75*31)*1.983471/1000</f>
        <v>14542.599124073999</v>
      </c>
      <c r="E75" s="6">
        <f>('octsep cfs'!$D75*31 + 'octsep cfs'!$E75*31 + 'octsep cfs'!$F75*28+'octsep cfs'!$G75*31)*1.983471/1000</f>
        <v>12984.781000674</v>
      </c>
      <c r="F75" s="6">
        <f>('octsep cfs'!$E75*31 + 'octsep cfs'!$F75*28+'octsep cfs'!$G75*31)*1.983471/1000</f>
        <v>10835.789345723999</v>
      </c>
      <c r="G75" s="6">
        <f>('octsep cfs'!$F75*28+'octsep cfs'!$G75*31)*1.983471/1000</f>
        <v>7752.2476431750001</v>
      </c>
      <c r="H75" s="6">
        <f xml:space="preserve"> 'octsep cfs'!$G75*31*1.983471/1000</f>
        <v>5131.4477414550001</v>
      </c>
      <c r="I75" s="6">
        <f xml:space="preserve"> ('octsep cfs'!$H75*30 + 'octsep cfs'!$I75*31 + 'octsep cfs'!$J75*30 + 'octsep cfs'!$K75*31 + 'octsep cfs'!$L75*31 + 'octsep cfs'!$M75*30)*1.983471/1000</f>
        <v>29538.223024548002</v>
      </c>
      <c r="J75" s="6">
        <f xml:space="preserve"> ('octsep cfs'!$I75*31 + 'octsep cfs'!$J75*30 + 'octsep cfs'!$K75*31 + 'octsep cfs'!$L75*31 + 'octsep cfs'!$M75*30)*1.983471/1000</f>
        <v>23948.881085388002</v>
      </c>
      <c r="K75" s="6">
        <f xml:space="preserve"> ('octsep cfs'!$J75*30 + 'octsep cfs'!$K75*31 + 'octsep cfs'!$L75*31 + 'octsep cfs'!$M75*30)*1.983471/1000</f>
        <v>15789.660895491001</v>
      </c>
      <c r="L75" s="6">
        <f xml:space="preserve"> ('octsep cfs'!$K75*31 + 'octsep cfs'!$L75*31 + 'octsep cfs'!$M75*30)*1.983471/1000</f>
        <v>6264.0612527010007</v>
      </c>
      <c r="M75" s="6">
        <f xml:space="preserve"> ('octsep cfs'!$L75*31 + 'octsep cfs'!$M75*30)*1.983471/1000</f>
        <v>2797.9436967299998</v>
      </c>
      <c r="N75" s="6">
        <f xml:space="preserve"> 'octsep cfs'!$M75*30*1.983471/1000</f>
        <v>1194.96193866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14542.494000111001</v>
      </c>
      <c r="C76" s="6">
        <f xml:space="preserve"> ('octsep cfs'!$B76*31 + 'octsep cfs'!$C76*30 + 'octsep cfs'!$D76*31 + 'octsep cfs'!$E76*31 + 'octsep cfs'!$F76*29 + 'octsep cfs'!$G76*31)*1.983471/1000</f>
        <v>13347.532061451</v>
      </c>
      <c r="D76" s="6">
        <f xml:space="preserve"> ('octsep cfs'!$C76*30 + 'octsep cfs'!$D76*31 + 'octsep cfs'!$E76*31 + 'octsep cfs'!$F76*29+'octsep cfs'!$G76*31)*1.983471/1000</f>
        <v>11975.436245135999</v>
      </c>
      <c r="E76" s="6">
        <f>('octsep cfs'!$D76*31 + 'octsep cfs'!$E76*31 + 'octsep cfs'!$F76*29+'octsep cfs'!$G76*31)*1.983471/1000</f>
        <v>10438.623079625999</v>
      </c>
      <c r="F76" s="6">
        <f>('octsep cfs'!$E76*31 + 'octsep cfs'!$F76*29+'octsep cfs'!$G76*31)*1.983471/1000</f>
        <v>8445.8099312159993</v>
      </c>
      <c r="G76" s="6">
        <f>('octsep cfs'!$F76*29+'octsep cfs'!$G76*31)*1.983471/1000</f>
        <v>6233.3630720339997</v>
      </c>
      <c r="H76" s="6">
        <f xml:space="preserve"> 'octsep cfs'!$G76*31*1.983471/1000</f>
        <v>3419.5099544129998</v>
      </c>
      <c r="I76" s="6">
        <f xml:space="preserve"> ('octsep cfs'!$H76*30 + 'octsep cfs'!$I76*31 + 'octsep cfs'!$J76*30 + 'octsep cfs'!$K76*31 + 'octsep cfs'!$L76*31 + 'octsep cfs'!$M76*30)*1.983471/1000</f>
        <v>19889.961568176001</v>
      </c>
      <c r="J76" s="6">
        <f xml:space="preserve"> ('octsep cfs'!$I76*31 + 'octsep cfs'!$J76*30 + 'octsep cfs'!$K76*31 + 'octsep cfs'!$L76*31 + 'octsep cfs'!$M76*30)*1.983471/1000</f>
        <v>14551.727057615999</v>
      </c>
      <c r="K76" s="6">
        <f xml:space="preserve"> ('octsep cfs'!$J76*30 + 'octsep cfs'!$K76*31 + 'octsep cfs'!$L76*31 + 'octsep cfs'!$M76*30)*1.983471/1000</f>
        <v>8272.7977062989994</v>
      </c>
      <c r="L76" s="6">
        <f xml:space="preserve"> ('octsep cfs'!$K76*31 + 'octsep cfs'!$L76*31 + 'octsep cfs'!$M76*30)*1.983471/1000</f>
        <v>3858.7813428989998</v>
      </c>
      <c r="M76" s="6">
        <f xml:space="preserve"> ('octsep cfs'!$L76*31 + 'octsep cfs'!$M76*30)*1.983471/1000</f>
        <v>2102.326532733</v>
      </c>
      <c r="N76" s="6">
        <f xml:space="preserve"> 'octsep cfs'!$M76*30*1.983471/1000</f>
        <v>1167.53053473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9821.430375498001</v>
      </c>
      <c r="C77" s="6">
        <f xml:space="preserve"> ('octsep cfs'!$B77*31 + 'octsep cfs'!$C77*30 + 'octsep cfs'!$D77*31 + 'octsep cfs'!$E77*31 + 'octsep cfs'!$F77*28+'octsep cfs'!$G77*31)*1.983471/1000</f>
        <v>8653.899840768001</v>
      </c>
      <c r="D77" s="6">
        <f xml:space="preserve"> ('octsep cfs'!$C77*30 + 'octsep cfs'!$D77*31 + 'octsep cfs'!$E77*31 + 'octsep cfs'!$F77*28+'octsep cfs'!$G77*31)*1.983471/1000</f>
        <v>7095.7425438270002</v>
      </c>
      <c r="E77" s="6">
        <f>('octsep cfs'!$D77*31 + 'octsep cfs'!$E77*31 + 'octsep cfs'!$F77*28+'octsep cfs'!$G77*31)*1.983471/1000</f>
        <v>5809.2037490969997</v>
      </c>
      <c r="F77" s="6">
        <f>('octsep cfs'!$E77*31 + 'octsep cfs'!$F77*28+'octsep cfs'!$G77*31)*1.983471/1000</f>
        <v>4589.2282576559992</v>
      </c>
      <c r="G77" s="6">
        <f>('octsep cfs'!$F77*28+'octsep cfs'!$G77*31)*1.983471/1000</f>
        <v>3402.1486327499997</v>
      </c>
      <c r="H77" s="6">
        <f xml:space="preserve"> 'octsep cfs'!$G77*31*1.983471/1000</f>
        <v>2158.3377703020001</v>
      </c>
      <c r="I77" s="6">
        <f xml:space="preserve"> ('octsep cfs'!$H77*30 + 'octsep cfs'!$I77*31 + 'octsep cfs'!$J77*30 + 'octsep cfs'!$K77*31 + 'octsep cfs'!$L77*31 + 'octsep cfs'!$M77*30)*1.983471/1000</f>
        <v>12834.521171598</v>
      </c>
      <c r="J77" s="6">
        <f xml:space="preserve"> ('octsep cfs'!$I77*31 + 'octsep cfs'!$J77*30 + 'octsep cfs'!$K77*31 + 'octsep cfs'!$L77*31 + 'octsep cfs'!$M77*30)*1.983471/1000</f>
        <v>10328.445232518001</v>
      </c>
      <c r="K77" s="6">
        <f xml:space="preserve"> ('octsep cfs'!$J77*30 + 'octsep cfs'!$K77*31 + 'octsep cfs'!$L77*31 + 'octsep cfs'!$M77*30)*1.983471/1000</f>
        <v>5519.254007904</v>
      </c>
      <c r="L77" s="6">
        <f xml:space="preserve"> ('octsep cfs'!$K77*31 + 'octsep cfs'!$L77*31 + 'octsep cfs'!$M77*30)*1.983471/1000</f>
        <v>2902.1433622440004</v>
      </c>
      <c r="M77" s="6">
        <f xml:space="preserve"> ('octsep cfs'!$L77*31 + 'octsep cfs'!$M77*30)*1.983471/1000</f>
        <v>1621.0491954089998</v>
      </c>
      <c r="N77" s="6">
        <f xml:space="preserve"> 'octsep cfs'!$M77*30*1.983471/1000</f>
        <v>780.57517733999998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9717.0998008980005</v>
      </c>
      <c r="C78" s="6">
        <f xml:space="preserve"> ('octsep cfs'!$B78*31 + 'octsep cfs'!$C78*30 + 'octsep cfs'!$D78*31 + 'octsep cfs'!$E78*31 + 'octsep cfs'!$F78*28+'octsep cfs'!$G78*31)*1.983471/1000</f>
        <v>8936.5246235579998</v>
      </c>
      <c r="D78" s="6">
        <f xml:space="preserve"> ('octsep cfs'!$C78*30 + 'octsep cfs'!$D78*31 + 'octsep cfs'!$E78*31 + 'octsep cfs'!$F78*28+'octsep cfs'!$G78*31)*1.983471/1000</f>
        <v>7871.2519362329995</v>
      </c>
      <c r="E78" s="6">
        <f>('octsep cfs'!$D78*31 + 'octsep cfs'!$E78*31 + 'octsep cfs'!$F78*28+'octsep cfs'!$G78*31)*1.983471/1000</f>
        <v>6603.7544631030005</v>
      </c>
      <c r="F78" s="6">
        <f>('octsep cfs'!$E78*31 + 'octsep cfs'!$F78*28+'octsep cfs'!$G78*31)*1.983471/1000</f>
        <v>5315.4047593499999</v>
      </c>
      <c r="G78" s="6">
        <f>('octsep cfs'!$F78*28+'octsep cfs'!$G78*31)*1.983471/1000</f>
        <v>3690.5334153240001</v>
      </c>
      <c r="H78" s="6">
        <f xml:space="preserve"> 'octsep cfs'!$G78*31*1.983471/1000</f>
        <v>2305.0471862879999</v>
      </c>
      <c r="I78" s="6">
        <f xml:space="preserve"> ('octsep cfs'!$H78*30 + 'octsep cfs'!$I78*31 + 'octsep cfs'!$J78*30 + 'octsep cfs'!$K78*31 + 'octsep cfs'!$L78*31 + 'octsep cfs'!$M78*30)*1.983471/1000</f>
        <v>21023.473591784998</v>
      </c>
      <c r="J78" s="6">
        <f xml:space="preserve"> ('octsep cfs'!$I78*31 + 'octsep cfs'!$J78*30 + 'octsep cfs'!$K78*31 + 'octsep cfs'!$L78*31 + 'octsep cfs'!$M78*30)*1.983471/1000</f>
        <v>16374.415914884999</v>
      </c>
      <c r="K78" s="6">
        <f xml:space="preserve"> ('octsep cfs'!$J78*30 + 'octsep cfs'!$K78*31 + 'octsep cfs'!$L78*31 + 'octsep cfs'!$M78*30)*1.983471/1000</f>
        <v>10424.014815711</v>
      </c>
      <c r="L78" s="6">
        <f xml:space="preserve"> ('octsep cfs'!$K78*31 + 'octsep cfs'!$L78*31 + 'octsep cfs'!$M78*30)*1.983471/1000</f>
        <v>3973.4696030609998</v>
      </c>
      <c r="M78" s="6">
        <f xml:space="preserve"> ('octsep cfs'!$L78*31 + 'octsep cfs'!$M78*30)*1.983471/1000</f>
        <v>1923.472985721</v>
      </c>
      <c r="N78" s="6">
        <f xml:space="preserve"> 'octsep cfs'!$M78*30*1.983471/1000</f>
        <v>943.91401418999999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11462.950975098</v>
      </c>
      <c r="C79" s="6">
        <f xml:space="preserve"> ('octsep cfs'!$B79*31 + 'octsep cfs'!$C79*30 + 'octsep cfs'!$D79*31 + 'octsep cfs'!$E79*31 + 'octsep cfs'!$F79*28+'octsep cfs'!$G79*31)*1.983471/1000</f>
        <v>10519.036960907999</v>
      </c>
      <c r="D79" s="6">
        <f xml:space="preserve"> ('octsep cfs'!$C79*30 + 'octsep cfs'!$D79*31 + 'octsep cfs'!$E79*31 + 'octsep cfs'!$F79*28+'octsep cfs'!$G79*31)*1.983471/1000</f>
        <v>9562.1054265450002</v>
      </c>
      <c r="E79" s="6">
        <f>('octsep cfs'!$D79*31 + 'octsep cfs'!$E79*31 + 'octsep cfs'!$F79*28+'octsep cfs'!$G79*31)*1.983471/1000</f>
        <v>8544.5252994149996</v>
      </c>
      <c r="F79" s="6">
        <f>('octsep cfs'!$E79*31 + 'octsep cfs'!$F79*28+'octsep cfs'!$G79*31)*1.983471/1000</f>
        <v>7387.02121059</v>
      </c>
      <c r="G79" s="6">
        <f>('octsep cfs'!$F79*28+'octsep cfs'!$G79*31)*1.983471/1000</f>
        <v>5615.5634257800002</v>
      </c>
      <c r="H79" s="6">
        <f xml:space="preserve"> 'octsep cfs'!$G79*31*1.983471/1000</f>
        <v>3355.2554113679998</v>
      </c>
      <c r="I79" s="6">
        <f xml:space="preserve"> ('octsep cfs'!$H79*30 + 'octsep cfs'!$I79*31 + 'octsep cfs'!$J79*30 + 'octsep cfs'!$K79*31 + 'octsep cfs'!$L79*31 + 'octsep cfs'!$M79*30)*1.983471/1000</f>
        <v>19305.872995038</v>
      </c>
      <c r="J79" s="6">
        <f xml:space="preserve"> ('octsep cfs'!$I79*31 + 'octsep cfs'!$J79*30 + 'octsep cfs'!$K79*31 + 'octsep cfs'!$L79*31 + 'octsep cfs'!$M79*30)*1.983471/1000</f>
        <v>15306.243392958</v>
      </c>
      <c r="K79" s="6">
        <f xml:space="preserve"> ('octsep cfs'!$J79*30 + 'octsep cfs'!$K79*31 + 'octsep cfs'!$L79*31 + 'octsep cfs'!$M79*30)*1.983471/1000</f>
        <v>9046.9900739609984</v>
      </c>
      <c r="L79" s="6">
        <f xml:space="preserve"> ('octsep cfs'!$K79*31 + 'octsep cfs'!$L79*31 + 'octsep cfs'!$M79*30)*1.983471/1000</f>
        <v>3232.6630192709999</v>
      </c>
      <c r="M79" s="6">
        <f xml:space="preserve"> ('octsep cfs'!$L79*31 + 'octsep cfs'!$M79*30)*1.983471/1000</f>
        <v>1710.537456516</v>
      </c>
      <c r="N79" s="6">
        <f xml:space="preserve"> 'octsep cfs'!$M79*30*1.983471/1000</f>
        <v>833.35534065000002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10090.482266235</v>
      </c>
      <c r="C80" s="6">
        <f xml:space="preserve"> ('octsep cfs'!$B80*31 + 'octsep cfs'!$C80*30 + 'octsep cfs'!$D80*31 + 'octsep cfs'!$E80*31 + 'octsep cfs'!$F80*29 + 'octsep cfs'!$G80*31)*1.983471/1000</f>
        <v>9257.1269255850002</v>
      </c>
      <c r="D80" s="6">
        <f xml:space="preserve"> ('octsep cfs'!$C80*30 + 'octsep cfs'!$D80*31 + 'octsep cfs'!$E80*31 + 'octsep cfs'!$F80*29+'octsep cfs'!$G80*31)*1.983471/1000</f>
        <v>8322.2694399809989</v>
      </c>
      <c r="E80" s="6">
        <f>('octsep cfs'!$D80*31 + 'octsep cfs'!$E80*31 + 'octsep cfs'!$F80*29+'octsep cfs'!$G80*31)*1.983471/1000</f>
        <v>7280.5901402009995</v>
      </c>
      <c r="F80" s="6">
        <f>('octsep cfs'!$E80*31 + 'octsep cfs'!$F80*29+'octsep cfs'!$G80*31)*1.983471/1000</f>
        <v>5977.7908502129994</v>
      </c>
      <c r="G80" s="6">
        <f>('octsep cfs'!$F80*29+'octsep cfs'!$G80*31)*1.983471/1000</f>
        <v>4697.8034601959998</v>
      </c>
      <c r="H80" s="6">
        <f xml:space="preserve"> 'octsep cfs'!$G80*31*1.983471/1000</f>
        <v>3009.5721185459997</v>
      </c>
      <c r="I80" s="6">
        <f xml:space="preserve"> ('octsep cfs'!$H80*30 + 'octsep cfs'!$I80*31 + 'octsep cfs'!$J80*30 + 'octsep cfs'!$K80*31 + 'octsep cfs'!$L80*31 + 'octsep cfs'!$M80*30)*1.983471/1000</f>
        <v>18173.317004451001</v>
      </c>
      <c r="J80" s="6">
        <f xml:space="preserve"> ('octsep cfs'!$I80*31 + 'octsep cfs'!$J80*30 + 'octsep cfs'!$K80*31 + 'octsep cfs'!$L80*31 + 'octsep cfs'!$M80*30)*1.983471/1000</f>
        <v>14475.254333211</v>
      </c>
      <c r="K80" s="6">
        <f xml:space="preserve"> ('octsep cfs'!$J80*30 + 'octsep cfs'!$K80*31 + 'octsep cfs'!$L80*31 + 'octsep cfs'!$M80*30)*1.983471/1000</f>
        <v>8608.9067846039998</v>
      </c>
      <c r="L80" s="6">
        <f xml:space="preserve"> ('octsep cfs'!$K80*31 + 'octsep cfs'!$L80*31 + 'octsep cfs'!$M80*30)*1.983471/1000</f>
        <v>3944.9135710740002</v>
      </c>
      <c r="M80" s="6">
        <f xml:space="preserve"> ('octsep cfs'!$L80*31 + 'octsep cfs'!$M80*30)*1.983471/1000</f>
        <v>2317.7671858109998</v>
      </c>
      <c r="N80" s="6">
        <f xml:space="preserve"> 'octsep cfs'!$M80*30*1.983471/1000</f>
        <v>1258.2743329800001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10736.084225495999</v>
      </c>
      <c r="C81" s="6">
        <f xml:space="preserve"> ('octsep cfs'!$B81*31 + 'octsep cfs'!$C81*30 + 'octsep cfs'!$D81*31 + 'octsep cfs'!$E81*31 + 'octsep cfs'!$F81*28+'octsep cfs'!$G81*31)*1.983471/1000</f>
        <v>9477.8098925159993</v>
      </c>
      <c r="D81" s="6">
        <f xml:space="preserve"> ('octsep cfs'!$C81*30 + 'octsep cfs'!$D81*31 + 'octsep cfs'!$E81*31 + 'octsep cfs'!$F81*28+'octsep cfs'!$G81*31)*1.983471/1000</f>
        <v>8187.8000235359996</v>
      </c>
      <c r="E81" s="6">
        <f>('octsep cfs'!$D81*31 + 'octsep cfs'!$E81*31 + 'octsep cfs'!$F81*28+'octsep cfs'!$G81*31)*1.983471/1000</f>
        <v>6763.3306554659994</v>
      </c>
      <c r="F81" s="6">
        <f>('octsep cfs'!$E81*31 + 'octsep cfs'!$F81*28+'octsep cfs'!$G81*31)*1.983471/1000</f>
        <v>5001.7108868159994</v>
      </c>
      <c r="G81" s="6">
        <f>('octsep cfs'!$F81*28+'octsep cfs'!$G81*31)*1.983471/1000</f>
        <v>3293.954256642</v>
      </c>
      <c r="H81" s="6">
        <f xml:space="preserve"> 'octsep cfs'!$G81*31*1.983471/1000</f>
        <v>1919.519928018</v>
      </c>
      <c r="I81" s="6">
        <f xml:space="preserve"> ('octsep cfs'!$H81*30 + 'octsep cfs'!$I81*31 + 'octsep cfs'!$J81*30 + 'octsep cfs'!$K81*31 + 'octsep cfs'!$L81*31 + 'octsep cfs'!$M81*30)*1.983471/1000</f>
        <v>15657.089660792999</v>
      </c>
      <c r="J81" s="6">
        <f xml:space="preserve"> ('octsep cfs'!$I81*31 + 'octsep cfs'!$J81*30 + 'octsep cfs'!$K81*31 + 'octsep cfs'!$L81*31 + 'octsep cfs'!$M81*30)*1.983471/1000</f>
        <v>12808.210428782999</v>
      </c>
      <c r="K81" s="6">
        <f xml:space="preserve"> ('octsep cfs'!$J81*30 + 'octsep cfs'!$K81*31 + 'octsep cfs'!$L81*31 + 'octsep cfs'!$M81*30)*1.983471/1000</f>
        <v>6900.9121379099997</v>
      </c>
      <c r="L81" s="6">
        <f xml:space="preserve"> ('octsep cfs'!$K81*31 + 'octsep cfs'!$L81*31 + 'octsep cfs'!$M81*30)*1.983471/1000</f>
        <v>3341.2560730499999</v>
      </c>
      <c r="M81" s="6">
        <f xml:space="preserve"> ('octsep cfs'!$L81*31 + 'octsep cfs'!$M81*30)*1.983471/1000</f>
        <v>1801.6065440100001</v>
      </c>
      <c r="N81" s="6">
        <f xml:space="preserve"> 'octsep cfs'!$M81*30*1.983471/1000</f>
        <v>894.04955325000003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12682.908615299999</v>
      </c>
      <c r="C82" s="6">
        <f xml:space="preserve"> ('octsep cfs'!$B82*31 + 'octsep cfs'!$C82*30 + 'octsep cfs'!$D82*31 + 'octsep cfs'!$E82*31 + 'octsep cfs'!$F82*28+'octsep cfs'!$G82*31)*1.983471/1000</f>
        <v>11788.85906205</v>
      </c>
      <c r="D82" s="6">
        <f xml:space="preserve"> ('octsep cfs'!$C82*30 + 'octsep cfs'!$D82*31 + 'octsep cfs'!$E82*31 + 'octsep cfs'!$F82*28+'octsep cfs'!$G82*31)*1.983471/1000</f>
        <v>10671.137451072</v>
      </c>
      <c r="E82" s="6">
        <f>('octsep cfs'!$D82*31 + 'octsep cfs'!$E82*31 + 'octsep cfs'!$F82*28+'octsep cfs'!$G82*31)*1.983471/1000</f>
        <v>9464.0366698920006</v>
      </c>
      <c r="F82" s="6">
        <f>('octsep cfs'!$E82*31 + 'octsep cfs'!$F82*28+'octsep cfs'!$G82*31)*1.983471/1000</f>
        <v>7773.558055599</v>
      </c>
      <c r="G82" s="6">
        <f>('octsep cfs'!$F82*28+'octsep cfs'!$G82*31)*1.983471/1000</f>
        <v>5026.0460925150001</v>
      </c>
      <c r="H82" s="6">
        <f xml:space="preserve"> 'octsep cfs'!$G82*31*1.983471/1000</f>
        <v>3173.4365752110002</v>
      </c>
      <c r="I82" s="6">
        <f xml:space="preserve"> ('octsep cfs'!$H82*30 + 'octsep cfs'!$I82*31 + 'octsep cfs'!$J82*30 + 'octsep cfs'!$K82*31 + 'octsep cfs'!$L82*31 + 'octsep cfs'!$M82*30)*1.983471/1000</f>
        <v>26819.413870304998</v>
      </c>
      <c r="J82" s="6">
        <f xml:space="preserve"> ('octsep cfs'!$I82*31 + 'octsep cfs'!$J82*30 + 'octsep cfs'!$K82*31 + 'octsep cfs'!$L82*31 + 'octsep cfs'!$M82*30)*1.983471/1000</f>
        <v>19758.832316895001</v>
      </c>
      <c r="K82" s="6">
        <f xml:space="preserve"> ('octsep cfs'!$J82*30 + 'octsep cfs'!$K82*31 + 'octsep cfs'!$L82*31 + 'octsep cfs'!$M82*30)*1.983471/1000</f>
        <v>10017.782103672</v>
      </c>
      <c r="L82" s="6">
        <f xml:space="preserve"> ('octsep cfs'!$K82*31 + 'octsep cfs'!$L82*31 + 'octsep cfs'!$M82*30)*1.983471/1000</f>
        <v>4060.407120462</v>
      </c>
      <c r="M82" s="6">
        <f xml:space="preserve"> ('octsep cfs'!$L82*31 + 'octsep cfs'!$M82*30)*1.983471/1000</f>
        <v>2168.8025632980002</v>
      </c>
      <c r="N82" s="6">
        <f xml:space="preserve"> 'octsep cfs'!$M82*30*1.983471/1000</f>
        <v>1063.99334853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12737.206133924999</v>
      </c>
      <c r="C83" s="6">
        <f xml:space="preserve"> ('octsep cfs'!$B83*31 + 'octsep cfs'!$C83*30 + 'octsep cfs'!$D83*31 + 'octsep cfs'!$E83*31 + 'octsep cfs'!$F83*28+'octsep cfs'!$G83*31)*1.983471/1000</f>
        <v>11673.212785395001</v>
      </c>
      <c r="D83" s="6">
        <f xml:space="preserve"> ('octsep cfs'!$C83*30 + 'octsep cfs'!$D83*31 + 'octsep cfs'!$E83*31 + 'octsep cfs'!$F83*28+'octsep cfs'!$G83*31)*1.983471/1000</f>
        <v>10457.479938423001</v>
      </c>
      <c r="E83" s="6">
        <f>('octsep cfs'!$D83*31 + 'octsep cfs'!$E83*31 + 'octsep cfs'!$F83*28+'octsep cfs'!$G83*31)*1.983471/1000</f>
        <v>8485.7510867429992</v>
      </c>
      <c r="F83" s="6">
        <f>('octsep cfs'!$E83*31 + 'octsep cfs'!$F83*28+'octsep cfs'!$G83*31)*1.983471/1000</f>
        <v>6772.0301592719998</v>
      </c>
      <c r="G83" s="6">
        <f>('octsep cfs'!$F83*28+'octsep cfs'!$G83*31)*1.983471/1000</f>
        <v>5242.2186463919998</v>
      </c>
      <c r="H83" s="6">
        <f xml:space="preserve"> 'octsep cfs'!$G83*31*1.983471/1000</f>
        <v>3337.7929326840003</v>
      </c>
      <c r="I83" s="6">
        <f xml:space="preserve"> ('octsep cfs'!$H83*30 + 'octsep cfs'!$I83*31 + 'octsep cfs'!$J83*30 + 'octsep cfs'!$K83*31 + 'octsep cfs'!$L83*31 + 'octsep cfs'!$M83*30)*1.983471/1000</f>
        <v>14536.355157366001</v>
      </c>
      <c r="J83" s="6">
        <f xml:space="preserve"> ('octsep cfs'!$I83*31 + 'octsep cfs'!$J83*30 + 'octsep cfs'!$K83*31 + 'octsep cfs'!$L83*31 + 'octsep cfs'!$M83*30)*1.983471/1000</f>
        <v>11337.889161606001</v>
      </c>
      <c r="K83" s="6">
        <f xml:space="preserve"> ('octsep cfs'!$J83*30 + 'octsep cfs'!$K83*31 + 'octsep cfs'!$L83*31 + 'octsep cfs'!$M83*30)*1.983471/1000</f>
        <v>6020.2569643229999</v>
      </c>
      <c r="L83" s="6">
        <f xml:space="preserve"> ('octsep cfs'!$K83*31 + 'octsep cfs'!$L83*31 + 'octsep cfs'!$M83*30)*1.983471/1000</f>
        <v>3089.7380659529999</v>
      </c>
      <c r="M83" s="6">
        <f xml:space="preserve"> ('octsep cfs'!$L83*31 + 'octsep cfs'!$M83*30)*1.983471/1000</f>
        <v>1780.113652254</v>
      </c>
      <c r="N83" s="6">
        <f xml:space="preserve"> 'octsep cfs'!$M83*30*1.983471/1000</f>
        <v>909.81814769999994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9917.6723553599986</v>
      </c>
      <c r="C84" s="6">
        <f xml:space="preserve"> ('octsep cfs'!$B84*31 + 'octsep cfs'!$C84*30 + 'octsep cfs'!$D84*31 + 'octsep cfs'!$E84*31 + 'octsep cfs'!$F84*29 + 'octsep cfs'!$G84*31)*1.983471/1000</f>
        <v>9007.8542076600006</v>
      </c>
      <c r="D84" s="6">
        <f xml:space="preserve"> ('octsep cfs'!$C84*30 + 'octsep cfs'!$D84*31 + 'octsep cfs'!$E84*31 + 'octsep cfs'!$F84*29+'octsep cfs'!$G84*31)*1.983471/1000</f>
        <v>7783.882022154</v>
      </c>
      <c r="E84" s="6">
        <f>('octsep cfs'!$D84*31 + 'octsep cfs'!$E84*31 + 'octsep cfs'!$F84*29+'octsep cfs'!$G84*31)*1.983471/1000</f>
        <v>6418.6787675639998</v>
      </c>
      <c r="F84" s="6">
        <f>('octsep cfs'!$E84*31 + 'octsep cfs'!$F84*29+'octsep cfs'!$G84*31)*1.983471/1000</f>
        <v>4939.8404759129999</v>
      </c>
      <c r="G84" s="6">
        <f>('octsep cfs'!$F84*29+'octsep cfs'!$G84*31)*1.983471/1000</f>
        <v>3639.254739561</v>
      </c>
      <c r="H84" s="6">
        <f xml:space="preserve"> 'octsep cfs'!$G84*31*1.983471/1000</f>
        <v>2201.8709918099999</v>
      </c>
      <c r="I84" s="6">
        <f xml:space="preserve"> ('octsep cfs'!$H84*30 + 'octsep cfs'!$I84*31 + 'octsep cfs'!$J84*30 + 'octsep cfs'!$K84*31 + 'octsep cfs'!$L84*31 + 'octsep cfs'!$M84*30)*1.983471/1000</f>
        <v>25872.066467813998</v>
      </c>
      <c r="J84" s="6">
        <f xml:space="preserve"> ('octsep cfs'!$I84*31 + 'octsep cfs'!$J84*30 + 'octsep cfs'!$K84*31 + 'octsep cfs'!$L84*31 + 'octsep cfs'!$M84*30)*1.983471/1000</f>
        <v>23167.960784093997</v>
      </c>
      <c r="K84" s="6">
        <f xml:space="preserve"> ('octsep cfs'!$J84*30 + 'octsep cfs'!$K84*31 + 'octsep cfs'!$L84*31 + 'octsep cfs'!$M84*30)*1.983471/1000</f>
        <v>14216.103929706</v>
      </c>
      <c r="L84" s="6">
        <f xml:space="preserve"> ('octsep cfs'!$K84*31 + 'octsep cfs'!$L84*31 + 'octsep cfs'!$M84*30)*1.983471/1000</f>
        <v>5600.1439222259996</v>
      </c>
      <c r="M84" s="6">
        <f xml:space="preserve"> ('octsep cfs'!$L84*31 + 'octsep cfs'!$M84*30)*1.983471/1000</f>
        <v>2455.29908148</v>
      </c>
      <c r="N84" s="6">
        <f xml:space="preserve"> 'octsep cfs'!$M84*30*1.983471/1000</f>
        <v>1133.31565998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11598.552953484001</v>
      </c>
      <c r="C85" s="6">
        <f xml:space="preserve"> ('octsep cfs'!$B85*31 + 'octsep cfs'!$C85*30 + 'octsep cfs'!$D85*31 + 'octsep cfs'!$E85*31 + 'octsep cfs'!$F85*28+'octsep cfs'!$G85*31)*1.983471/1000</f>
        <v>10465.237293504</v>
      </c>
      <c r="D85" s="6">
        <f xml:space="preserve"> ('octsep cfs'!$C85*30 + 'octsep cfs'!$D85*31 + 'octsep cfs'!$E85*31 + 'octsep cfs'!$F85*28+'octsep cfs'!$G85*31)*1.983471/1000</f>
        <v>9289.9018003889996</v>
      </c>
      <c r="E85" s="6">
        <f>('octsep cfs'!$D85*31 + 'octsep cfs'!$E85*31 + 'octsep cfs'!$F85*28+'octsep cfs'!$G85*31)*1.983471/1000</f>
        <v>7668.0572331089998</v>
      </c>
      <c r="F85" s="6">
        <f>('octsep cfs'!$E85*31 + 'octsep cfs'!$F85*28+'octsep cfs'!$G85*31)*1.983471/1000</f>
        <v>6286.0004254320002</v>
      </c>
      <c r="G85" s="6">
        <f>('octsep cfs'!$F85*28+'octsep cfs'!$G85*31)*1.983471/1000</f>
        <v>4222.1076102659999</v>
      </c>
      <c r="H85" s="6">
        <f xml:space="preserve"> 'octsep cfs'!$G85*31*1.983471/1000</f>
        <v>2772.4759290899997</v>
      </c>
      <c r="I85" s="6">
        <f xml:space="preserve"> ('octsep cfs'!$H85*30 + 'octsep cfs'!$I85*31 + 'octsep cfs'!$J85*30 + 'octsep cfs'!$K85*31 + 'octsep cfs'!$L85*31 + 'octsep cfs'!$M85*30)*1.983471/1000</f>
        <v>24312.905534547001</v>
      </c>
      <c r="J85" s="6">
        <f xml:space="preserve"> ('octsep cfs'!$I85*31 + 'octsep cfs'!$J85*30 + 'octsep cfs'!$K85*31 + 'octsep cfs'!$L85*31 + 'octsep cfs'!$M85*30)*1.983471/1000</f>
        <v>19552.753646937002</v>
      </c>
      <c r="K85" s="6">
        <f xml:space="preserve"> ('octsep cfs'!$J85*30 + 'octsep cfs'!$K85*31 + 'octsep cfs'!$L85*31 + 'octsep cfs'!$M85*30)*1.983471/1000</f>
        <v>11424.523207943999</v>
      </c>
      <c r="L85" s="6">
        <f xml:space="preserve"> ('octsep cfs'!$K85*31 + 'octsep cfs'!$L85*31 + 'octsep cfs'!$M85*30)*1.983471/1000</f>
        <v>4643.6110655339999</v>
      </c>
      <c r="M85" s="6">
        <f xml:space="preserve"> ('octsep cfs'!$L85*31 + 'octsep cfs'!$M85*30)*1.983471/1000</f>
        <v>2425.1999090550003</v>
      </c>
      <c r="N85" s="6">
        <f xml:space="preserve"> 'octsep cfs'!$M85*30*1.983471/1000</f>
        <v>1066.0164889499999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9854.5483907849994</v>
      </c>
      <c r="C86" s="6">
        <f xml:space="preserve"> ('octsep cfs'!$B86*31 + 'octsep cfs'!$C86*30 + 'octsep cfs'!$D86*31 + 'octsep cfs'!$E86*31 + 'octsep cfs'!$F86*28+'octsep cfs'!$G86*31)*1.983471/1000</f>
        <v>8788.5319018350001</v>
      </c>
      <c r="D86" s="6">
        <f xml:space="preserve"> ('octsep cfs'!$C86*30 + 'octsep cfs'!$D86*31 + 'octsep cfs'!$E86*31 + 'octsep cfs'!$F86*28+'octsep cfs'!$G86*31)*1.983471/1000</f>
        <v>7526.4988913099996</v>
      </c>
      <c r="E86" s="6">
        <f>('octsep cfs'!$D86*31 + 'octsep cfs'!$E86*31 + 'octsep cfs'!$F86*28+'octsep cfs'!$G86*31)*1.983471/1000</f>
        <v>6295.7749705200004</v>
      </c>
      <c r="F86" s="6">
        <f>('octsep cfs'!$E86*31 + 'octsep cfs'!$F86*28+'octsep cfs'!$G86*31)*1.983471/1000</f>
        <v>5152.3515423239996</v>
      </c>
      <c r="G86" s="6">
        <f>('octsep cfs'!$F86*28+'octsep cfs'!$G86*31)*1.983471/1000</f>
        <v>3502.8236702970003</v>
      </c>
      <c r="H86" s="6">
        <f xml:space="preserve"> 'octsep cfs'!$G86*31*1.983471/1000</f>
        <v>1988.3245535369999</v>
      </c>
      <c r="I86" s="6">
        <f xml:space="preserve"> ('octsep cfs'!$H86*30 + 'octsep cfs'!$I86*31 + 'octsep cfs'!$J86*30 + 'octsep cfs'!$K86*31 + 'octsep cfs'!$L86*31 + 'octsep cfs'!$M86*30)*1.983471/1000</f>
        <v>20204.732465463003</v>
      </c>
      <c r="J86" s="6">
        <f xml:space="preserve"> ('octsep cfs'!$I86*31 + 'octsep cfs'!$J86*30 + 'octsep cfs'!$K86*31 + 'octsep cfs'!$L86*31 + 'octsep cfs'!$M86*30)*1.983471/1000</f>
        <v>17202.154065662999</v>
      </c>
      <c r="K86" s="6">
        <f xml:space="preserve"> ('octsep cfs'!$J86*30 + 'octsep cfs'!$K86*31 + 'octsep cfs'!$L86*31 + 'octsep cfs'!$M86*30)*1.983471/1000</f>
        <v>12779.473900935</v>
      </c>
      <c r="L86" s="6">
        <f xml:space="preserve"> ('octsep cfs'!$K86*31 + 'octsep cfs'!$L86*31 + 'octsep cfs'!$M86*30)*1.983471/1000</f>
        <v>4900.0560145950003</v>
      </c>
      <c r="M86" s="6">
        <f xml:space="preserve"> ('octsep cfs'!$L86*31 + 'octsep cfs'!$M86*30)*1.983471/1000</f>
        <v>2327.783714361</v>
      </c>
      <c r="N86" s="6">
        <f xml:space="preserve"> 'octsep cfs'!$M86*30*1.983471/1000</f>
        <v>1160.6875597799999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14177.424261734999</v>
      </c>
      <c r="C87" s="6">
        <f xml:space="preserve"> ('octsep cfs'!$B87*31 + 'octsep cfs'!$C87*30 + 'octsep cfs'!$D87*31 + 'octsep cfs'!$E87*31 + 'octsep cfs'!$F87*28+'octsep cfs'!$G87*31)*1.983471/1000</f>
        <v>13016.736701955</v>
      </c>
      <c r="D87" s="6">
        <f xml:space="preserve"> ('octsep cfs'!$C87*30 + 'octsep cfs'!$D87*31 + 'octsep cfs'!$E87*31 + 'octsep cfs'!$F87*28+'octsep cfs'!$G87*31)*1.983471/1000</f>
        <v>11785.570467132</v>
      </c>
      <c r="E87" s="6">
        <f>('octsep cfs'!$D87*31 + 'octsep cfs'!$E87*31 + 'octsep cfs'!$F87*28+'octsep cfs'!$G87*31)*1.983471/1000</f>
        <v>10402.694485931999</v>
      </c>
      <c r="F87" s="6">
        <f>('octsep cfs'!$E87*31 + 'octsep cfs'!$F87*28+'octsep cfs'!$G87*31)*1.983471/1000</f>
        <v>8648.5147170029995</v>
      </c>
      <c r="G87" s="6">
        <f>('octsep cfs'!$F87*28+'octsep cfs'!$G87*31)*1.983471/1000</f>
        <v>5820.6999470130004</v>
      </c>
      <c r="H87" s="6">
        <f xml:space="preserve"> 'octsep cfs'!$G87*31*1.983471/1000</f>
        <v>3890.5049780730001</v>
      </c>
      <c r="I87" s="6">
        <f xml:space="preserve"> ('octsep cfs'!$H87*30 + 'octsep cfs'!$I87*31 + 'octsep cfs'!$J87*30 + 'octsep cfs'!$K87*31 + 'octsep cfs'!$L87*31 + 'octsep cfs'!$M87*30)*1.983471/1000</f>
        <v>35958.653197004998</v>
      </c>
      <c r="J87" s="6">
        <f xml:space="preserve"> ('octsep cfs'!$I87*31 + 'octsep cfs'!$J87*30 + 'octsep cfs'!$K87*31 + 'octsep cfs'!$L87*31 + 'octsep cfs'!$M87*30)*1.983471/1000</f>
        <v>30187.645148954998</v>
      </c>
      <c r="K87" s="6">
        <f xml:space="preserve"> ('octsep cfs'!$J87*30 + 'octsep cfs'!$K87*31 + 'octsep cfs'!$L87*31 + 'octsep cfs'!$M87*30)*1.983471/1000</f>
        <v>20549.033278997998</v>
      </c>
      <c r="L87" s="6">
        <f xml:space="preserve"> ('octsep cfs'!$K87*31 + 'octsep cfs'!$L87*31 + 'octsep cfs'!$M87*30)*1.983471/1000</f>
        <v>8740.3196722379998</v>
      </c>
      <c r="M87" s="6">
        <f xml:space="preserve"> ('octsep cfs'!$L87*31 + 'octsep cfs'!$M87*30)*1.983471/1000</f>
        <v>3058.0660010250003</v>
      </c>
      <c r="N87" s="6">
        <f xml:space="preserve"> 'octsep cfs'!$M87*30*1.983471/1000</f>
        <v>1242.02970549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13883.74162812</v>
      </c>
      <c r="C88" s="6">
        <f xml:space="preserve"> ('octsep cfs'!$B88*31 + 'octsep cfs'!$C88*30 + 'octsep cfs'!$D88*31 + 'octsep cfs'!$E88*31 + 'octsep cfs'!$F88*29 + 'octsep cfs'!$G88*31)*1.983471/1000</f>
        <v>12641.711922629998</v>
      </c>
      <c r="D88" s="6">
        <f xml:space="preserve"> ('octsep cfs'!$C88*30 + 'octsep cfs'!$D88*31 + 'octsep cfs'!$E88*31 + 'octsep cfs'!$F88*29+'octsep cfs'!$G88*31)*1.983471/1000</f>
        <v>11106.550988462999</v>
      </c>
      <c r="E88" s="6">
        <f>('octsep cfs'!$D88*31 + 'octsep cfs'!$E88*31 + 'octsep cfs'!$F88*29+'octsep cfs'!$G88*31)*1.983471/1000</f>
        <v>9757.0568241930014</v>
      </c>
      <c r="F88" s="6">
        <f>('octsep cfs'!$E88*31 + 'octsep cfs'!$F88*29+'octsep cfs'!$G88*31)*1.983471/1000</f>
        <v>8158.1332477890001</v>
      </c>
      <c r="G88" s="6">
        <f>('octsep cfs'!$F88*29+'octsep cfs'!$G88*31)*1.983471/1000</f>
        <v>5914.7581253039998</v>
      </c>
      <c r="H88" s="6">
        <f xml:space="preserve"> 'octsep cfs'!$G88*31*1.983471/1000</f>
        <v>3766.361511654</v>
      </c>
      <c r="I88" s="6">
        <f xml:space="preserve"> ('octsep cfs'!$H88*30 + 'octsep cfs'!$I88*31 + 'octsep cfs'!$J88*30 + 'octsep cfs'!$K88*31 + 'octsep cfs'!$L88*31 + 'octsep cfs'!$M88*30)*1.983471/1000</f>
        <v>24895.806008555999</v>
      </c>
      <c r="J88" s="6">
        <f xml:space="preserve"> ('octsep cfs'!$I88*31 + 'octsep cfs'!$J88*30 + 'octsep cfs'!$K88*31 + 'octsep cfs'!$L88*31 + 'octsep cfs'!$M88*30)*1.983471/1000</f>
        <v>17806.900489266001</v>
      </c>
      <c r="K88" s="6">
        <f xml:space="preserve"> ('octsep cfs'!$J88*30 + 'octsep cfs'!$K88*31 + 'octsep cfs'!$L88*31 + 'octsep cfs'!$M88*30)*1.983471/1000</f>
        <v>10326.134488803</v>
      </c>
      <c r="L88" s="6">
        <f xml:space="preserve"> ('octsep cfs'!$K88*31 + 'octsep cfs'!$L88*31 + 'octsep cfs'!$M88*30)*1.983471/1000</f>
        <v>4581.0702414329999</v>
      </c>
      <c r="M88" s="6">
        <f xml:space="preserve"> ('octsep cfs'!$L88*31 + 'octsep cfs'!$M88*30)*1.983471/1000</f>
        <v>2072.6220710369998</v>
      </c>
      <c r="N88" s="6">
        <f xml:space="preserve"> 'octsep cfs'!$M88*30*1.983471/1000</f>
        <v>1018.29417669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11471.372792964001</v>
      </c>
      <c r="C89" s="6">
        <f xml:space="preserve"> ('octsep cfs'!$B89*31 + 'octsep cfs'!$C89*30 + 'octsep cfs'!$D89*31 + 'octsep cfs'!$E89*31 + 'octsep cfs'!$F89*28+'octsep cfs'!$G89*31)*1.983471/1000</f>
        <v>10453.078616273999</v>
      </c>
      <c r="D89" s="6">
        <f xml:space="preserve"> ('octsep cfs'!$C89*30 + 'octsep cfs'!$D89*31 + 'octsep cfs'!$E89*31 + 'octsep cfs'!$F89*28+'octsep cfs'!$G89*31)*1.983471/1000</f>
        <v>9184.2204820380011</v>
      </c>
      <c r="E89" s="6">
        <f>('octsep cfs'!$D89*31 + 'octsep cfs'!$E89*31 + 'octsep cfs'!$F89*28+'octsep cfs'!$G89*31)*1.983471/1000</f>
        <v>7639.1957465880005</v>
      </c>
      <c r="F89" s="6">
        <f>('octsep cfs'!$E89*31 + 'octsep cfs'!$F89*28+'octsep cfs'!$G89*31)*1.983471/1000</f>
        <v>5401.3545081930006</v>
      </c>
      <c r="G89" s="6">
        <f>('octsep cfs'!$F89*28+'octsep cfs'!$G89*31)*1.983471/1000</f>
        <v>4008.3529075380002</v>
      </c>
      <c r="H89" s="6">
        <f xml:space="preserve"> 'octsep cfs'!$G89*31*1.983471/1000</f>
        <v>2393.220406122</v>
      </c>
      <c r="I89" s="6">
        <f xml:space="preserve"> ('octsep cfs'!$H89*30 + 'octsep cfs'!$I89*31 + 'octsep cfs'!$J89*30 + 'octsep cfs'!$K89*31 + 'octsep cfs'!$L89*31 + 'octsep cfs'!$M89*30)*1.983471/1000</f>
        <v>15968.94485571</v>
      </c>
      <c r="J89" s="6">
        <f xml:space="preserve"> ('octsep cfs'!$I89*31 + 'octsep cfs'!$J89*30 + 'octsep cfs'!$K89*31 + 'octsep cfs'!$L89*31 + 'octsep cfs'!$M89*30)*1.983471/1000</f>
        <v>12446.30035971</v>
      </c>
      <c r="K89" s="6">
        <f xml:space="preserve"> ('octsep cfs'!$J89*30 + 'octsep cfs'!$K89*31 + 'octsep cfs'!$L89*31 + 'octsep cfs'!$M89*30)*1.983471/1000</f>
        <v>6657.2427255600005</v>
      </c>
      <c r="L89" s="6">
        <f xml:space="preserve"> ('octsep cfs'!$K89*31 + 'octsep cfs'!$L89*31 + 'octsep cfs'!$M89*30)*1.983471/1000</f>
        <v>3240.3370685700002</v>
      </c>
      <c r="M89" s="6">
        <f xml:space="preserve"> ('octsep cfs'!$L89*31 + 'octsep cfs'!$M89*30)*1.983471/1000</f>
        <v>1806.5691884519999</v>
      </c>
      <c r="N89" s="6">
        <f xml:space="preserve"> 'octsep cfs'!$M89*30*1.983471/1000</f>
        <v>966.52558358999988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12370.636891472999</v>
      </c>
      <c r="C90" s="6">
        <f xml:space="preserve"> ('octsep cfs'!$B90*31 + 'octsep cfs'!$C90*30 + 'octsep cfs'!$D90*31 + 'octsep cfs'!$E90*31 + 'octsep cfs'!$F90*28+'octsep cfs'!$G90*31)*1.983471/1000</f>
        <v>11404.111307883</v>
      </c>
      <c r="D90" s="6">
        <f xml:space="preserve"> ('octsep cfs'!$C90*30 + 'octsep cfs'!$D90*31 + 'octsep cfs'!$E90*31 + 'octsep cfs'!$F90*28+'octsep cfs'!$G90*31)*1.983471/1000</f>
        <v>10071.613506611999</v>
      </c>
      <c r="E90" s="6">
        <f>('octsep cfs'!$D90*31 + 'octsep cfs'!$E90*31 + 'octsep cfs'!$F90*28+'octsep cfs'!$G90*31)*1.983471/1000</f>
        <v>8791.8581827019989</v>
      </c>
      <c r="F90" s="6">
        <f>('octsep cfs'!$E90*31 + 'octsep cfs'!$F90*28+'octsep cfs'!$G90*31)*1.983471/1000</f>
        <v>7387.850301468</v>
      </c>
      <c r="G90" s="6">
        <f>('octsep cfs'!$F90*28+'octsep cfs'!$G90*31)*1.983471/1000</f>
        <v>6051.1098557280002</v>
      </c>
      <c r="H90" s="6">
        <f xml:space="preserve"> 'octsep cfs'!$G90*31*1.983471/1000</f>
        <v>4364.3899189799995</v>
      </c>
      <c r="I90" s="6">
        <f xml:space="preserve"> ('octsep cfs'!$H90*30 + 'octsep cfs'!$I90*31 + 'octsep cfs'!$J90*30 + 'octsep cfs'!$K90*31 + 'octsep cfs'!$L90*31 + 'octsep cfs'!$M90*30)*1.983471/1000</f>
        <v>21940.813061517001</v>
      </c>
      <c r="J90" s="6">
        <f xml:space="preserve"> ('octsep cfs'!$I90*31 + 'octsep cfs'!$J90*30 + 'octsep cfs'!$K90*31 + 'octsep cfs'!$L90*31 + 'octsep cfs'!$M90*30)*1.983471/1000</f>
        <v>17751.067764086998</v>
      </c>
      <c r="K90" s="6">
        <f xml:space="preserve"> ('octsep cfs'!$J90*30 + 'octsep cfs'!$K90*31 + 'octsep cfs'!$L90*31 + 'octsep cfs'!$M90*30)*1.983471/1000</f>
        <v>9966.2455766790008</v>
      </c>
      <c r="L90" s="6">
        <f xml:space="preserve"> ('octsep cfs'!$K90*31 + 'octsep cfs'!$L90*31 + 'octsep cfs'!$M90*30)*1.983471/1000</f>
        <v>4348.8176881589998</v>
      </c>
      <c r="M90" s="6">
        <f xml:space="preserve"> ('octsep cfs'!$L90*31 + 'octsep cfs'!$M90*30)*1.983471/1000</f>
        <v>2028.7060396259999</v>
      </c>
      <c r="N90" s="6">
        <f xml:space="preserve"> 'octsep cfs'!$M90*30*1.983471/1000</f>
        <v>909.87765182999999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14374.993841103</v>
      </c>
      <c r="C91" s="6">
        <f xml:space="preserve"> ('octsep cfs'!$B91*31 + 'octsep cfs'!$C91*30 + 'octsep cfs'!$D91*31 + 'octsep cfs'!$E91*31 + 'octsep cfs'!$F91*28+'octsep cfs'!$G91*31)*1.983471/1000</f>
        <v>13465.116189273</v>
      </c>
      <c r="D91" s="6">
        <f xml:space="preserve"> ('octsep cfs'!$C91*30 + 'octsep cfs'!$D91*31 + 'octsep cfs'!$E91*31 + 'octsep cfs'!$F91*28+'octsep cfs'!$G91*31)*1.983471/1000</f>
        <v>12269.489787828001</v>
      </c>
      <c r="E91" s="6">
        <f>('octsep cfs'!$D91*31 + 'octsep cfs'!$E91*31 + 'octsep cfs'!$F91*28+'octsep cfs'!$G91*31)*1.983471/1000</f>
        <v>10767.070009458001</v>
      </c>
      <c r="F91" s="6">
        <f>('octsep cfs'!$E91*31 + 'octsep cfs'!$F91*28+'octsep cfs'!$G91*31)*1.983471/1000</f>
        <v>8730.4162015349993</v>
      </c>
      <c r="G91" s="6">
        <f>('octsep cfs'!$F91*28+'octsep cfs'!$G91*31)*1.983471/1000</f>
        <v>6544.040085177</v>
      </c>
      <c r="H91" s="6">
        <f xml:space="preserve"> 'octsep cfs'!$G91*31*1.983471/1000</f>
        <v>3250.2960764609998</v>
      </c>
      <c r="I91" s="6">
        <f xml:space="preserve"> ('octsep cfs'!$H91*30 + 'octsep cfs'!$I91*31 + 'octsep cfs'!$J91*30 + 'octsep cfs'!$K91*31 + 'octsep cfs'!$L91*31 + 'octsep cfs'!$M91*30)*1.983471/1000</f>
        <v>12324.001521321001</v>
      </c>
      <c r="J91" s="6">
        <f xml:space="preserve"> ('octsep cfs'!$I91*31 + 'octsep cfs'!$J91*30 + 'octsep cfs'!$K91*31 + 'octsep cfs'!$L91*31 + 'octsep cfs'!$M91*30)*1.983471/1000</f>
        <v>9234.3090752009994</v>
      </c>
      <c r="K91" s="6">
        <f xml:space="preserve"> ('octsep cfs'!$J91*30 + 'octsep cfs'!$K91*31 + 'octsep cfs'!$L91*31 + 'octsep cfs'!$M91*30)*1.983471/1000</f>
        <v>5167.3346822579997</v>
      </c>
      <c r="L91" s="6">
        <f xml:space="preserve"> ('octsep cfs'!$K91*31 + 'octsep cfs'!$L91*31 + 'octsep cfs'!$M91*30)*1.983471/1000</f>
        <v>2872.9149335880002</v>
      </c>
      <c r="M91" s="6">
        <f xml:space="preserve"> ('octsep cfs'!$L91*31 + 'octsep cfs'!$M91*30)*1.983471/1000</f>
        <v>1665.9133259580001</v>
      </c>
      <c r="N91" s="6">
        <f xml:space="preserve"> 'octsep cfs'!$M91*30*1.983471/1000</f>
        <v>890.06277653999996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12663.692748252</v>
      </c>
      <c r="C92" s="6">
        <f xml:space="preserve"> ('octsep cfs'!$B92*31 + 'octsep cfs'!$C92*30 + 'octsep cfs'!$D92*31 + 'octsep cfs'!$E92*31 + 'octsep cfs'!$F92*29 + 'octsep cfs'!$G92*31)*1.983471/1000</f>
        <v>11773.629971712</v>
      </c>
      <c r="D92" s="6">
        <f xml:space="preserve"> ('octsep cfs'!$C92*30 + 'octsep cfs'!$D92*31 + 'octsep cfs'!$E92*31 + 'octsep cfs'!$F92*29+'octsep cfs'!$G92*31)*1.983471/1000</f>
        <v>10764.802902105001</v>
      </c>
      <c r="E92" s="6">
        <f>('octsep cfs'!$D92*31 + 'octsep cfs'!$E92*31 + 'octsep cfs'!$F92*29+'octsep cfs'!$G92*31)*1.983471/1000</f>
        <v>9530.8062541649997</v>
      </c>
      <c r="F92" s="6">
        <f>('octsep cfs'!$E92*31 + 'octsep cfs'!$F92*29+'octsep cfs'!$G92*31)*1.983471/1000</f>
        <v>7885.8899522129996</v>
      </c>
      <c r="G92" s="6">
        <f>('octsep cfs'!$F92*29+'octsep cfs'!$G92*31)*1.983471/1000</f>
        <v>6263.6010874290005</v>
      </c>
      <c r="H92" s="6">
        <f xml:space="preserve"> 'octsep cfs'!$G92*31*1.983471/1000</f>
        <v>3764.2709332200002</v>
      </c>
      <c r="I92" s="6">
        <f xml:space="preserve"> ('octsep cfs'!$H92*30 + 'octsep cfs'!$I92*31 + 'octsep cfs'!$J92*30 + 'octsep cfs'!$K92*31 + 'octsep cfs'!$L92*31 + 'octsep cfs'!$M92*30)*1.983471/1000</f>
        <v>18106.404610266</v>
      </c>
      <c r="J92" s="6">
        <f xml:space="preserve"> ('octsep cfs'!$I92*31 + 'octsep cfs'!$J92*30 + 'octsep cfs'!$K92*31 + 'octsep cfs'!$L92*31 + 'octsep cfs'!$M92*30)*1.983471/1000</f>
        <v>12687.839524206</v>
      </c>
      <c r="K92" s="6">
        <f xml:space="preserve"> ('octsep cfs'!$J92*30 + 'octsep cfs'!$K92*31 + 'octsep cfs'!$L92*31 + 'octsep cfs'!$M92*30)*1.983471/1000</f>
        <v>6571.9138031399998</v>
      </c>
      <c r="L92" s="6">
        <f xml:space="preserve"> ('octsep cfs'!$K92*31 + 'octsep cfs'!$L92*31 + 'octsep cfs'!$M92*30)*1.983471/1000</f>
        <v>3404.9254921499996</v>
      </c>
      <c r="M92" s="6">
        <f xml:space="preserve"> ('octsep cfs'!$L92*31 + 'octsep cfs'!$M92*30)*1.983471/1000</f>
        <v>1858.5123270000001</v>
      </c>
      <c r="N92" s="6">
        <f xml:space="preserve"> 'octsep cfs'!$M92*30*1.983471/1000</f>
        <v>978.00988067999992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18760.942106382001</v>
      </c>
      <c r="C93" s="6">
        <f xml:space="preserve"> ('octsep cfs'!$B93*31 + 'octsep cfs'!$C93*30 + 'octsep cfs'!$D93*31 + 'octsep cfs'!$E93*31 + 'octsep cfs'!$F93*28+'octsep cfs'!$G93*31)*1.983471/1000</f>
        <v>17782.932225701999</v>
      </c>
      <c r="D93" s="6">
        <f xml:space="preserve"> ('octsep cfs'!$C93*30 + 'octsep cfs'!$D93*31 + 'octsep cfs'!$E93*31 + 'octsep cfs'!$F93*28+'octsep cfs'!$G93*31)*1.983471/1000</f>
        <v>16317.682693871999</v>
      </c>
      <c r="E93" s="6">
        <f>('octsep cfs'!$D93*31 + 'octsep cfs'!$E93*31 + 'octsep cfs'!$F93*28+'octsep cfs'!$G93*31)*1.983471/1000</f>
        <v>14659.778623811999</v>
      </c>
      <c r="F93" s="6">
        <f>('octsep cfs'!$E93*31 + 'octsep cfs'!$F93*28+'octsep cfs'!$G93*31)*1.983471/1000</f>
        <v>13307.358839817001</v>
      </c>
      <c r="G93" s="6">
        <f>('octsep cfs'!$F93*28+'octsep cfs'!$G93*31)*1.983471/1000</f>
        <v>11923.764842115001</v>
      </c>
      <c r="H93" s="6">
        <f xml:space="preserve"> 'octsep cfs'!$G93*31*1.983471/1000</f>
        <v>8412.4261308149999</v>
      </c>
      <c r="I93" s="6">
        <f xml:space="preserve"> ('octsep cfs'!$H93*30 + 'octsep cfs'!$I93*31 + 'octsep cfs'!$J93*30 + 'octsep cfs'!$K93*31 + 'octsep cfs'!$L93*31 + 'octsep cfs'!$M93*30)*1.983471/1000</f>
        <v>31903.250373875999</v>
      </c>
      <c r="J93" s="6">
        <f xml:space="preserve"> ('octsep cfs'!$I93*31 + 'octsep cfs'!$J93*30 + 'octsep cfs'!$K93*31 + 'octsep cfs'!$L93*31 + 'octsep cfs'!$M93*30)*1.983471/1000</f>
        <v>23975.515133976001</v>
      </c>
      <c r="K93" s="6">
        <f xml:space="preserve"> ('octsep cfs'!$J93*30 + 'octsep cfs'!$K93*31 + 'octsep cfs'!$L93*31 + 'octsep cfs'!$M93*30)*1.983471/1000</f>
        <v>13357.836193296</v>
      </c>
      <c r="L93" s="6">
        <f xml:space="preserve"> ('octsep cfs'!$K93*31 + 'octsep cfs'!$L93*31 + 'octsep cfs'!$M93*30)*1.983471/1000</f>
        <v>5081.2877433359999</v>
      </c>
      <c r="M93" s="6">
        <f xml:space="preserve"> ('octsep cfs'!$L93*31 + 'octsep cfs'!$M93*30)*1.983471/1000</f>
        <v>2667.8994040859998</v>
      </c>
      <c r="N93" s="6">
        <f xml:space="preserve"> 'octsep cfs'!$M93*30*1.983471/1000</f>
        <v>1261.3090436100001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15761.555111420999</v>
      </c>
      <c r="C94" s="6">
        <f xml:space="preserve"> ('octsep cfs'!$B94*31 + 'octsep cfs'!$C94*30 + 'octsep cfs'!$D94*31 + 'octsep cfs'!$E94*31 + 'octsep cfs'!$F94*28+'octsep cfs'!$G94*31)*1.983471/1000</f>
        <v>14500.246067811</v>
      </c>
      <c r="D94" s="6">
        <f xml:space="preserve"> ('octsep cfs'!$C94*30 + 'octsep cfs'!$D94*31 + 'octsep cfs'!$E94*31 + 'octsep cfs'!$F94*28+'octsep cfs'!$G94*31)*1.983471/1000</f>
        <v>13024.297693406999</v>
      </c>
      <c r="E94" s="6">
        <f>('octsep cfs'!$D94*31 + 'octsep cfs'!$E94*31 + 'octsep cfs'!$F94*28+'octsep cfs'!$G94*31)*1.983471/1000</f>
        <v>11097.613468137</v>
      </c>
      <c r="F94" s="6">
        <f>('octsep cfs'!$E94*31 + 'octsep cfs'!$F94*28+'octsep cfs'!$G94*31)*1.983471/1000</f>
        <v>9317.7318819900011</v>
      </c>
      <c r="G94" s="6">
        <f>('octsep cfs'!$F94*28+'octsep cfs'!$G94*31)*1.983471/1000</f>
        <v>6553.618266636</v>
      </c>
      <c r="H94" s="6">
        <f xml:space="preserve"> 'octsep cfs'!$G94*31*1.983471/1000</f>
        <v>3511.6798683120001</v>
      </c>
      <c r="I94" s="6">
        <f xml:space="preserve"> ('octsep cfs'!$H94*30 + 'octsep cfs'!$I94*31 + 'octsep cfs'!$J94*30 + 'octsep cfs'!$K94*31 + 'octsep cfs'!$L94*31 + 'octsep cfs'!$M94*30)*1.983471/1000</f>
        <v>25523.08664619</v>
      </c>
      <c r="J94" s="6">
        <f xml:space="preserve"> ('octsep cfs'!$I94*31 + 'octsep cfs'!$J94*30 + 'octsep cfs'!$K94*31 + 'octsep cfs'!$L94*31 + 'octsep cfs'!$M94*30)*1.983471/1000</f>
        <v>19608.792653099998</v>
      </c>
      <c r="K94" s="6">
        <f xml:space="preserve"> ('octsep cfs'!$J94*30 + 'octsep cfs'!$K94*31 + 'octsep cfs'!$L94*31 + 'octsep cfs'!$M94*30)*1.983471/1000</f>
        <v>9153.8099046659991</v>
      </c>
      <c r="L94" s="6">
        <f xml:space="preserve"> ('octsep cfs'!$K94*31 + 'octsep cfs'!$L94*31 + 'octsep cfs'!$M94*30)*1.983471/1000</f>
        <v>4002.2398499159999</v>
      </c>
      <c r="M94" s="6">
        <f xml:space="preserve"> ('octsep cfs'!$L94*31 + 'octsep cfs'!$M94*30)*1.983471/1000</f>
        <v>2149.7414069880001</v>
      </c>
      <c r="N94" s="6">
        <f xml:space="preserve"> 'octsep cfs'!$M94*30*1.983471/1000</f>
        <v>1058.4594644399999</v>
      </c>
      <c r="O94" s="22" t="s">
        <v>146</v>
      </c>
    </row>
    <row r="96" spans="1:15" x14ac:dyDescent="0.2">
      <c r="A96" t="s">
        <v>114</v>
      </c>
      <c r="B96" s="10">
        <f>AVERAGE(B5:B94)</f>
        <v>12924.989950574573</v>
      </c>
      <c r="C96" s="10">
        <f t="shared" ref="C96:N96" si="0">AVERAGE(C5:C94)</f>
        <v>11793.313959954565</v>
      </c>
      <c r="D96" s="10">
        <f t="shared" si="0"/>
        <v>10461.012919006769</v>
      </c>
      <c r="E96" s="10">
        <f t="shared" si="0"/>
        <v>8929.2304971097656</v>
      </c>
      <c r="F96" s="10">
        <f t="shared" si="0"/>
        <v>7146.7452526582019</v>
      </c>
      <c r="G96" s="10">
        <f t="shared" si="0"/>
        <v>5203.7151988000642</v>
      </c>
      <c r="H96" s="10">
        <f t="shared" si="0"/>
        <v>3128.3846099582993</v>
      </c>
      <c r="I96" s="10">
        <f t="shared" si="0"/>
        <v>23081.086737764999</v>
      </c>
      <c r="J96" s="10">
        <f t="shared" si="0"/>
        <v>18418.948730777003</v>
      </c>
      <c r="K96" s="10">
        <f t="shared" si="0"/>
        <v>11113.1415997861</v>
      </c>
      <c r="L96" s="10">
        <f t="shared" si="0"/>
        <v>4844.8139009641</v>
      </c>
      <c r="M96" s="10">
        <f t="shared" si="0"/>
        <v>2382.0769795426331</v>
      </c>
      <c r="N96" s="10">
        <f t="shared" si="0"/>
        <v>1131.489544346</v>
      </c>
    </row>
    <row r="97" spans="1:14" x14ac:dyDescent="0.2">
      <c r="A97" t="s">
        <v>115</v>
      </c>
      <c r="B97" s="10">
        <f>MEDIAN(B5:B94)</f>
        <v>12382.545651356999</v>
      </c>
      <c r="C97" s="10">
        <f t="shared" ref="C97:N97" si="1">MEDIAN(C5:C94)</f>
        <v>11327.894451237</v>
      </c>
      <c r="D97" s="10">
        <f t="shared" si="1"/>
        <v>9995.7417739199991</v>
      </c>
      <c r="E97" s="10">
        <f t="shared" si="1"/>
        <v>8301.9110936369998</v>
      </c>
      <c r="F97" s="10">
        <f t="shared" si="1"/>
        <v>6668.6387581905001</v>
      </c>
      <c r="G97" s="10">
        <f t="shared" si="1"/>
        <v>4874.7429576930008</v>
      </c>
      <c r="H97" s="10">
        <f t="shared" si="1"/>
        <v>2904.7665026414998</v>
      </c>
      <c r="I97" s="10">
        <f t="shared" si="1"/>
        <v>22707.662619537001</v>
      </c>
      <c r="J97" s="10">
        <f t="shared" si="1"/>
        <v>18115.1269239885</v>
      </c>
      <c r="K97" s="10">
        <f t="shared" si="1"/>
        <v>10642.25414637</v>
      </c>
      <c r="L97" s="10">
        <f t="shared" si="1"/>
        <v>4624.857347229</v>
      </c>
      <c r="M97" s="10">
        <f t="shared" si="1"/>
        <v>2350.5033829304998</v>
      </c>
      <c r="N97" s="10">
        <f t="shared" si="1"/>
        <v>1129.26937914</v>
      </c>
    </row>
    <row r="98" spans="1:14" x14ac:dyDescent="0.2">
      <c r="A98" t="s">
        <v>116</v>
      </c>
      <c r="B98" s="10">
        <f>STDEV(B5:B94)</f>
        <v>3467.5274695763173</v>
      </c>
      <c r="C98" s="10">
        <f t="shared" ref="C98:N98" si="2">STDEV(C5:C94)</f>
        <v>3354.7536892699395</v>
      </c>
      <c r="D98" s="10">
        <f t="shared" si="2"/>
        <v>3215.4363987279498</v>
      </c>
      <c r="E98" s="10">
        <f t="shared" si="2"/>
        <v>2998.1544720539391</v>
      </c>
      <c r="F98" s="10">
        <f t="shared" si="2"/>
        <v>2593.2829585764548</v>
      </c>
      <c r="G98" s="10">
        <f t="shared" si="2"/>
        <v>2046.6836593949276</v>
      </c>
      <c r="H98" s="10">
        <f t="shared" si="2"/>
        <v>1359.0697488698563</v>
      </c>
      <c r="I98" s="10">
        <f t="shared" si="2"/>
        <v>7155.9231270316677</v>
      </c>
      <c r="J98" s="10">
        <f t="shared" si="2"/>
        <v>5993.9019158588444</v>
      </c>
      <c r="K98" s="10">
        <f t="shared" si="2"/>
        <v>4166.654099262365</v>
      </c>
      <c r="L98" s="10">
        <f t="shared" si="2"/>
        <v>1572.9972946121995</v>
      </c>
      <c r="M98" s="10">
        <f t="shared" si="2"/>
        <v>561.66206221289053</v>
      </c>
      <c r="N98" s="10">
        <f t="shared" si="2"/>
        <v>229.39487696883074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24023.830504065001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22815.301623765001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21192.95127138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18450.346415550001</v>
      </c>
      <c r="J6" s="5" t="str">
        <f>VLOOKUP(K6,'datemar &amp; datesep kaf'!$F$5:$O$94,10,FALSE)</f>
        <v>1996-97</v>
      </c>
      <c r="K6" s="18">
        <f>LARGE('datemar &amp; datesep kaf'!$F$5:$F$94,'datemar &amp; datesep kaf rank'!$A6)</f>
        <v>14805.896965439999</v>
      </c>
      <c r="L6" s="5" t="str">
        <f>VLOOKUP(M6,'datemar &amp; datesep kaf'!$G$5:$O$94,9,FALSE)</f>
        <v>1985-86</v>
      </c>
      <c r="M6" s="18">
        <f>LARGE('datemar &amp; datesep kaf'!$G$5:$G$94,'datemar &amp; datesep kaf rank'!$A6)</f>
        <v>12166.779709035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8412.4261308149999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39999.070896728997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32010.998469009002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21764.904968940002</v>
      </c>
      <c r="V6" s="5" t="str">
        <f>VLOOKUP(W6,'datemar &amp; datesep kaf'!$L$5:$O$94,4,FALSE)</f>
        <v>1974-75</v>
      </c>
      <c r="W6" s="18">
        <f>LARGE('datemar &amp; datesep kaf'!$L$5:$L$94,'datemar &amp; datesep kaf rank'!$A6)</f>
        <v>8914.4386739729998</v>
      </c>
      <c r="X6" s="5" t="str">
        <f>VLOOKUP(Y6,'datemar &amp; datesep kaf'!$M$5:$O$94,3,FALSE)</f>
        <v>1964-65</v>
      </c>
      <c r="Y6" s="18">
        <f>LARGE('datemar &amp; datesep kaf'!$M$5:$M$94,'datemar &amp; datesep kaf rank'!$A6)</f>
        <v>3745.7730826739999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1652.90572314</v>
      </c>
    </row>
    <row r="7" spans="1:27" x14ac:dyDescent="0.2">
      <c r="A7" s="5">
        <v>2</v>
      </c>
      <c r="B7" s="5" t="str">
        <f>VLOOKUP(C7,'datemar &amp; datesep kaf'!$B$5:$O$94,14,FALSE)</f>
        <v>1996-97</v>
      </c>
      <c r="C7" s="18">
        <f>LARGE('datemar &amp; datesep kaf'!$B$5:$B$94,'datemar &amp; datesep kaf rank'!$A7)</f>
        <v>21602.319851069999</v>
      </c>
      <c r="D7" s="5" t="str">
        <f>VLOOKUP(E7,'datemar &amp; datesep kaf'!$C$5:$O$94,13,FALSE)</f>
        <v>1996-97</v>
      </c>
      <c r="E7" s="18">
        <f>LARGE('datemar &amp; datesep kaf'!$C$5:$C$94,'datemar &amp; datesep kaf rank'!$A7)</f>
        <v>20269.248826679999</v>
      </c>
      <c r="F7" s="5" t="str">
        <f>VLOOKUP(G7,'datemar &amp; datesep kaf'!$D$5:$O$94,12,FALSE)</f>
        <v>1996-97</v>
      </c>
      <c r="G7" s="18">
        <f>LARGE('datemar &amp; datesep kaf'!$D$5:$D$94,'datemar &amp; datesep kaf rank'!$A7)</f>
        <v>18887.069043800999</v>
      </c>
      <c r="H7" s="5" t="str">
        <f>VLOOKUP(I7,'datemar &amp; datesep kaf'!$E$5:$O$94,11,FALSE)</f>
        <v>1996-97</v>
      </c>
      <c r="I7" s="18">
        <f>LARGE('datemar &amp; datesep kaf'!$E$5:$E$94,'datemar &amp; datesep kaf rank'!$A7)</f>
        <v>17224.880676380999</v>
      </c>
      <c r="J7" s="5" t="str">
        <f>VLOOKUP(K7,'datemar &amp; datesep kaf'!$F$5:$O$94,10,FALSE)</f>
        <v>1995-96</v>
      </c>
      <c r="K7" s="18">
        <f>LARGE('datemar &amp; datesep kaf'!$F$5:$F$94,'datemar &amp; datesep kaf rank'!$A7)</f>
        <v>14311.984917845999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11923.764842115001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8192.0545688309994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38539.022025861006</v>
      </c>
      <c r="R7" s="5" t="str">
        <f>VLOOKUP(S7,'datemar &amp; datesep kaf'!$J$5:$O$94,6,FALSE)</f>
        <v>1970-71</v>
      </c>
      <c r="S7" s="18">
        <f>LARGE('datemar &amp; datesep kaf'!$J$5:$J$94,'datemar &amp; datesep kaf rank'!$A7)</f>
        <v>31199.570400263998</v>
      </c>
      <c r="T7" s="5" t="str">
        <f>VLOOKUP(U7,'datemar &amp; datesep kaf'!$K$5:$O$94,5,FALSE)</f>
        <v>2010-11</v>
      </c>
      <c r="U7" s="18">
        <f>LARGE('datemar &amp; datesep kaf'!$K$5:$K$94,'datemar &amp; datesep kaf rank'!$A7)</f>
        <v>20549.033278997998</v>
      </c>
      <c r="V7" s="5" t="str">
        <f>VLOOKUP(W7,'datemar &amp; datesep kaf'!$L$5:$O$94,4,FALSE)</f>
        <v>2010-11</v>
      </c>
      <c r="W7" s="18">
        <f>LARGE('datemar &amp; datesep kaf'!$L$5:$L$94,'datemar &amp; datesep kaf rank'!$A7)</f>
        <v>8740.3196722379998</v>
      </c>
      <c r="X7" s="5" t="str">
        <f>VLOOKUP(Y7,'datemar &amp; datesep kaf'!$M$5:$O$94,3,FALSE)</f>
        <v>1983-84</v>
      </c>
      <c r="Y7" s="18">
        <f>LARGE('datemar &amp; datesep kaf'!$M$5:$M$94,'datemar &amp; datesep kaf rank'!$A7)</f>
        <v>3536.8441648889998</v>
      </c>
      <c r="Z7" s="5" t="str">
        <f>VLOOKUP(AA7,'datemar &amp; datesep kaf'!$N$5:$O$94,2,FALSE)</f>
        <v>1984-85</v>
      </c>
      <c r="AA7" s="18">
        <f>LARGE('datemar &amp; datesep kaf'!$N$5:$N$94,'datemar &amp; datesep kaf rank'!$A7)</f>
        <v>1614.0495262499999</v>
      </c>
    </row>
    <row r="8" spans="1:27" x14ac:dyDescent="0.2">
      <c r="A8" s="5">
        <v>3</v>
      </c>
      <c r="B8" s="5" t="str">
        <f>VLOOKUP(C8,'datemar &amp; datesep kaf'!$B$5:$O$94,14,FALSE)</f>
        <v>1985-86</v>
      </c>
      <c r="C8" s="18">
        <f>LARGE('datemar &amp; datesep kaf'!$B$5:$B$94,'datemar &amp; datesep kaf rank'!$A8)</f>
        <v>20476.52154618</v>
      </c>
      <c r="D8" s="5" t="str">
        <f>VLOOKUP(E8,'datemar &amp; datesep kaf'!$C$5:$O$94,13,FALSE)</f>
        <v>1971-72</v>
      </c>
      <c r="E8" s="18">
        <f>LARGE('datemar &amp; datesep kaf'!$C$5:$C$94,'datemar &amp; datesep kaf rank'!$A8)</f>
        <v>19035.601269636001</v>
      </c>
      <c r="F8" s="5" t="str">
        <f>VLOOKUP(G8,'datemar &amp; datesep kaf'!$D$5:$O$94,12,FALSE)</f>
        <v>1971-72</v>
      </c>
      <c r="G8" s="18">
        <f>LARGE('datemar &amp; datesep kaf'!$D$5:$D$94,'datemar &amp; datesep kaf rank'!$A8)</f>
        <v>17542.251904149001</v>
      </c>
      <c r="H8" s="5" t="str">
        <f>VLOOKUP(I8,'datemar &amp; datesep kaf'!$E$5:$O$94,11,FALSE)</f>
        <v>1971-72</v>
      </c>
      <c r="I8" s="18">
        <f>LARGE('datemar &amp; datesep kaf'!$E$5:$E$94,'datemar &amp; datesep kaf rank'!$A8)</f>
        <v>16055.184191319</v>
      </c>
      <c r="J8" s="5" t="str">
        <f>VLOOKUP(K8,'datemar &amp; datesep kaf'!$F$5:$O$94,10,FALSE)</f>
        <v>1971-72</v>
      </c>
      <c r="K8" s="18">
        <f>LARGE('datemar &amp; datesep kaf'!$F$5:$F$94,'datemar &amp; datesep kaf rank'!$A8)</f>
        <v>14126.564098353001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11222.012802315001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7485.4390581389998</v>
      </c>
      <c r="P8" s="5" t="str">
        <f>VLOOKUP(Q8,'datemar &amp; datesep kaf'!$I$5:$O$94,7,FALSE)</f>
        <v>1970-71</v>
      </c>
      <c r="Q8" s="18">
        <f>LARGE('datemar &amp; datesep kaf'!$I$5:$I$94,'datemar &amp; datesep kaf rank'!$A8)</f>
        <v>37564.013136804002</v>
      </c>
      <c r="R8" s="5" t="str">
        <f>VLOOKUP(S8,'datemar &amp; datesep kaf'!$J$5:$O$94,6,FALSE)</f>
        <v>1973-74</v>
      </c>
      <c r="S8" s="18">
        <f>LARGE('datemar &amp; datesep kaf'!$J$5:$J$94,'datemar &amp; datesep kaf rank'!$A8)</f>
        <v>30914.936361351</v>
      </c>
      <c r="T8" s="5" t="str">
        <f>VLOOKUP(U8,'datemar &amp; datesep kaf'!$K$5:$O$94,5,FALSE)</f>
        <v>1974-75</v>
      </c>
      <c r="U8" s="18">
        <f>LARGE('datemar &amp; datesep kaf'!$K$5:$K$94,'datemar &amp; datesep kaf rank'!$A8)</f>
        <v>19908.659749292998</v>
      </c>
      <c r="V8" s="5" t="str">
        <f>VLOOKUP(W8,'datemar &amp; datesep kaf'!$L$5:$O$94,4,FALSE)</f>
        <v>1981-82</v>
      </c>
      <c r="W8" s="18">
        <f>LARGE('datemar &amp; datesep kaf'!$L$5:$L$94,'datemar &amp; datesep kaf rank'!$A8)</f>
        <v>8642.6813287919995</v>
      </c>
      <c r="X8" s="5" t="str">
        <f>VLOOKUP(Y8,'datemar &amp; datesep kaf'!$M$5:$O$94,3,FALSE)</f>
        <v>1975-76</v>
      </c>
      <c r="Y8" s="18">
        <f>LARGE('datemar &amp; datesep kaf'!$M$5:$M$94,'datemar &amp; datesep kaf rank'!$A8)</f>
        <v>3475.8742498199999</v>
      </c>
      <c r="Z8" s="5" t="str">
        <f>VLOOKUP(AA8,'datemar &amp; datesep kaf'!$N$5:$O$94,2,FALSE)</f>
        <v>1964-65</v>
      </c>
      <c r="AA8" s="18">
        <f>LARGE('datemar &amp; datesep kaf'!$N$5:$N$94,'datemar &amp; datesep kaf rank'!$A8)</f>
        <v>1604.52886545</v>
      </c>
    </row>
    <row r="9" spans="1:27" x14ac:dyDescent="0.2">
      <c r="A9" s="5">
        <v>4</v>
      </c>
      <c r="B9" s="5" t="str">
        <f>VLOOKUP(C9,'datemar &amp; datesep kaf'!$B$5:$O$94,14,FALSE)</f>
        <v>1971-72</v>
      </c>
      <c r="C9" s="18">
        <f>LARGE('datemar &amp; datesep kaf'!$B$5:$B$94,'datemar &amp; datesep kaf rank'!$A9)</f>
        <v>20358.675600186001</v>
      </c>
      <c r="D9" s="5" t="str">
        <f>VLOOKUP(E9,'datemar &amp; datesep kaf'!$C$5:$O$94,13,FALSE)</f>
        <v>1985-86</v>
      </c>
      <c r="E9" s="18">
        <f>LARGE('datemar &amp; datesep kaf'!$C$5:$C$94,'datemar &amp; datesep kaf rank'!$A9)</f>
        <v>18862.472019930003</v>
      </c>
      <c r="F9" s="5" t="str">
        <f>VLOOKUP(G9,'datemar &amp; datesep kaf'!$D$5:$O$94,12,FALSE)</f>
        <v>1985-86</v>
      </c>
      <c r="G9" s="18">
        <f>LARGE('datemar &amp; datesep kaf'!$D$5:$D$94,'datemar &amp; datesep kaf rank'!$A9)</f>
        <v>17173.899521267998</v>
      </c>
      <c r="H9" s="5" t="str">
        <f>VLOOKUP(I9,'datemar &amp; datesep kaf'!$E$5:$O$94,11,FALSE)</f>
        <v>1985-86</v>
      </c>
      <c r="I9" s="18">
        <f>LARGE('datemar &amp; datesep kaf'!$E$5:$E$94,'datemar &amp; datesep kaf rank'!$A9)</f>
        <v>15355.096283687999</v>
      </c>
      <c r="J9" s="5" t="str">
        <f>VLOOKUP(K9,'datemar &amp; datesep kaf'!$F$5:$O$94,10,FALSE)</f>
        <v>1985-86</v>
      </c>
      <c r="K9" s="18">
        <f>LARGE('datemar &amp; datesep kaf'!$F$5:$F$94,'datemar &amp; datesep kaf rank'!$A9)</f>
        <v>14033.297324991001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11040.106693434</v>
      </c>
      <c r="N9" s="5" t="str">
        <f>VLOOKUP(O9,'datemar &amp; datesep kaf'!$H$5:$O$94,8,FALSE)</f>
        <v>1982-83</v>
      </c>
      <c r="O9" s="18">
        <f>LARGE('datemar &amp; datesep kaf'!$H$5:$H$94,'datemar &amp; datesep kaf rank'!$A9)</f>
        <v>6155.2162981049996</v>
      </c>
      <c r="P9" s="5" t="str">
        <f>VLOOKUP(Q9,'datemar &amp; datesep kaf'!$I$5:$O$94,7,FALSE)</f>
        <v>1983-84</v>
      </c>
      <c r="Q9" s="18">
        <f>LARGE('datemar &amp; datesep kaf'!$I$5:$I$94,'datemar &amp; datesep kaf rank'!$A9)</f>
        <v>36329.824092176998</v>
      </c>
      <c r="R9" s="5" t="str">
        <f>VLOOKUP(S9,'datemar &amp; datesep kaf'!$J$5:$O$94,6,FALSE)</f>
        <v>2010-11</v>
      </c>
      <c r="S9" s="18">
        <f>LARGE('datemar &amp; datesep kaf'!$J$5:$J$94,'datemar &amp; datesep kaf rank'!$A9)</f>
        <v>30187.645148954998</v>
      </c>
      <c r="T9" s="5" t="str">
        <f>VLOOKUP(U9,'datemar &amp; datesep kaf'!$K$5:$O$94,5,FALSE)</f>
        <v>1981-82</v>
      </c>
      <c r="U9" s="18">
        <f>LARGE('datemar &amp; datesep kaf'!$K$5:$K$94,'datemar &amp; datesep kaf rank'!$A9)</f>
        <v>19210.733825052001</v>
      </c>
      <c r="V9" s="5" t="str">
        <f>VLOOKUP(W9,'datemar &amp; datesep kaf'!$L$5:$O$94,4,FALSE)</f>
        <v>1983-84</v>
      </c>
      <c r="W9" s="18">
        <f>LARGE('datemar &amp; datesep kaf'!$L$5:$L$94,'datemar &amp; datesep kaf rank'!$A9)</f>
        <v>7778.93524548</v>
      </c>
      <c r="X9" s="5" t="str">
        <f>VLOOKUP(Y9,'datemar &amp; datesep kaf'!$M$5:$O$94,3,FALSE)</f>
        <v>1996-97</v>
      </c>
      <c r="Y9" s="18">
        <f>LARGE('datemar &amp; datesep kaf'!$M$5:$M$94,'datemar &amp; datesep kaf rank'!$A9)</f>
        <v>3438.8051603009999</v>
      </c>
      <c r="Z9" s="5" t="str">
        <f>VLOOKUP(AA9,'datemar &amp; datesep kaf'!$N$5:$O$94,2,FALSE)</f>
        <v>1983-84</v>
      </c>
      <c r="AA9" s="18">
        <f>LARGE('datemar &amp; datesep kaf'!$N$5:$N$94,'datemar &amp; datesep kaf rank'!$A9)</f>
        <v>1530.56523186</v>
      </c>
    </row>
    <row r="10" spans="1:27" x14ac:dyDescent="0.2">
      <c r="A10" s="5">
        <v>5</v>
      </c>
      <c r="B10" s="5" t="str">
        <f>VLOOKUP(C10,'datemar &amp; datesep kaf'!$B$5:$O$94,14,FALSE)</f>
        <v>1982-83</v>
      </c>
      <c r="C10" s="18">
        <f>LARGE('datemar &amp; datesep kaf'!$B$5:$B$94,'datemar &amp; datesep kaf rank'!$A10)</f>
        <v>20021.249497137</v>
      </c>
      <c r="D10" s="5" t="str">
        <f>VLOOKUP(E10,'datemar &amp; datesep kaf'!$C$5:$O$94,13,FALSE)</f>
        <v>1982-83</v>
      </c>
      <c r="E10" s="18">
        <f>LARGE('datemar &amp; datesep kaf'!$C$5:$C$94,'datemar &amp; datesep kaf rank'!$A10)</f>
        <v>18591.186740846999</v>
      </c>
      <c r="F10" s="5" t="str">
        <f>VLOOKUP(G10,'datemar &amp; datesep kaf'!$D$5:$O$94,12,FALSE)</f>
        <v>1982-83</v>
      </c>
      <c r="G10" s="18">
        <f>LARGE('datemar &amp; datesep kaf'!$D$5:$D$94,'datemar &amp; datesep kaf rank'!$A10)</f>
        <v>16809.399039069001</v>
      </c>
      <c r="H10" s="5" t="str">
        <f>VLOOKUP(I10,'datemar &amp; datesep kaf'!$E$5:$O$94,11,FALSE)</f>
        <v>1982-83</v>
      </c>
      <c r="I10" s="18">
        <f>LARGE('datemar &amp; datesep kaf'!$E$5:$E$94,'datemar &amp; datesep kaf rank'!$A10)</f>
        <v>14963.937951249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13307.358839817001</v>
      </c>
      <c r="L10" s="5" t="str">
        <f>VLOOKUP(M10,'datemar &amp; datesep kaf'!$G$5:$O$94,9,FALSE)</f>
        <v>1982-83</v>
      </c>
      <c r="M10" s="18">
        <f>LARGE('datemar &amp; datesep kaf'!$G$5:$G$94,'datemar &amp; datesep kaf rank'!$A10)</f>
        <v>9411.3616305449996</v>
      </c>
      <c r="N10" s="5" t="str">
        <f>VLOOKUP(O10,'datemar &amp; datesep kaf'!$H$5:$O$94,8,FALSE)</f>
        <v>1983-84</v>
      </c>
      <c r="O10" s="18">
        <f>LARGE('datemar &amp; datesep kaf'!$H$5:$H$94,'datemar &amp; datesep kaf rank'!$A10)</f>
        <v>5908.2206048879998</v>
      </c>
      <c r="P10" s="5" t="str">
        <f>VLOOKUP(Q10,'datemar &amp; datesep kaf'!$I$5:$O$94,7,FALSE)</f>
        <v>2010-11</v>
      </c>
      <c r="Q10" s="18">
        <f>LARGE('datemar &amp; datesep kaf'!$I$5:$I$94,'datemar &amp; datesep kaf rank'!$A10)</f>
        <v>35958.653197004998</v>
      </c>
      <c r="R10" s="5" t="str">
        <f>VLOOKUP(S10,'datemar &amp; datesep kaf'!$J$5:$O$94,6,FALSE)</f>
        <v>1981-82</v>
      </c>
      <c r="S10" s="18">
        <f>LARGE('datemar &amp; datesep kaf'!$J$5:$J$94,'datemar &amp; datesep kaf rank'!$A10)</f>
        <v>29242.866341409001</v>
      </c>
      <c r="T10" s="5" t="str">
        <f>VLOOKUP(U10,'datemar &amp; datesep kaf'!$K$5:$O$94,5,FALSE)</f>
        <v>1983-84</v>
      </c>
      <c r="U10" s="18">
        <f>LARGE('datemar &amp; datesep kaf'!$K$5:$K$94,'datemar &amp; datesep kaf rank'!$A10)</f>
        <v>18861.99598689</v>
      </c>
      <c r="V10" s="5" t="str">
        <f>VLOOKUP(W10,'datemar &amp; datesep kaf'!$L$5:$O$94,4,FALSE)</f>
        <v>1942-43</v>
      </c>
      <c r="W10" s="18">
        <f>LARGE('datemar &amp; datesep kaf'!$L$5:$L$94,'datemar &amp; datesep kaf rank'!$A10)</f>
        <v>7682.9590507319999</v>
      </c>
      <c r="X10" s="5" t="str">
        <f>VLOOKUP(Y10,'datemar &amp; datesep kaf'!$M$5:$O$94,3,FALSE)</f>
        <v>1981-82</v>
      </c>
      <c r="Y10" s="18">
        <f>LARGE('datemar &amp; datesep kaf'!$M$5:$M$94,'datemar &amp; datesep kaf rank'!$A10)</f>
        <v>3377.5595427630001</v>
      </c>
      <c r="Z10" s="5" t="str">
        <f>VLOOKUP(AA10,'datemar &amp; datesep kaf'!$N$5:$O$94,2,FALSE)</f>
        <v>1975-76</v>
      </c>
      <c r="AA10" s="18">
        <f>LARGE('datemar &amp; datesep kaf'!$N$5:$N$94,'datemar &amp; datesep kaf rank'!$A10)</f>
        <v>1520.56853802</v>
      </c>
    </row>
    <row r="11" spans="1:27" x14ac:dyDescent="0.2">
      <c r="A11" s="5">
        <v>6</v>
      </c>
      <c r="B11" s="5" t="str">
        <f>VLOOKUP(C11,'datemar &amp; datesep kaf'!$B$5:$O$94,14,FALSE)</f>
        <v>1983-84</v>
      </c>
      <c r="C11" s="18">
        <f>LARGE('datemar &amp; datesep kaf'!$B$5:$B$94,'datemar &amp; datesep kaf rank'!$A11)</f>
        <v>19448.532163242002</v>
      </c>
      <c r="D11" s="5" t="str">
        <f>VLOOKUP(E11,'datemar &amp; datesep kaf'!$C$5:$O$94,13,FALSE)</f>
        <v>1983-84</v>
      </c>
      <c r="E11" s="18">
        <f>LARGE('datemar &amp; datesep kaf'!$C$5:$C$94,'datemar &amp; datesep kaf rank'!$A11)</f>
        <v>18120.042956861998</v>
      </c>
      <c r="F11" s="5" t="str">
        <f>VLOOKUP(G11,'datemar &amp; datesep kaf'!$D$5:$O$94,12,FALSE)</f>
        <v>1973-74</v>
      </c>
      <c r="G11" s="18">
        <f>LARGE('datemar &amp; datesep kaf'!$D$5:$D$94,'datemar &amp; datesep kaf rank'!$A11)</f>
        <v>16589.975576222998</v>
      </c>
      <c r="H11" s="5" t="str">
        <f>VLOOKUP(I11,'datemar &amp; datesep kaf'!$E$5:$O$94,11,FALSE)</f>
        <v>1964-65</v>
      </c>
      <c r="I11" s="18">
        <f>LARGE('datemar &amp; datesep kaf'!$E$5:$E$94,'datemar &amp; datesep kaf rank'!$A11)</f>
        <v>14860.527707193</v>
      </c>
      <c r="J11" s="5" t="str">
        <f>VLOOKUP(K11,'datemar &amp; datesep kaf'!$F$5:$O$94,10,FALSE)</f>
        <v>1982-83</v>
      </c>
      <c r="K11" s="18">
        <f>LARGE('datemar &amp; datesep kaf'!$F$5:$F$94,'datemar &amp; datesep kaf rank'!$A11)</f>
        <v>12456.965483277001</v>
      </c>
      <c r="L11" s="5" t="str">
        <f>VLOOKUP(M11,'datemar &amp; datesep kaf'!$G$5:$O$94,9,FALSE)</f>
        <v>1996-97</v>
      </c>
      <c r="M11" s="18">
        <f>LARGE('datemar &amp; datesep kaf'!$G$5:$G$94,'datemar &amp; datesep kaf rank'!$A11)</f>
        <v>9299.3133702840005</v>
      </c>
      <c r="N11" s="5" t="str">
        <f>VLOOKUP(O11,'datemar &amp; datesep kaf'!$H$5:$O$94,8,FALSE)</f>
        <v>1996-97</v>
      </c>
      <c r="O11" s="18">
        <f>LARGE('datemar &amp; datesep kaf'!$H$5:$H$94,'datemar &amp; datesep kaf rank'!$A11)</f>
        <v>5743.4338342079991</v>
      </c>
      <c r="P11" s="5" t="str">
        <f>VLOOKUP(Q11,'datemar &amp; datesep kaf'!$I$5:$O$94,7,FALSE)</f>
        <v>1964-65</v>
      </c>
      <c r="Q11" s="18">
        <f>LARGE('datemar &amp; datesep kaf'!$I$5:$I$94,'datemar &amp; datesep kaf rank'!$A11)</f>
        <v>35172.141490962</v>
      </c>
      <c r="R11" s="5" t="str">
        <f>VLOOKUP(S11,'datemar &amp; datesep kaf'!$J$5:$O$94,6,FALSE)</f>
        <v>1983-84</v>
      </c>
      <c r="S11" s="18">
        <f>LARGE('datemar &amp; datesep kaf'!$J$5:$J$94,'datemar &amp; datesep kaf rank'!$A11)</f>
        <v>28923.642551727</v>
      </c>
      <c r="T11" s="5" t="str">
        <f>VLOOKUP(U11,'datemar &amp; datesep kaf'!$K$5:$O$94,5,FALSE)</f>
        <v>1996-97</v>
      </c>
      <c r="U11" s="18">
        <f>LARGE('datemar &amp; datesep kaf'!$K$5:$K$94,'datemar &amp; datesep kaf rank'!$A11)</f>
        <v>18232.241960919</v>
      </c>
      <c r="V11" s="5" t="str">
        <f>VLOOKUP(W11,'datemar &amp; datesep kaf'!$L$5:$O$94,4,FALSE)</f>
        <v>1964-65</v>
      </c>
      <c r="W11" s="18">
        <f>LARGE('datemar &amp; datesep kaf'!$L$5:$L$94,'datemar &amp; datesep kaf rank'!$A11)</f>
        <v>7634.1874823129992</v>
      </c>
      <c r="X11" s="5" t="str">
        <f>VLOOKUP(Y11,'datemar &amp; datesep kaf'!$M$5:$O$94,3,FALSE)</f>
        <v>1974-75</v>
      </c>
      <c r="Y11" s="18">
        <f>LARGE('datemar &amp; datesep kaf'!$M$5:$M$94,'datemar &amp; datesep kaf rank'!$A11)</f>
        <v>3277.009463889</v>
      </c>
      <c r="Z11" s="5" t="str">
        <f>VLOOKUP(AA11,'datemar &amp; datesep kaf'!$N$5:$O$94,2,FALSE)</f>
        <v>1967-68</v>
      </c>
      <c r="AA11" s="18">
        <f>LARGE('datemar &amp; datesep kaf'!$N$5:$N$94,'datemar &amp; datesep kaf rank'!$A11)</f>
        <v>1485.9966384900001</v>
      </c>
    </row>
    <row r="12" spans="1:27" x14ac:dyDescent="0.2">
      <c r="A12" s="5">
        <v>7</v>
      </c>
      <c r="B12" s="5" t="str">
        <f>VLOOKUP(C12,'datemar &amp; datesep kaf'!$B$5:$O$94,14,FALSE)</f>
        <v>1964-65</v>
      </c>
      <c r="C12" s="18">
        <f>LARGE('datemar &amp; datesep kaf'!$B$5:$B$94,'datemar &amp; datesep kaf rank'!$A12)</f>
        <v>19280.575805904002</v>
      </c>
      <c r="D12" s="5" t="str">
        <f>VLOOKUP(E12,'datemar &amp; datesep kaf'!$C$5:$O$94,13,FALSE)</f>
        <v>1973-74</v>
      </c>
      <c r="E12" s="18">
        <f>LARGE('datemar &amp; datesep kaf'!$C$5:$C$94,'datemar &amp; datesep kaf rank'!$A12)</f>
        <v>17834.177182457999</v>
      </c>
      <c r="F12" s="5" t="str">
        <f>VLOOKUP(G12,'datemar &amp; datesep kaf'!$D$5:$O$94,12,FALSE)</f>
        <v>1983-84</v>
      </c>
      <c r="G12" s="18">
        <f>LARGE('datemar &amp; datesep kaf'!$D$5:$D$94,'datemar &amp; datesep kaf rank'!$A12)</f>
        <v>16552.908470175</v>
      </c>
      <c r="H12" s="5" t="str">
        <f>VLOOKUP(I12,'datemar &amp; datesep kaf'!$E$5:$O$94,11,FALSE)</f>
        <v>2016-17</v>
      </c>
      <c r="I12" s="18">
        <f>LARGE('datemar &amp; datesep kaf'!$E$5:$E$94,'datemar &amp; datesep kaf rank'!$A12)</f>
        <v>14659.778623811999</v>
      </c>
      <c r="J12" s="5" t="str">
        <f>VLOOKUP(K12,'datemar &amp; datesep kaf'!$F$5:$O$94,10,FALSE)</f>
        <v>1983-84</v>
      </c>
      <c r="K12" s="18">
        <f>LARGE('datemar &amp; datesep kaf'!$F$5:$F$94,'datemar &amp; datesep kaf rank'!$A12)</f>
        <v>11861.654431220999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9156.7256070359999</v>
      </c>
      <c r="N12" s="5" t="str">
        <f>VLOOKUP(O12,'datemar &amp; datesep kaf'!$H$5:$O$94,8,FALSE)</f>
        <v>1998-99</v>
      </c>
      <c r="O12" s="18">
        <f>LARGE('datemar &amp; datesep kaf'!$H$5:$H$94,'datemar &amp; datesep kaf rank'!$A12)</f>
        <v>5131.4477414550001</v>
      </c>
      <c r="P12" s="5" t="str">
        <f>VLOOKUP(Q12,'datemar &amp; datesep kaf'!$I$5:$O$94,7,FALSE)</f>
        <v>1981-82</v>
      </c>
      <c r="Q12" s="18">
        <f>LARGE('datemar &amp; datesep kaf'!$I$5:$I$94,'datemar &amp; datesep kaf rank'!$A12)</f>
        <v>35167.692565509002</v>
      </c>
      <c r="R12" s="5" t="str">
        <f>VLOOKUP(S12,'datemar &amp; datesep kaf'!$J$5:$O$94,6,FALSE)</f>
        <v>1971-72</v>
      </c>
      <c r="S12" s="18">
        <f>LARGE('datemar &amp; datesep kaf'!$J$5:$J$94,'datemar &amp; datesep kaf rank'!$A12)</f>
        <v>28358.268027474001</v>
      </c>
      <c r="T12" s="5" t="str">
        <f>VLOOKUP(U12,'datemar &amp; datesep kaf'!$K$5:$O$94,5,FALSE)</f>
        <v>1970-71</v>
      </c>
      <c r="U12" s="18">
        <f>LARGE('datemar &amp; datesep kaf'!$K$5:$K$94,'datemar &amp; datesep kaf rank'!$A12)</f>
        <v>18227.900142900002</v>
      </c>
      <c r="V12" s="5" t="str">
        <f>VLOOKUP(W12,'datemar &amp; datesep kaf'!$L$5:$O$94,4,FALSE)</f>
        <v>1973-74</v>
      </c>
      <c r="W12" s="18">
        <f>LARGE('datemar &amp; datesep kaf'!$L$5:$L$94,'datemar &amp; datesep kaf rank'!$A12)</f>
        <v>7544.6079815399999</v>
      </c>
      <c r="X12" s="5" t="str">
        <f>VLOOKUP(Y12,'datemar &amp; datesep kaf'!$M$5:$O$94,3,FALSE)</f>
        <v>1982-83</v>
      </c>
      <c r="Y12" s="18">
        <f>LARGE('datemar &amp; datesep kaf'!$M$5:$M$94,'datemar &amp; datesep kaf rank'!$A12)</f>
        <v>3258.3390513660001</v>
      </c>
      <c r="Z12" s="5" t="str">
        <f>VLOOKUP(AA12,'datemar &amp; datesep kaf'!$N$5:$O$94,2,FALSE)</f>
        <v>1996-97</v>
      </c>
      <c r="AA12" s="18">
        <f>LARGE('datemar &amp; datesep kaf'!$N$5:$N$94,'datemar &amp; datesep kaf rank'!$A12)</f>
        <v>1483.4379609</v>
      </c>
    </row>
    <row r="13" spans="1:27" x14ac:dyDescent="0.2">
      <c r="A13" s="5">
        <v>8</v>
      </c>
      <c r="B13" s="5" t="str">
        <f>VLOOKUP(C13,'datemar &amp; datesep kaf'!$B$5:$O$94,14,FALSE)</f>
        <v>1973-74</v>
      </c>
      <c r="C13" s="18">
        <f>LARGE('datemar &amp; datesep kaf'!$B$5:$B$94,'datemar &amp; datesep kaf rank'!$A13)</f>
        <v>18878.355655698</v>
      </c>
      <c r="D13" s="5" t="str">
        <f>VLOOKUP(E13,'datemar &amp; datesep kaf'!$C$5:$O$94,13,FALSE)</f>
        <v>1964-65</v>
      </c>
      <c r="E13" s="18">
        <f>LARGE('datemar &amp; datesep kaf'!$C$5:$C$94,'datemar &amp; datesep kaf rank'!$A13)</f>
        <v>17829.508091724001</v>
      </c>
      <c r="F13" s="5" t="str">
        <f>VLOOKUP(G13,'datemar &amp; datesep kaf'!$D$5:$O$94,12,FALSE)</f>
        <v>1964-65</v>
      </c>
      <c r="G13" s="18">
        <f>LARGE('datemar &amp; datesep kaf'!$D$5:$D$94,'datemar &amp; datesep kaf rank'!$A13)</f>
        <v>16408.468145012997</v>
      </c>
      <c r="H13" s="5" t="str">
        <f>VLOOKUP(I13,'datemar &amp; datesep kaf'!$E$5:$O$94,11,FALSE)</f>
        <v>1983-84</v>
      </c>
      <c r="I13" s="18">
        <f>LARGE('datemar &amp; datesep kaf'!$E$5:$E$94,'datemar &amp; datesep kaf rank'!$A13)</f>
        <v>14317.100289555001</v>
      </c>
      <c r="J13" s="5" t="str">
        <f>VLOOKUP(K13,'datemar &amp; datesep kaf'!$F$5:$O$94,10,FALSE)</f>
        <v>1973-74</v>
      </c>
      <c r="K13" s="18">
        <f>LARGE('datemar &amp; datesep kaf'!$F$5:$F$94,'datemar &amp; datesep kaf rank'!$A13)</f>
        <v>11736.927824328</v>
      </c>
      <c r="L13" s="5" t="str">
        <f>VLOOKUP(M13,'datemar &amp; datesep kaf'!$G$5:$O$94,9,FALSE)</f>
        <v>1983-84</v>
      </c>
      <c r="M13" s="18">
        <f>LARGE('datemar &amp; datesep kaf'!$G$5:$G$94,'datemar &amp; datesep kaf rank'!$A13)</f>
        <v>8611.1738919569998</v>
      </c>
      <c r="N13" s="5" t="str">
        <f>VLOOKUP(O13,'datemar &amp; datesep kaf'!$H$5:$O$94,8,FALSE)</f>
        <v>1995-96</v>
      </c>
      <c r="O13" s="18">
        <f>LARGE('datemar &amp; datesep kaf'!$H$5:$H$94,'datemar &amp; datesep kaf rank'!$A13)</f>
        <v>5063.1350167439996</v>
      </c>
      <c r="P13" s="5" t="str">
        <f>VLOOKUP(Q13,'datemar &amp; datesep kaf'!$I$5:$O$94,7,FALSE)</f>
        <v>1971-72</v>
      </c>
      <c r="Q13" s="18">
        <f>LARGE('datemar &amp; datesep kaf'!$I$5:$I$94,'datemar &amp; datesep kaf rank'!$A13)</f>
        <v>33842.644681313999</v>
      </c>
      <c r="R13" s="5" t="str">
        <f>VLOOKUP(S13,'datemar &amp; datesep kaf'!$J$5:$O$94,6,FALSE)</f>
        <v>1974-75</v>
      </c>
      <c r="S13" s="18">
        <f>LARGE('datemar &amp; datesep kaf'!$J$5:$J$94,'datemar &amp; datesep kaf rank'!$A13)</f>
        <v>27604.201940048999</v>
      </c>
      <c r="T13" s="5" t="str">
        <f>VLOOKUP(U13,'datemar &amp; datesep kaf'!$K$5:$O$94,5,FALSE)</f>
        <v>1971-72</v>
      </c>
      <c r="U13" s="18">
        <f>LARGE('datemar &amp; datesep kaf'!$K$5:$K$94,'datemar &amp; datesep kaf rank'!$A13)</f>
        <v>18025.276679423998</v>
      </c>
      <c r="V13" s="5" t="str">
        <f>VLOOKUP(W13,'datemar &amp; datesep kaf'!$L$5:$O$94,4,FALSE)</f>
        <v>1970-71</v>
      </c>
      <c r="W13" s="18">
        <f>LARGE('datemar &amp; datesep kaf'!$L$5:$L$94,'datemar &amp; datesep kaf rank'!$A13)</f>
        <v>7332.8724522900002</v>
      </c>
      <c r="X13" s="5" t="str">
        <f>VLOOKUP(Y13,'datemar &amp; datesep kaf'!$M$5:$O$94,3,FALSE)</f>
        <v>1963-64</v>
      </c>
      <c r="Y13" s="18">
        <f>LARGE('datemar &amp; datesep kaf'!$M$5:$M$94,'datemar &amp; datesep kaf rank'!$A13)</f>
        <v>3122.3007093599999</v>
      </c>
      <c r="Z13" s="5" t="str">
        <f>VLOOKUP(AA13,'datemar &amp; datesep kaf'!$N$5:$O$94,2,FALSE)</f>
        <v>1985-86</v>
      </c>
      <c r="AA13" s="18">
        <f>LARGE('datemar &amp; datesep kaf'!$N$5:$N$94,'datemar &amp; datesep kaf rank'!$A13)</f>
        <v>1474.9883744399999</v>
      </c>
    </row>
    <row r="14" spans="1:27" x14ac:dyDescent="0.2">
      <c r="A14" s="5">
        <v>9</v>
      </c>
      <c r="B14" s="5" t="str">
        <f>VLOOKUP(C14,'datemar &amp; datesep kaf'!$B$5:$O$94,14,FALSE)</f>
        <v>2016-17</v>
      </c>
      <c r="C14" s="18">
        <f>LARGE('datemar &amp; datesep kaf'!$B$5:$B$94,'datemar &amp; datesep kaf rank'!$A14)</f>
        <v>18760.942106382001</v>
      </c>
      <c r="D14" s="5" t="str">
        <f>VLOOKUP(E14,'datemar &amp; datesep kaf'!$C$5:$O$94,13,FALSE)</f>
        <v>2016-17</v>
      </c>
      <c r="E14" s="18">
        <f>LARGE('datemar &amp; datesep kaf'!$C$5:$C$94,'datemar &amp; datesep kaf rank'!$A14)</f>
        <v>17782.932225701999</v>
      </c>
      <c r="F14" s="5" t="str">
        <f>VLOOKUP(G14,'datemar &amp; datesep kaf'!$D$5:$O$94,12,FALSE)</f>
        <v>2016-17</v>
      </c>
      <c r="G14" s="18">
        <f>LARGE('datemar &amp; datesep kaf'!$D$5:$D$94,'datemar &amp; datesep kaf rank'!$A14)</f>
        <v>16317.682693871999</v>
      </c>
      <c r="H14" s="5" t="str">
        <f>VLOOKUP(I14,'datemar &amp; datesep kaf'!$E$5:$O$94,11,FALSE)</f>
        <v>1973-74</v>
      </c>
      <c r="I14" s="18">
        <f>LARGE('datemar &amp; datesep kaf'!$E$5:$E$94,'datemar &amp; datesep kaf rank'!$A14)</f>
        <v>14303.112852063001</v>
      </c>
      <c r="J14" s="5" t="str">
        <f>VLOOKUP(K14,'datemar &amp; datesep kaf'!$F$5:$O$94,10,FALSE)</f>
        <v>1970-71</v>
      </c>
      <c r="K14" s="18">
        <f>LARGE('datemar &amp; datesep kaf'!$F$5:$F$94,'datemar &amp; datesep kaf rank'!$A14)</f>
        <v>11669.662372305</v>
      </c>
      <c r="L14" s="5" t="str">
        <f>VLOOKUP(M14,'datemar &amp; datesep kaf'!$G$5:$O$94,9,FALSE)</f>
        <v>1998-99</v>
      </c>
      <c r="M14" s="18">
        <f>LARGE('datemar &amp; datesep kaf'!$G$5:$G$94,'datemar &amp; datesep kaf rank'!$A14)</f>
        <v>7752.2476431750001</v>
      </c>
      <c r="N14" s="5" t="str">
        <f>VLOOKUP(O14,'datemar &amp; datesep kaf'!$H$5:$O$94,8,FALSE)</f>
        <v>1973-74</v>
      </c>
      <c r="O14" s="18">
        <f>LARGE('datemar &amp; datesep kaf'!$H$5:$H$94,'datemar &amp; datesep kaf rank'!$A14)</f>
        <v>4996.8513828659998</v>
      </c>
      <c r="P14" s="5" t="str">
        <f>VLOOKUP(Q14,'datemar &amp; datesep kaf'!$I$5:$O$94,7,FALSE)</f>
        <v>1955-56</v>
      </c>
      <c r="Q14" s="18">
        <f>LARGE('datemar &amp; datesep kaf'!$I$5:$I$94,'datemar &amp; datesep kaf rank'!$A14)</f>
        <v>33607.994111601001</v>
      </c>
      <c r="R14" s="5" t="str">
        <f>VLOOKUP(S14,'datemar &amp; datesep kaf'!$J$5:$O$94,6,FALSE)</f>
        <v>1964-65</v>
      </c>
      <c r="S14" s="18">
        <f>LARGE('datemar &amp; datesep kaf'!$J$5:$J$94,'datemar &amp; datesep kaf rank'!$A14)</f>
        <v>27365.913684521998</v>
      </c>
      <c r="T14" s="5" t="str">
        <f>VLOOKUP(U14,'datemar &amp; datesep kaf'!$K$5:$O$94,5,FALSE)</f>
        <v>1964-65</v>
      </c>
      <c r="U14" s="18">
        <f>LARGE('datemar &amp; datesep kaf'!$K$5:$K$94,'datemar &amp; datesep kaf rank'!$A14)</f>
        <v>17591.906117162998</v>
      </c>
      <c r="V14" s="5" t="str">
        <f>VLOOKUP(W14,'datemar &amp; datesep kaf'!$L$5:$O$94,4,FALSE)</f>
        <v>1982-83</v>
      </c>
      <c r="W14" s="18">
        <f>LARGE('datemar &amp; datesep kaf'!$L$5:$L$94,'datemar &amp; datesep kaf rank'!$A14)</f>
        <v>7119.1455181559995</v>
      </c>
      <c r="X14" s="5" t="str">
        <f>VLOOKUP(Y14,'datemar &amp; datesep kaf'!$M$5:$O$94,3,FALSE)</f>
        <v>1977-78</v>
      </c>
      <c r="Y14" s="18">
        <f>LARGE('datemar &amp; datesep kaf'!$M$5:$M$94,'datemar &amp; datesep kaf rank'!$A14)</f>
        <v>3104.7192224159999</v>
      </c>
      <c r="Z14" s="5" t="str">
        <f>VLOOKUP(AA14,'datemar &amp; datesep kaf'!$N$5:$O$94,2,FALSE)</f>
        <v>1969-70</v>
      </c>
      <c r="AA14" s="18">
        <f>LARGE('datemar &amp; datesep kaf'!$N$5:$N$94,'datemar &amp; datesep kaf rank'!$A14)</f>
        <v>1467.01482102</v>
      </c>
    </row>
    <row r="15" spans="1:27" x14ac:dyDescent="0.2">
      <c r="A15" s="5">
        <v>10</v>
      </c>
      <c r="B15" s="5" t="str">
        <f>VLOOKUP(C15,'datemar &amp; datesep kaf'!$B$5:$O$94,14,FALSE)</f>
        <v>1970-71</v>
      </c>
      <c r="C15" s="18">
        <f>LARGE('datemar &amp; datesep kaf'!$B$5:$B$94,'datemar &amp; datesep kaf rank'!$A15)</f>
        <v>18425.735507381996</v>
      </c>
      <c r="D15" s="5" t="str">
        <f>VLOOKUP(E15,'datemar &amp; datesep kaf'!$C$5:$O$94,13,FALSE)</f>
        <v>1970-71</v>
      </c>
      <c r="E15" s="18">
        <f>LARGE('datemar &amp; datesep kaf'!$C$5:$C$94,'datemar &amp; datesep kaf rank'!$A15)</f>
        <v>16958.720686361998</v>
      </c>
      <c r="F15" s="5" t="str">
        <f>VLOOKUP(G15,'datemar &amp; datesep kaf'!$D$5:$O$94,12,FALSE)</f>
        <v>1970-71</v>
      </c>
      <c r="G15" s="18">
        <f>LARGE('datemar &amp; datesep kaf'!$D$5:$D$94,'datemar &amp; datesep kaf rank'!$A15)</f>
        <v>15438.501239237999</v>
      </c>
      <c r="H15" s="5" t="str">
        <f>VLOOKUP(I15,'datemar &amp; datesep kaf'!$E$5:$O$94,11,FALSE)</f>
        <v>1970-71</v>
      </c>
      <c r="I15" s="18">
        <f>LARGE('datemar &amp; datesep kaf'!$E$5:$E$94,'datemar &amp; datesep kaf rank'!$A15)</f>
        <v>13622.078166858</v>
      </c>
      <c r="J15" s="5" t="str">
        <f>VLOOKUP(K15,'datemar &amp; datesep kaf'!$F$5:$O$94,10,FALSE)</f>
        <v>1981-82</v>
      </c>
      <c r="K15" s="18">
        <f>LARGE('datemar &amp; datesep kaf'!$F$5:$F$94,'datemar &amp; datesep kaf rank'!$A15)</f>
        <v>10974.668018201999</v>
      </c>
      <c r="L15" s="5" t="str">
        <f>VLOOKUP(M15,'datemar &amp; datesep kaf'!$G$5:$O$94,9,FALSE)</f>
        <v>1970-71</v>
      </c>
      <c r="M15" s="18">
        <f>LARGE('datemar &amp; datesep kaf'!$G$5:$G$94,'datemar &amp; datesep kaf rank'!$A15)</f>
        <v>7603.6102933769998</v>
      </c>
      <c r="N15" s="5" t="str">
        <f>VLOOKUP(O15,'datemar &amp; datesep kaf'!$H$5:$O$94,8,FALSE)</f>
        <v>1981-82</v>
      </c>
      <c r="O15" s="18">
        <f>LARGE('datemar &amp; datesep kaf'!$H$5:$H$94,'datemar &amp; datesep kaf rank'!$A15)</f>
        <v>4822.1036208240002</v>
      </c>
      <c r="P15" s="5" t="str">
        <f>VLOOKUP(Q15,'datemar &amp; datesep kaf'!$I$5:$O$94,7,FALSE)</f>
        <v>1942-43</v>
      </c>
      <c r="Q15" s="18">
        <f>LARGE('datemar &amp; datesep kaf'!$I$5:$I$94,'datemar &amp; datesep kaf rank'!$A15)</f>
        <v>33526.501222095001</v>
      </c>
      <c r="R15" s="5" t="str">
        <f>VLOOKUP(S15,'datemar &amp; datesep kaf'!$J$5:$O$94,6,FALSE)</f>
        <v>1947-48</v>
      </c>
      <c r="S15" s="18">
        <f>LARGE('datemar &amp; datesep kaf'!$J$5:$J$94,'datemar &amp; datesep kaf rank'!$A15)</f>
        <v>26899.851553238997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16859.795070237</v>
      </c>
      <c r="V15" s="5" t="str">
        <f>VLOOKUP(W15,'datemar &amp; datesep kaf'!$L$5:$O$94,4,FALSE)</f>
        <v>1996-97</v>
      </c>
      <c r="W15" s="18">
        <f>LARGE('datemar &amp; datesep kaf'!$L$5:$L$94,'datemar &amp; datesep kaf rank'!$A15)</f>
        <v>7113.1812208589999</v>
      </c>
      <c r="X15" s="5" t="str">
        <f>VLOOKUP(Y15,'datemar &amp; datesep kaf'!$M$5:$O$94,3,FALSE)</f>
        <v>2010-11</v>
      </c>
      <c r="Y15" s="18">
        <f>LARGE('datemar &amp; datesep kaf'!$M$5:$M$94,'datemar &amp; datesep kaf rank'!$A15)</f>
        <v>3058.0660010250003</v>
      </c>
      <c r="Z15" s="5" t="str">
        <f>VLOOKUP(AA15,'datemar &amp; datesep kaf'!$N$5:$O$94,2,FALSE)</f>
        <v>1963-64</v>
      </c>
      <c r="AA15" s="18">
        <f>LARGE('datemar &amp; datesep kaf'!$N$5:$N$94,'datemar &amp; datesep kaf rank'!$A15)</f>
        <v>1451.0677141799999</v>
      </c>
    </row>
    <row r="16" spans="1:27" x14ac:dyDescent="0.2">
      <c r="A16" s="5">
        <v>11</v>
      </c>
      <c r="B16" s="5" t="str">
        <f>VLOOKUP(C16,'datemar &amp; datesep kaf'!$B$5:$O$94,14,FALSE)</f>
        <v>1975-76</v>
      </c>
      <c r="C16" s="18">
        <f>LARGE('datemar &amp; datesep kaf'!$B$5:$B$94,'datemar &amp; datesep kaf rank'!$A16)</f>
        <v>18020.32990275</v>
      </c>
      <c r="D16" s="5" t="str">
        <f>VLOOKUP(E16,'datemar &amp; datesep kaf'!$C$5:$O$94,13,FALSE)</f>
        <v>1975-76</v>
      </c>
      <c r="E16" s="18">
        <f>LARGE('datemar &amp; datesep kaf'!$C$5:$C$94,'datemar &amp; datesep kaf rank'!$A16)</f>
        <v>16685.65226685</v>
      </c>
      <c r="F16" s="5" t="str">
        <f>VLOOKUP(G16,'datemar &amp; datesep kaf'!$D$5:$O$94,12,FALSE)</f>
        <v>1975-76</v>
      </c>
      <c r="G16" s="18">
        <f>LARGE('datemar &amp; datesep kaf'!$D$5:$D$94,'datemar &amp; datesep kaf rank'!$A16)</f>
        <v>14860.146880761</v>
      </c>
      <c r="H16" s="5" t="str">
        <f>VLOOKUP(I16,'datemar &amp; datesep kaf'!$E$5:$O$94,11,FALSE)</f>
        <v>1981-82</v>
      </c>
      <c r="I16" s="18">
        <f>LARGE('datemar &amp; datesep kaf'!$E$5:$E$94,'datemar &amp; datesep kaf rank'!$A16)</f>
        <v>13040.466948999001</v>
      </c>
      <c r="J16" s="5" t="str">
        <f>VLOOKUP(K16,'datemar &amp; datesep kaf'!$F$5:$O$94,10,FALSE)</f>
        <v>1998-99</v>
      </c>
      <c r="K16" s="18">
        <f>LARGE('datemar &amp; datesep kaf'!$F$5:$F$94,'datemar &amp; datesep kaf rank'!$A16)</f>
        <v>10835.789345723999</v>
      </c>
      <c r="L16" s="5" t="str">
        <f>VLOOKUP(M16,'datemar &amp; datesep kaf'!$G$5:$O$94,9,FALSE)</f>
        <v>1973-74</v>
      </c>
      <c r="M16" s="18">
        <f>LARGE('datemar &amp; datesep kaf'!$G$5:$G$94,'datemar &amp; datesep kaf rank'!$A16)</f>
        <v>7536.9557504220002</v>
      </c>
      <c r="N16" s="5" t="str">
        <f>VLOOKUP(O16,'datemar &amp; datesep kaf'!$H$5:$O$94,8,FALSE)</f>
        <v>2013-14</v>
      </c>
      <c r="O16" s="18">
        <f>LARGE('datemar &amp; datesep kaf'!$H$5:$H$94,'datemar &amp; datesep kaf rank'!$A16)</f>
        <v>4364.3899189799995</v>
      </c>
      <c r="P16" s="5" t="str">
        <f>VLOOKUP(Q16,'datemar &amp; datesep kaf'!$I$5:$O$94,7,FALSE)</f>
        <v>1951-52</v>
      </c>
      <c r="Q16" s="18">
        <f>LARGE('datemar &amp; datesep kaf'!$I$5:$I$94,'datemar &amp; datesep kaf rank'!$A16)</f>
        <v>33322.562717346002</v>
      </c>
      <c r="R16" s="5" t="str">
        <f>VLOOKUP(S16,'datemar &amp; datesep kaf'!$J$5:$O$94,6,FALSE)</f>
        <v>1955-56</v>
      </c>
      <c r="S16" s="18">
        <f>LARGE('datemar &amp; datesep kaf'!$J$5:$J$94,'datemar &amp; datesep kaf rank'!$A16)</f>
        <v>26079.888608780999</v>
      </c>
      <c r="T16" s="5" t="str">
        <f>VLOOKUP(U16,'datemar &amp; datesep kaf'!$K$5:$O$94,5,FALSE)</f>
        <v>1949-50</v>
      </c>
      <c r="U16" s="18">
        <f>LARGE('datemar &amp; datesep kaf'!$K$5:$K$94,'datemar &amp; datesep kaf rank'!$A16)</f>
        <v>16492.412604674999</v>
      </c>
      <c r="V16" s="5" t="str">
        <f>VLOOKUP(W16,'datemar &amp; datesep kaf'!$L$5:$O$94,4,FALSE)</f>
        <v>1949-50</v>
      </c>
      <c r="W16" s="18">
        <f>LARGE('datemar &amp; datesep kaf'!$L$5:$L$94,'datemar &amp; datesep kaf rank'!$A16)</f>
        <v>7085.1071723249997</v>
      </c>
      <c r="X16" s="5" t="str">
        <f>VLOOKUP(Y16,'datemar &amp; datesep kaf'!$M$5:$O$94,3,FALSE)</f>
        <v>1970-71</v>
      </c>
      <c r="Y16" s="18">
        <f>LARGE('datemar &amp; datesep kaf'!$M$5:$M$94,'datemar &amp; datesep kaf rank'!$A16)</f>
        <v>3030.1545971129999</v>
      </c>
      <c r="Z16" s="5" t="str">
        <f>VLOOKUP(AA16,'datemar &amp; datesep kaf'!$N$5:$O$94,2,FALSE)</f>
        <v>1977-78</v>
      </c>
      <c r="AA16" s="18">
        <f>LARGE('datemar &amp; datesep kaf'!$N$5:$N$94,'datemar &amp; datesep kaf rank'!$A16)</f>
        <v>1441.72556577</v>
      </c>
    </row>
    <row r="17" spans="1:27" x14ac:dyDescent="0.2">
      <c r="A17" s="5">
        <v>12</v>
      </c>
      <c r="B17" s="5" t="str">
        <f>VLOOKUP(C17,'datemar &amp; datesep kaf'!$B$5:$O$94,14,FALSE)</f>
        <v>1998-99</v>
      </c>
      <c r="C17" s="18">
        <f>LARGE('datemar &amp; datesep kaf'!$B$5:$B$94,'datemar &amp; datesep kaf rank'!$A17)</f>
        <v>17336.792077143</v>
      </c>
      <c r="D17" s="5" t="str">
        <f>VLOOKUP(E17,'datemar &amp; datesep kaf'!$C$5:$O$94,13,FALSE)</f>
        <v>1998-99</v>
      </c>
      <c r="E17" s="18">
        <f>LARGE('datemar &amp; datesep kaf'!$C$5:$C$94,'datemar &amp; datesep kaf rank'!$A17)</f>
        <v>15927.853287002999</v>
      </c>
      <c r="F17" s="5" t="str">
        <f>VLOOKUP(G17,'datemar &amp; datesep kaf'!$D$5:$O$94,12,FALSE)</f>
        <v>1998-99</v>
      </c>
      <c r="G17" s="18">
        <f>LARGE('datemar &amp; datesep kaf'!$D$5:$D$94,'datemar &amp; datesep kaf rank'!$A17)</f>
        <v>14542.599124073999</v>
      </c>
      <c r="H17" s="5" t="str">
        <f>VLOOKUP(I17,'datemar &amp; datesep kaf'!$E$5:$O$94,11,FALSE)</f>
        <v>1998-99</v>
      </c>
      <c r="I17" s="18">
        <f>LARGE('datemar &amp; datesep kaf'!$E$5:$E$94,'datemar &amp; datesep kaf rank'!$A17)</f>
        <v>12984.781000674</v>
      </c>
      <c r="J17" s="5" t="str">
        <f>VLOOKUP(K17,'datemar &amp; datesep kaf'!$F$5:$O$94,10,FALSE)</f>
        <v>1964-65</v>
      </c>
      <c r="K17" s="18">
        <f>LARGE('datemar &amp; datesep kaf'!$F$5:$F$94,'datemar &amp; datesep kaf rank'!$A17)</f>
        <v>10822.944387528001</v>
      </c>
      <c r="L17" s="5" t="str">
        <f>VLOOKUP(M17,'datemar &amp; datesep kaf'!$G$5:$O$94,9,FALSE)</f>
        <v>1964-65</v>
      </c>
      <c r="M17" s="18">
        <f>LARGE('datemar &amp; datesep kaf'!$G$5:$G$94,'datemar &amp; datesep kaf rank'!$A17)</f>
        <v>7028.2985794139995</v>
      </c>
      <c r="N17" s="5" t="str">
        <f>VLOOKUP(O17,'datemar &amp; datesep kaf'!$H$5:$O$94,8,FALSE)</f>
        <v>1970-71</v>
      </c>
      <c r="O17" s="18">
        <f>LARGE('datemar &amp; datesep kaf'!$H$5:$H$94,'datemar &amp; datesep kaf rank'!$A17)</f>
        <v>4007.5773703770001</v>
      </c>
      <c r="P17" s="5" t="str">
        <f>VLOOKUP(Q17,'datemar &amp; datesep kaf'!$I$5:$O$94,7,FALSE)</f>
        <v>1995-96</v>
      </c>
      <c r="Q17" s="18">
        <f>LARGE('datemar &amp; datesep kaf'!$I$5:$I$94,'datemar &amp; datesep kaf rank'!$A17)</f>
        <v>32486.242087551</v>
      </c>
      <c r="R17" s="5" t="str">
        <f>VLOOKUP(S17,'datemar &amp; datesep kaf'!$J$5:$O$94,6,FALSE)</f>
        <v>1975-76</v>
      </c>
      <c r="S17" s="18">
        <f>LARGE('datemar &amp; datesep kaf'!$J$5:$J$94,'datemar &amp; datesep kaf rank'!$A17)</f>
        <v>25266.899548359001</v>
      </c>
      <c r="T17" s="5" t="str">
        <f>VLOOKUP(U17,'datemar &amp; datesep kaf'!$K$5:$O$94,5,FALSE)</f>
        <v>1942-43</v>
      </c>
      <c r="U17" s="18">
        <f>LARGE('datemar &amp; datesep kaf'!$K$5:$K$94,'datemar &amp; datesep kaf rank'!$A17)</f>
        <v>16459.699217472</v>
      </c>
      <c r="V17" s="5" t="str">
        <f>VLOOKUP(W17,'datemar &amp; datesep kaf'!$L$5:$O$94,4,FALSE)</f>
        <v>1952-53</v>
      </c>
      <c r="W17" s="18">
        <f>LARGE('datemar &amp; datesep kaf'!$L$5:$L$94,'datemar &amp; datesep kaf rank'!$A17)</f>
        <v>6613.0410743249995</v>
      </c>
      <c r="X17" s="5" t="str">
        <f>VLOOKUP(Y17,'datemar &amp; datesep kaf'!$M$5:$O$94,3,FALSE)</f>
        <v>1971-72</v>
      </c>
      <c r="Y17" s="18">
        <f>LARGE('datemar &amp; datesep kaf'!$M$5:$M$94,'datemar &amp; datesep kaf rank'!$A17)</f>
        <v>3006.0276558690002</v>
      </c>
      <c r="Z17" s="5" t="str">
        <f>VLOOKUP(AA17,'datemar &amp; datesep kaf'!$N$5:$O$94,2,FALSE)</f>
        <v>1981-82</v>
      </c>
      <c r="AA17" s="18">
        <f>LARGE('datemar &amp; datesep kaf'!$N$5:$N$94,'datemar &amp; datesep kaf rank'!$A17)</f>
        <v>1430.0627562899999</v>
      </c>
    </row>
    <row r="18" spans="1:27" x14ac:dyDescent="0.2">
      <c r="A18" s="5">
        <v>13</v>
      </c>
      <c r="B18" s="5" t="str">
        <f>VLOOKUP(C18,'datemar &amp; datesep kaf'!$B$5:$O$94,14,FALSE)</f>
        <v>1981-82</v>
      </c>
      <c r="C18" s="18">
        <f>LARGE('datemar &amp; datesep kaf'!$B$5:$B$94,'datemar &amp; datesep kaf rank'!$A18)</f>
        <v>16854.245318378998</v>
      </c>
      <c r="D18" s="5" t="str">
        <f>VLOOKUP(E18,'datemar &amp; datesep kaf'!$C$5:$O$94,13,FALSE)</f>
        <v>1981-82</v>
      </c>
      <c r="E18" s="18">
        <f>LARGE('datemar &amp; datesep kaf'!$C$5:$C$94,'datemar &amp; datesep kaf rank'!$A18)</f>
        <v>15865.822214949001</v>
      </c>
      <c r="F18" s="5" t="str">
        <f>VLOOKUP(G18,'datemar &amp; datesep kaf'!$D$5:$O$94,12,FALSE)</f>
        <v>1981-82</v>
      </c>
      <c r="G18" s="18">
        <f>LARGE('datemar &amp; datesep kaf'!$D$5:$D$94,'datemar &amp; datesep kaf rank'!$A18)</f>
        <v>14541.994165418999</v>
      </c>
      <c r="H18" s="5" t="str">
        <f>VLOOKUP(I18,'datemar &amp; datesep kaf'!$E$5:$O$94,11,FALSE)</f>
        <v>1975-76</v>
      </c>
      <c r="I18" s="18">
        <f>LARGE('datemar &amp; datesep kaf'!$E$5:$E$94,'datemar &amp; datesep kaf rank'!$A18)</f>
        <v>12858.070922781</v>
      </c>
      <c r="J18" s="5" t="str">
        <f>VLOOKUP(K18,'datemar &amp; datesep kaf'!$F$5:$O$94,10,FALSE)</f>
        <v>2017-18</v>
      </c>
      <c r="K18" s="18">
        <f>LARGE('datemar &amp; datesep kaf'!$F$5:$F$94,'datemar &amp; datesep kaf rank'!$A18)</f>
        <v>9317.7318819900011</v>
      </c>
      <c r="L18" s="5" t="str">
        <f>VLOOKUP(M18,'datemar &amp; datesep kaf'!$G$5:$O$94,9,FALSE)</f>
        <v>1994-95</v>
      </c>
      <c r="M18" s="18">
        <f>LARGE('datemar &amp; datesep kaf'!$G$5:$G$94,'datemar &amp; datesep kaf rank'!$A18)</f>
        <v>6745.4020610970001</v>
      </c>
      <c r="N18" s="5" t="str">
        <f>VLOOKUP(O18,'datemar &amp; datesep kaf'!$H$5:$O$94,8,FALSE)</f>
        <v>2010-11</v>
      </c>
      <c r="O18" s="18">
        <f>LARGE('datemar &amp; datesep kaf'!$H$5:$H$94,'datemar &amp; datesep kaf rank'!$A18)</f>
        <v>3890.5049780730001</v>
      </c>
      <c r="P18" s="5" t="str">
        <f>VLOOKUP(Q18,'datemar &amp; datesep kaf'!$I$5:$O$94,7,FALSE)</f>
        <v>1975-76</v>
      </c>
      <c r="Q18" s="18">
        <f>LARGE('datemar &amp; datesep kaf'!$I$5:$I$94,'datemar &amp; datesep kaf rank'!$A18)</f>
        <v>32015.857972959002</v>
      </c>
      <c r="R18" s="5" t="str">
        <f>VLOOKUP(S18,'datemar &amp; datesep kaf'!$J$5:$O$94,6,FALSE)</f>
        <v>1995-96</v>
      </c>
      <c r="S18" s="18">
        <f>LARGE('datemar &amp; datesep kaf'!$J$5:$J$94,'datemar &amp; datesep kaf rank'!$A18)</f>
        <v>24933.323362521001</v>
      </c>
      <c r="T18" s="5" t="str">
        <f>VLOOKUP(U18,'datemar &amp; datesep kaf'!$K$5:$O$94,5,FALSE)</f>
        <v>1952-53</v>
      </c>
      <c r="U18" s="18">
        <f>LARGE('datemar &amp; datesep kaf'!$K$5:$K$94,'datemar &amp; datesep kaf rank'!$A18)</f>
        <v>15900.981221894999</v>
      </c>
      <c r="V18" s="5" t="str">
        <f>VLOOKUP(W18,'datemar &amp; datesep kaf'!$L$5:$O$94,4,FALSE)</f>
        <v>1975-76</v>
      </c>
      <c r="W18" s="18">
        <f>LARGE('datemar &amp; datesep kaf'!$L$5:$L$94,'datemar &amp; datesep kaf rank'!$A18)</f>
        <v>6583.7650423649993</v>
      </c>
      <c r="X18" s="5" t="str">
        <f>VLOOKUP(Y18,'datemar &amp; datesep kaf'!$M$5:$O$94,3,FALSE)</f>
        <v>1997-98</v>
      </c>
      <c r="Y18" s="18">
        <f>LARGE('datemar &amp; datesep kaf'!$M$5:$M$94,'datemar &amp; datesep kaf rank'!$A18)</f>
        <v>2983.882202154</v>
      </c>
      <c r="Z18" s="5" t="str">
        <f>VLOOKUP(AA18,'datemar &amp; datesep kaf'!$N$5:$O$94,2,FALSE)</f>
        <v>1997-98</v>
      </c>
      <c r="AA18" s="18">
        <f>LARGE('datemar &amp; datesep kaf'!$N$5:$N$94,'datemar &amp; datesep kaf rank'!$A18)</f>
        <v>1408.93879014</v>
      </c>
    </row>
    <row r="19" spans="1:27" x14ac:dyDescent="0.2">
      <c r="A19" s="5">
        <v>14</v>
      </c>
      <c r="B19" s="5" t="str">
        <f>VLOOKUP(C19,'datemar &amp; datesep kaf'!$B$5:$O$94,14,FALSE)</f>
        <v>1950-51</v>
      </c>
      <c r="C19" s="18">
        <f>LARGE('datemar &amp; datesep kaf'!$B$5:$B$94,'datemar &amp; datesep kaf rank'!$A19)</f>
        <v>16473.450621914999</v>
      </c>
      <c r="D19" s="5" t="str">
        <f>VLOOKUP(E19,'datemar &amp; datesep kaf'!$C$5:$O$94,13,FALSE)</f>
        <v>1950-51</v>
      </c>
      <c r="E19" s="18">
        <f>LARGE('datemar &amp; datesep kaf'!$C$5:$C$94,'datemar &amp; datesep kaf rank'!$A19)</f>
        <v>15184.472157855</v>
      </c>
      <c r="F19" s="5" t="str">
        <f>VLOOKUP(G19,'datemar &amp; datesep kaf'!$D$5:$O$94,12,FALSE)</f>
        <v>1950-51</v>
      </c>
      <c r="G19" s="18">
        <f>LARGE('datemar &amp; datesep kaf'!$D$5:$D$94,'datemar &amp; datesep kaf rank'!$A19)</f>
        <v>13434.043132587001</v>
      </c>
      <c r="H19" s="5" t="str">
        <f>VLOOKUP(I19,'datemar &amp; datesep kaf'!$E$5:$O$94,11,FALSE)</f>
        <v>1933-34</v>
      </c>
      <c r="I19" s="18">
        <f>LARGE('datemar &amp; datesep kaf'!$E$5:$E$94,'datemar &amp; datesep kaf rank'!$A19)</f>
        <v>11536.327501272001</v>
      </c>
      <c r="J19" s="5" t="str">
        <f>VLOOKUP(K19,'datemar &amp; datesep kaf'!$F$5:$O$94,10,FALSE)</f>
        <v>1975-76</v>
      </c>
      <c r="K19" s="18">
        <f>LARGE('datemar &amp; datesep kaf'!$F$5:$F$94,'datemar &amp; datesep kaf rank'!$A19)</f>
        <v>9045.2247847709987</v>
      </c>
      <c r="L19" s="5" t="str">
        <f>VLOOKUP(M19,'datemar &amp; datesep kaf'!$G$5:$O$94,9,FALSE)</f>
        <v>2017-18</v>
      </c>
      <c r="M19" s="18">
        <f>LARGE('datemar &amp; datesep kaf'!$G$5:$G$94,'datemar &amp; datesep kaf rank'!$A19)</f>
        <v>6553.618266636</v>
      </c>
      <c r="N19" s="5" t="str">
        <f>VLOOKUP(O19,'datemar &amp; datesep kaf'!$H$5:$O$94,8,FALSE)</f>
        <v>1988-89</v>
      </c>
      <c r="O19" s="18">
        <f>LARGE('datemar &amp; datesep kaf'!$H$5:$H$94,'datemar &amp; datesep kaf rank'!$A19)</f>
        <v>3858.7158883560001</v>
      </c>
      <c r="P19" s="5" t="str">
        <f>VLOOKUP(Q19,'datemar &amp; datesep kaf'!$I$5:$O$94,7,FALSE)</f>
        <v>2016-17</v>
      </c>
      <c r="Q19" s="18">
        <f>LARGE('datemar &amp; datesep kaf'!$I$5:$I$94,'datemar &amp; datesep kaf rank'!$A19)</f>
        <v>31903.250373875999</v>
      </c>
      <c r="R19" s="5" t="str">
        <f>VLOOKUP(S19,'datemar &amp; datesep kaf'!$J$5:$O$94,6,FALSE)</f>
        <v>1956-57</v>
      </c>
      <c r="S19" s="18">
        <f>LARGE('datemar &amp; datesep kaf'!$J$5:$J$94,'datemar &amp; datesep kaf rank'!$A19)</f>
        <v>24589.314119223</v>
      </c>
      <c r="T19" s="5" t="str">
        <f>VLOOKUP(U19,'datemar &amp; datesep kaf'!$K$5:$O$94,5,FALSE)</f>
        <v>1947-48</v>
      </c>
      <c r="U19" s="18">
        <f>LARGE('datemar &amp; datesep kaf'!$K$5:$K$94,'datemar &amp; datesep kaf rank'!$A19)</f>
        <v>15838.29362094</v>
      </c>
      <c r="V19" s="5" t="str">
        <f>VLOOKUP(W19,'datemar &amp; datesep kaf'!$L$5:$O$94,4,FALSE)</f>
        <v>1963-64</v>
      </c>
      <c r="W19" s="18">
        <f>LARGE('datemar &amp; datesep kaf'!$L$5:$L$94,'datemar &amp; datesep kaf rank'!$A19)</f>
        <v>6513.1574417070005</v>
      </c>
      <c r="X19" s="5" t="str">
        <f>VLOOKUP(Y19,'datemar &amp; datesep kaf'!$M$5:$O$94,3,FALSE)</f>
        <v>1967-68</v>
      </c>
      <c r="Y19" s="18">
        <f>LARGE('datemar &amp; datesep kaf'!$M$5:$M$94,'datemar &amp; datesep kaf rank'!$A19)</f>
        <v>2969.999888625</v>
      </c>
      <c r="Z19" s="5" t="str">
        <f>VLOOKUP(AA19,'datemar &amp; datesep kaf'!$N$5:$O$94,2,FALSE)</f>
        <v>1979-80</v>
      </c>
      <c r="AA19" s="18">
        <f>LARGE('datemar &amp; datesep kaf'!$N$5:$N$94,'datemar &amp; datesep kaf rank'!$A19)</f>
        <v>1373.65284105</v>
      </c>
    </row>
    <row r="20" spans="1:27" x14ac:dyDescent="0.2">
      <c r="A20" s="5">
        <v>15</v>
      </c>
      <c r="B20" s="5" t="str">
        <f>VLOOKUP(C20,'datemar &amp; datesep kaf'!$B$5:$O$94,14,FALSE)</f>
        <v>2017-18</v>
      </c>
      <c r="C20" s="18">
        <f>LARGE('datemar &amp; datesep kaf'!$B$5:$B$94,'datemar &amp; datesep kaf rank'!$A20)</f>
        <v>15761.555111420999</v>
      </c>
      <c r="D20" s="5" t="str">
        <f>VLOOKUP(E20,'datemar &amp; datesep kaf'!$C$5:$O$94,13,FALSE)</f>
        <v>1933-34</v>
      </c>
      <c r="E20" s="18">
        <f>LARGE('datemar &amp; datesep kaf'!$C$5:$C$94,'datemar &amp; datesep kaf rank'!$A20)</f>
        <v>14525.594827191</v>
      </c>
      <c r="F20" s="5" t="str">
        <f>VLOOKUP(G20,'datemar &amp; datesep kaf'!$D$5:$O$94,12,FALSE)</f>
        <v>1933-34</v>
      </c>
      <c r="G20" s="18">
        <f>LARGE('datemar &amp; datesep kaf'!$D$5:$D$94,'datemar &amp; datesep kaf rank'!$A20)</f>
        <v>13322.343963222002</v>
      </c>
      <c r="H20" s="5" t="str">
        <f>VLOOKUP(I20,'datemar &amp; datesep kaf'!$E$5:$O$94,11,FALSE)</f>
        <v>1950-51</v>
      </c>
      <c r="I20" s="18">
        <f>LARGE('datemar &amp; datesep kaf'!$E$5:$E$94,'datemar &amp; datesep kaf rank'!$A20)</f>
        <v>11287.372138707</v>
      </c>
      <c r="J20" s="5" t="str">
        <f>VLOOKUP(K20,'datemar &amp; datesep kaf'!$F$5:$O$94,10,FALSE)</f>
        <v>1950-51</v>
      </c>
      <c r="K20" s="18">
        <f>LARGE('datemar &amp; datesep kaf'!$F$5:$F$94,'datemar &amp; datesep kaf rank'!$A20)</f>
        <v>8733.0542179650001</v>
      </c>
      <c r="L20" s="5" t="str">
        <f>VLOOKUP(M20,'datemar &amp; datesep kaf'!$G$5:$O$94,9,FALSE)</f>
        <v>2014-15</v>
      </c>
      <c r="M20" s="18">
        <f>LARGE('datemar &amp; datesep kaf'!$G$5:$G$94,'datemar &amp; datesep kaf rank'!$A20)</f>
        <v>6544.040085177</v>
      </c>
      <c r="N20" s="5" t="str">
        <f>VLOOKUP(O20,'datemar &amp; datesep kaf'!$H$5:$O$94,8,FALSE)</f>
        <v>1956-57</v>
      </c>
      <c r="O20" s="18">
        <f>LARGE('datemar &amp; datesep kaf'!$H$5:$H$94,'datemar &amp; datesep kaf rank'!$A20)</f>
        <v>3797.535725361</v>
      </c>
      <c r="P20" s="5" t="str">
        <f>VLOOKUP(Q20,'datemar &amp; datesep kaf'!$I$5:$O$94,7,FALSE)</f>
        <v>1947-48</v>
      </c>
      <c r="Q20" s="18">
        <f>LARGE('datemar &amp; datesep kaf'!$I$5:$I$94,'datemar &amp; datesep kaf rank'!$A20)</f>
        <v>31602.343938878999</v>
      </c>
      <c r="R20" s="5" t="str">
        <f>VLOOKUP(S20,'datemar &amp; datesep kaf'!$J$5:$O$94,6,FALSE)</f>
        <v>1942-43</v>
      </c>
      <c r="S20" s="18">
        <f>LARGE('datemar &amp; datesep kaf'!$J$5:$J$94,'datemar &amp; datesep kaf rank'!$A20)</f>
        <v>24533.820567585</v>
      </c>
      <c r="T20" s="5" t="str">
        <f>VLOOKUP(U20,'datemar &amp; datesep kaf'!$K$5:$O$94,5,FALSE)</f>
        <v>1998-99</v>
      </c>
      <c r="U20" s="18">
        <f>LARGE('datemar &amp; datesep kaf'!$K$5:$K$94,'datemar &amp; datesep kaf rank'!$A20)</f>
        <v>15789.660895491001</v>
      </c>
      <c r="V20" s="5" t="str">
        <f>VLOOKUP(W20,'datemar &amp; datesep kaf'!$L$5:$O$94,4,FALSE)</f>
        <v>1977-78</v>
      </c>
      <c r="W20" s="18">
        <f>LARGE('datemar &amp; datesep kaf'!$L$5:$L$94,'datemar &amp; datesep kaf rank'!$A20)</f>
        <v>6484.0777733760006</v>
      </c>
      <c r="X20" s="5" t="str">
        <f>VLOOKUP(Y20,'datemar &amp; datesep kaf'!$M$5:$O$94,3,FALSE)</f>
        <v>1958-59</v>
      </c>
      <c r="Y20" s="18">
        <f>LARGE('datemar &amp; datesep kaf'!$M$5:$M$94,'datemar &amp; datesep kaf rank'!$A20)</f>
        <v>2957.4266659559999</v>
      </c>
      <c r="Z20" s="5" t="str">
        <f>VLOOKUP(AA20,'datemar &amp; datesep kaf'!$N$5:$O$94,2,FALSE)</f>
        <v>1971-72</v>
      </c>
      <c r="AA20" s="18">
        <f>LARGE('datemar &amp; datesep kaf'!$N$5:$N$94,'datemar &amp; datesep kaf rank'!$A20)</f>
        <v>1366.2148248000001</v>
      </c>
    </row>
    <row r="21" spans="1:27" x14ac:dyDescent="0.2">
      <c r="A21" s="5">
        <v>16</v>
      </c>
      <c r="B21" s="5" t="str">
        <f>VLOOKUP(C21,'datemar &amp; datesep kaf'!$B$5:$O$94,14,FALSE)</f>
        <v>1946-47</v>
      </c>
      <c r="C21" s="18">
        <f>LARGE('datemar &amp; datesep kaf'!$B$5:$B$94,'datemar &amp; datesep kaf rank'!$A21)</f>
        <v>15621.274124946</v>
      </c>
      <c r="D21" s="5" t="str">
        <f>VLOOKUP(E21,'datemar &amp; datesep kaf'!$C$5:$O$94,13,FALSE)</f>
        <v>2017-18</v>
      </c>
      <c r="E21" s="18">
        <f>LARGE('datemar &amp; datesep kaf'!$C$5:$C$94,'datemar &amp; datesep kaf rank'!$A21)</f>
        <v>14500.246067811</v>
      </c>
      <c r="F21" s="5" t="str">
        <f>VLOOKUP(G21,'datemar &amp; datesep kaf'!$D$5:$O$94,12,FALSE)</f>
        <v>2017-18</v>
      </c>
      <c r="G21" s="18">
        <f>LARGE('datemar &amp; datesep kaf'!$D$5:$D$94,'datemar &amp; datesep kaf rank'!$A21)</f>
        <v>13024.297693406999</v>
      </c>
      <c r="H21" s="5" t="str">
        <f>VLOOKUP(I21,'datemar &amp; datesep kaf'!$E$5:$O$94,11,FALSE)</f>
        <v>1977-78</v>
      </c>
      <c r="I21" s="18">
        <f>LARGE('datemar &amp; datesep kaf'!$E$5:$E$94,'datemar &amp; datesep kaf rank'!$A21)</f>
        <v>11163.974457384</v>
      </c>
      <c r="J21" s="5" t="str">
        <f>VLOOKUP(K21,'datemar &amp; datesep kaf'!$F$5:$O$94,10,FALSE)</f>
        <v>2014-15</v>
      </c>
      <c r="K21" s="18">
        <f>LARGE('datemar &amp; datesep kaf'!$F$5:$F$94,'datemar &amp; datesep kaf rank'!$A21)</f>
        <v>8730.4162015349993</v>
      </c>
      <c r="L21" s="5" t="str">
        <f>VLOOKUP(M21,'datemar &amp; datesep kaf'!$G$5:$O$94,9,FALSE)</f>
        <v>1950-51</v>
      </c>
      <c r="M21" s="18">
        <f>LARGE('datemar &amp; datesep kaf'!$G$5:$G$94,'datemar &amp; datesep kaf rank'!$A21)</f>
        <v>6356.1280261079992</v>
      </c>
      <c r="N21" s="5" t="str">
        <f>VLOOKUP(O21,'datemar &amp; datesep kaf'!$H$5:$O$94,8,FALSE)</f>
        <v>2011-12</v>
      </c>
      <c r="O21" s="18">
        <f>LARGE('datemar &amp; datesep kaf'!$H$5:$H$94,'datemar &amp; datesep kaf rank'!$A21)</f>
        <v>3766.361511654</v>
      </c>
      <c r="P21" s="5" t="str">
        <f>VLOOKUP(Q21,'datemar &amp; datesep kaf'!$I$5:$O$94,7,FALSE)</f>
        <v>1974-75</v>
      </c>
      <c r="Q21" s="18">
        <f>LARGE('datemar &amp; datesep kaf'!$I$5:$I$94,'datemar &amp; datesep kaf rank'!$A21)</f>
        <v>31468.697662898998</v>
      </c>
      <c r="R21" s="5" t="str">
        <f>VLOOKUP(S21,'datemar &amp; datesep kaf'!$J$5:$O$94,6,FALSE)</f>
        <v>1951-52</v>
      </c>
      <c r="S21" s="18">
        <f>LARGE('datemar &amp; datesep kaf'!$J$5:$J$94,'datemar &amp; datesep kaf rank'!$A21)</f>
        <v>24208.077108726</v>
      </c>
      <c r="T21" s="5" t="str">
        <f>VLOOKUP(U21,'datemar &amp; datesep kaf'!$K$5:$O$94,5,FALSE)</f>
        <v>1995-96</v>
      </c>
      <c r="U21" s="18">
        <f>LARGE('datemar &amp; datesep kaf'!$K$5:$K$94,'datemar &amp; datesep kaf rank'!$A21)</f>
        <v>15391.185538533</v>
      </c>
      <c r="V21" s="5" t="str">
        <f>VLOOKUP(W21,'datemar &amp; datesep kaf'!$L$5:$O$94,4,FALSE)</f>
        <v>1971-72</v>
      </c>
      <c r="W21" s="18">
        <f>LARGE('datemar &amp; datesep kaf'!$L$5:$L$94,'datemar &amp; datesep kaf rank'!$A21)</f>
        <v>6464.3977741139997</v>
      </c>
      <c r="X21" s="5" t="str">
        <f>VLOOKUP(Y21,'datemar &amp; datesep kaf'!$M$5:$O$94,3,FALSE)</f>
        <v>1994-95</v>
      </c>
      <c r="Y21" s="18">
        <f>LARGE('datemar &amp; datesep kaf'!$M$5:$M$94,'datemar &amp; datesep kaf rank'!$A21)</f>
        <v>2905.094767092</v>
      </c>
      <c r="Z21" s="5" t="str">
        <f>VLOOKUP(AA21,'datemar &amp; datesep kaf'!$N$5:$O$94,2,FALSE)</f>
        <v>1945-46</v>
      </c>
      <c r="AA21" s="18">
        <f>LARGE('datemar &amp; datesep kaf'!$N$5:$N$94,'datemar &amp; datesep kaf rank'!$A21)</f>
        <v>1338.36689196</v>
      </c>
    </row>
    <row r="22" spans="1:27" x14ac:dyDescent="0.2">
      <c r="A22" s="5">
        <v>17</v>
      </c>
      <c r="B22" s="5" t="str">
        <f>VLOOKUP(C22,'datemar &amp; datesep kaf'!$B$5:$O$94,14,FALSE)</f>
        <v>1968-69</v>
      </c>
      <c r="C22" s="18">
        <f>LARGE('datemar &amp; datesep kaf'!$B$5:$B$94,'datemar &amp; datesep kaf rank'!$A22)</f>
        <v>15550.216276371</v>
      </c>
      <c r="D22" s="5" t="str">
        <f>VLOOKUP(E22,'datemar &amp; datesep kaf'!$C$5:$O$94,13,FALSE)</f>
        <v>1946-47</v>
      </c>
      <c r="E22" s="18">
        <f>LARGE('datemar &amp; datesep kaf'!$C$5:$C$94,'datemar &amp; datesep kaf rank'!$A22)</f>
        <v>14282.907232985999</v>
      </c>
      <c r="F22" s="5" t="str">
        <f>VLOOKUP(G22,'datemar &amp; datesep kaf'!$D$5:$O$94,12,FALSE)</f>
        <v>1977-78</v>
      </c>
      <c r="G22" s="18">
        <f>LARGE('datemar &amp; datesep kaf'!$D$5:$D$94,'datemar &amp; datesep kaf rank'!$A22)</f>
        <v>12646.638864593999</v>
      </c>
      <c r="H22" s="5" t="str">
        <f>VLOOKUP(I22,'datemar &amp; datesep kaf'!$E$5:$O$94,11,FALSE)</f>
        <v>2017-18</v>
      </c>
      <c r="I22" s="18">
        <f>LARGE('datemar &amp; datesep kaf'!$E$5:$E$94,'datemar &amp; datesep kaf rank'!$A22)</f>
        <v>11097.613468137</v>
      </c>
      <c r="J22" s="5" t="str">
        <f>VLOOKUP(K22,'datemar &amp; datesep kaf'!$F$5:$O$94,10,FALSE)</f>
        <v>2010-11</v>
      </c>
      <c r="K22" s="18">
        <f>LARGE('datemar &amp; datesep kaf'!$F$5:$F$94,'datemar &amp; datesep kaf rank'!$A22)</f>
        <v>8648.5147170029995</v>
      </c>
      <c r="L22" s="5" t="str">
        <f>VLOOKUP(M22,'datemar &amp; datesep kaf'!$G$5:$O$94,9,FALSE)</f>
        <v>2015-16</v>
      </c>
      <c r="M22" s="18">
        <f>LARGE('datemar &amp; datesep kaf'!$G$5:$G$94,'datemar &amp; datesep kaf rank'!$A22)</f>
        <v>6263.6010874290005</v>
      </c>
      <c r="N22" s="5" t="str">
        <f>VLOOKUP(O22,'datemar &amp; datesep kaf'!$H$5:$O$94,8,FALSE)</f>
        <v>2015-16</v>
      </c>
      <c r="O22" s="18">
        <f>LARGE('datemar &amp; datesep kaf'!$H$5:$H$94,'datemar &amp; datesep kaf rank'!$A22)</f>
        <v>3764.2709332200002</v>
      </c>
      <c r="P22" s="5" t="str">
        <f>VLOOKUP(Q22,'datemar &amp; datesep kaf'!$I$5:$O$94,7,FALSE)</f>
        <v>1998-99</v>
      </c>
      <c r="Q22" s="18">
        <f>LARGE('datemar &amp; datesep kaf'!$I$5:$I$94,'datemar &amp; datesep kaf rank'!$A22)</f>
        <v>29538.223024548002</v>
      </c>
      <c r="R22" s="5" t="str">
        <f>VLOOKUP(S22,'datemar &amp; datesep kaf'!$J$5:$O$94,6,FALSE)</f>
        <v>2016-17</v>
      </c>
      <c r="S22" s="18">
        <f>LARGE('datemar &amp; datesep kaf'!$J$5:$J$94,'datemar &amp; datesep kaf rank'!$A22)</f>
        <v>23975.515133976001</v>
      </c>
      <c r="T22" s="5" t="str">
        <f>VLOOKUP(U22,'datemar &amp; datesep kaf'!$K$5:$O$94,5,FALSE)</f>
        <v>1969-70</v>
      </c>
      <c r="U22" s="18">
        <f>LARGE('datemar &amp; datesep kaf'!$K$5:$K$94,'datemar &amp; datesep kaf rank'!$A22)</f>
        <v>15361.401737996999</v>
      </c>
      <c r="V22" s="5" t="str">
        <f>VLOOKUP(W22,'datemar &amp; datesep kaf'!$L$5:$O$94,4,FALSE)</f>
        <v>1998-99</v>
      </c>
      <c r="W22" s="18">
        <f>LARGE('datemar &amp; datesep kaf'!$L$5:$L$94,'datemar &amp; datesep kaf rank'!$A22)</f>
        <v>6264.0612527010007</v>
      </c>
      <c r="X22" s="5" t="str">
        <f>VLOOKUP(Y22,'datemar &amp; datesep kaf'!$M$5:$O$94,3,FALSE)</f>
        <v>1985-86</v>
      </c>
      <c r="Y22" s="18">
        <f>LARGE('datemar &amp; datesep kaf'!$M$5:$M$94,'datemar &amp; datesep kaf rank'!$A22)</f>
        <v>2903.7142712760001</v>
      </c>
      <c r="Z22" s="5" t="str">
        <f>VLOOKUP(AA22,'datemar &amp; datesep kaf'!$N$5:$O$94,2,FALSE)</f>
        <v>1974-75</v>
      </c>
      <c r="AA22" s="18">
        <f>LARGE('datemar &amp; datesep kaf'!$N$5:$N$94,'datemar &amp; datesep kaf rank'!$A22)</f>
        <v>1334.6776358999998</v>
      </c>
    </row>
    <row r="23" spans="1:27" x14ac:dyDescent="0.2">
      <c r="A23" s="5">
        <v>18</v>
      </c>
      <c r="B23" s="5" t="str">
        <f>VLOOKUP(C23,'datemar &amp; datesep kaf'!$B$5:$O$94,14,FALSE)</f>
        <v>1933-34</v>
      </c>
      <c r="C23" s="18">
        <f>LARGE('datemar &amp; datesep kaf'!$B$5:$B$94,'datemar &amp; datesep kaf rank'!$A23)</f>
        <v>15504.973302860999</v>
      </c>
      <c r="D23" s="5" t="str">
        <f>VLOOKUP(E23,'datemar &amp; datesep kaf'!$C$5:$O$94,13,FALSE)</f>
        <v>1968-69</v>
      </c>
      <c r="E23" s="18">
        <f>LARGE('datemar &amp; datesep kaf'!$C$5:$C$94,'datemar &amp; datesep kaf rank'!$A23)</f>
        <v>14064.219637881</v>
      </c>
      <c r="F23" s="5" t="str">
        <f>VLOOKUP(G23,'datemar &amp; datesep kaf'!$D$5:$O$94,12,FALSE)</f>
        <v>1955-56</v>
      </c>
      <c r="G23" s="18">
        <f>LARGE('datemar &amp; datesep kaf'!$D$5:$D$94,'datemar &amp; datesep kaf rank'!$A23)</f>
        <v>12629.208121446001</v>
      </c>
      <c r="H23" s="5" t="str">
        <f>VLOOKUP(I23,'datemar &amp; datesep kaf'!$E$5:$O$94,11,FALSE)</f>
        <v>1955-56</v>
      </c>
      <c r="I23" s="18">
        <f>LARGE('datemar &amp; datesep kaf'!$E$5:$E$94,'datemar &amp; datesep kaf rank'!$A23)</f>
        <v>10906.861078595999</v>
      </c>
      <c r="J23" s="5" t="str">
        <f>VLOOKUP(K23,'datemar &amp; datesep kaf'!$F$5:$O$94,10,FALSE)</f>
        <v>1994-95</v>
      </c>
      <c r="K23" s="18">
        <f>LARGE('datemar &amp; datesep kaf'!$F$5:$F$94,'datemar &amp; datesep kaf rank'!$A23)</f>
        <v>8587.8165374609998</v>
      </c>
      <c r="L23" s="5" t="str">
        <f>VLOOKUP(M23,'datemar &amp; datesep kaf'!$G$5:$O$94,9,FALSE)</f>
        <v>1999-2000</v>
      </c>
      <c r="M23" s="18">
        <f>LARGE('datemar &amp; datesep kaf'!$G$5:$G$94,'datemar &amp; datesep kaf rank'!$A23)</f>
        <v>6233.3630720339997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3715.4497780260003</v>
      </c>
      <c r="P23" s="5" t="str">
        <f>VLOOKUP(Q23,'datemar &amp; datesep kaf'!$I$5:$O$94,7,FALSE)</f>
        <v>1956-57</v>
      </c>
      <c r="Q23" s="18">
        <f>LARGE('datemar &amp; datesep kaf'!$I$5:$I$94,'datemar &amp; datesep kaf rank'!$A23)</f>
        <v>29431.998235142997</v>
      </c>
      <c r="R23" s="5" t="str">
        <f>VLOOKUP(S23,'datemar &amp; datesep kaf'!$J$5:$O$94,6,FALSE)</f>
        <v>1998-99</v>
      </c>
      <c r="S23" s="18">
        <f>LARGE('datemar &amp; datesep kaf'!$J$5:$J$94,'datemar &amp; datesep kaf rank'!$A23)</f>
        <v>23948.881085388002</v>
      </c>
      <c r="T23" s="5" t="str">
        <f>VLOOKUP(U23,'datemar &amp; datesep kaf'!$K$5:$O$94,5,FALSE)</f>
        <v>1982-83</v>
      </c>
      <c r="U23" s="18">
        <f>LARGE('datemar &amp; datesep kaf'!$K$5:$K$94,'datemar &amp; datesep kaf rank'!$A23)</f>
        <v>15168.626208035999</v>
      </c>
      <c r="V23" s="5" t="str">
        <f>VLOOKUP(W23,'datemar &amp; datesep kaf'!$L$5:$O$94,4,FALSE)</f>
        <v>1995-96</v>
      </c>
      <c r="W23" s="18">
        <f>LARGE('datemar &amp; datesep kaf'!$L$5:$L$94,'datemar &amp; datesep kaf rank'!$A23)</f>
        <v>6259.0272033029996</v>
      </c>
      <c r="X23" s="5" t="str">
        <f>VLOOKUP(Y23,'datemar &amp; datesep kaf'!$M$5:$O$94,3,FALSE)</f>
        <v>1973-74</v>
      </c>
      <c r="Y23" s="18">
        <f>LARGE('datemar &amp; datesep kaf'!$M$5:$M$94,'datemar &amp; datesep kaf rank'!$A23)</f>
        <v>2903.277907656</v>
      </c>
      <c r="Z23" s="5" t="str">
        <f>VLOOKUP(AA23,'datemar &amp; datesep kaf'!$N$5:$O$94,2,FALSE)</f>
        <v>1995-96</v>
      </c>
      <c r="AA23" s="18">
        <f>LARGE('datemar &amp; datesep kaf'!$N$5:$N$94,'datemar &amp; datesep kaf rank'!$A23)</f>
        <v>1333.0710243899998</v>
      </c>
    </row>
    <row r="24" spans="1:27" x14ac:dyDescent="0.2">
      <c r="A24" s="5">
        <v>19</v>
      </c>
      <c r="B24" s="5" t="str">
        <f>VLOOKUP(C24,'datemar &amp; datesep kaf'!$B$5:$O$94,14,FALSE)</f>
        <v>1997-98</v>
      </c>
      <c r="C24" s="18">
        <f>LARGE('datemar &amp; datesep kaf'!$B$5:$B$94,'datemar &amp; datesep kaf rank'!$A24)</f>
        <v>15358.8093414</v>
      </c>
      <c r="D24" s="5" t="str">
        <f>VLOOKUP(E24,'datemar &amp; datesep kaf'!$C$5:$O$94,13,FALSE)</f>
        <v>1955-56</v>
      </c>
      <c r="E24" s="18">
        <f>LARGE('datemar &amp; datesep kaf'!$C$5:$C$94,'datemar &amp; datesep kaf rank'!$A24)</f>
        <v>13908.765098255999</v>
      </c>
      <c r="F24" s="5" t="str">
        <f>VLOOKUP(G24,'datemar &amp; datesep kaf'!$D$5:$O$94,12,FALSE)</f>
        <v>1946-47</v>
      </c>
      <c r="G24" s="18">
        <f>LARGE('datemar &amp; datesep kaf'!$D$5:$D$94,'datemar &amp; datesep kaf rank'!$A24)</f>
        <v>12538.258042212001</v>
      </c>
      <c r="H24" s="5" t="str">
        <f>VLOOKUP(I24,'datemar &amp; datesep kaf'!$E$5:$O$94,11,FALSE)</f>
        <v>2014-15</v>
      </c>
      <c r="I24" s="18">
        <f>LARGE('datemar &amp; datesep kaf'!$E$5:$E$94,'datemar &amp; datesep kaf rank'!$A24)</f>
        <v>10767.070009458001</v>
      </c>
      <c r="J24" s="5" t="str">
        <f>VLOOKUP(K24,'datemar &amp; datesep kaf'!$F$5:$O$94,10,FALSE)</f>
        <v>1933-34</v>
      </c>
      <c r="K24" s="18">
        <f>LARGE('datemar &amp; datesep kaf'!$F$5:$F$94,'datemar &amp; datesep kaf rank'!$A24)</f>
        <v>8494.597367403001</v>
      </c>
      <c r="L24" s="5" t="str">
        <f>VLOOKUP(M24,'datemar &amp; datesep kaf'!$G$5:$O$94,9,FALSE)</f>
        <v>2013-14</v>
      </c>
      <c r="M24" s="18">
        <f>LARGE('datemar &amp; datesep kaf'!$G$5:$G$94,'datemar &amp; datesep kaf rank'!$A24)</f>
        <v>6051.1098557280002</v>
      </c>
      <c r="N24" s="5" t="str">
        <f>VLOOKUP(O24,'datemar &amp; datesep kaf'!$H$5:$O$94,8,FALSE)</f>
        <v>1948-49</v>
      </c>
      <c r="O24" s="18">
        <f>LARGE('datemar &amp; datesep kaf'!$H$5:$H$94,'datemar &amp; datesep kaf rank'!$A24)</f>
        <v>3711.8834971679998</v>
      </c>
      <c r="P24" s="5" t="str">
        <f>VLOOKUP(Q24,'datemar &amp; datesep kaf'!$I$5:$O$94,7,FALSE)</f>
        <v>1949-50</v>
      </c>
      <c r="Q24" s="18">
        <f>LARGE('datemar &amp; datesep kaf'!$I$5:$I$94,'datemar &amp; datesep kaf rank'!$A24)</f>
        <v>29048.297753663999</v>
      </c>
      <c r="R24" s="5" t="str">
        <f>VLOOKUP(S24,'datemar &amp; datesep kaf'!$J$5:$O$94,6,FALSE)</f>
        <v>1963-64</v>
      </c>
      <c r="S24" s="18">
        <f>LARGE('datemar &amp; datesep kaf'!$J$5:$J$94,'datemar &amp; datesep kaf rank'!$A24)</f>
        <v>23859.605055677999</v>
      </c>
      <c r="T24" s="5" t="str">
        <f>VLOOKUP(U24,'datemar &amp; datesep kaf'!$K$5:$O$94,5,FALSE)</f>
        <v>2007-08</v>
      </c>
      <c r="U24" s="18">
        <f>LARGE('datemar &amp; datesep kaf'!$K$5:$K$94,'datemar &amp; datesep kaf rank'!$A24)</f>
        <v>14216.103929706</v>
      </c>
      <c r="V24" s="5" t="str">
        <f>VLOOKUP(W24,'datemar &amp; datesep kaf'!$L$5:$O$94,4,FALSE)</f>
        <v>1994-95</v>
      </c>
      <c r="W24" s="18">
        <f>LARGE('datemar &amp; datesep kaf'!$L$5:$L$94,'datemar &amp; datesep kaf rank'!$A24)</f>
        <v>6228.0691879350006</v>
      </c>
      <c r="X24" s="5" t="str">
        <f>VLOOKUP(Y24,'datemar &amp; datesep kaf'!$M$5:$O$94,3,FALSE)</f>
        <v>1955-56</v>
      </c>
      <c r="Y24" s="18">
        <f>LARGE('datemar &amp; datesep kaf'!$M$5:$M$94,'datemar &amp; datesep kaf rank'!$A24)</f>
        <v>2894.4990650099999</v>
      </c>
      <c r="Z24" s="5" t="str">
        <f>VLOOKUP(AA24,'datemar &amp; datesep kaf'!$N$5:$O$94,2,FALSE)</f>
        <v>1982-83</v>
      </c>
      <c r="AA24" s="18">
        <f>LARGE('datemar &amp; datesep kaf'!$N$5:$N$94,'datemar &amp; datesep kaf rank'!$A24)</f>
        <v>1328.48920638</v>
      </c>
    </row>
    <row r="25" spans="1:27" x14ac:dyDescent="0.2">
      <c r="A25" s="5">
        <v>20</v>
      </c>
      <c r="B25" s="5" t="str">
        <f>VLOOKUP(C25,'datemar &amp; datesep kaf'!$B$5:$O$94,14,FALSE)</f>
        <v>1955-56</v>
      </c>
      <c r="C25" s="18">
        <f>LARGE('datemar &amp; datesep kaf'!$B$5:$B$94,'datemar &amp; datesep kaf rank'!$A25)</f>
        <v>14981.208033245999</v>
      </c>
      <c r="D25" s="5" t="str">
        <f>VLOOKUP(E25,'datemar &amp; datesep kaf'!$C$5:$O$94,13,FALSE)</f>
        <v>1977-78</v>
      </c>
      <c r="E25" s="18">
        <f>LARGE('datemar &amp; datesep kaf'!$C$5:$C$94,'datemar &amp; datesep kaf rank'!$A25)</f>
        <v>13877.497661412001</v>
      </c>
      <c r="F25" s="5" t="str">
        <f>VLOOKUP(G25,'datemar &amp; datesep kaf'!$D$5:$O$94,12,FALSE)</f>
        <v>2014-15</v>
      </c>
      <c r="G25" s="18">
        <f>LARGE('datemar &amp; datesep kaf'!$D$5:$D$94,'datemar &amp; datesep kaf rank'!$A25)</f>
        <v>12269.489787828001</v>
      </c>
      <c r="H25" s="5" t="str">
        <f>VLOOKUP(I25,'datemar &amp; datesep kaf'!$E$5:$O$94,11,FALSE)</f>
        <v>1946-47</v>
      </c>
      <c r="I25" s="18">
        <f>LARGE('datemar &amp; datesep kaf'!$E$5:$E$94,'datemar &amp; datesep kaf rank'!$A25)</f>
        <v>10547.249852412</v>
      </c>
      <c r="J25" s="5" t="str">
        <f>VLOOKUP(K25,'datemar &amp; datesep kaf'!$F$5:$O$94,10,FALSE)</f>
        <v>1999-2000</v>
      </c>
      <c r="K25" s="18">
        <f>LARGE('datemar &amp; datesep kaf'!$F$5:$F$94,'datemar &amp; datesep kaf rank'!$A25)</f>
        <v>8445.8099312159993</v>
      </c>
      <c r="L25" s="5" t="str">
        <f>VLOOKUP(M25,'datemar &amp; datesep kaf'!$G$5:$O$94,9,FALSE)</f>
        <v>1967-68</v>
      </c>
      <c r="M25" s="18">
        <f>LARGE('datemar &amp; datesep kaf'!$G$5:$G$94,'datemar &amp; datesep kaf rank'!$A25)</f>
        <v>5996.3085354690002</v>
      </c>
      <c r="N25" s="5" t="str">
        <f>VLOOKUP(O25,'datemar &amp; datesep kaf'!$H$5:$O$94,8,FALSE)</f>
        <v>1931-32</v>
      </c>
      <c r="O25" s="18">
        <f>LARGE('datemar &amp; datesep kaf'!$H$5:$H$94,'datemar &amp; datesep kaf rank'!$A25)</f>
        <v>3674.3760605580001</v>
      </c>
      <c r="P25" s="5" t="str">
        <f>VLOOKUP(Q25,'datemar &amp; datesep kaf'!$I$5:$O$94,7,FALSE)</f>
        <v>1982-83</v>
      </c>
      <c r="Q25" s="18">
        <f>LARGE('datemar &amp; datesep kaf'!$I$5:$I$94,'datemar &amp; datesep kaf rank'!$A25)</f>
        <v>28951.571806878001</v>
      </c>
      <c r="R25" s="5" t="str">
        <f>VLOOKUP(S25,'datemar &amp; datesep kaf'!$J$5:$O$94,6,FALSE)</f>
        <v>1949-50</v>
      </c>
      <c r="S25" s="18">
        <f>LARGE('datemar &amp; datesep kaf'!$J$5:$J$94,'datemar &amp; datesep kaf rank'!$A25)</f>
        <v>23711.610350483999</v>
      </c>
      <c r="T25" s="5" t="str">
        <f>VLOOKUP(U25,'datemar &amp; datesep kaf'!$K$5:$O$94,5,FALSE)</f>
        <v>1955-56</v>
      </c>
      <c r="U25" s="18">
        <f>LARGE('datemar &amp; datesep kaf'!$K$5:$K$94,'datemar &amp; datesep kaf rank'!$A25)</f>
        <v>14212.289714973002</v>
      </c>
      <c r="V25" s="5" t="str">
        <f>VLOOKUP(W25,'datemar &amp; datesep kaf'!$L$5:$O$94,4,FALSE)</f>
        <v>1953-54</v>
      </c>
      <c r="W25" s="18">
        <f>LARGE('datemar &amp; datesep kaf'!$L$5:$L$94,'datemar &amp; datesep kaf rank'!$A25)</f>
        <v>6147.3637364160004</v>
      </c>
      <c r="X25" s="5" t="str">
        <f>VLOOKUP(Y25,'datemar &amp; datesep kaf'!$M$5:$O$94,3,FALSE)</f>
        <v>1969-70</v>
      </c>
      <c r="Y25" s="18">
        <f>LARGE('datemar &amp; datesep kaf'!$M$5:$M$94,'datemar &amp; datesep kaf rank'!$A25)</f>
        <v>2887.2554289179998</v>
      </c>
      <c r="Z25" s="5" t="str">
        <f>VLOOKUP(AA25,'datemar &amp; datesep kaf'!$N$5:$O$94,2,FALSE)</f>
        <v>1970-71</v>
      </c>
      <c r="AA25" s="18">
        <f>LARGE('datemar &amp; datesep kaf'!$N$5:$N$94,'datemar &amp; datesep kaf rank'!$A25)</f>
        <v>1323.07433055</v>
      </c>
    </row>
    <row r="26" spans="1:27" x14ac:dyDescent="0.2">
      <c r="A26" s="5">
        <v>21</v>
      </c>
      <c r="B26" s="5" t="str">
        <f>VLOOKUP(C26,'datemar &amp; datesep kaf'!$B$5:$O$94,14,FALSE)</f>
        <v>1959-60</v>
      </c>
      <c r="C26" s="18">
        <f>LARGE('datemar &amp; datesep kaf'!$B$5:$B$94,'datemar &amp; datesep kaf rank'!$A26)</f>
        <v>14960.294315022</v>
      </c>
      <c r="D26" s="5" t="str">
        <f>VLOOKUP(E26,'datemar &amp; datesep kaf'!$C$5:$O$94,13,FALSE)</f>
        <v>1997-98</v>
      </c>
      <c r="E26" s="18">
        <f>LARGE('datemar &amp; datesep kaf'!$C$5:$C$94,'datemar &amp; datesep kaf rank'!$A26)</f>
        <v>13875.371380500001</v>
      </c>
      <c r="F26" s="5" t="str">
        <f>VLOOKUP(G26,'datemar &amp; datesep kaf'!$D$5:$O$94,12,FALSE)</f>
        <v>1968-69</v>
      </c>
      <c r="G26" s="18">
        <f>LARGE('datemar &amp; datesep kaf'!$D$5:$D$94,'datemar &amp; datesep kaf rank'!$A26)</f>
        <v>12262.878878985</v>
      </c>
      <c r="H26" s="5" t="str">
        <f>VLOOKUP(I26,'datemar &amp; datesep kaf'!$E$5:$O$94,11,FALSE)</f>
        <v>1999-2000</v>
      </c>
      <c r="I26" s="18">
        <f>LARGE('datemar &amp; datesep kaf'!$E$5:$E$94,'datemar &amp; datesep kaf rank'!$A26)</f>
        <v>10438.623079625999</v>
      </c>
      <c r="J26" s="5" t="str">
        <f>VLOOKUP(K26,'datemar &amp; datesep kaf'!$F$5:$O$94,10,FALSE)</f>
        <v>1997-98</v>
      </c>
      <c r="K26" s="18">
        <f>LARGE('datemar &amp; datesep kaf'!$F$5:$F$94,'datemar &amp; datesep kaf rank'!$A26)</f>
        <v>8349.4727447459991</v>
      </c>
      <c r="L26" s="5" t="str">
        <f>VLOOKUP(M26,'datemar &amp; datesep kaf'!$G$5:$O$94,9,FALSE)</f>
        <v>1975-76</v>
      </c>
      <c r="M26" s="18">
        <f>LARGE('datemar &amp; datesep kaf'!$G$5:$G$94,'datemar &amp; datesep kaf rank'!$A26)</f>
        <v>5941.8840746999995</v>
      </c>
      <c r="N26" s="5" t="str">
        <f>VLOOKUP(O26,'datemar &amp; datesep kaf'!$H$5:$O$94,8,FALSE)</f>
        <v>1997-98</v>
      </c>
      <c r="O26" s="18">
        <f>LARGE('datemar &amp; datesep kaf'!$H$5:$H$94,'datemar &amp; datesep kaf rank'!$A26)</f>
        <v>3545.0061480539998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27581.350370657998</v>
      </c>
      <c r="R26" s="5" t="str">
        <f>VLOOKUP(S26,'datemar &amp; datesep kaf'!$J$5:$O$94,6,FALSE)</f>
        <v>1982-83</v>
      </c>
      <c r="S26" s="18">
        <f>LARGE('datemar &amp; datesep kaf'!$J$5:$J$94,'datemar &amp; datesep kaf rank'!$A26)</f>
        <v>23539.671183377999</v>
      </c>
      <c r="T26" s="5" t="str">
        <f>VLOOKUP(U26,'datemar &amp; datesep kaf'!$K$5:$O$94,5,FALSE)</f>
        <v>1966-67</v>
      </c>
      <c r="U26" s="18">
        <f>LARGE('datemar &amp; datesep kaf'!$K$5:$K$94,'datemar &amp; datesep kaf rank'!$A26)</f>
        <v>14198.589880775999</v>
      </c>
      <c r="V26" s="5" t="str">
        <f>VLOOKUP(W26,'datemar &amp; datesep kaf'!$L$5:$O$94,4,FALSE)</f>
        <v>1997-98</v>
      </c>
      <c r="W26" s="18">
        <f>LARGE('datemar &amp; datesep kaf'!$L$5:$L$94,'datemar &amp; datesep kaf rank'!$A26)</f>
        <v>6137.1508442369995</v>
      </c>
      <c r="X26" s="5" t="str">
        <f>VLOOKUP(Y26,'datemar &amp; datesep kaf'!$M$5:$O$94,3,FALSE)</f>
        <v>1952-53</v>
      </c>
      <c r="Y26" s="18">
        <f>LARGE('datemar &amp; datesep kaf'!$M$5:$M$94,'datemar &amp; datesep kaf rank'!$A26)</f>
        <v>2876.9929499639998</v>
      </c>
      <c r="Z26" s="5" t="str">
        <f>VLOOKUP(AA26,'datemar &amp; datesep kaf'!$N$5:$O$94,2,FALSE)</f>
        <v>1940-41</v>
      </c>
      <c r="AA26" s="18">
        <f>LARGE('datemar &amp; datesep kaf'!$N$5:$N$94,'datemar &amp; datesep kaf rank'!$A26)</f>
        <v>1296.3569761799999</v>
      </c>
    </row>
    <row r="27" spans="1:27" x14ac:dyDescent="0.2">
      <c r="A27" s="5">
        <v>22</v>
      </c>
      <c r="B27" s="5" t="str">
        <f>VLOOKUP(C27,'datemar &amp; datesep kaf'!$B$5:$O$94,14,FALSE)</f>
        <v>1977-78</v>
      </c>
      <c r="C27" s="18">
        <f>LARGE('datemar &amp; datesep kaf'!$B$5:$B$94,'datemar &amp; datesep kaf rank'!$A27)</f>
        <v>14804.214982031999</v>
      </c>
      <c r="D27" s="5" t="str">
        <f>VLOOKUP(E27,'datemar &amp; datesep kaf'!$C$5:$O$94,13,FALSE)</f>
        <v>2014-15</v>
      </c>
      <c r="E27" s="18">
        <f>LARGE('datemar &amp; datesep kaf'!$C$5:$C$94,'datemar &amp; datesep kaf rank'!$A27)</f>
        <v>13465.116189273</v>
      </c>
      <c r="F27" s="5" t="str">
        <f>VLOOKUP(G27,'datemar &amp; datesep kaf'!$D$5:$O$94,12,FALSE)</f>
        <v>1997-98</v>
      </c>
      <c r="G27" s="18">
        <f>LARGE('datemar &amp; datesep kaf'!$D$5:$D$94,'datemar &amp; datesep kaf rank'!$A27)</f>
        <v>12232.299706578</v>
      </c>
      <c r="H27" s="5" t="str">
        <f>VLOOKUP(I27,'datemar &amp; datesep kaf'!$E$5:$O$94,11,FALSE)</f>
        <v>2010-11</v>
      </c>
      <c r="I27" s="18">
        <f>LARGE('datemar &amp; datesep kaf'!$E$5:$E$94,'datemar &amp; datesep kaf rank'!$A27)</f>
        <v>10402.694485931999</v>
      </c>
      <c r="J27" s="5" t="str">
        <f>VLOOKUP(K27,'datemar &amp; datesep kaf'!$F$5:$O$94,10,FALSE)</f>
        <v>1968-69</v>
      </c>
      <c r="K27" s="18">
        <f>LARGE('datemar &amp; datesep kaf'!$F$5:$F$94,'datemar &amp; datesep kaf rank'!$A27)</f>
        <v>8196.6383703119991</v>
      </c>
      <c r="L27" s="5" t="str">
        <f>VLOOKUP(M27,'datemar &amp; datesep kaf'!$G$5:$O$94,9,FALSE)</f>
        <v>2011-12</v>
      </c>
      <c r="M27" s="18">
        <f>LARGE('datemar &amp; datesep kaf'!$G$5:$G$94,'datemar &amp; datesep kaf rank'!$A27)</f>
        <v>5914.7581253039998</v>
      </c>
      <c r="N27" s="5" t="str">
        <f>VLOOKUP(O27,'datemar &amp; datesep kaf'!$H$5:$O$94,8,FALSE)</f>
        <v>1977-78</v>
      </c>
      <c r="O27" s="18">
        <f>LARGE('datemar &amp; datesep kaf'!$H$5:$H$94,'datemar &amp; datesep kaf rank'!$A27)</f>
        <v>3536.8282971210001</v>
      </c>
      <c r="P27" s="5" t="str">
        <f>VLOOKUP(Q27,'datemar &amp; datesep kaf'!$I$5:$O$94,7,FALSE)</f>
        <v>1950-51</v>
      </c>
      <c r="Q27" s="18">
        <f>LARGE('datemar &amp; datesep kaf'!$I$5:$I$94,'datemar &amp; datesep kaf rank'!$A27)</f>
        <v>27526.654174362</v>
      </c>
      <c r="R27" s="5" t="str">
        <f>VLOOKUP(S27,'datemar &amp; datesep kaf'!$J$5:$O$94,6,FALSE)</f>
        <v>2007-08</v>
      </c>
      <c r="S27" s="18">
        <f>LARGE('datemar &amp; datesep kaf'!$J$5:$J$94,'datemar &amp; datesep kaf rank'!$A27)</f>
        <v>23167.960784093997</v>
      </c>
      <c r="T27" s="5" t="str">
        <f>VLOOKUP(U27,'datemar &amp; datesep kaf'!$K$5:$O$94,5,FALSE)</f>
        <v>1975-76</v>
      </c>
      <c r="U27" s="18">
        <f>LARGE('datemar &amp; datesep kaf'!$K$5:$K$94,'datemar &amp; datesep kaf rank'!$A27)</f>
        <v>13962.158154105</v>
      </c>
      <c r="V27" s="5" t="str">
        <f>VLOOKUP(W27,'datemar &amp; datesep kaf'!$L$5:$O$94,4,FALSE)</f>
        <v>1969-70</v>
      </c>
      <c r="W27" s="18">
        <f>LARGE('datemar &amp; datesep kaf'!$L$5:$L$94,'datemar &amp; datesep kaf rank'!$A27)</f>
        <v>6096.8467135170004</v>
      </c>
      <c r="X27" s="5" t="str">
        <f>VLOOKUP(Y27,'datemar &amp; datesep kaf'!$M$5:$O$94,3,FALSE)</f>
        <v>1949-50</v>
      </c>
      <c r="Y27" s="18">
        <f>LARGE('datemar &amp; datesep kaf'!$M$5:$M$94,'datemar &amp; datesep kaf rank'!$A27)</f>
        <v>2871.2389005929999</v>
      </c>
      <c r="Z27" s="5" t="str">
        <f>VLOOKUP(AA27,'datemar &amp; datesep kaf'!$N$5:$O$94,2,FALSE)</f>
        <v>1949-50</v>
      </c>
      <c r="AA27" s="18">
        <f>LARGE('datemar &amp; datesep kaf'!$N$5:$N$94,'datemar &amp; datesep kaf rank'!$A27)</f>
        <v>1288.9784640599999</v>
      </c>
    </row>
    <row r="28" spans="1:27" x14ac:dyDescent="0.2">
      <c r="A28" s="5">
        <v>23</v>
      </c>
      <c r="B28" s="5" t="str">
        <f>VLOOKUP(C28,'datemar &amp; datesep kaf'!$B$5:$O$94,14,FALSE)</f>
        <v>1958-59</v>
      </c>
      <c r="C28" s="18">
        <f>LARGE('datemar &amp; datesep kaf'!$B$5:$B$94,'datemar &amp; datesep kaf rank'!$A28)</f>
        <v>14610.749204162999</v>
      </c>
      <c r="D28" s="5" t="str">
        <f>VLOOKUP(E28,'datemar &amp; datesep kaf'!$C$5:$O$94,13,FALSE)</f>
        <v>1958-59</v>
      </c>
      <c r="E28" s="18">
        <f>LARGE('datemar &amp; datesep kaf'!$C$5:$C$94,'datemar &amp; datesep kaf rank'!$A28)</f>
        <v>13384.428588993</v>
      </c>
      <c r="F28" s="5" t="str">
        <f>VLOOKUP(G28,'datemar &amp; datesep kaf'!$D$5:$O$94,12,FALSE)</f>
        <v>1999-2000</v>
      </c>
      <c r="G28" s="18">
        <f>LARGE('datemar &amp; datesep kaf'!$D$5:$D$94,'datemar &amp; datesep kaf rank'!$A28)</f>
        <v>11975.436245135999</v>
      </c>
      <c r="H28" s="5" t="str">
        <f>VLOOKUP(I28,'datemar &amp; datesep kaf'!$E$5:$O$94,11,FALSE)</f>
        <v>1997-98</v>
      </c>
      <c r="I28" s="18">
        <f>LARGE('datemar &amp; datesep kaf'!$E$5:$E$94,'datemar &amp; datesep kaf rank'!$A28)</f>
        <v>10268.008871148</v>
      </c>
      <c r="J28" s="5" t="str">
        <f>VLOOKUP(K28,'datemar &amp; datesep kaf'!$F$5:$O$94,10,FALSE)</f>
        <v>2011-12</v>
      </c>
      <c r="K28" s="18">
        <f>LARGE('datemar &amp; datesep kaf'!$F$5:$F$94,'datemar &amp; datesep kaf rank'!$A28)</f>
        <v>8158.1332477890001</v>
      </c>
      <c r="L28" s="5" t="str">
        <f>VLOOKUP(M28,'datemar &amp; datesep kaf'!$G$5:$O$94,9,FALSE)</f>
        <v>1997-98</v>
      </c>
      <c r="M28" s="18">
        <f>LARGE('datemar &amp; datesep kaf'!$G$5:$G$94,'datemar &amp; datesep kaf rank'!$A28)</f>
        <v>5908.169034642</v>
      </c>
      <c r="N28" s="5" t="str">
        <f>VLOOKUP(O28,'datemar &amp; datesep kaf'!$H$5:$O$94,8,FALSE)</f>
        <v>1994-95</v>
      </c>
      <c r="O28" s="18">
        <f>LARGE('datemar &amp; datesep kaf'!$H$5:$H$94,'datemar &amp; datesep kaf rank'!$A28)</f>
        <v>3535.3525946969999</v>
      </c>
      <c r="P28" s="5" t="str">
        <f>VLOOKUP(Q28,'datemar &amp; datesep kaf'!$I$5:$O$94,7,FALSE)</f>
        <v>1968-69</v>
      </c>
      <c r="Q28" s="18">
        <f>LARGE('datemar &amp; datesep kaf'!$I$5:$I$94,'datemar &amp; datesep kaf rank'!$A28)</f>
        <v>27204.379806281999</v>
      </c>
      <c r="R28" s="5" t="str">
        <f>VLOOKUP(S28,'datemar &amp; datesep kaf'!$J$5:$O$94,6,FALSE)</f>
        <v>1969-70</v>
      </c>
      <c r="S28" s="18">
        <f>LARGE('datemar &amp; datesep kaf'!$J$5:$J$94,'datemar &amp; datesep kaf rank'!$A28)</f>
        <v>22886.992199589</v>
      </c>
      <c r="T28" s="5" t="str">
        <f>VLOOKUP(U28,'datemar &amp; datesep kaf'!$K$5:$O$94,5,FALSE)</f>
        <v>1932-33</v>
      </c>
      <c r="U28" s="18">
        <f>LARGE('datemar &amp; datesep kaf'!$K$5:$K$94,'datemar &amp; datesep kaf rank'!$A28)</f>
        <v>13908.874189161001</v>
      </c>
      <c r="V28" s="5" t="str">
        <f>VLOOKUP(W28,'datemar &amp; datesep kaf'!$L$5:$O$94,4,FALSE)</f>
        <v>1951-52</v>
      </c>
      <c r="W28" s="18">
        <f>LARGE('datemar &amp; datesep kaf'!$L$5:$L$94,'datemar &amp; datesep kaf rank'!$A28)</f>
        <v>5787.8576341950002</v>
      </c>
      <c r="X28" s="5" t="str">
        <f>VLOOKUP(Y28,'datemar &amp; datesep kaf'!$M$5:$O$94,3,FALSE)</f>
        <v>1995-96</v>
      </c>
      <c r="Y28" s="18">
        <f>LARGE('datemar &amp; datesep kaf'!$M$5:$M$94,'datemar &amp; datesep kaf rank'!$A28)</f>
        <v>2870.506999794</v>
      </c>
      <c r="Z28" s="5" t="str">
        <f>VLOOKUP(AA28,'datemar &amp; datesep kaf'!$N$5:$O$94,2,FALSE)</f>
        <v>1955-56</v>
      </c>
      <c r="AA28" s="18">
        <f>LARGE('datemar &amp; datesep kaf'!$N$5:$N$94,'datemar &amp; datesep kaf rank'!$A28)</f>
        <v>1275.5305306800001</v>
      </c>
    </row>
    <row r="29" spans="1:27" x14ac:dyDescent="0.2">
      <c r="A29" s="5">
        <v>24</v>
      </c>
      <c r="B29" s="5" t="str">
        <f>VLOOKUP(C29,'datemar &amp; datesep kaf'!$B$5:$O$94,14,FALSE)</f>
        <v>1999-2000</v>
      </c>
      <c r="C29" s="18">
        <f>LARGE('datemar &amp; datesep kaf'!$B$5:$B$94,'datemar &amp; datesep kaf rank'!$A29)</f>
        <v>14542.494000111001</v>
      </c>
      <c r="D29" s="5" t="str">
        <f>VLOOKUP(E29,'datemar &amp; datesep kaf'!$C$5:$O$94,13,FALSE)</f>
        <v>1999-2000</v>
      </c>
      <c r="E29" s="18">
        <f>LARGE('datemar &amp; datesep kaf'!$C$5:$C$94,'datemar &amp; datesep kaf rank'!$A29)</f>
        <v>13347.532061451</v>
      </c>
      <c r="F29" s="5" t="str">
        <f>VLOOKUP(G29,'datemar &amp; datesep kaf'!$D$5:$O$94,12,FALSE)</f>
        <v>1958-59</v>
      </c>
      <c r="G29" s="18">
        <f>LARGE('datemar &amp; datesep kaf'!$D$5:$D$94,'datemar &amp; datesep kaf rank'!$A29)</f>
        <v>11968.246162760999</v>
      </c>
      <c r="H29" s="5" t="str">
        <f>VLOOKUP(I29,'datemar &amp; datesep kaf'!$E$5:$O$94,11,FALSE)</f>
        <v>1968-69</v>
      </c>
      <c r="I29" s="18">
        <f>LARGE('datemar &amp; datesep kaf'!$E$5:$E$94,'datemar &amp; datesep kaf rank'!$A29)</f>
        <v>10084.492183815</v>
      </c>
      <c r="J29" s="5" t="str">
        <f>VLOOKUP(K29,'datemar &amp; datesep kaf'!$F$5:$O$94,10,FALSE)</f>
        <v>1969-70</v>
      </c>
      <c r="K29" s="18">
        <f>LARGE('datemar &amp; datesep kaf'!$F$5:$F$94,'datemar &amp; datesep kaf rank'!$A29)</f>
        <v>7936.952429637</v>
      </c>
      <c r="L29" s="5" t="str">
        <f>VLOOKUP(M29,'datemar &amp; datesep kaf'!$G$5:$O$94,9,FALSE)</f>
        <v>2010-11</v>
      </c>
      <c r="M29" s="18">
        <f>LARGE('datemar &amp; datesep kaf'!$G$5:$G$94,'datemar &amp; datesep kaf rank'!$A29)</f>
        <v>5820.6999470130004</v>
      </c>
      <c r="N29" s="5" t="str">
        <f>VLOOKUP(O29,'datemar &amp; datesep kaf'!$H$5:$O$94,8,FALSE)</f>
        <v>1975-76</v>
      </c>
      <c r="O29" s="18">
        <f>LARGE('datemar &amp; datesep kaf'!$H$5:$H$94,'datemar &amp; datesep kaf rank'!$A29)</f>
        <v>3528.8349089910002</v>
      </c>
      <c r="P29" s="5" t="str">
        <f>VLOOKUP(Q29,'datemar &amp; datesep kaf'!$I$5:$O$94,7,FALSE)</f>
        <v>1985-86</v>
      </c>
      <c r="Q29" s="18">
        <f>LARGE('datemar &amp; datesep kaf'!$I$5:$I$94,'datemar &amp; datesep kaf rank'!$A29)</f>
        <v>26853.186431022001</v>
      </c>
      <c r="R29" s="5" t="str">
        <f>VLOOKUP(S29,'datemar &amp; datesep kaf'!$J$5:$O$94,6,FALSE)</f>
        <v>1952-53</v>
      </c>
      <c r="S29" s="18">
        <f>LARGE('datemar &amp; datesep kaf'!$J$5:$J$94,'datemar &amp; datesep kaf rank'!$A29)</f>
        <v>22162.079168921999</v>
      </c>
      <c r="T29" s="5" t="str">
        <f>VLOOKUP(U29,'datemar &amp; datesep kaf'!$K$5:$O$94,5,FALSE)</f>
        <v>2016-17</v>
      </c>
      <c r="U29" s="18">
        <f>LARGE('datemar &amp; datesep kaf'!$K$5:$K$94,'datemar &amp; datesep kaf rank'!$A29)</f>
        <v>13357.836193296</v>
      </c>
      <c r="V29" s="5" t="str">
        <f>VLOOKUP(W29,'datemar &amp; datesep kaf'!$L$5:$O$94,4,FALSE)</f>
        <v>1955-56</v>
      </c>
      <c r="W29" s="18">
        <f>LARGE('datemar &amp; datesep kaf'!$L$5:$L$94,'datemar &amp; datesep kaf rank'!$A29)</f>
        <v>5736.6404460330004</v>
      </c>
      <c r="X29" s="5" t="str">
        <f>VLOOKUP(Y29,'datemar &amp; datesep kaf'!$M$5:$O$94,3,FALSE)</f>
        <v>1942-43</v>
      </c>
      <c r="Y29" s="18">
        <f>LARGE('datemar &amp; datesep kaf'!$M$5:$M$94,'datemar &amp; datesep kaf rank'!$A29)</f>
        <v>2805.7625394119996</v>
      </c>
      <c r="Z29" s="5" t="str">
        <f>VLOOKUP(AA29,'datemar &amp; datesep kaf'!$N$5:$O$94,2,FALSE)</f>
        <v>1946-47</v>
      </c>
      <c r="AA29" s="18">
        <f>LARGE('datemar &amp; datesep kaf'!$N$5:$N$94,'datemar &amp; datesep kaf rank'!$A29)</f>
        <v>1261.42805187</v>
      </c>
    </row>
    <row r="30" spans="1:27" x14ac:dyDescent="0.2">
      <c r="A30" s="5">
        <v>25</v>
      </c>
      <c r="B30" s="5" t="str">
        <f>VLOOKUP(C30,'datemar &amp; datesep kaf'!$B$5:$O$94,14,FALSE)</f>
        <v>2014-15</v>
      </c>
      <c r="C30" s="18">
        <f>LARGE('datemar &amp; datesep kaf'!$B$5:$B$94,'datemar &amp; datesep kaf rank'!$A30)</f>
        <v>14374.993841103</v>
      </c>
      <c r="D30" s="5" t="str">
        <f>VLOOKUP(E30,'datemar &amp; datesep kaf'!$C$5:$O$94,13,FALSE)</f>
        <v>1959-60</v>
      </c>
      <c r="E30" s="18">
        <f>LARGE('datemar &amp; datesep kaf'!$C$5:$C$94,'datemar &amp; datesep kaf rank'!$A30)</f>
        <v>13307.388591882</v>
      </c>
      <c r="F30" s="5" t="str">
        <f>VLOOKUP(G30,'datemar &amp; datesep kaf'!$D$5:$O$94,12,FALSE)</f>
        <v>2010-11</v>
      </c>
      <c r="G30" s="18">
        <f>LARGE('datemar &amp; datesep kaf'!$D$5:$D$94,'datemar &amp; datesep kaf rank'!$A30)</f>
        <v>11785.570467132</v>
      </c>
      <c r="H30" s="5" t="str">
        <f>VLOOKUP(I30,'datemar &amp; datesep kaf'!$E$5:$O$94,11,FALSE)</f>
        <v>1980-81</v>
      </c>
      <c r="I30" s="18">
        <f>LARGE('datemar &amp; datesep kaf'!$E$5:$E$94,'datemar &amp; datesep kaf rank'!$A30)</f>
        <v>9965.6624362049988</v>
      </c>
      <c r="J30" s="5" t="str">
        <f>VLOOKUP(K30,'datemar &amp; datesep kaf'!$F$5:$O$94,10,FALSE)</f>
        <v>2015-16</v>
      </c>
      <c r="K30" s="18">
        <f>LARGE('datemar &amp; datesep kaf'!$F$5:$F$94,'datemar &amp; datesep kaf rank'!$A30)</f>
        <v>7885.8899522129996</v>
      </c>
      <c r="L30" s="5" t="str">
        <f>VLOOKUP(M30,'datemar &amp; datesep kaf'!$G$5:$O$94,9,FALSE)</f>
        <v>1956-57</v>
      </c>
      <c r="M30" s="18">
        <f>LARGE('datemar &amp; datesep kaf'!$G$5:$G$94,'datemar &amp; datesep kaf rank'!$A30)</f>
        <v>5813.480112573</v>
      </c>
      <c r="N30" s="5" t="str">
        <f>VLOOKUP(O30,'datemar &amp; datesep kaf'!$H$5:$O$94,8,FALSE)</f>
        <v>2017-18</v>
      </c>
      <c r="O30" s="18">
        <f>LARGE('datemar &amp; datesep kaf'!$H$5:$H$94,'datemar &amp; datesep kaf rank'!$A30)</f>
        <v>3511.6798683120001</v>
      </c>
      <c r="P30" s="5" t="str">
        <f>VLOOKUP(Q30,'datemar &amp; datesep kaf'!$I$5:$O$94,7,FALSE)</f>
        <v>2005-06</v>
      </c>
      <c r="Q30" s="18">
        <f>LARGE('datemar &amp; datesep kaf'!$I$5:$I$94,'datemar &amp; datesep kaf rank'!$A30)</f>
        <v>26819.413870304998</v>
      </c>
      <c r="R30" s="5" t="str">
        <f>VLOOKUP(S30,'datemar &amp; datesep kaf'!$J$5:$O$94,6,FALSE)</f>
        <v>1997-98</v>
      </c>
      <c r="S30" s="18">
        <f>LARGE('datemar &amp; datesep kaf'!$J$5:$J$94,'datemar &amp; datesep kaf rank'!$A30)</f>
        <v>22104.449419016997</v>
      </c>
      <c r="T30" s="5" t="str">
        <f>VLOOKUP(U30,'datemar &amp; datesep kaf'!$K$5:$O$94,5,FALSE)</f>
        <v>1954-55</v>
      </c>
      <c r="U30" s="18">
        <f>LARGE('datemar &amp; datesep kaf'!$K$5:$K$94,'datemar &amp; datesep kaf rank'!$A30)</f>
        <v>13315.368095714999</v>
      </c>
      <c r="V30" s="5" t="str">
        <f>VLOOKUP(W30,'datemar &amp; datesep kaf'!$L$5:$O$94,4,FALSE)</f>
        <v>1954-55</v>
      </c>
      <c r="W30" s="18">
        <f>LARGE('datemar &amp; datesep kaf'!$L$5:$L$94,'datemar &amp; datesep kaf rank'!$A30)</f>
        <v>5717.5237525349994</v>
      </c>
      <c r="X30" s="5" t="str">
        <f>VLOOKUP(Y30,'datemar &amp; datesep kaf'!$M$5:$O$94,3,FALSE)</f>
        <v>1998-99</v>
      </c>
      <c r="Y30" s="18">
        <f>LARGE('datemar &amp; datesep kaf'!$M$5:$M$94,'datemar &amp; datesep kaf rank'!$A30)</f>
        <v>2797.9436967299998</v>
      </c>
      <c r="Z30" s="5" t="str">
        <f>VLOOKUP(AA30,'datemar &amp; datesep kaf'!$N$5:$O$94,2,FALSE)</f>
        <v>2016-17</v>
      </c>
      <c r="AA30" s="18">
        <f>LARGE('datemar &amp; datesep kaf'!$N$5:$N$94,'datemar &amp; datesep kaf rank'!$A30)</f>
        <v>1261.3090436100001</v>
      </c>
    </row>
    <row r="31" spans="1:27" x14ac:dyDescent="0.2">
      <c r="A31" s="5">
        <v>26</v>
      </c>
      <c r="B31" s="5" t="str">
        <f>VLOOKUP(C31,'datemar &amp; datesep kaf'!$B$5:$O$94,14,FALSE)</f>
        <v>1962-63</v>
      </c>
      <c r="C31" s="18">
        <f>LARGE('datemar &amp; datesep kaf'!$B$5:$B$94,'datemar &amp; datesep kaf rank'!$A31)</f>
        <v>14210.361781160998</v>
      </c>
      <c r="D31" s="5" t="str">
        <f>VLOOKUP(E31,'datemar &amp; datesep kaf'!$C$5:$O$94,13,FALSE)</f>
        <v>1962-63</v>
      </c>
      <c r="E31" s="18">
        <f>LARGE('datemar &amp; datesep kaf'!$C$5:$C$94,'datemar &amp; datesep kaf rank'!$A31)</f>
        <v>13096.860996470999</v>
      </c>
      <c r="F31" s="5" t="str">
        <f>VLOOKUP(G31,'datemar &amp; datesep kaf'!$D$5:$O$94,12,FALSE)</f>
        <v>1980-81</v>
      </c>
      <c r="G31" s="18">
        <f>LARGE('datemar &amp; datesep kaf'!$D$5:$D$94,'datemar &amp; datesep kaf rank'!$A31)</f>
        <v>11464.511966775</v>
      </c>
      <c r="H31" s="5" t="str">
        <f>VLOOKUP(I31,'datemar &amp; datesep kaf'!$E$5:$O$94,11,FALSE)</f>
        <v>1994-95</v>
      </c>
      <c r="I31" s="18">
        <f>LARGE('datemar &amp; datesep kaf'!$E$5:$E$94,'datemar &amp; datesep kaf rank'!$A31)</f>
        <v>9937.2849166079995</v>
      </c>
      <c r="J31" s="5" t="str">
        <f>VLOOKUP(K31,'datemar &amp; datesep kaf'!$F$5:$O$94,10,FALSE)</f>
        <v>1977-78</v>
      </c>
      <c r="K31" s="18">
        <f>LARGE('datemar &amp; datesep kaf'!$F$5:$F$94,'datemar &amp; datesep kaf rank'!$A31)</f>
        <v>7843.1521025759994</v>
      </c>
      <c r="L31" s="5" t="str">
        <f>VLOOKUP(M31,'datemar &amp; datesep kaf'!$G$5:$O$94,9,FALSE)</f>
        <v>1949-50</v>
      </c>
      <c r="M31" s="18">
        <f>LARGE('datemar &amp; datesep kaf'!$G$5:$G$94,'datemar &amp; datesep kaf rank'!$A31)</f>
        <v>5796.6503611380003</v>
      </c>
      <c r="N31" s="5" t="str">
        <f>VLOOKUP(O31,'datemar &amp; datesep kaf'!$H$5:$O$94,8,FALSE)</f>
        <v>1992-93</v>
      </c>
      <c r="O31" s="18">
        <f>LARGE('datemar &amp; datesep kaf'!$H$5:$H$94,'datemar &amp; datesep kaf rank'!$A31)</f>
        <v>3510.7575542970003</v>
      </c>
      <c r="P31" s="5" t="str">
        <f>VLOOKUP(Q31,'datemar &amp; datesep kaf'!$I$5:$O$94,7,FALSE)</f>
        <v>1997-98</v>
      </c>
      <c r="Q31" s="18">
        <f>LARGE('datemar &amp; datesep kaf'!$I$5:$I$94,'datemar &amp; datesep kaf rank'!$A31)</f>
        <v>26556.488921486998</v>
      </c>
      <c r="R31" s="5" t="str">
        <f>VLOOKUP(S31,'datemar &amp; datesep kaf'!$J$5:$O$94,6,FALSE)</f>
        <v>1957-58</v>
      </c>
      <c r="S31" s="18">
        <f>LARGE('datemar &amp; datesep kaf'!$J$5:$J$94,'datemar &amp; datesep kaf rank'!$A31)</f>
        <v>21629.812742601</v>
      </c>
      <c r="T31" s="5" t="str">
        <f>VLOOKUP(U31,'datemar &amp; datesep kaf'!$K$5:$O$94,5,FALSE)</f>
        <v>1977-78</v>
      </c>
      <c r="U31" s="18">
        <f>LARGE('datemar &amp; datesep kaf'!$K$5:$K$94,'datemar &amp; datesep kaf rank'!$A31)</f>
        <v>13264.216362096</v>
      </c>
      <c r="V31" s="5" t="str">
        <f>VLOOKUP(W31,'datemar &amp; datesep kaf'!$L$5:$O$94,4,FALSE)</f>
        <v>1950-51</v>
      </c>
      <c r="W31" s="18">
        <f>LARGE('datemar &amp; datesep kaf'!$L$5:$L$94,'datemar &amp; datesep kaf rank'!$A31)</f>
        <v>5683.4457372839997</v>
      </c>
      <c r="X31" s="5" t="str">
        <f>VLOOKUP(Y31,'datemar &amp; datesep kaf'!$M$5:$O$94,3,FALSE)</f>
        <v>1984-85</v>
      </c>
      <c r="Y31" s="18">
        <f>LARGE('datemar &amp; datesep kaf'!$M$5:$M$94,'datemar &amp; datesep kaf rank'!$A31)</f>
        <v>2787.3559285320002</v>
      </c>
      <c r="Z31" s="5" t="str">
        <f>VLOOKUP(AA31,'datemar &amp; datesep kaf'!$N$5:$O$94,2,FALSE)</f>
        <v>2003-04</v>
      </c>
      <c r="AA31" s="18">
        <f>LARGE('datemar &amp; datesep kaf'!$N$5:$N$94,'datemar &amp; datesep kaf rank'!$A31)</f>
        <v>1258.2743329800001</v>
      </c>
    </row>
    <row r="32" spans="1:27" x14ac:dyDescent="0.2">
      <c r="A32" s="5">
        <v>27</v>
      </c>
      <c r="B32" s="5" t="str">
        <f>VLOOKUP(C32,'datemar &amp; datesep kaf'!$B$5:$O$94,14,FALSE)</f>
        <v>2010-11</v>
      </c>
      <c r="C32" s="18">
        <f>LARGE('datemar &amp; datesep kaf'!$B$5:$B$94,'datemar &amp; datesep kaf rank'!$A32)</f>
        <v>14177.424261734999</v>
      </c>
      <c r="D32" s="5" t="str">
        <f>VLOOKUP(E32,'datemar &amp; datesep kaf'!$C$5:$O$94,13,FALSE)</f>
        <v>2010-11</v>
      </c>
      <c r="E32" s="18">
        <f>LARGE('datemar &amp; datesep kaf'!$C$5:$C$94,'datemar &amp; datesep kaf rank'!$A32)</f>
        <v>13016.736701955</v>
      </c>
      <c r="F32" s="5" t="str">
        <f>VLOOKUP(G32,'datemar &amp; datesep kaf'!$D$5:$O$94,12,FALSE)</f>
        <v>1942-43</v>
      </c>
      <c r="G32" s="18">
        <f>LARGE('datemar &amp; datesep kaf'!$D$5:$D$94,'datemar &amp; datesep kaf rank'!$A32)</f>
        <v>11223.649165890001</v>
      </c>
      <c r="H32" s="5" t="str">
        <f>VLOOKUP(I32,'datemar &amp; datesep kaf'!$E$5:$O$94,11,FALSE)</f>
        <v>1958-59</v>
      </c>
      <c r="I32" s="18">
        <f>LARGE('datemar &amp; datesep kaf'!$E$5:$E$94,'datemar &amp; datesep kaf rank'!$A32)</f>
        <v>9813.1255824209984</v>
      </c>
      <c r="J32" s="5" t="str">
        <f>VLOOKUP(K32,'datemar &amp; datesep kaf'!$F$5:$O$94,10,FALSE)</f>
        <v>2005-06</v>
      </c>
      <c r="K32" s="18">
        <f>LARGE('datemar &amp; datesep kaf'!$F$5:$F$94,'datemar &amp; datesep kaf rank'!$A32)</f>
        <v>7773.558055599</v>
      </c>
      <c r="L32" s="5" t="str">
        <f>VLOOKUP(M32,'datemar &amp; datesep kaf'!$G$5:$O$94,9,FALSE)</f>
        <v>1977-78</v>
      </c>
      <c r="M32" s="18">
        <f>LARGE('datemar &amp; datesep kaf'!$G$5:$G$94,'datemar &amp; datesep kaf rank'!$A32)</f>
        <v>5682.7852414409999</v>
      </c>
      <c r="N32" s="5" t="str">
        <f>VLOOKUP(O32,'datemar &amp; datesep kaf'!$H$5:$O$94,8,FALSE)</f>
        <v>1955-56</v>
      </c>
      <c r="O32" s="18">
        <f>LARGE('datemar &amp; datesep kaf'!$H$5:$H$94,'datemar &amp; datesep kaf rank'!$A32)</f>
        <v>3506.2074718230001</v>
      </c>
      <c r="P32" s="5" t="str">
        <f>VLOOKUP(Q32,'datemar &amp; datesep kaf'!$I$5:$O$94,7,FALSE)</f>
        <v>1957-58</v>
      </c>
      <c r="Q32" s="18">
        <f>LARGE('datemar &amp; datesep kaf'!$I$5:$I$94,'datemar &amp; datesep kaf rank'!$A32)</f>
        <v>26350.989425060998</v>
      </c>
      <c r="R32" s="5" t="str">
        <f>VLOOKUP(S32,'datemar &amp; datesep kaf'!$J$5:$O$94,6,FALSE)</f>
        <v>1966-67</v>
      </c>
      <c r="S32" s="18">
        <f>LARGE('datemar &amp; datesep kaf'!$J$5:$J$94,'datemar &amp; datesep kaf rank'!$A32)</f>
        <v>21102.540696258002</v>
      </c>
      <c r="T32" s="5" t="str">
        <f>VLOOKUP(U32,'datemar &amp; datesep kaf'!$K$5:$O$94,5,FALSE)</f>
        <v>1994-95</v>
      </c>
      <c r="U32" s="18">
        <f>LARGE('datemar &amp; datesep kaf'!$K$5:$K$94,'datemar &amp; datesep kaf rank'!$A32)</f>
        <v>13083.897030014999</v>
      </c>
      <c r="V32" s="5" t="str">
        <f>VLOOKUP(W32,'datemar &amp; datesep kaf'!$L$5:$O$94,4,FALSE)</f>
        <v>1947-48</v>
      </c>
      <c r="W32" s="18">
        <f>LARGE('datemar &amp; datesep kaf'!$L$5:$L$94,'datemar &amp; datesep kaf rank'!$A32)</f>
        <v>5642.7369784800003</v>
      </c>
      <c r="X32" s="5" t="str">
        <f>VLOOKUP(Y32,'datemar &amp; datesep kaf'!$M$5:$O$94,3,FALSE)</f>
        <v>1992-93</v>
      </c>
      <c r="Y32" s="18">
        <f>LARGE('datemar &amp; datesep kaf'!$M$5:$M$94,'datemar &amp; datesep kaf rank'!$A32)</f>
        <v>2777.353284279</v>
      </c>
      <c r="Z32" s="5" t="str">
        <f>VLOOKUP(AA32,'datemar &amp; datesep kaf'!$N$5:$O$94,2,FALSE)</f>
        <v>1951-52</v>
      </c>
      <c r="AA32" s="18">
        <f>LARGE('datemar &amp; datesep kaf'!$N$5:$N$94,'datemar &amp; datesep kaf rank'!$A32)</f>
        <v>1249.7652423900001</v>
      </c>
    </row>
    <row r="33" spans="1:27" x14ac:dyDescent="0.2">
      <c r="A33" s="5">
        <v>28</v>
      </c>
      <c r="B33" s="5" t="str">
        <f>VLOOKUP(C33,'datemar &amp; datesep kaf'!$B$5:$O$94,14,FALSE)</f>
        <v>1980-81</v>
      </c>
      <c r="C33" s="18">
        <f>LARGE('datemar &amp; datesep kaf'!$B$5:$B$94,'datemar &amp; datesep kaf rank'!$A33)</f>
        <v>14108.19120648</v>
      </c>
      <c r="D33" s="5" t="str">
        <f>VLOOKUP(E33,'datemar &amp; datesep kaf'!$C$5:$O$94,13,FALSE)</f>
        <v>1980-81</v>
      </c>
      <c r="E33" s="18">
        <f>LARGE('datemar &amp; datesep kaf'!$C$5:$C$94,'datemar &amp; datesep kaf rank'!$A33)</f>
        <v>12734.538365429999</v>
      </c>
      <c r="F33" s="5" t="str">
        <f>VLOOKUP(G33,'datemar &amp; datesep kaf'!$D$5:$O$94,12,FALSE)</f>
        <v>1962-63</v>
      </c>
      <c r="G33" s="18">
        <f>LARGE('datemar &amp; datesep kaf'!$D$5:$D$94,'datemar &amp; datesep kaf rank'!$A33)</f>
        <v>11111.487847781998</v>
      </c>
      <c r="H33" s="5" t="str">
        <f>VLOOKUP(I33,'datemar &amp; datesep kaf'!$E$5:$O$94,11,FALSE)</f>
        <v>2011-12</v>
      </c>
      <c r="I33" s="18">
        <f>LARGE('datemar &amp; datesep kaf'!$E$5:$E$94,'datemar &amp; datesep kaf rank'!$A33)</f>
        <v>9757.0568241930014</v>
      </c>
      <c r="J33" s="5" t="str">
        <f>VLOOKUP(K33,'datemar &amp; datesep kaf'!$F$5:$O$94,10,FALSE)</f>
        <v>1942-43</v>
      </c>
      <c r="K33" s="18">
        <f>LARGE('datemar &amp; datesep kaf'!$F$5:$F$94,'datemar &amp; datesep kaf rank'!$A33)</f>
        <v>7724.7726028830002</v>
      </c>
      <c r="L33" s="5" t="str">
        <f>VLOOKUP(M33,'datemar &amp; datesep kaf'!$G$5:$O$94,9,FALSE)</f>
        <v>2002-03</v>
      </c>
      <c r="M33" s="18">
        <f>LARGE('datemar &amp; datesep kaf'!$G$5:$G$94,'datemar &amp; datesep kaf rank'!$A33)</f>
        <v>5615.5634257800002</v>
      </c>
      <c r="N33" s="5" t="str">
        <f>VLOOKUP(O33,'datemar &amp; datesep kaf'!$H$5:$O$94,8,FALSE)</f>
        <v>1942-43</v>
      </c>
      <c r="O33" s="18">
        <f>LARGE('datemar &amp; datesep kaf'!$H$5:$H$94,'datemar &amp; datesep kaf rank'!$A33)</f>
        <v>3452.5287961499998</v>
      </c>
      <c r="P33" s="5" t="str">
        <f>VLOOKUP(Q33,'datemar &amp; datesep kaf'!$I$5:$O$94,7,FALSE)</f>
        <v>2007-08</v>
      </c>
      <c r="Q33" s="18">
        <f>LARGE('datemar &amp; datesep kaf'!$I$5:$I$94,'datemar &amp; datesep kaf rank'!$A33)</f>
        <v>25872.066467813998</v>
      </c>
      <c r="R33" s="5" t="str">
        <f>VLOOKUP(S33,'datemar &amp; datesep kaf'!$J$5:$O$94,6,FALSE)</f>
        <v>1950-51</v>
      </c>
      <c r="S33" s="18">
        <f>LARGE('datemar &amp; datesep kaf'!$J$5:$J$94,'datemar &amp; datesep kaf rank'!$A33)</f>
        <v>20685.999885432</v>
      </c>
      <c r="T33" s="5" t="str">
        <f>VLOOKUP(U33,'datemar &amp; datesep kaf'!$K$5:$O$94,5,FALSE)</f>
        <v>1958-59</v>
      </c>
      <c r="U33" s="18">
        <f>LARGE('datemar &amp; datesep kaf'!$K$5:$K$94,'datemar &amp; datesep kaf rank'!$A33)</f>
        <v>12881.172409518</v>
      </c>
      <c r="V33" s="5" t="str">
        <f>VLOOKUP(W33,'datemar &amp; datesep kaf'!$L$5:$O$94,4,FALSE)</f>
        <v>2007-08</v>
      </c>
      <c r="W33" s="18">
        <f>LARGE('datemar &amp; datesep kaf'!$L$5:$L$94,'datemar &amp; datesep kaf rank'!$A33)</f>
        <v>5600.1439222259996</v>
      </c>
      <c r="X33" s="5" t="str">
        <f>VLOOKUP(Y33,'datemar &amp; datesep kaf'!$M$5:$O$94,3,FALSE)</f>
        <v>1947-48</v>
      </c>
      <c r="Y33" s="18">
        <f>LARGE('datemar &amp; datesep kaf'!$M$5:$M$94,'datemar &amp; datesep kaf rank'!$A33)</f>
        <v>2760.1367559989999</v>
      </c>
      <c r="Z33" s="5" t="str">
        <f>VLOOKUP(AA33,'datemar &amp; datesep kaf'!$N$5:$O$94,2,FALSE)</f>
        <v>1962-63</v>
      </c>
      <c r="AA33" s="18">
        <f>LARGE('datemar &amp; datesep kaf'!$N$5:$N$94,'datemar &amp; datesep kaf rank'!$A33)</f>
        <v>1249.64623413</v>
      </c>
    </row>
    <row r="34" spans="1:27" x14ac:dyDescent="0.2">
      <c r="A34" s="5">
        <v>29</v>
      </c>
      <c r="B34" s="5" t="str">
        <f>VLOOKUP(C34,'datemar &amp; datesep kaf'!$B$5:$O$94,14,FALSE)</f>
        <v>1984-85</v>
      </c>
      <c r="C34" s="18">
        <f>LARGE('datemar &amp; datesep kaf'!$B$5:$B$94,'datemar &amp; datesep kaf rank'!$A34)</f>
        <v>14002.382945985</v>
      </c>
      <c r="D34" s="5" t="str">
        <f>VLOOKUP(E34,'datemar &amp; datesep kaf'!$C$5:$O$94,13,FALSE)</f>
        <v>1967-68</v>
      </c>
      <c r="E34" s="18">
        <f>LARGE('datemar &amp; datesep kaf'!$C$5:$C$94,'datemar &amp; datesep kaf rank'!$A34)</f>
        <v>12651.044153684999</v>
      </c>
      <c r="F34" s="5" t="str">
        <f>VLOOKUP(G34,'datemar &amp; datesep kaf'!$D$5:$O$94,12,FALSE)</f>
        <v>2011-12</v>
      </c>
      <c r="G34" s="18">
        <f>LARGE('datemar &amp; datesep kaf'!$D$5:$D$94,'datemar &amp; datesep kaf rank'!$A34)</f>
        <v>11106.550988462999</v>
      </c>
      <c r="H34" s="5" t="str">
        <f>VLOOKUP(I34,'datemar &amp; datesep kaf'!$E$5:$O$94,11,FALSE)</f>
        <v>1942-43</v>
      </c>
      <c r="I34" s="18">
        <f>LARGE('datemar &amp; datesep kaf'!$E$5:$E$94,'datemar &amp; datesep kaf rank'!$A34)</f>
        <v>9620.2508789099993</v>
      </c>
      <c r="J34" s="5" t="str">
        <f>VLOOKUP(K34,'datemar &amp; datesep kaf'!$F$5:$O$94,10,FALSE)</f>
        <v>1955-56</v>
      </c>
      <c r="K34" s="18">
        <f>LARGE('datemar &amp; datesep kaf'!$F$5:$F$94,'datemar &amp; datesep kaf rank'!$A34)</f>
        <v>7720.2046691699998</v>
      </c>
      <c r="L34" s="5" t="str">
        <f>VLOOKUP(M34,'datemar &amp; datesep kaf'!$G$5:$O$94,9,FALSE)</f>
        <v>1942-43</v>
      </c>
      <c r="M34" s="18">
        <f>LARGE('datemar &amp; datesep kaf'!$G$5:$G$94,'datemar &amp; datesep kaf rank'!$A34)</f>
        <v>5614.702599366</v>
      </c>
      <c r="N34" s="5" t="str">
        <f>VLOOKUP(O34,'datemar &amp; datesep kaf'!$H$5:$O$94,8,FALSE)</f>
        <v>1964-65</v>
      </c>
      <c r="O34" s="18">
        <f>LARGE('datemar &amp; datesep kaf'!$H$5:$H$94,'datemar &amp; datesep kaf rank'!$A34)</f>
        <v>3450.3152425139997</v>
      </c>
      <c r="P34" s="5" t="str">
        <f>VLOOKUP(Q34,'datemar &amp; datesep kaf'!$I$5:$O$94,7,FALSE)</f>
        <v>1952-53</v>
      </c>
      <c r="Q34" s="18">
        <f>LARGE('datemar &amp; datesep kaf'!$I$5:$I$94,'datemar &amp; datesep kaf rank'!$A34)</f>
        <v>25728.518704602</v>
      </c>
      <c r="R34" s="5" t="str">
        <f>VLOOKUP(S34,'datemar &amp; datesep kaf'!$J$5:$O$94,6,FALSE)</f>
        <v>1953-54</v>
      </c>
      <c r="S34" s="18">
        <f>LARGE('datemar &amp; datesep kaf'!$J$5:$J$94,'datemar &amp; datesep kaf rank'!$A34)</f>
        <v>20438.500390581001</v>
      </c>
      <c r="T34" s="5" t="str">
        <f>VLOOKUP(U34,'datemar &amp; datesep kaf'!$K$5:$O$94,5,FALSE)</f>
        <v>2009-10</v>
      </c>
      <c r="U34" s="18">
        <f>LARGE('datemar &amp; datesep kaf'!$K$5:$K$94,'datemar &amp; datesep kaf rank'!$A34)</f>
        <v>12779.473900935</v>
      </c>
      <c r="V34" s="5" t="str">
        <f>VLOOKUP(W34,'datemar &amp; datesep kaf'!$L$5:$O$94,4,FALSE)</f>
        <v>1958-59</v>
      </c>
      <c r="W34" s="18">
        <f>LARGE('datemar &amp; datesep kaf'!$L$5:$L$94,'datemar &amp; datesep kaf rank'!$A34)</f>
        <v>5519.737974828</v>
      </c>
      <c r="X34" s="5" t="str">
        <f>VLOOKUP(Y34,'datemar &amp; datesep kaf'!$M$5:$O$94,3,FALSE)</f>
        <v>1950-51</v>
      </c>
      <c r="Y34" s="18">
        <f>LARGE('datemar &amp; datesep kaf'!$M$5:$M$94,'datemar &amp; datesep kaf rank'!$A34)</f>
        <v>2758.7265081179999</v>
      </c>
      <c r="Z34" s="5" t="str">
        <f>VLOOKUP(AA34,'datemar &amp; datesep kaf'!$N$5:$O$94,2,FALSE)</f>
        <v>1947-48</v>
      </c>
      <c r="AA34" s="18">
        <f>LARGE('datemar &amp; datesep kaf'!$N$5:$N$94,'datemar &amp; datesep kaf rank'!$A34)</f>
        <v>1248.2181350100002</v>
      </c>
    </row>
    <row r="35" spans="1:27" x14ac:dyDescent="0.2">
      <c r="A35" s="5">
        <v>30</v>
      </c>
      <c r="B35" s="5" t="str">
        <f>VLOOKUP(C35,'datemar &amp; datesep kaf'!$B$5:$O$94,14,FALSE)</f>
        <v>2011-12</v>
      </c>
      <c r="C35" s="18">
        <f>LARGE('datemar &amp; datesep kaf'!$B$5:$B$94,'datemar &amp; datesep kaf rank'!$A35)</f>
        <v>13883.74162812</v>
      </c>
      <c r="D35" s="5" t="str">
        <f>VLOOKUP(E35,'datemar &amp; datesep kaf'!$C$5:$O$94,13,FALSE)</f>
        <v>2011-12</v>
      </c>
      <c r="E35" s="18">
        <f>LARGE('datemar &amp; datesep kaf'!$C$5:$C$94,'datemar &amp; datesep kaf rank'!$A35)</f>
        <v>12641.711922629998</v>
      </c>
      <c r="F35" s="5" t="str">
        <f>VLOOKUP(G35,'datemar &amp; datesep kaf'!$D$5:$O$94,12,FALSE)</f>
        <v>1967-68</v>
      </c>
      <c r="G35" s="18">
        <f>LARGE('datemar &amp; datesep kaf'!$D$5:$D$94,'datemar &amp; datesep kaf rank'!$A35)</f>
        <v>11087.229997452001</v>
      </c>
      <c r="H35" s="5" t="str">
        <f>VLOOKUP(I35,'datemar &amp; datesep kaf'!$E$5:$O$94,11,FALSE)</f>
        <v>2015-16</v>
      </c>
      <c r="I35" s="18">
        <f>LARGE('datemar &amp; datesep kaf'!$E$5:$E$94,'datemar &amp; datesep kaf rank'!$A35)</f>
        <v>9530.8062541649997</v>
      </c>
      <c r="J35" s="5" t="str">
        <f>VLOOKUP(K35,'datemar &amp; datesep kaf'!$F$5:$O$94,10,FALSE)</f>
        <v>1967-68</v>
      </c>
      <c r="K35" s="18">
        <f>LARGE('datemar &amp; datesep kaf'!$F$5:$F$94,'datemar &amp; datesep kaf rank'!$A35)</f>
        <v>7717.8383882670005</v>
      </c>
      <c r="L35" s="5" t="str">
        <f>VLOOKUP(M35,'datemar &amp; datesep kaf'!$G$5:$O$94,9,FALSE)</f>
        <v>1948-49</v>
      </c>
      <c r="M35" s="18">
        <f>LARGE('datemar &amp; datesep kaf'!$G$5:$G$94,'datemar &amp; datesep kaf rank'!$A35)</f>
        <v>5491.6282238160002</v>
      </c>
      <c r="N35" s="5" t="str">
        <f>VLOOKUP(O35,'datemar &amp; datesep kaf'!$H$5:$O$94,8,FALSE)</f>
        <v>1999-2000</v>
      </c>
      <c r="O35" s="18">
        <f>LARGE('datemar &amp; datesep kaf'!$H$5:$H$94,'datemar &amp; datesep kaf rank'!$A35)</f>
        <v>3419.5099544129998</v>
      </c>
      <c r="P35" s="5" t="str">
        <f>VLOOKUP(Q35,'datemar &amp; datesep kaf'!$I$5:$O$94,7,FALSE)</f>
        <v>1969-70</v>
      </c>
      <c r="Q35" s="18">
        <f>LARGE('datemar &amp; datesep kaf'!$I$5:$I$94,'datemar &amp; datesep kaf rank'!$A35)</f>
        <v>25529.570612888998</v>
      </c>
      <c r="R35" s="5" t="str">
        <f>VLOOKUP(S35,'datemar &amp; datesep kaf'!$J$5:$O$94,6,FALSE)</f>
        <v>1994-95</v>
      </c>
      <c r="S35" s="18">
        <f>LARGE('datemar &amp; datesep kaf'!$J$5:$J$94,'datemar &amp; datesep kaf rank'!$A35)</f>
        <v>20222.546018514</v>
      </c>
      <c r="T35" s="5" t="str">
        <f>VLOOKUP(U35,'datemar &amp; datesep kaf'!$K$5:$O$94,5,FALSE)</f>
        <v>1956-57</v>
      </c>
      <c r="U35" s="18">
        <f>LARGE('datemar &amp; datesep kaf'!$K$5:$K$94,'datemar &amp; datesep kaf rank'!$A35)</f>
        <v>12556.743991931999</v>
      </c>
      <c r="V35" s="5" t="str">
        <f>VLOOKUP(W35,'datemar &amp; datesep kaf'!$L$5:$O$94,4,FALSE)</f>
        <v>1966-67</v>
      </c>
      <c r="W35" s="18">
        <f>LARGE('datemar &amp; datesep kaf'!$L$5:$L$94,'datemar &amp; datesep kaf rank'!$A35)</f>
        <v>5405.2480617659994</v>
      </c>
      <c r="X35" s="5" t="str">
        <f>VLOOKUP(Y35,'datemar &amp; datesep kaf'!$M$5:$O$94,3,FALSE)</f>
        <v>1953-54</v>
      </c>
      <c r="Y35" s="18">
        <f>LARGE('datemar &amp; datesep kaf'!$M$5:$M$94,'datemar &amp; datesep kaf rank'!$A35)</f>
        <v>2731.9734512700002</v>
      </c>
      <c r="Z35" s="5" t="str">
        <f>VLOOKUP(AA35,'datemar &amp; datesep kaf'!$N$5:$O$94,2,FALSE)</f>
        <v>1953-54</v>
      </c>
      <c r="AA35" s="18">
        <f>LARGE('datemar &amp; datesep kaf'!$N$5:$N$94,'datemar &amp; datesep kaf rank'!$A35)</f>
        <v>1246.4330111100001</v>
      </c>
    </row>
    <row r="36" spans="1:27" x14ac:dyDescent="0.2">
      <c r="A36" s="5">
        <v>31</v>
      </c>
      <c r="B36" s="5" t="str">
        <f>VLOOKUP(C36,'datemar &amp; datesep kaf'!$B$5:$O$94,14,FALSE)</f>
        <v>1967-68</v>
      </c>
      <c r="C36" s="18">
        <f>LARGE('datemar &amp; datesep kaf'!$B$5:$B$94,'datemar &amp; datesep kaf rank'!$A36)</f>
        <v>13750.561467824999</v>
      </c>
      <c r="D36" s="5" t="str">
        <f>VLOOKUP(E36,'datemar &amp; datesep kaf'!$C$5:$O$94,13,FALSE)</f>
        <v>1984-85</v>
      </c>
      <c r="E36" s="18">
        <f>LARGE('datemar &amp; datesep kaf'!$C$5:$C$94,'datemar &amp; datesep kaf rank'!$A36)</f>
        <v>12471.817714125</v>
      </c>
      <c r="F36" s="5" t="str">
        <f>VLOOKUP(G36,'datemar &amp; datesep kaf'!$D$5:$O$94,12,FALSE)</f>
        <v>1994-95</v>
      </c>
      <c r="G36" s="18">
        <f>LARGE('datemar &amp; datesep kaf'!$D$5:$D$94,'datemar &amp; datesep kaf rank'!$A36)</f>
        <v>11053.701403667999</v>
      </c>
      <c r="H36" s="5" t="str">
        <f>VLOOKUP(I36,'datemar &amp; datesep kaf'!$E$5:$O$94,11,FALSE)</f>
        <v>2005-06</v>
      </c>
      <c r="I36" s="18">
        <f>LARGE('datemar &amp; datesep kaf'!$E$5:$E$94,'datemar &amp; datesep kaf rank'!$A36)</f>
        <v>9464.0366698920006</v>
      </c>
      <c r="J36" s="5" t="str">
        <f>VLOOKUP(K36,'datemar &amp; datesep kaf'!$F$5:$O$94,10,FALSE)</f>
        <v>1980-81</v>
      </c>
      <c r="K36" s="18">
        <f>LARGE('datemar &amp; datesep kaf'!$F$5:$F$94,'datemar &amp; datesep kaf rank'!$A36)</f>
        <v>7567.4000468009999</v>
      </c>
      <c r="L36" s="5" t="str">
        <f>VLOOKUP(M36,'datemar &amp; datesep kaf'!$G$5:$O$94,9,FALSE)</f>
        <v>1939-40</v>
      </c>
      <c r="M36" s="18">
        <f>LARGE('datemar &amp; datesep kaf'!$G$5:$G$94,'datemar &amp; datesep kaf rank'!$A36)</f>
        <v>5444.9730189539996</v>
      </c>
      <c r="N36" s="5" t="str">
        <f>VLOOKUP(O36,'datemar &amp; datesep kaf'!$H$5:$O$94,8,FALSE)</f>
        <v>1945-46</v>
      </c>
      <c r="O36" s="18">
        <f>LARGE('datemar &amp; datesep kaf'!$H$5:$H$94,'datemar &amp; datesep kaf rank'!$A36)</f>
        <v>3412.4388802979997</v>
      </c>
      <c r="P36" s="5" t="str">
        <f>VLOOKUP(Q36,'datemar &amp; datesep kaf'!$I$5:$O$94,7,FALSE)</f>
        <v>2017-18</v>
      </c>
      <c r="Q36" s="18">
        <f>LARGE('datemar &amp; datesep kaf'!$I$5:$I$94,'datemar &amp; datesep kaf rank'!$A36)</f>
        <v>25523.08664619</v>
      </c>
      <c r="R36" s="5" t="str">
        <f>VLOOKUP(S36,'datemar &amp; datesep kaf'!$J$5:$O$94,6,FALSE)</f>
        <v>1985-86</v>
      </c>
      <c r="S36" s="18">
        <f>LARGE('datemar &amp; datesep kaf'!$J$5:$J$94,'datemar &amp; datesep kaf rank'!$A36)</f>
        <v>20212.525523021999</v>
      </c>
      <c r="T36" s="5" t="str">
        <f>VLOOKUP(U36,'datemar &amp; datesep kaf'!$K$5:$O$94,5,FALSE)</f>
        <v>1997-98</v>
      </c>
      <c r="U36" s="18">
        <f>LARGE('datemar &amp; datesep kaf'!$K$5:$K$94,'datemar &amp; datesep kaf rank'!$A36)</f>
        <v>12541.282835487</v>
      </c>
      <c r="V36" s="5" t="str">
        <f>VLOOKUP(W36,'datemar &amp; datesep kaf'!$L$5:$O$94,4,FALSE)</f>
        <v>1992-93</v>
      </c>
      <c r="W36" s="18">
        <f>LARGE('datemar &amp; datesep kaf'!$L$5:$L$94,'datemar &amp; datesep kaf rank'!$A36)</f>
        <v>5328.8427753750002</v>
      </c>
      <c r="X36" s="5" t="str">
        <f>VLOOKUP(Y36,'datemar &amp; datesep kaf'!$M$5:$O$94,3,FALSE)</f>
        <v>1951-52</v>
      </c>
      <c r="Y36" s="18">
        <f>LARGE('datemar &amp; datesep kaf'!$M$5:$M$94,'datemar &amp; datesep kaf rank'!$A36)</f>
        <v>2723.8689887640003</v>
      </c>
      <c r="Z36" s="5" t="str">
        <f>VLOOKUP(AA36,'datemar &amp; datesep kaf'!$N$5:$O$94,2,FALSE)</f>
        <v>2010-11</v>
      </c>
      <c r="AA36" s="18">
        <f>LARGE('datemar &amp; datesep kaf'!$N$5:$N$94,'datemar &amp; datesep kaf rank'!$A36)</f>
        <v>1242.02970549</v>
      </c>
    </row>
    <row r="37" spans="1:27" x14ac:dyDescent="0.2">
      <c r="A37" s="5">
        <v>32</v>
      </c>
      <c r="B37" s="5" t="str">
        <f>VLOOKUP(C37,'datemar &amp; datesep kaf'!$B$5:$O$94,14,FALSE)</f>
        <v>1986-87</v>
      </c>
      <c r="C37" s="18">
        <f>LARGE('datemar &amp; datesep kaf'!$B$5:$B$94,'datemar &amp; datesep kaf rank'!$A37)</f>
        <v>13503.797840715</v>
      </c>
      <c r="D37" s="5" t="str">
        <f>VLOOKUP(E37,'datemar &amp; datesep kaf'!$C$5:$O$94,13,FALSE)</f>
        <v>1942-43</v>
      </c>
      <c r="E37" s="18">
        <f>LARGE('datemar &amp; datesep kaf'!$C$5:$C$94,'datemar &amp; datesep kaf rank'!$A37)</f>
        <v>12314.992596038999</v>
      </c>
      <c r="F37" s="5" t="str">
        <f>VLOOKUP(G37,'datemar &amp; datesep kaf'!$D$5:$O$94,12,FALSE)</f>
        <v>1984-85</v>
      </c>
      <c r="G37" s="18">
        <f>LARGE('datemar &amp; datesep kaf'!$D$5:$D$94,'datemar &amp; datesep kaf rank'!$A37)</f>
        <v>10834.033973889002</v>
      </c>
      <c r="H37" s="5" t="str">
        <f>VLOOKUP(I37,'datemar &amp; datesep kaf'!$E$5:$O$94,11,FALSE)</f>
        <v>1967-68</v>
      </c>
      <c r="I37" s="18">
        <f>LARGE('datemar &amp; datesep kaf'!$E$5:$E$94,'datemar &amp; datesep kaf rank'!$A37)</f>
        <v>9354.9457648920015</v>
      </c>
      <c r="J37" s="5" t="str">
        <f>VLOOKUP(K37,'datemar &amp; datesep kaf'!$F$5:$O$94,10,FALSE)</f>
        <v>2013-14</v>
      </c>
      <c r="K37" s="18">
        <f>LARGE('datemar &amp; datesep kaf'!$F$5:$F$94,'datemar &amp; datesep kaf rank'!$A37)</f>
        <v>7387.850301468</v>
      </c>
      <c r="L37" s="5" t="str">
        <f>VLOOKUP(M37,'datemar &amp; datesep kaf'!$G$5:$O$94,9,FALSE)</f>
        <v>1933-34</v>
      </c>
      <c r="M37" s="18">
        <f>LARGE('datemar &amp; datesep kaf'!$G$5:$G$94,'datemar &amp; datesep kaf rank'!$A37)</f>
        <v>5322.8209574189996</v>
      </c>
      <c r="N37" s="5" t="str">
        <f>VLOOKUP(O37,'datemar &amp; datesep kaf'!$H$5:$O$94,8,FALSE)</f>
        <v>1978-79</v>
      </c>
      <c r="O37" s="18">
        <f>LARGE('datemar &amp; datesep kaf'!$H$5:$H$94,'datemar &amp; datesep kaf rank'!$A37)</f>
        <v>3363.7407003060002</v>
      </c>
      <c r="P37" s="5" t="str">
        <f>VLOOKUP(Q37,'datemar &amp; datesep kaf'!$I$5:$O$94,7,FALSE)</f>
        <v>1937-38</v>
      </c>
      <c r="Q37" s="18">
        <f>LARGE('datemar &amp; datesep kaf'!$I$5:$I$94,'datemar &amp; datesep kaf rank'!$A37)</f>
        <v>25302.635745365998</v>
      </c>
      <c r="R37" s="5" t="str">
        <f>VLOOKUP(S37,'datemar &amp; datesep kaf'!$J$5:$O$94,6,FALSE)</f>
        <v>1937-38</v>
      </c>
      <c r="S37" s="18">
        <f>LARGE('datemar &amp; datesep kaf'!$J$5:$J$94,'datemar &amp; datesep kaf rank'!$A37)</f>
        <v>20075.971478555999</v>
      </c>
      <c r="T37" s="5" t="str">
        <f>VLOOKUP(U37,'datemar &amp; datesep kaf'!$K$5:$O$94,5,FALSE)</f>
        <v>1951-52</v>
      </c>
      <c r="U37" s="18">
        <f>LARGE('datemar &amp; datesep kaf'!$K$5:$K$94,'datemar &amp; datesep kaf rank'!$A37)</f>
        <v>12520.452423045001</v>
      </c>
      <c r="V37" s="5" t="str">
        <f>VLOOKUP(W37,'datemar &amp; datesep kaf'!$L$5:$O$94,4,FALSE)</f>
        <v>1979-80</v>
      </c>
      <c r="W37" s="18">
        <f>LARGE('datemar &amp; datesep kaf'!$L$5:$L$94,'datemar &amp; datesep kaf rank'!$A37)</f>
        <v>5165.224269114</v>
      </c>
      <c r="X37" s="5" t="str">
        <f>VLOOKUP(Y37,'datemar &amp; datesep kaf'!$M$5:$O$94,3,FALSE)</f>
        <v>2016-17</v>
      </c>
      <c r="Y37" s="18">
        <f>LARGE('datemar &amp; datesep kaf'!$M$5:$M$94,'datemar &amp; datesep kaf rank'!$A37)</f>
        <v>2667.8994040859998</v>
      </c>
      <c r="Z37" s="5" t="str">
        <f>VLOOKUP(AA37,'datemar &amp; datesep kaf'!$N$5:$O$94,2,FALSE)</f>
        <v>1957-58</v>
      </c>
      <c r="AA37" s="18">
        <f>LARGE('datemar &amp; datesep kaf'!$N$5:$N$94,'datemar &amp; datesep kaf rank'!$A37)</f>
        <v>1226.3206151699999</v>
      </c>
    </row>
    <row r="38" spans="1:27" x14ac:dyDescent="0.2">
      <c r="A38" s="5">
        <v>33</v>
      </c>
      <c r="B38" s="5" t="str">
        <f>VLOOKUP(C38,'datemar &amp; datesep kaf'!$B$5:$O$94,14,FALSE)</f>
        <v>1947-48</v>
      </c>
      <c r="C38" s="18">
        <f>LARGE('datemar &amp; datesep kaf'!$B$5:$B$94,'datemar &amp; datesep kaf rank'!$A38)</f>
        <v>13417.024951407</v>
      </c>
      <c r="D38" s="5" t="str">
        <f>VLOOKUP(E38,'datemar &amp; datesep kaf'!$C$5:$O$94,13,FALSE)</f>
        <v>1947-48</v>
      </c>
      <c r="E38" s="18">
        <f>LARGE('datemar &amp; datesep kaf'!$C$5:$C$94,'datemar &amp; datesep kaf rank'!$A38)</f>
        <v>12155.596899537</v>
      </c>
      <c r="F38" s="5" t="str">
        <f>VLOOKUP(G38,'datemar &amp; datesep kaf'!$D$5:$O$94,12,FALSE)</f>
        <v>2015-16</v>
      </c>
      <c r="G38" s="18">
        <f>LARGE('datemar &amp; datesep kaf'!$D$5:$D$94,'datemar &amp; datesep kaf rank'!$A38)</f>
        <v>10764.802902105001</v>
      </c>
      <c r="H38" s="5" t="str">
        <f>VLOOKUP(I38,'datemar &amp; datesep kaf'!$E$5:$O$94,11,FALSE)</f>
        <v>1969-70</v>
      </c>
      <c r="I38" s="18">
        <f>LARGE('datemar &amp; datesep kaf'!$E$5:$E$94,'datemar &amp; datesep kaf rank'!$A38)</f>
        <v>9240.7970088420007</v>
      </c>
      <c r="J38" s="5" t="str">
        <f>VLOOKUP(K38,'datemar &amp; datesep kaf'!$F$5:$O$94,10,FALSE)</f>
        <v>2002-03</v>
      </c>
      <c r="K38" s="18">
        <f>LARGE('datemar &amp; datesep kaf'!$F$5:$F$94,'datemar &amp; datesep kaf rank'!$A38)</f>
        <v>7387.02121059</v>
      </c>
      <c r="L38" s="5" t="str">
        <f>VLOOKUP(M38,'datemar &amp; datesep kaf'!$G$5:$O$94,9,FALSE)</f>
        <v>1978-79</v>
      </c>
      <c r="M38" s="18">
        <f>LARGE('datemar &amp; datesep kaf'!$G$5:$G$94,'datemar &amp; datesep kaf rank'!$A38)</f>
        <v>5287.8265785659996</v>
      </c>
      <c r="N38" s="5" t="str">
        <f>VLOOKUP(O38,'datemar &amp; datesep kaf'!$H$5:$O$94,8,FALSE)</f>
        <v>1939-40</v>
      </c>
      <c r="O38" s="18">
        <f>LARGE('datemar &amp; datesep kaf'!$H$5:$H$94,'datemar &amp; datesep kaf rank'!$A38)</f>
        <v>3358.698717024</v>
      </c>
      <c r="P38" s="5" t="str">
        <f>VLOOKUP(Q38,'datemar &amp; datesep kaf'!$I$5:$O$94,7,FALSE)</f>
        <v>1948-49</v>
      </c>
      <c r="Q38" s="18">
        <f>LARGE('datemar &amp; datesep kaf'!$I$5:$I$94,'datemar &amp; datesep kaf rank'!$A38)</f>
        <v>25152.131949357001</v>
      </c>
      <c r="R38" s="5" t="str">
        <f>VLOOKUP(S38,'datemar &amp; datesep kaf'!$J$5:$O$94,6,FALSE)</f>
        <v>1977-78</v>
      </c>
      <c r="S38" s="18">
        <f>LARGE('datemar &amp; datesep kaf'!$J$5:$J$94,'datemar &amp; datesep kaf rank'!$A38)</f>
        <v>19932.546690545998</v>
      </c>
      <c r="T38" s="5" t="str">
        <f>VLOOKUP(U38,'datemar &amp; datesep kaf'!$K$5:$O$94,5,FALSE)</f>
        <v>1985-86</v>
      </c>
      <c r="U38" s="18">
        <f>LARGE('datemar &amp; datesep kaf'!$K$5:$K$94,'datemar &amp; datesep kaf rank'!$A38)</f>
        <v>12251.418383547001</v>
      </c>
      <c r="V38" s="5" t="str">
        <f>VLOOKUP(W38,'datemar &amp; datesep kaf'!$L$5:$O$94,4,FALSE)</f>
        <v>1962-63</v>
      </c>
      <c r="W38" s="18">
        <f>LARGE('datemar &amp; datesep kaf'!$L$5:$L$94,'datemar &amp; datesep kaf rank'!$A38)</f>
        <v>5128.2226176089998</v>
      </c>
      <c r="X38" s="5" t="str">
        <f>VLOOKUP(Y38,'datemar &amp; datesep kaf'!$M$5:$O$94,3,FALSE)</f>
        <v>1956-57</v>
      </c>
      <c r="Y38" s="18">
        <f>LARGE('datemar &amp; datesep kaf'!$M$5:$M$94,'datemar &amp; datesep kaf rank'!$A38)</f>
        <v>2627.9542816169997</v>
      </c>
      <c r="Z38" s="5" t="str">
        <f>VLOOKUP(AA38,'datemar &amp; datesep kaf'!$N$5:$O$94,2,FALSE)</f>
        <v>1942-43</v>
      </c>
      <c r="AA38" s="18">
        <f>LARGE('datemar &amp; datesep kaf'!$N$5:$N$94,'datemar &amp; datesep kaf rank'!$A38)</f>
        <v>1224.1784664900001</v>
      </c>
    </row>
    <row r="39" spans="1:27" x14ac:dyDescent="0.2">
      <c r="A39" s="5">
        <v>34</v>
      </c>
      <c r="B39" s="5" t="str">
        <f>VLOOKUP(C39,'datemar &amp; datesep kaf'!$B$5:$O$94,14,FALSE)</f>
        <v>1942-43</v>
      </c>
      <c r="C39" s="18">
        <f>LARGE('datemar &amp; datesep kaf'!$B$5:$B$94,'datemar &amp; datesep kaf rank'!$A39)</f>
        <v>13373.630572868999</v>
      </c>
      <c r="D39" s="5" t="str">
        <f>VLOOKUP(E39,'datemar &amp; datesep kaf'!$C$5:$O$94,13,FALSE)</f>
        <v>1994-95</v>
      </c>
      <c r="E39" s="18">
        <f>LARGE('datemar &amp; datesep kaf'!$C$5:$C$94,'datemar &amp; datesep kaf rank'!$A39)</f>
        <v>12065.787316128</v>
      </c>
      <c r="F39" s="5" t="str">
        <f>VLOOKUP(G39,'datemar &amp; datesep kaf'!$D$5:$O$94,12,FALSE)</f>
        <v>2005-06</v>
      </c>
      <c r="G39" s="18">
        <f>LARGE('datemar &amp; datesep kaf'!$D$5:$D$94,'datemar &amp; datesep kaf rank'!$A39)</f>
        <v>10671.137451072</v>
      </c>
      <c r="H39" s="5" t="str">
        <f>VLOOKUP(I39,'datemar &amp; datesep kaf'!$E$5:$O$94,11,FALSE)</f>
        <v>1962-63</v>
      </c>
      <c r="I39" s="18">
        <f>LARGE('datemar &amp; datesep kaf'!$E$5:$E$94,'datemar &amp; datesep kaf rank'!$A39)</f>
        <v>9073.5904035420008</v>
      </c>
      <c r="J39" s="5" t="str">
        <f>VLOOKUP(K39,'datemar &amp; datesep kaf'!$F$5:$O$94,10,FALSE)</f>
        <v>1949-50</v>
      </c>
      <c r="K39" s="18">
        <f>LARGE('datemar &amp; datesep kaf'!$F$5:$F$94,'datemar &amp; datesep kaf rank'!$A39)</f>
        <v>7311.7048497780006</v>
      </c>
      <c r="L39" s="5" t="str">
        <f>VLOOKUP(M39,'datemar &amp; datesep kaf'!$G$5:$O$94,9,FALSE)</f>
        <v>1980-81</v>
      </c>
      <c r="M39" s="18">
        <f>LARGE('datemar &amp; datesep kaf'!$G$5:$G$94,'datemar &amp; datesep kaf rank'!$A39)</f>
        <v>5253.929059176</v>
      </c>
      <c r="N39" s="5" t="str">
        <f>VLOOKUP(O39,'datemar &amp; datesep kaf'!$H$5:$O$94,8,FALSE)</f>
        <v>2002-03</v>
      </c>
      <c r="O39" s="18">
        <f>LARGE('datemar &amp; datesep kaf'!$H$5:$H$94,'datemar &amp; datesep kaf rank'!$A39)</f>
        <v>3355.2554113679998</v>
      </c>
      <c r="P39" s="5" t="str">
        <f>VLOOKUP(Q39,'datemar &amp; datesep kaf'!$I$5:$O$94,7,FALSE)</f>
        <v>1977-78</v>
      </c>
      <c r="Q39" s="18">
        <f>LARGE('datemar &amp; datesep kaf'!$I$5:$I$94,'datemar &amp; datesep kaf rank'!$A39)</f>
        <v>24910.483693955997</v>
      </c>
      <c r="R39" s="5" t="str">
        <f>VLOOKUP(S39,'datemar &amp; datesep kaf'!$J$5:$O$94,6,FALSE)</f>
        <v>1992-93</v>
      </c>
      <c r="S39" s="18">
        <f>LARGE('datemar &amp; datesep kaf'!$J$5:$J$94,'datemar &amp; datesep kaf rank'!$A39)</f>
        <v>19890.023055776997</v>
      </c>
      <c r="T39" s="5" t="str">
        <f>VLOOKUP(U39,'datemar &amp; datesep kaf'!$K$5:$O$94,5,FALSE)</f>
        <v>1953-54</v>
      </c>
      <c r="U39" s="18">
        <f>LARGE('datemar &amp; datesep kaf'!$K$5:$K$94,'datemar &amp; datesep kaf rank'!$A39)</f>
        <v>12236.361855186</v>
      </c>
      <c r="V39" s="5" t="str">
        <f>VLOOKUP(W39,'datemar &amp; datesep kaf'!$L$5:$O$94,4,FALSE)</f>
        <v>1985-86</v>
      </c>
      <c r="W39" s="18">
        <f>LARGE('datemar &amp; datesep kaf'!$L$5:$L$94,'datemar &amp; datesep kaf rank'!$A39)</f>
        <v>5105.0318746769999</v>
      </c>
      <c r="X39" s="5" t="str">
        <f>VLOOKUP(Y39,'datemar &amp; datesep kaf'!$M$5:$O$94,3,FALSE)</f>
        <v>1957-58</v>
      </c>
      <c r="Y39" s="18">
        <f>LARGE('datemar &amp; datesep kaf'!$M$5:$M$94,'datemar &amp; datesep kaf rank'!$A39)</f>
        <v>2582.4911428259998</v>
      </c>
      <c r="Z39" s="5" t="str">
        <f>VLOOKUP(AA39,'datemar &amp; datesep kaf'!$N$5:$O$94,2,FALSE)</f>
        <v>1952-53</v>
      </c>
      <c r="AA39" s="18">
        <f>LARGE('datemar &amp; datesep kaf'!$N$5:$N$94,'datemar &amp; datesep kaf rank'!$A39)</f>
        <v>1219.6561526099999</v>
      </c>
    </row>
    <row r="40" spans="1:27" x14ac:dyDescent="0.2">
      <c r="A40" s="5">
        <v>35</v>
      </c>
      <c r="B40" s="5" t="str">
        <f>VLOOKUP(C40,'datemar &amp; datesep kaf'!$B$5:$O$94,14,FALSE)</f>
        <v>1956-57</v>
      </c>
      <c r="C40" s="18">
        <f>LARGE('datemar &amp; datesep kaf'!$B$5:$B$94,'datemar &amp; datesep kaf rank'!$A40)</f>
        <v>13320.110574876</v>
      </c>
      <c r="D40" s="5" t="str">
        <f>VLOOKUP(E40,'datemar &amp; datesep kaf'!$C$5:$O$94,13,FALSE)</f>
        <v>1956-57</v>
      </c>
      <c r="E40" s="18">
        <f>LARGE('datemar &amp; datesep kaf'!$C$5:$C$94,'datemar &amp; datesep kaf rank'!$A40)</f>
        <v>12044.580044196</v>
      </c>
      <c r="F40" s="5" t="str">
        <f>VLOOKUP(G40,'datemar &amp; datesep kaf'!$D$5:$O$94,12,FALSE)</f>
        <v>1959-60</v>
      </c>
      <c r="G40" s="18">
        <f>LARGE('datemar &amp; datesep kaf'!$D$5:$D$94,'datemar &amp; datesep kaf rank'!$A40)</f>
        <v>10648.910675046001</v>
      </c>
      <c r="H40" s="5" t="str">
        <f>VLOOKUP(I40,'datemar &amp; datesep kaf'!$E$5:$O$94,11,FALSE)</f>
        <v>1956-57</v>
      </c>
      <c r="I40" s="18">
        <f>LARGE('datemar &amp; datesep kaf'!$E$5:$E$94,'datemar &amp; datesep kaf rank'!$A40)</f>
        <v>8955.3120608699992</v>
      </c>
      <c r="J40" s="5" t="str">
        <f>VLOOKUP(K40,'datemar &amp; datesep kaf'!$F$5:$O$94,10,FALSE)</f>
        <v>1956-57</v>
      </c>
      <c r="K40" s="18">
        <f>LARGE('datemar &amp; datesep kaf'!$F$5:$F$94,'datemar &amp; datesep kaf rank'!$A40)</f>
        <v>7146.2238642479997</v>
      </c>
      <c r="L40" s="5" t="str">
        <f>VLOOKUP(M40,'datemar &amp; datesep kaf'!$G$5:$O$94,9,FALSE)</f>
        <v>2006-07</v>
      </c>
      <c r="M40" s="18">
        <f>LARGE('datemar &amp; datesep kaf'!$G$5:$G$94,'datemar &amp; datesep kaf rank'!$A40)</f>
        <v>5242.2186463919998</v>
      </c>
      <c r="N40" s="5" t="str">
        <f>VLOOKUP(O40,'datemar &amp; datesep kaf'!$H$5:$O$94,8,FALSE)</f>
        <v>1933-34</v>
      </c>
      <c r="O40" s="18">
        <f>LARGE('datemar &amp; datesep kaf'!$H$5:$H$94,'datemar &amp; datesep kaf rank'!$A40)</f>
        <v>3344.864006799</v>
      </c>
      <c r="P40" s="5" t="str">
        <f>VLOOKUP(Q40,'datemar &amp; datesep kaf'!$I$5:$O$94,7,FALSE)</f>
        <v>2011-12</v>
      </c>
      <c r="Q40" s="18">
        <f>LARGE('datemar &amp; datesep kaf'!$I$5:$I$94,'datemar &amp; datesep kaf rank'!$A40)</f>
        <v>24895.806008555999</v>
      </c>
      <c r="R40" s="5" t="str">
        <f>VLOOKUP(S40,'datemar &amp; datesep kaf'!$J$5:$O$94,6,FALSE)</f>
        <v>1968-69</v>
      </c>
      <c r="S40" s="18">
        <f>LARGE('datemar &amp; datesep kaf'!$J$5:$J$94,'datemar &amp; datesep kaf rank'!$A40)</f>
        <v>19859.666032122001</v>
      </c>
      <c r="T40" s="5" t="str">
        <f>VLOOKUP(U40,'datemar &amp; datesep kaf'!$K$5:$O$94,5,FALSE)</f>
        <v>1937-38</v>
      </c>
      <c r="U40" s="18">
        <f>LARGE('datemar &amp; datesep kaf'!$K$5:$K$94,'datemar &amp; datesep kaf rank'!$A40)</f>
        <v>11725.58633715</v>
      </c>
      <c r="V40" s="5" t="str">
        <f>VLOOKUP(W40,'datemar &amp; datesep kaf'!$L$5:$O$94,4,FALSE)</f>
        <v>2016-17</v>
      </c>
      <c r="W40" s="18">
        <f>LARGE('datemar &amp; datesep kaf'!$L$5:$L$94,'datemar &amp; datesep kaf rank'!$A40)</f>
        <v>5081.2877433359999</v>
      </c>
      <c r="X40" s="5" t="str">
        <f>VLOOKUP(Y40,'datemar &amp; datesep kaf'!$M$5:$O$94,3,FALSE)</f>
        <v>1979-80</v>
      </c>
      <c r="Y40" s="18">
        <f>LARGE('datemar &amp; datesep kaf'!$M$5:$M$94,'datemar &amp; datesep kaf rank'!$A40)</f>
        <v>2561.4088295669999</v>
      </c>
      <c r="Z40" s="5" t="str">
        <f>VLOOKUP(AA40,'datemar &amp; datesep kaf'!$N$5:$O$94,2,FALSE)</f>
        <v>1994-95</v>
      </c>
      <c r="AA40" s="18">
        <f>LARGE('datemar &amp; datesep kaf'!$N$5:$N$94,'datemar &amp; datesep kaf rank'!$A40)</f>
        <v>1208.5288803000001</v>
      </c>
    </row>
    <row r="41" spans="1:27" x14ac:dyDescent="0.2">
      <c r="A41" s="5">
        <v>36</v>
      </c>
      <c r="B41" s="5" t="str">
        <f>VLOOKUP(C41,'datemar &amp; datesep kaf'!$B$5:$O$94,14,FALSE)</f>
        <v>1969-70</v>
      </c>
      <c r="C41" s="18">
        <f>LARGE('datemar &amp; datesep kaf'!$B$5:$B$94,'datemar &amp; datesep kaf rank'!$A41)</f>
        <v>13155.077853792001</v>
      </c>
      <c r="D41" s="5" t="str">
        <f>VLOOKUP(E41,'datemar &amp; datesep kaf'!$C$5:$O$94,13,FALSE)</f>
        <v>1986-87</v>
      </c>
      <c r="E41" s="18">
        <f>LARGE('datemar &amp; datesep kaf'!$C$5:$C$94,'datemar &amp; datesep kaf rank'!$A41)</f>
        <v>12028.809466274999</v>
      </c>
      <c r="F41" s="5" t="str">
        <f>VLOOKUP(G41,'datemar &amp; datesep kaf'!$D$5:$O$94,12,FALSE)</f>
        <v>1969-70</v>
      </c>
      <c r="G41" s="18">
        <f>LARGE('datemar &amp; datesep kaf'!$D$5:$D$94,'datemar &amp; datesep kaf rank'!$A41)</f>
        <v>10562.978777442</v>
      </c>
      <c r="H41" s="5" t="str">
        <f>VLOOKUP(I41,'datemar &amp; datesep kaf'!$E$5:$O$94,11,FALSE)</f>
        <v>1949-50</v>
      </c>
      <c r="I41" s="18">
        <f>LARGE('datemar &amp; datesep kaf'!$E$5:$E$94,'datemar &amp; datesep kaf rank'!$A41)</f>
        <v>8832.9695861189994</v>
      </c>
      <c r="J41" s="5" t="str">
        <f>VLOOKUP(K41,'datemar &amp; datesep kaf'!$F$5:$O$94,10,FALSE)</f>
        <v>1958-59</v>
      </c>
      <c r="K41" s="18">
        <f>LARGE('datemar &amp; datesep kaf'!$F$5:$F$94,'datemar &amp; datesep kaf rank'!$A41)</f>
        <v>7091.9918001659998</v>
      </c>
      <c r="L41" s="5" t="str">
        <f>VLOOKUP(M41,'datemar &amp; datesep kaf'!$G$5:$O$94,9,FALSE)</f>
        <v>1962-63</v>
      </c>
      <c r="M41" s="18">
        <f>LARGE('datemar &amp; datesep kaf'!$G$5:$G$94,'datemar &amp; datesep kaf rank'!$A41)</f>
        <v>5234.9809607130001</v>
      </c>
      <c r="N41" s="5" t="str">
        <f>VLOOKUP(O41,'datemar &amp; datesep kaf'!$H$5:$O$94,8,FALSE)</f>
        <v>2006-07</v>
      </c>
      <c r="O41" s="18">
        <f>LARGE('datemar &amp; datesep kaf'!$H$5:$H$94,'datemar &amp; datesep kaf rank'!$A41)</f>
        <v>3337.7929326840003</v>
      </c>
      <c r="P41" s="5" t="str">
        <f>VLOOKUP(Q41,'datemar &amp; datesep kaf'!$I$5:$O$94,7,FALSE)</f>
        <v>1931-32</v>
      </c>
      <c r="Q41" s="18">
        <f>LARGE('datemar &amp; datesep kaf'!$I$5:$I$94,'datemar &amp; datesep kaf rank'!$A41)</f>
        <v>24614.151143085001</v>
      </c>
      <c r="R41" s="5" t="str">
        <f>VLOOKUP(S41,'datemar &amp; datesep kaf'!$J$5:$O$94,6,FALSE)</f>
        <v>2005-06</v>
      </c>
      <c r="S41" s="18">
        <f>LARGE('datemar &amp; datesep kaf'!$J$5:$J$94,'datemar &amp; datesep kaf rank'!$A41)</f>
        <v>19758.832316895001</v>
      </c>
      <c r="T41" s="5" t="str">
        <f>VLOOKUP(U41,'datemar &amp; datesep kaf'!$K$5:$O$94,5,FALSE)</f>
        <v>1950-51</v>
      </c>
      <c r="U41" s="18">
        <f>LARGE('datemar &amp; datesep kaf'!$K$5:$K$94,'datemar &amp; datesep kaf rank'!$A41)</f>
        <v>11573.045516424001</v>
      </c>
      <c r="V41" s="5" t="str">
        <f>VLOOKUP(W41,'datemar &amp; datesep kaf'!$L$5:$O$94,4,FALSE)</f>
        <v>1967-68</v>
      </c>
      <c r="W41" s="18">
        <f>LARGE('datemar &amp; datesep kaf'!$L$5:$L$94,'datemar &amp; datesep kaf rank'!$A41)</f>
        <v>5061.0087358319997</v>
      </c>
      <c r="X41" s="5" t="str">
        <f>VLOOKUP(Y41,'datemar &amp; datesep kaf'!$M$5:$O$94,3,FALSE)</f>
        <v>1945-46</v>
      </c>
      <c r="Y41" s="18">
        <f>LARGE('datemar &amp; datesep kaf'!$M$5:$M$94,'datemar &amp; datesep kaf rank'!$A41)</f>
        <v>2554.8990777449999</v>
      </c>
      <c r="Z41" s="5" t="str">
        <f>VLOOKUP(AA41,'datemar &amp; datesep kaf'!$N$5:$O$94,2,FALSE)</f>
        <v>1956-57</v>
      </c>
      <c r="AA41" s="18">
        <f>LARGE('datemar &amp; datesep kaf'!$N$5:$N$94,'datemar &amp; datesep kaf rank'!$A41)</f>
        <v>1201.6264012199999</v>
      </c>
    </row>
    <row r="42" spans="1:27" x14ac:dyDescent="0.2">
      <c r="A42" s="5">
        <v>37</v>
      </c>
      <c r="B42" s="5" t="str">
        <f>VLOOKUP(C42,'datemar &amp; datesep kaf'!$B$5:$O$94,14,FALSE)</f>
        <v>1951-52</v>
      </c>
      <c r="C42" s="18">
        <f>LARGE('datemar &amp; datesep kaf'!$B$5:$B$94,'datemar &amp; datesep kaf rank'!$A42)</f>
        <v>12936.717531401999</v>
      </c>
      <c r="D42" s="5" t="str">
        <f>VLOOKUP(E42,'datemar &amp; datesep kaf'!$C$5:$O$94,13,FALSE)</f>
        <v>1969-70</v>
      </c>
      <c r="E42" s="18">
        <f>LARGE('datemar &amp; datesep kaf'!$C$5:$C$94,'datemar &amp; datesep kaf rank'!$A42)</f>
        <v>11995.639880742001</v>
      </c>
      <c r="F42" s="5" t="str">
        <f>VLOOKUP(G42,'datemar &amp; datesep kaf'!$D$5:$O$94,12,FALSE)</f>
        <v>1956-57</v>
      </c>
      <c r="G42" s="18">
        <f>LARGE('datemar &amp; datesep kaf'!$D$5:$D$94,'datemar &amp; datesep kaf rank'!$A42)</f>
        <v>10535.92026606</v>
      </c>
      <c r="H42" s="5" t="str">
        <f>VLOOKUP(I42,'datemar &amp; datesep kaf'!$E$5:$O$94,11,FALSE)</f>
        <v>2013-14</v>
      </c>
      <c r="I42" s="18">
        <f>LARGE('datemar &amp; datesep kaf'!$E$5:$E$94,'datemar &amp; datesep kaf rank'!$A42)</f>
        <v>8791.8581827019989</v>
      </c>
      <c r="J42" s="5" t="str">
        <f>VLOOKUP(K42,'datemar &amp; datesep kaf'!$F$5:$O$94,10,FALSE)</f>
        <v>1946-47</v>
      </c>
      <c r="K42" s="18">
        <f>LARGE('datemar &amp; datesep kaf'!$F$5:$F$94,'datemar &amp; datesep kaf rank'!$A42)</f>
        <v>7019.2757698349997</v>
      </c>
      <c r="L42" s="5" t="str">
        <f>VLOOKUP(M42,'datemar &amp; datesep kaf'!$G$5:$O$94,9,FALSE)</f>
        <v>1960-61</v>
      </c>
      <c r="M42" s="18">
        <f>LARGE('datemar &amp; datesep kaf'!$G$5:$G$94,'datemar &amp; datesep kaf rank'!$A42)</f>
        <v>5233.6222830779998</v>
      </c>
      <c r="N42" s="5" t="str">
        <f>VLOOKUP(O42,'datemar &amp; datesep kaf'!$H$5:$O$94,8,FALSE)</f>
        <v>2014-15</v>
      </c>
      <c r="O42" s="18">
        <f>LARGE('datemar &amp; datesep kaf'!$H$5:$H$94,'datemar &amp; datesep kaf rank'!$A42)</f>
        <v>3250.2960764609998</v>
      </c>
      <c r="P42" s="5" t="str">
        <f>VLOOKUP(Q42,'datemar &amp; datesep kaf'!$I$5:$O$94,7,FALSE)</f>
        <v>1953-54</v>
      </c>
      <c r="Q42" s="18">
        <f>LARGE('datemar &amp; datesep kaf'!$I$5:$I$94,'datemar &amp; datesep kaf rank'!$A42)</f>
        <v>24528.516766130997</v>
      </c>
      <c r="R42" s="5" t="str">
        <f>VLOOKUP(S42,'datemar &amp; datesep kaf'!$J$5:$O$94,6,FALSE)</f>
        <v>1946-47</v>
      </c>
      <c r="S42" s="18">
        <f>LARGE('datemar &amp; datesep kaf'!$J$5:$J$94,'datemar &amp; datesep kaf rank'!$A42)</f>
        <v>19725.468351203999</v>
      </c>
      <c r="T42" s="5" t="str">
        <f>VLOOKUP(U42,'datemar &amp; datesep kaf'!$K$5:$O$94,5,FALSE)</f>
        <v>2008-09</v>
      </c>
      <c r="U42" s="18">
        <f>LARGE('datemar &amp; datesep kaf'!$K$5:$K$94,'datemar &amp; datesep kaf rank'!$A42)</f>
        <v>11424.523207943999</v>
      </c>
      <c r="V42" s="5" t="str">
        <f>VLOOKUP(W42,'datemar &amp; datesep kaf'!$L$5:$O$94,4,FALSE)</f>
        <v>1956-57</v>
      </c>
      <c r="W42" s="18">
        <f>LARGE('datemar &amp; datesep kaf'!$L$5:$L$94,'datemar &amp; datesep kaf rank'!$A42)</f>
        <v>5042.2649348820005</v>
      </c>
      <c r="X42" s="5" t="str">
        <f>VLOOKUP(Y42,'datemar &amp; datesep kaf'!$M$5:$O$94,3,FALSE)</f>
        <v>1962-63</v>
      </c>
      <c r="Y42" s="18">
        <f>LARGE('datemar &amp; datesep kaf'!$M$5:$M$94,'datemar &amp; datesep kaf rank'!$A42)</f>
        <v>2552.7529621230001</v>
      </c>
      <c r="Z42" s="5" t="str">
        <f>VLOOKUP(AA42,'datemar &amp; datesep kaf'!$N$5:$O$94,2,FALSE)</f>
        <v>1998-99</v>
      </c>
      <c r="AA42" s="18">
        <f>LARGE('datemar &amp; datesep kaf'!$N$5:$N$94,'datemar &amp; datesep kaf rank'!$A42)</f>
        <v>1194.96193866</v>
      </c>
    </row>
    <row r="43" spans="1:27" x14ac:dyDescent="0.2">
      <c r="A43" s="5">
        <v>38</v>
      </c>
      <c r="B43" s="5" t="str">
        <f>VLOOKUP(C43,'datemar &amp; datesep kaf'!$B$5:$O$94,14,FALSE)</f>
        <v>1941-42</v>
      </c>
      <c r="C43" s="18">
        <f>LARGE('datemar &amp; datesep kaf'!$B$5:$B$94,'datemar &amp; datesep kaf rank'!$A43)</f>
        <v>12886.783648977</v>
      </c>
      <c r="D43" s="5" t="str">
        <f>VLOOKUP(E43,'datemar &amp; datesep kaf'!$C$5:$O$94,13,FALSE)</f>
        <v>2005-06</v>
      </c>
      <c r="E43" s="18">
        <f>LARGE('datemar &amp; datesep kaf'!$C$5:$C$94,'datemar &amp; datesep kaf rank'!$A43)</f>
        <v>11788.85906205</v>
      </c>
      <c r="F43" s="5" t="str">
        <f>VLOOKUP(G43,'datemar &amp; datesep kaf'!$D$5:$O$94,12,FALSE)</f>
        <v>2006-07</v>
      </c>
      <c r="G43" s="18">
        <f>LARGE('datemar &amp; datesep kaf'!$D$5:$D$94,'datemar &amp; datesep kaf rank'!$A43)</f>
        <v>10457.479938423001</v>
      </c>
      <c r="H43" s="5" t="str">
        <f>VLOOKUP(I43,'datemar &amp; datesep kaf'!$E$5:$O$94,11,FALSE)</f>
        <v>1984-85</v>
      </c>
      <c r="I43" s="18">
        <f>LARGE('datemar &amp; datesep kaf'!$E$5:$E$94,'datemar &amp; datesep kaf rank'!$A43)</f>
        <v>8613.2803381590002</v>
      </c>
      <c r="J43" s="5" t="str">
        <f>VLOOKUP(K43,'datemar &amp; datesep kaf'!$F$5:$O$94,10,FALSE)</f>
        <v>1952-53</v>
      </c>
      <c r="K43" s="18">
        <f>LARGE('datemar &amp; datesep kaf'!$F$5:$F$94,'datemar &amp; datesep kaf rank'!$A43)</f>
        <v>6869.0159407589999</v>
      </c>
      <c r="L43" s="5" t="str">
        <f>VLOOKUP(M43,'datemar &amp; datesep kaf'!$G$5:$O$94,9,FALSE)</f>
        <v>1946-47</v>
      </c>
      <c r="M43" s="18">
        <f>LARGE('datemar &amp; datesep kaf'!$G$5:$G$94,'datemar &amp; datesep kaf rank'!$A43)</f>
        <v>5197.275177003</v>
      </c>
      <c r="N43" s="5" t="str">
        <f>VLOOKUP(O43,'datemar &amp; datesep kaf'!$H$5:$O$94,8,FALSE)</f>
        <v>1959-60</v>
      </c>
      <c r="O43" s="18">
        <f>LARGE('datemar &amp; datesep kaf'!$H$5:$H$94,'datemar &amp; datesep kaf rank'!$A43)</f>
        <v>3207.8696317710001</v>
      </c>
      <c r="P43" s="5" t="str">
        <f>VLOOKUP(Q43,'datemar &amp; datesep kaf'!$I$5:$O$94,7,FALSE)</f>
        <v>2008-09</v>
      </c>
      <c r="Q43" s="18">
        <f>LARGE('datemar &amp; datesep kaf'!$I$5:$I$94,'datemar &amp; datesep kaf rank'!$A43)</f>
        <v>24312.905534547001</v>
      </c>
      <c r="R43" s="5" t="str">
        <f>VLOOKUP(S43,'datemar &amp; datesep kaf'!$J$5:$O$94,6,FALSE)</f>
        <v>1948-49</v>
      </c>
      <c r="S43" s="18">
        <f>LARGE('datemar &amp; datesep kaf'!$J$5:$J$94,'datemar &amp; datesep kaf rank'!$A43)</f>
        <v>19664.780089017</v>
      </c>
      <c r="T43" s="5" t="str">
        <f>VLOOKUP(U43,'datemar &amp; datesep kaf'!$K$5:$O$94,5,FALSE)</f>
        <v>1992-93</v>
      </c>
      <c r="U43" s="18">
        <f>LARGE('datemar &amp; datesep kaf'!$K$5:$K$94,'datemar &amp; datesep kaf rank'!$A43)</f>
        <v>11187.559911045</v>
      </c>
      <c r="V43" s="5" t="str">
        <f>VLOOKUP(W43,'datemar &amp; datesep kaf'!$L$5:$O$94,4,FALSE)</f>
        <v>1957-58</v>
      </c>
      <c r="W43" s="18">
        <f>LARGE('datemar &amp; datesep kaf'!$L$5:$L$94,'datemar &amp; datesep kaf rank'!$A43)</f>
        <v>4944.7832856449995</v>
      </c>
      <c r="X43" s="5" t="str">
        <f>VLOOKUP(Y43,'datemar &amp; datesep kaf'!$M$5:$O$94,3,FALSE)</f>
        <v>1946-47</v>
      </c>
      <c r="Y43" s="18">
        <f>LARGE('datemar &amp; datesep kaf'!$M$5:$M$94,'datemar &amp; datesep kaf rank'!$A43)</f>
        <v>2516.0825502749999</v>
      </c>
      <c r="Z43" s="5" t="str">
        <f>VLOOKUP(AA43,'datemar &amp; datesep kaf'!$N$5:$O$94,2,FALSE)</f>
        <v>1992-93</v>
      </c>
      <c r="AA43" s="18">
        <f>LARGE('datemar &amp; datesep kaf'!$N$5:$N$94,'datemar &amp; datesep kaf rank'!$A43)</f>
        <v>1194.72392214</v>
      </c>
    </row>
    <row r="44" spans="1:27" x14ac:dyDescent="0.2">
      <c r="A44" s="5">
        <v>39</v>
      </c>
      <c r="B44" s="5" t="str">
        <f>VLOOKUP(C44,'datemar &amp; datesep kaf'!$B$5:$O$94,14,FALSE)</f>
        <v>1972-73</v>
      </c>
      <c r="C44" s="18">
        <f>LARGE('datemar &amp; datesep kaf'!$B$5:$B$94,'datemar &amp; datesep kaf rank'!$A44)</f>
        <v>12883.713235869</v>
      </c>
      <c r="D44" s="5" t="str">
        <f>VLOOKUP(E44,'datemar &amp; datesep kaf'!$C$5:$O$94,13,FALSE)</f>
        <v>2015-16</v>
      </c>
      <c r="E44" s="18">
        <f>LARGE('datemar &amp; datesep kaf'!$C$5:$C$94,'datemar &amp; datesep kaf rank'!$A44)</f>
        <v>11773.629971712</v>
      </c>
      <c r="F44" s="5" t="str">
        <f>VLOOKUP(G44,'datemar &amp; datesep kaf'!$D$5:$O$94,12,FALSE)</f>
        <v>1947-48</v>
      </c>
      <c r="G44" s="18">
        <f>LARGE('datemar &amp; datesep kaf'!$D$5:$D$94,'datemar &amp; datesep kaf rank'!$A44)</f>
        <v>10440.584732445001</v>
      </c>
      <c r="H44" s="5" t="str">
        <f>VLOOKUP(I44,'datemar &amp; datesep kaf'!$E$5:$O$94,11,FALSE)</f>
        <v>1972-73</v>
      </c>
      <c r="I44" s="18">
        <f>LARGE('datemar &amp; datesep kaf'!$E$5:$E$94,'datemar &amp; datesep kaf rank'!$A44)</f>
        <v>8587.8383556419994</v>
      </c>
      <c r="J44" s="5" t="str">
        <f>VLOOKUP(K44,'datemar &amp; datesep kaf'!$F$5:$O$94,10,FALSE)</f>
        <v>1974-75</v>
      </c>
      <c r="K44" s="18">
        <f>LARGE('datemar &amp; datesep kaf'!$F$5:$F$94,'datemar &amp; datesep kaf rank'!$A44)</f>
        <v>6846.1266854189998</v>
      </c>
      <c r="L44" s="5" t="str">
        <f>VLOOKUP(M44,'datemar &amp; datesep kaf'!$G$5:$O$94,9,FALSE)</f>
        <v>1955-56</v>
      </c>
      <c r="M44" s="18">
        <f>LARGE('datemar &amp; datesep kaf'!$G$5:$G$94,'datemar &amp; datesep kaf rank'!$A44)</f>
        <v>5181.38162388</v>
      </c>
      <c r="N44" s="5" t="str">
        <f>VLOOKUP(O44,'datemar &amp; datesep kaf'!$H$5:$O$94,8,FALSE)</f>
        <v>2005-06</v>
      </c>
      <c r="O44" s="18">
        <f>LARGE('datemar &amp; datesep kaf'!$H$5:$H$94,'datemar &amp; datesep kaf rank'!$A44)</f>
        <v>3173.4365752110002</v>
      </c>
      <c r="P44" s="5" t="str">
        <f>VLOOKUP(Q44,'datemar &amp; datesep kaf'!$I$5:$O$94,7,FALSE)</f>
        <v>1992-93</v>
      </c>
      <c r="Q44" s="18">
        <f>LARGE('datemar &amp; datesep kaf'!$I$5:$I$94,'datemar &amp; datesep kaf rank'!$A44)</f>
        <v>24176.641076846998</v>
      </c>
      <c r="R44" s="5" t="str">
        <f>VLOOKUP(S44,'datemar &amp; datesep kaf'!$J$5:$O$94,6,FALSE)</f>
        <v>2017-18</v>
      </c>
      <c r="S44" s="18">
        <f>LARGE('datemar &amp; datesep kaf'!$J$5:$J$94,'datemar &amp; datesep kaf rank'!$A44)</f>
        <v>19608.792653099998</v>
      </c>
      <c r="T44" s="5" t="str">
        <f>VLOOKUP(U44,'datemar &amp; datesep kaf'!$K$5:$O$94,5,FALSE)</f>
        <v>1962-63</v>
      </c>
      <c r="U44" s="18">
        <f>LARGE('datemar &amp; datesep kaf'!$K$5:$K$94,'datemar &amp; datesep kaf rank'!$A44)</f>
        <v>11148.552970359</v>
      </c>
      <c r="V44" s="5" t="str">
        <f>VLOOKUP(W44,'datemar &amp; datesep kaf'!$L$5:$O$94,4,FALSE)</f>
        <v>2009-10</v>
      </c>
      <c r="W44" s="18">
        <f>LARGE('datemar &amp; datesep kaf'!$L$5:$L$94,'datemar &amp; datesep kaf rank'!$A44)</f>
        <v>4900.0560145950003</v>
      </c>
      <c r="X44" s="5" t="str">
        <f>VLOOKUP(Y44,'datemar &amp; datesep kaf'!$M$5:$O$94,3,FALSE)</f>
        <v>1940-41</v>
      </c>
      <c r="Y44" s="18">
        <f>LARGE('datemar &amp; datesep kaf'!$M$5:$M$94,'datemar &amp; datesep kaf rank'!$A44)</f>
        <v>2471.2005684870001</v>
      </c>
      <c r="Z44" s="5" t="str">
        <f>VLOOKUP(AA44,'datemar &amp; datesep kaf'!$N$5:$O$94,2,FALSE)</f>
        <v>1973-74</v>
      </c>
      <c r="AA44" s="18">
        <f>LARGE('datemar &amp; datesep kaf'!$N$5:$N$94,'datemar &amp; datesep kaf rank'!$A44)</f>
        <v>1192.9387982399999</v>
      </c>
    </row>
    <row r="45" spans="1:27" x14ac:dyDescent="0.2">
      <c r="A45" s="5">
        <v>40</v>
      </c>
      <c r="B45" s="5" t="str">
        <f>VLOOKUP(C45,'datemar &amp; datesep kaf'!$B$5:$O$94,14,FALSE)</f>
        <v>1949-50</v>
      </c>
      <c r="C45" s="18">
        <f>LARGE('datemar &amp; datesep kaf'!$B$5:$B$94,'datemar &amp; datesep kaf rank'!$A45)</f>
        <v>12842.341997751</v>
      </c>
      <c r="D45" s="5" t="str">
        <f>VLOOKUP(E45,'datemar &amp; datesep kaf'!$C$5:$O$94,13,FALSE)</f>
        <v>1949-50</v>
      </c>
      <c r="E45" s="18">
        <f>LARGE('datemar &amp; datesep kaf'!$C$5:$C$94,'datemar &amp; datesep kaf rank'!$A45)</f>
        <v>11748.715592480999</v>
      </c>
      <c r="F45" s="5" t="str">
        <f>VLOOKUP(G45,'datemar &amp; datesep kaf'!$D$5:$O$94,12,FALSE)</f>
        <v>1949-50</v>
      </c>
      <c r="G45" s="18">
        <f>LARGE('datemar &amp; datesep kaf'!$D$5:$D$94,'datemar &amp; datesep kaf rank'!$A45)</f>
        <v>10389.716635179</v>
      </c>
      <c r="H45" s="5" t="str">
        <f>VLOOKUP(I45,'datemar &amp; datesep kaf'!$E$5:$O$94,11,FALSE)</f>
        <v>2002-03</v>
      </c>
      <c r="I45" s="18">
        <f>LARGE('datemar &amp; datesep kaf'!$E$5:$E$94,'datemar &amp; datesep kaf rank'!$A45)</f>
        <v>8544.5252994149996</v>
      </c>
      <c r="J45" s="5" t="str">
        <f>VLOOKUP(K45,'datemar &amp; datesep kaf'!$F$5:$O$94,10,FALSE)</f>
        <v>1939-40</v>
      </c>
      <c r="K45" s="18">
        <f>LARGE('datemar &amp; datesep kaf'!$F$5:$F$94,'datemar &amp; datesep kaf rank'!$A45)</f>
        <v>6845.5375945320002</v>
      </c>
      <c r="L45" s="5" t="str">
        <f>VLOOKUP(M45,'datemar &amp; datesep kaf'!$G$5:$O$94,9,FALSE)</f>
        <v>1957-58</v>
      </c>
      <c r="M45" s="18">
        <f>LARGE('datemar &amp; datesep kaf'!$G$5:$G$94,'datemar &amp; datesep kaf rank'!$A45)</f>
        <v>5129.1984853410004</v>
      </c>
      <c r="N45" s="5" t="str">
        <f>VLOOKUP(O45,'datemar &amp; datesep kaf'!$H$5:$O$94,8,FALSE)</f>
        <v>1950-51</v>
      </c>
      <c r="O45" s="18">
        <f>LARGE('datemar &amp; datesep kaf'!$H$5:$H$94,'datemar &amp; datesep kaf rank'!$A45)</f>
        <v>3138.0812046360002</v>
      </c>
      <c r="P45" s="5" t="str">
        <f>VLOOKUP(Q45,'datemar &amp; datesep kaf'!$I$5:$O$94,7,FALSE)</f>
        <v>1946-47</v>
      </c>
      <c r="Q45" s="18">
        <f>LARGE('datemar &amp; datesep kaf'!$I$5:$I$94,'datemar &amp; datesep kaf rank'!$A45)</f>
        <v>24025.296289133999</v>
      </c>
      <c r="R45" s="5" t="str">
        <f>VLOOKUP(S45,'datemar &amp; datesep kaf'!$J$5:$O$94,6,FALSE)</f>
        <v>1931-32</v>
      </c>
      <c r="S45" s="18">
        <f>LARGE('datemar &amp; datesep kaf'!$J$5:$J$94,'datemar &amp; datesep kaf rank'!$A45)</f>
        <v>19555.943068305001</v>
      </c>
      <c r="T45" s="5" t="str">
        <f>VLOOKUP(U45,'datemar &amp; datesep kaf'!$K$5:$O$94,5,FALSE)</f>
        <v>1957-58</v>
      </c>
      <c r="U45" s="18">
        <f>LARGE('datemar &amp; datesep kaf'!$K$5:$K$94,'datemar &amp; datesep kaf rank'!$A45)</f>
        <v>11124.287186145</v>
      </c>
      <c r="V45" s="5" t="str">
        <f>VLOOKUP(W45,'datemar &amp; datesep kaf'!$L$5:$O$94,4,FALSE)</f>
        <v>1937-38</v>
      </c>
      <c r="W45" s="18">
        <f>LARGE('datemar &amp; datesep kaf'!$L$5:$L$94,'datemar &amp; datesep kaf rank'!$A45)</f>
        <v>4865.6527101000001</v>
      </c>
      <c r="X45" s="5" t="str">
        <f>VLOOKUP(Y45,'datemar &amp; datesep kaf'!$M$5:$O$94,3,FALSE)</f>
        <v>2007-08</v>
      </c>
      <c r="Y45" s="18">
        <f>LARGE('datemar &amp; datesep kaf'!$M$5:$M$94,'datemar &amp; datesep kaf rank'!$A45)</f>
        <v>2455.29908148</v>
      </c>
      <c r="Z45" s="5" t="str">
        <f>VLOOKUP(AA45,'datemar &amp; datesep kaf'!$N$5:$O$94,2,FALSE)</f>
        <v>1950-51</v>
      </c>
      <c r="AA45" s="18">
        <f>LARGE('datemar &amp; datesep kaf'!$N$5:$N$94,'datemar &amp; datesep kaf rank'!$A45)</f>
        <v>1192.7602858500002</v>
      </c>
    </row>
    <row r="46" spans="1:27" x14ac:dyDescent="0.2">
      <c r="A46" s="5">
        <v>41</v>
      </c>
      <c r="B46" s="5" t="str">
        <f>VLOOKUP(C46,'datemar &amp; datesep kaf'!$B$5:$O$94,14,FALSE)</f>
        <v>1994-95</v>
      </c>
      <c r="C46" s="18">
        <f>LARGE('datemar &amp; datesep kaf'!$B$5:$B$94,'datemar &amp; datesep kaf rank'!$A46)</f>
        <v>12808.458362657999</v>
      </c>
      <c r="D46" s="5" t="str">
        <f>VLOOKUP(E46,'datemar &amp; datesep kaf'!$C$5:$O$94,13,FALSE)</f>
        <v>1951-52</v>
      </c>
      <c r="E46" s="18">
        <f>LARGE('datemar &amp; datesep kaf'!$C$5:$C$94,'datemar &amp; datesep kaf rank'!$A46)</f>
        <v>11743.957245551999</v>
      </c>
      <c r="F46" s="5" t="str">
        <f>VLOOKUP(G46,'datemar &amp; datesep kaf'!$D$5:$O$94,12,FALSE)</f>
        <v>1986-87</v>
      </c>
      <c r="G46" s="18">
        <f>LARGE('datemar &amp; datesep kaf'!$D$5:$D$94,'datemar &amp; datesep kaf rank'!$A46)</f>
        <v>10353.702752232</v>
      </c>
      <c r="H46" s="5" t="str">
        <f>VLOOKUP(I46,'datemar &amp; datesep kaf'!$E$5:$O$94,11,FALSE)</f>
        <v>1947-48</v>
      </c>
      <c r="I46" s="18">
        <f>LARGE('datemar &amp; datesep kaf'!$E$5:$E$94,'datemar &amp; datesep kaf rank'!$A46)</f>
        <v>8520.2674490849986</v>
      </c>
      <c r="J46" s="5" t="str">
        <f>VLOOKUP(K46,'datemar &amp; datesep kaf'!$F$5:$O$94,10,FALSE)</f>
        <v>2006-07</v>
      </c>
      <c r="K46" s="18">
        <f>LARGE('datemar &amp; datesep kaf'!$F$5:$F$94,'datemar &amp; datesep kaf rank'!$A46)</f>
        <v>6772.0301592719998</v>
      </c>
      <c r="L46" s="5" t="str">
        <f>VLOOKUP(M46,'datemar &amp; datesep kaf'!$G$5:$O$94,9,FALSE)</f>
        <v>2005-06</v>
      </c>
      <c r="M46" s="18">
        <f>LARGE('datemar &amp; datesep kaf'!$G$5:$G$94,'datemar &amp; datesep kaf rank'!$A46)</f>
        <v>5026.0460925150001</v>
      </c>
      <c r="N46" s="5" t="str">
        <f>VLOOKUP(O46,'datemar &amp; datesep kaf'!$H$5:$O$94,8,FALSE)</f>
        <v>1974-75</v>
      </c>
      <c r="O46" s="18">
        <f>LARGE('datemar &amp; datesep kaf'!$H$5:$H$94,'datemar &amp; datesep kaf rank'!$A46)</f>
        <v>3084.9559173719999</v>
      </c>
      <c r="P46" s="5" t="str">
        <f>VLOOKUP(Q46,'datemar &amp; datesep kaf'!$I$5:$O$94,7,FALSE)</f>
        <v>1994-95</v>
      </c>
      <c r="Q46" s="18">
        <f>LARGE('datemar &amp; datesep kaf'!$I$5:$I$94,'datemar &amp; datesep kaf rank'!$A46)</f>
        <v>23729.243407673999</v>
      </c>
      <c r="R46" s="5" t="str">
        <f>VLOOKUP(S46,'datemar &amp; datesep kaf'!$J$5:$O$94,6,FALSE)</f>
        <v>2008-09</v>
      </c>
      <c r="S46" s="18">
        <f>LARGE('datemar &amp; datesep kaf'!$J$5:$J$94,'datemar &amp; datesep kaf rank'!$A46)</f>
        <v>19552.753646937002</v>
      </c>
      <c r="T46" s="5" t="str">
        <f>VLOOKUP(U46,'datemar &amp; datesep kaf'!$K$5:$O$94,5,FALSE)</f>
        <v>1979-80</v>
      </c>
      <c r="U46" s="18">
        <f>LARGE('datemar &amp; datesep kaf'!$K$5:$K$94,'datemar &amp; datesep kaf rank'!$A46)</f>
        <v>11038.876941414001</v>
      </c>
      <c r="V46" s="5" t="str">
        <f>VLOOKUP(W46,'datemar &amp; datesep kaf'!$L$5:$O$94,4,FALSE)</f>
        <v>1961-62</v>
      </c>
      <c r="W46" s="18">
        <f>LARGE('datemar &amp; datesep kaf'!$L$5:$L$94,'datemar &amp; datesep kaf rank'!$A46)</f>
        <v>4820.8956869849999</v>
      </c>
      <c r="X46" s="5" t="str">
        <f>VLOOKUP(Y46,'datemar &amp; datesep kaf'!$M$5:$O$94,3,FALSE)</f>
        <v>2008-09</v>
      </c>
      <c r="Y46" s="18">
        <f>LARGE('datemar &amp; datesep kaf'!$M$5:$M$94,'datemar &amp; datesep kaf rank'!$A46)</f>
        <v>2425.1999090550003</v>
      </c>
      <c r="Z46" s="5" t="str">
        <f>VLOOKUP(AA46,'datemar &amp; datesep kaf'!$N$5:$O$94,2,FALSE)</f>
        <v>1999-2000</v>
      </c>
      <c r="AA46" s="18">
        <f>LARGE('datemar &amp; datesep kaf'!$N$5:$N$94,'datemar &amp; datesep kaf rank'!$A46)</f>
        <v>1167.53053473</v>
      </c>
    </row>
    <row r="47" spans="1:27" x14ac:dyDescent="0.2">
      <c r="A47" s="5">
        <v>42</v>
      </c>
      <c r="B47" s="5" t="str">
        <f>VLOOKUP(C47,'datemar &amp; datesep kaf'!$B$5:$O$94,14,FALSE)</f>
        <v>2006-07</v>
      </c>
      <c r="C47" s="18">
        <f>LARGE('datemar &amp; datesep kaf'!$B$5:$B$94,'datemar &amp; datesep kaf rank'!$A47)</f>
        <v>12737.206133924999</v>
      </c>
      <c r="D47" s="5" t="str">
        <f>VLOOKUP(E47,'datemar &amp; datesep kaf'!$C$5:$O$94,13,FALSE)</f>
        <v>2006-07</v>
      </c>
      <c r="E47" s="18">
        <f>LARGE('datemar &amp; datesep kaf'!$C$5:$C$94,'datemar &amp; datesep kaf rank'!$A47)</f>
        <v>11673.212785395001</v>
      </c>
      <c r="F47" s="5" t="str">
        <f>VLOOKUP(G47,'datemar &amp; datesep kaf'!$D$5:$O$94,12,FALSE)</f>
        <v>1941-42</v>
      </c>
      <c r="G47" s="18">
        <f>LARGE('datemar &amp; datesep kaf'!$D$5:$D$94,'datemar &amp; datesep kaf rank'!$A47)</f>
        <v>10082.566233473999</v>
      </c>
      <c r="H47" s="5" t="str">
        <f>VLOOKUP(I47,'datemar &amp; datesep kaf'!$E$5:$O$94,11,FALSE)</f>
        <v>2006-07</v>
      </c>
      <c r="I47" s="18">
        <f>LARGE('datemar &amp; datesep kaf'!$E$5:$E$94,'datemar &amp; datesep kaf rank'!$A47)</f>
        <v>8485.7510867429992</v>
      </c>
      <c r="J47" s="5" t="str">
        <f>VLOOKUP(K47,'datemar &amp; datesep kaf'!$F$5:$O$94,10,FALSE)</f>
        <v>1948-49</v>
      </c>
      <c r="K47" s="18">
        <f>LARGE('datemar &amp; datesep kaf'!$F$5:$F$94,'datemar &amp; datesep kaf rank'!$A47)</f>
        <v>6763.6222257030004</v>
      </c>
      <c r="L47" s="5" t="str">
        <f>VLOOKUP(M47,'datemar &amp; datesep kaf'!$G$5:$O$94,9,FALSE)</f>
        <v>1988-89</v>
      </c>
      <c r="M47" s="18">
        <f>LARGE('datemar &amp; datesep kaf'!$G$5:$G$94,'datemar &amp; datesep kaf rank'!$A47)</f>
        <v>5020.6649356920007</v>
      </c>
      <c r="N47" s="5" t="str">
        <f>VLOOKUP(O47,'datemar &amp; datesep kaf'!$H$5:$O$94,8,FALSE)</f>
        <v>2003-04</v>
      </c>
      <c r="O47" s="18">
        <f>LARGE('datemar &amp; datesep kaf'!$H$5:$H$94,'datemar &amp; datesep kaf rank'!$A47)</f>
        <v>3009.5721185459997</v>
      </c>
      <c r="P47" s="5" t="str">
        <f>VLOOKUP(Q47,'datemar &amp; datesep kaf'!$I$5:$O$94,7,FALSE)</f>
        <v>1945-46</v>
      </c>
      <c r="Q47" s="18">
        <f>LARGE('datemar &amp; datesep kaf'!$I$5:$I$94,'datemar &amp; datesep kaf rank'!$A47)</f>
        <v>23699.568698043</v>
      </c>
      <c r="R47" s="5" t="str">
        <f>VLOOKUP(S47,'datemar &amp; datesep kaf'!$J$5:$O$94,6,FALSE)</f>
        <v>1954-55</v>
      </c>
      <c r="S47" s="18">
        <f>LARGE('datemar &amp; datesep kaf'!$J$5:$J$94,'datemar &amp; datesep kaf rank'!$A47)</f>
        <v>19344.104398563002</v>
      </c>
      <c r="T47" s="5" t="str">
        <f>VLOOKUP(U47,'datemar &amp; datesep kaf'!$K$5:$O$94,5,FALSE)</f>
        <v>1980-81</v>
      </c>
      <c r="U47" s="18">
        <f>LARGE('datemar &amp; datesep kaf'!$K$5:$K$94,'datemar &amp; datesep kaf rank'!$A47)</f>
        <v>10949.287523286001</v>
      </c>
      <c r="V47" s="5" t="str">
        <f>VLOOKUP(W47,'datemar &amp; datesep kaf'!$L$5:$O$94,4,FALSE)</f>
        <v>1968-69</v>
      </c>
      <c r="W47" s="18">
        <f>LARGE('datemar &amp; datesep kaf'!$L$5:$L$94,'datemar &amp; datesep kaf rank'!$A47)</f>
        <v>4818.5651085599993</v>
      </c>
      <c r="X47" s="5" t="str">
        <f>VLOOKUP(Y47,'datemar &amp; datesep kaf'!$M$5:$O$94,3,FALSE)</f>
        <v>1961-62</v>
      </c>
      <c r="Y47" s="18">
        <f>LARGE('datemar &amp; datesep kaf'!$M$5:$M$94,'datemar &amp; datesep kaf rank'!$A47)</f>
        <v>2413.4716450319997</v>
      </c>
      <c r="Z47" s="5" t="str">
        <f>VLOOKUP(AA47,'datemar &amp; datesep kaf'!$N$5:$O$94,2,FALSE)</f>
        <v>2009-10</v>
      </c>
      <c r="AA47" s="18">
        <f>LARGE('datemar &amp; datesep kaf'!$N$5:$N$94,'datemar &amp; datesep kaf rank'!$A47)</f>
        <v>1160.6875597799999</v>
      </c>
    </row>
    <row r="48" spans="1:27" x14ac:dyDescent="0.2">
      <c r="A48" s="5">
        <v>43</v>
      </c>
      <c r="B48" s="5" t="str">
        <f>VLOOKUP(C48,'datemar &amp; datesep kaf'!$B$5:$O$94,14,FALSE)</f>
        <v>2005-06</v>
      </c>
      <c r="C48" s="18">
        <f>LARGE('datemar &amp; datesep kaf'!$B$5:$B$94,'datemar &amp; datesep kaf rank'!$A48)</f>
        <v>12682.908615299999</v>
      </c>
      <c r="D48" s="5" t="str">
        <f>VLOOKUP(E48,'datemar &amp; datesep kaf'!$C$5:$O$94,13,FALSE)</f>
        <v>1941-42</v>
      </c>
      <c r="E48" s="18">
        <f>LARGE('datemar &amp; datesep kaf'!$C$5:$C$94,'datemar &amp; datesep kaf rank'!$A48)</f>
        <v>11590.426672797001</v>
      </c>
      <c r="F48" s="5" t="str">
        <f>VLOOKUP(G48,'datemar &amp; datesep kaf'!$D$5:$O$94,12,FALSE)</f>
        <v>2013-14</v>
      </c>
      <c r="G48" s="18">
        <f>LARGE('datemar &amp; datesep kaf'!$D$5:$D$94,'datemar &amp; datesep kaf rank'!$A48)</f>
        <v>10071.613506611999</v>
      </c>
      <c r="H48" s="5" t="str">
        <f>VLOOKUP(I48,'datemar &amp; datesep kaf'!$E$5:$O$94,11,FALSE)</f>
        <v>1945-46</v>
      </c>
      <c r="I48" s="18">
        <f>LARGE('datemar &amp; datesep kaf'!$E$5:$E$94,'datemar &amp; datesep kaf rank'!$A48)</f>
        <v>8470.754062512</v>
      </c>
      <c r="J48" s="5" t="str">
        <f>VLOOKUP(K48,'datemar &amp; datesep kaf'!$F$5:$O$94,10,FALSE)</f>
        <v>1962-63</v>
      </c>
      <c r="K48" s="18">
        <f>LARGE('datemar &amp; datesep kaf'!$F$5:$F$94,'datemar &amp; datesep kaf rank'!$A48)</f>
        <v>6723.5957809229994</v>
      </c>
      <c r="L48" s="5" t="str">
        <f>VLOOKUP(M48,'datemar &amp; datesep kaf'!$G$5:$O$94,9,FALSE)</f>
        <v>1959-60</v>
      </c>
      <c r="M48" s="18">
        <f>LARGE('datemar &amp; datesep kaf'!$G$5:$G$94,'datemar &amp; datesep kaf rank'!$A48)</f>
        <v>5003.9522090459996</v>
      </c>
      <c r="N48" s="5" t="str">
        <f>VLOOKUP(O48,'datemar &amp; datesep kaf'!$H$5:$O$94,8,FALSE)</f>
        <v>1937-38</v>
      </c>
      <c r="O48" s="18">
        <f>LARGE('datemar &amp; datesep kaf'!$H$5:$H$94,'datemar &amp; datesep kaf rank'!$A48)</f>
        <v>3009.20319294</v>
      </c>
      <c r="P48" s="5" t="str">
        <f>VLOOKUP(Q48,'datemar &amp; datesep kaf'!$I$5:$O$94,7,FALSE)</f>
        <v>1966-67</v>
      </c>
      <c r="Q48" s="18">
        <f>LARGE('datemar &amp; datesep kaf'!$I$5:$I$94,'datemar &amp; datesep kaf rank'!$A48)</f>
        <v>23502.104242638001</v>
      </c>
      <c r="R48" s="5" t="str">
        <f>VLOOKUP(S48,'datemar &amp; datesep kaf'!$J$5:$O$94,6,FALSE)</f>
        <v>1932-33</v>
      </c>
      <c r="S48" s="18">
        <f>LARGE('datemar &amp; datesep kaf'!$J$5:$J$94,'datemar &amp; datesep kaf rank'!$A48)</f>
        <v>19215.377130663001</v>
      </c>
      <c r="T48" s="5" t="str">
        <f>VLOOKUP(U48,'datemar &amp; datesep kaf'!$K$5:$O$94,5,FALSE)</f>
        <v>1961-62</v>
      </c>
      <c r="U48" s="18">
        <f>LARGE('datemar &amp; datesep kaf'!$K$5:$K$94,'datemar &amp; datesep kaf rank'!$A48)</f>
        <v>10879.963228365001</v>
      </c>
      <c r="V48" s="5" t="str">
        <f>VLOOKUP(W48,'datemar &amp; datesep kaf'!$L$5:$O$94,4,FALSE)</f>
        <v>1945-46</v>
      </c>
      <c r="W48" s="18">
        <f>LARGE('datemar &amp; datesep kaf'!$L$5:$L$94,'datemar &amp; datesep kaf rank'!$A48)</f>
        <v>4757.9998215750002</v>
      </c>
      <c r="X48" s="5" t="str">
        <f>VLOOKUP(Y48,'datemar &amp; datesep kaf'!$M$5:$O$94,3,FALSE)</f>
        <v>1968-69</v>
      </c>
      <c r="Y48" s="18">
        <f>LARGE('datemar &amp; datesep kaf'!$M$5:$M$94,'datemar &amp; datesep kaf rank'!$A48)</f>
        <v>2398.2286703969999</v>
      </c>
      <c r="Z48" s="5" t="str">
        <f>VLOOKUP(AA48,'datemar &amp; datesep kaf'!$N$5:$O$94,2,FALSE)</f>
        <v>1968-69</v>
      </c>
      <c r="AA48" s="18">
        <f>LARGE('datemar &amp; datesep kaf'!$N$5:$N$94,'datemar &amp; datesep kaf rank'!$A48)</f>
        <v>1159.43797305</v>
      </c>
    </row>
    <row r="49" spans="1:27" x14ac:dyDescent="0.2">
      <c r="A49" s="5">
        <v>44</v>
      </c>
      <c r="B49" s="5" t="str">
        <f>VLOOKUP(C49,'datemar &amp; datesep kaf'!$B$5:$O$94,14,FALSE)</f>
        <v>2015-16</v>
      </c>
      <c r="C49" s="18">
        <f>LARGE('datemar &amp; datesep kaf'!$B$5:$B$94,'datemar &amp; datesep kaf rank'!$A49)</f>
        <v>12663.692748252</v>
      </c>
      <c r="D49" s="5" t="str">
        <f>VLOOKUP(E49,'datemar &amp; datesep kaf'!$C$5:$O$94,13,FALSE)</f>
        <v>1972-73</v>
      </c>
      <c r="E49" s="18">
        <f>LARGE('datemar &amp; datesep kaf'!$C$5:$C$94,'datemar &amp; datesep kaf rank'!$A49)</f>
        <v>11517.498411069</v>
      </c>
      <c r="F49" s="5" t="str">
        <f>VLOOKUP(G49,'datemar &amp; datesep kaf'!$D$5:$O$94,12,FALSE)</f>
        <v>1945-46</v>
      </c>
      <c r="G49" s="18">
        <f>LARGE('datemar &amp; datesep kaf'!$D$5:$D$94,'datemar &amp; datesep kaf rank'!$A49)</f>
        <v>10045.352350571999</v>
      </c>
      <c r="H49" s="5" t="str">
        <f>VLOOKUP(I49,'datemar &amp; datesep kaf'!$E$5:$O$94,11,FALSE)</f>
        <v>1986-87</v>
      </c>
      <c r="I49" s="18">
        <f>LARGE('datemar &amp; datesep kaf'!$E$5:$E$94,'datemar &amp; datesep kaf rank'!$A49)</f>
        <v>8322.7077870720004</v>
      </c>
      <c r="J49" s="5" t="str">
        <f>VLOOKUP(K49,'datemar &amp; datesep kaf'!$F$5:$O$94,10,FALSE)</f>
        <v>1978-79</v>
      </c>
      <c r="K49" s="18">
        <f>LARGE('datemar &amp; datesep kaf'!$F$5:$F$94,'datemar &amp; datesep kaf rank'!$A49)</f>
        <v>6718.3971034319993</v>
      </c>
      <c r="L49" s="5" t="str">
        <f>VLOOKUP(M49,'datemar &amp; datesep kaf'!$G$5:$O$94,9,FALSE)</f>
        <v>1968-69</v>
      </c>
      <c r="M49" s="18">
        <f>LARGE('datemar &amp; datesep kaf'!$G$5:$G$94,'datemar &amp; datesep kaf rank'!$A49)</f>
        <v>4947.1416326640001</v>
      </c>
      <c r="N49" s="5" t="str">
        <f>VLOOKUP(O49,'datemar &amp; datesep kaf'!$H$5:$O$94,8,FALSE)</f>
        <v>1968-69</v>
      </c>
      <c r="O49" s="18">
        <f>LARGE('datemar &amp; datesep kaf'!$H$5:$H$94,'datemar &amp; datesep kaf rank'!$A49)</f>
        <v>2971.5727811279999</v>
      </c>
      <c r="P49" s="5" t="str">
        <f>VLOOKUP(Q49,'datemar &amp; datesep kaf'!$I$5:$O$94,7,FALSE)</f>
        <v>1958-59</v>
      </c>
      <c r="Q49" s="18">
        <f>LARGE('datemar &amp; datesep kaf'!$I$5:$I$94,'datemar &amp; datesep kaf rank'!$A49)</f>
        <v>23286.955159797002</v>
      </c>
      <c r="R49" s="5" t="str">
        <f>VLOOKUP(S49,'datemar &amp; datesep kaf'!$J$5:$O$94,6,FALSE)</f>
        <v>1958-59</v>
      </c>
      <c r="S49" s="18">
        <f>LARGE('datemar &amp; datesep kaf'!$J$5:$J$94,'datemar &amp; datesep kaf rank'!$A49)</f>
        <v>19099.352011046998</v>
      </c>
      <c r="T49" s="5" t="str">
        <f>VLOOKUP(U49,'datemar &amp; datesep kaf'!$K$5:$O$94,5,FALSE)</f>
        <v>1944-45</v>
      </c>
      <c r="U49" s="18">
        <f>LARGE('datemar &amp; datesep kaf'!$K$5:$K$94,'datemar &amp; datesep kaf rank'!$A49)</f>
        <v>10715.581085768999</v>
      </c>
      <c r="V49" s="5" t="str">
        <f>VLOOKUP(W49,'datemar &amp; datesep kaf'!$L$5:$O$94,4,FALSE)</f>
        <v>1946-47</v>
      </c>
      <c r="W49" s="18">
        <f>LARGE('datemar &amp; datesep kaf'!$L$5:$L$94,'datemar &amp; datesep kaf rank'!$A49)</f>
        <v>4709.5912283490006</v>
      </c>
      <c r="X49" s="5" t="str">
        <f>VLOOKUP(Y49,'datemar &amp; datesep kaf'!$M$5:$O$94,3,FALSE)</f>
        <v>1959-60</v>
      </c>
      <c r="Y49" s="18">
        <f>LARGE('datemar &amp; datesep kaf'!$M$5:$M$94,'datemar &amp; datesep kaf rank'!$A49)</f>
        <v>2383.7513155679999</v>
      </c>
      <c r="Z49" s="5" t="str">
        <f>VLOOKUP(AA49,'datemar &amp; datesep kaf'!$N$5:$O$94,2,FALSE)</f>
        <v>1944-45</v>
      </c>
      <c r="AA49" s="18">
        <f>LARGE('datemar &amp; datesep kaf'!$N$5:$N$94,'datemar &amp; datesep kaf rank'!$A49)</f>
        <v>1142.77681665</v>
      </c>
    </row>
    <row r="50" spans="1:27" x14ac:dyDescent="0.2">
      <c r="A50" s="5">
        <v>45</v>
      </c>
      <c r="B50" s="5" t="str">
        <f>VLOOKUP(C50,'datemar &amp; datesep kaf'!$B$5:$O$94,14,FALSE)</f>
        <v>1945-46</v>
      </c>
      <c r="C50" s="18">
        <f>LARGE('datemar &amp; datesep kaf'!$B$5:$B$94,'datemar &amp; datesep kaf rank'!$A50)</f>
        <v>12394.454411241</v>
      </c>
      <c r="D50" s="5" t="str">
        <f>VLOOKUP(E50,'datemar &amp; datesep kaf'!$C$5:$O$94,13,FALSE)</f>
        <v>2013-14</v>
      </c>
      <c r="E50" s="18">
        <f>LARGE('datemar &amp; datesep kaf'!$C$5:$C$94,'datemar &amp; datesep kaf rank'!$A50)</f>
        <v>11404.111307883</v>
      </c>
      <c r="F50" s="5" t="str">
        <f>VLOOKUP(G50,'datemar &amp; datesep kaf'!$D$5:$O$94,12,FALSE)</f>
        <v>1972-73</v>
      </c>
      <c r="G50" s="18">
        <f>LARGE('datemar &amp; datesep kaf'!$D$5:$D$94,'datemar &amp; datesep kaf rank'!$A50)</f>
        <v>10031.527557702</v>
      </c>
      <c r="H50" s="5" t="str">
        <f>VLOOKUP(I50,'datemar &amp; datesep kaf'!$E$5:$O$94,11,FALSE)</f>
        <v>1951-52</v>
      </c>
      <c r="I50" s="18">
        <f>LARGE('datemar &amp; datesep kaf'!$E$5:$E$94,'datemar &amp; datesep kaf rank'!$A50)</f>
        <v>8315.2023328079995</v>
      </c>
      <c r="J50" s="5" t="str">
        <f>VLOOKUP(K50,'datemar &amp; datesep kaf'!$F$5:$O$94,10,FALSE)</f>
        <v>1945-46</v>
      </c>
      <c r="K50" s="18">
        <f>LARGE('datemar &amp; datesep kaf'!$F$5:$F$94,'datemar &amp; datesep kaf rank'!$A50)</f>
        <v>6685.3385922750003</v>
      </c>
      <c r="L50" s="5" t="str">
        <f>VLOOKUP(M50,'datemar &amp; datesep kaf'!$G$5:$O$94,9,FALSE)</f>
        <v>1974-75</v>
      </c>
      <c r="M50" s="18">
        <f>LARGE('datemar &amp; datesep kaf'!$G$5:$G$94,'datemar &amp; datesep kaf rank'!$A50)</f>
        <v>4930.2345258600008</v>
      </c>
      <c r="N50" s="5" t="str">
        <f>VLOOKUP(O50,'datemar &amp; datesep kaf'!$H$5:$O$94,8,FALSE)</f>
        <v>1938-39</v>
      </c>
      <c r="O50" s="18">
        <f>LARGE('datemar &amp; datesep kaf'!$H$5:$H$94,'datemar &amp; datesep kaf rank'!$A50)</f>
        <v>2918.9393946719997</v>
      </c>
      <c r="P50" s="5" t="str">
        <f>VLOOKUP(Q50,'datemar &amp; datesep kaf'!$I$5:$O$94,7,FALSE)</f>
        <v>1932-33</v>
      </c>
      <c r="Q50" s="18">
        <f>LARGE('datemar &amp; datesep kaf'!$I$5:$I$94,'datemar &amp; datesep kaf rank'!$A50)</f>
        <v>22793.003442783</v>
      </c>
      <c r="R50" s="5" t="str">
        <f>VLOOKUP(S50,'datemar &amp; datesep kaf'!$J$5:$O$94,6,FALSE)</f>
        <v>1979-80</v>
      </c>
      <c r="S50" s="18">
        <f>LARGE('datemar &amp; datesep kaf'!$J$5:$J$94,'datemar &amp; datesep kaf rank'!$A50)</f>
        <v>18423.353358711</v>
      </c>
      <c r="T50" s="5" t="str">
        <f>VLOOKUP(U50,'datemar &amp; datesep kaf'!$K$5:$O$94,5,FALSE)</f>
        <v>1931-32</v>
      </c>
      <c r="U50" s="18">
        <f>LARGE('datemar &amp; datesep kaf'!$K$5:$K$94,'datemar &amp; datesep kaf rank'!$A50)</f>
        <v>10661.946046458001</v>
      </c>
      <c r="V50" s="5" t="str">
        <f>VLOOKUP(W50,'datemar &amp; datesep kaf'!$L$5:$O$94,4,FALSE)</f>
        <v>2008-09</v>
      </c>
      <c r="W50" s="18">
        <f>LARGE('datemar &amp; datesep kaf'!$L$5:$L$94,'datemar &amp; datesep kaf rank'!$A50)</f>
        <v>4643.6110655339999</v>
      </c>
      <c r="X50" s="5" t="str">
        <f>VLOOKUP(Y50,'datemar &amp; datesep kaf'!$M$5:$O$94,3,FALSE)</f>
        <v>1966-67</v>
      </c>
      <c r="Y50" s="18">
        <f>LARGE('datemar &amp; datesep kaf'!$M$5:$M$94,'datemar &amp; datesep kaf rank'!$A50)</f>
        <v>2354.417762949</v>
      </c>
      <c r="Z50" s="5" t="str">
        <f>VLOOKUP(AA50,'datemar &amp; datesep kaf'!$N$5:$O$94,2,FALSE)</f>
        <v>2007-08</v>
      </c>
      <c r="AA50" s="18">
        <f>LARGE('datemar &amp; datesep kaf'!$N$5:$N$94,'datemar &amp; datesep kaf rank'!$A50)</f>
        <v>1133.31565998</v>
      </c>
    </row>
    <row r="51" spans="1:27" x14ac:dyDescent="0.2">
      <c r="A51" s="5">
        <v>46</v>
      </c>
      <c r="B51" s="5" t="str">
        <f>VLOOKUP(C51,'datemar &amp; datesep kaf'!$B$5:$O$94,14,FALSE)</f>
        <v>2013-14</v>
      </c>
      <c r="C51" s="18">
        <f>LARGE('datemar &amp; datesep kaf'!$B$5:$B$94,'datemar &amp; datesep kaf rank'!$A51)</f>
        <v>12370.636891472999</v>
      </c>
      <c r="D51" s="5" t="str">
        <f>VLOOKUP(E51,'datemar &amp; datesep kaf'!$C$5:$O$94,13,FALSE)</f>
        <v>1945-46</v>
      </c>
      <c r="E51" s="18">
        <f>LARGE('datemar &amp; datesep kaf'!$C$5:$C$94,'datemar &amp; datesep kaf rank'!$A51)</f>
        <v>11251.677594590999</v>
      </c>
      <c r="F51" s="5" t="str">
        <f>VLOOKUP(G51,'datemar &amp; datesep kaf'!$D$5:$O$94,12,FALSE)</f>
        <v>1951-52</v>
      </c>
      <c r="G51" s="18">
        <f>LARGE('datemar &amp; datesep kaf'!$D$5:$D$94,'datemar &amp; datesep kaf rank'!$A51)</f>
        <v>9959.9559901379998</v>
      </c>
      <c r="H51" s="5" t="str">
        <f>VLOOKUP(I51,'datemar &amp; datesep kaf'!$E$5:$O$94,11,FALSE)</f>
        <v>1959-60</v>
      </c>
      <c r="I51" s="18">
        <f>LARGE('datemar &amp; datesep kaf'!$E$5:$E$94,'datemar &amp; datesep kaf rank'!$A51)</f>
        <v>8288.6198544660001</v>
      </c>
      <c r="J51" s="5" t="str">
        <f>VLOOKUP(K51,'datemar &amp; datesep kaf'!$F$5:$O$94,10,FALSE)</f>
        <v>1957-58</v>
      </c>
      <c r="K51" s="18">
        <f>LARGE('datemar &amp; datesep kaf'!$F$5:$F$94,'datemar &amp; datesep kaf rank'!$A51)</f>
        <v>6651.9389241059998</v>
      </c>
      <c r="L51" s="5" t="str">
        <f>VLOOKUP(M51,'datemar &amp; datesep kaf'!$G$5:$O$94,9,FALSE)</f>
        <v>1945-46</v>
      </c>
      <c r="M51" s="18">
        <f>LARGE('datemar &amp; datesep kaf'!$G$5:$G$94,'datemar &amp; datesep kaf rank'!$A51)</f>
        <v>4819.2513895259999</v>
      </c>
      <c r="N51" s="5" t="str">
        <f>VLOOKUP(O51,'datemar &amp; datesep kaf'!$H$5:$O$94,8,FALSE)</f>
        <v>1946-47</v>
      </c>
      <c r="O51" s="18">
        <f>LARGE('datemar &amp; datesep kaf'!$H$5:$H$94,'datemar &amp; datesep kaf rank'!$A51)</f>
        <v>2890.5936106110003</v>
      </c>
      <c r="P51" s="5" t="str">
        <f>VLOOKUP(Q51,'datemar &amp; datesep kaf'!$I$5:$O$94,7,FALSE)</f>
        <v>1979-80</v>
      </c>
      <c r="Q51" s="18">
        <f>LARGE('datemar &amp; datesep kaf'!$I$5:$I$94,'datemar &amp; datesep kaf rank'!$A51)</f>
        <v>22622.321796291002</v>
      </c>
      <c r="R51" s="5" t="str">
        <f>VLOOKUP(S51,'datemar &amp; datesep kaf'!$J$5:$O$94,6,FALSE)</f>
        <v>2011-12</v>
      </c>
      <c r="S51" s="18">
        <f>LARGE('datemar &amp; datesep kaf'!$J$5:$J$94,'datemar &amp; datesep kaf rank'!$A51)</f>
        <v>17806.900489266001</v>
      </c>
      <c r="T51" s="5" t="str">
        <f>VLOOKUP(U51,'datemar &amp; datesep kaf'!$K$5:$O$94,5,FALSE)</f>
        <v>1967-68</v>
      </c>
      <c r="U51" s="18">
        <f>LARGE('datemar &amp; datesep kaf'!$K$5:$K$94,'datemar &amp; datesep kaf rank'!$A51)</f>
        <v>10622.562246281999</v>
      </c>
      <c r="V51" s="5" t="str">
        <f>VLOOKUP(W51,'datemar &amp; datesep kaf'!$L$5:$O$94,4,FALSE)</f>
        <v>1941-42</v>
      </c>
      <c r="W51" s="18">
        <f>LARGE('datemar &amp; datesep kaf'!$L$5:$L$94,'datemar &amp; datesep kaf rank'!$A51)</f>
        <v>4606.1036289240001</v>
      </c>
      <c r="X51" s="5" t="str">
        <f>VLOOKUP(Y51,'datemar &amp; datesep kaf'!$M$5:$O$94,3,FALSE)</f>
        <v>1954-55</v>
      </c>
      <c r="Y51" s="18">
        <f>LARGE('datemar &amp; datesep kaf'!$M$5:$M$94,'datemar &amp; datesep kaf rank'!$A51)</f>
        <v>2346.5890029119996</v>
      </c>
      <c r="Z51" s="5" t="str">
        <f>VLOOKUP(AA51,'datemar &amp; datesep kaf'!$N$5:$O$94,2,FALSE)</f>
        <v>1959-60</v>
      </c>
      <c r="AA51" s="18">
        <f>LARGE('datemar &amp; datesep kaf'!$N$5:$N$94,'datemar &amp; datesep kaf rank'!$A51)</f>
        <v>1125.2230982999999</v>
      </c>
    </row>
    <row r="52" spans="1:27" x14ac:dyDescent="0.2">
      <c r="A52" s="5">
        <v>47</v>
      </c>
      <c r="B52" s="5" t="str">
        <f>VLOOKUP(C52,'datemar &amp; datesep kaf'!$B$5:$O$94,14,FALSE)</f>
        <v>1948-49</v>
      </c>
      <c r="C52" s="18">
        <f>LARGE('datemar &amp; datesep kaf'!$B$5:$B$94,'datemar &amp; datesep kaf rank'!$A52)</f>
        <v>12320.994579284999</v>
      </c>
      <c r="D52" s="5" t="str">
        <f>VLOOKUP(E52,'datemar &amp; datesep kaf'!$C$5:$O$94,13,FALSE)</f>
        <v>1948-49</v>
      </c>
      <c r="E52" s="18">
        <f>LARGE('datemar &amp; datesep kaf'!$C$5:$C$94,'datemar &amp; datesep kaf rank'!$A52)</f>
        <v>11072.776444274999</v>
      </c>
      <c r="F52" s="5" t="str">
        <f>VLOOKUP(G52,'datemar &amp; datesep kaf'!$D$5:$O$94,12,FALSE)</f>
        <v>1948-49</v>
      </c>
      <c r="G52" s="18">
        <f>LARGE('datemar &amp; datesep kaf'!$D$5:$D$94,'datemar &amp; datesep kaf rank'!$A52)</f>
        <v>9672.7652571060007</v>
      </c>
      <c r="H52" s="5" t="str">
        <f>VLOOKUP(I52,'datemar &amp; datesep kaf'!$E$5:$O$94,11,FALSE)</f>
        <v>1957-58</v>
      </c>
      <c r="I52" s="18">
        <f>LARGE('datemar &amp; datesep kaf'!$E$5:$E$94,'datemar &amp; datesep kaf rank'!$A52)</f>
        <v>8209.2353946330004</v>
      </c>
      <c r="J52" s="5" t="str">
        <f>VLOOKUP(K52,'datemar &amp; datesep kaf'!$F$5:$O$94,10,FALSE)</f>
        <v>1984-85</v>
      </c>
      <c r="K52" s="18">
        <f>LARGE('datemar &amp; datesep kaf'!$F$5:$F$94,'datemar &amp; datesep kaf rank'!$A52)</f>
        <v>6544.0995893070003</v>
      </c>
      <c r="L52" s="5" t="str">
        <f>VLOOKUP(M52,'datemar &amp; datesep kaf'!$G$5:$O$94,9,FALSE)</f>
        <v>1969-70</v>
      </c>
      <c r="M52" s="18">
        <f>LARGE('datemar &amp; datesep kaf'!$G$5:$G$94,'datemar &amp; datesep kaf rank'!$A52)</f>
        <v>4797.3955225769996</v>
      </c>
      <c r="N52" s="5" t="str">
        <f>VLOOKUP(O52,'datemar &amp; datesep kaf'!$H$5:$O$94,8,FALSE)</f>
        <v>1967-68</v>
      </c>
      <c r="O52" s="18">
        <f>LARGE('datemar &amp; datesep kaf'!$H$5:$H$94,'datemar &amp; datesep kaf rank'!$A52)</f>
        <v>2877.2508011939999</v>
      </c>
      <c r="P52" s="5" t="str">
        <f>VLOOKUP(Q52,'datemar &amp; datesep kaf'!$I$5:$O$94,7,FALSE)</f>
        <v>1961-62</v>
      </c>
      <c r="Q52" s="18">
        <f>LARGE('datemar &amp; datesep kaf'!$I$5:$I$94,'datemar &amp; datesep kaf rank'!$A52)</f>
        <v>22338.830236673999</v>
      </c>
      <c r="R52" s="5" t="str">
        <f>VLOOKUP(S52,'datemar &amp; datesep kaf'!$J$5:$O$94,6,FALSE)</f>
        <v>1945-46</v>
      </c>
      <c r="S52" s="18">
        <f>LARGE('datemar &amp; datesep kaf'!$J$5:$J$94,'datemar &amp; datesep kaf rank'!$A52)</f>
        <v>17767.363961823001</v>
      </c>
      <c r="T52" s="5" t="str">
        <f>VLOOKUP(U52,'datemar &amp; datesep kaf'!$K$5:$O$94,5,FALSE)</f>
        <v>2001-02</v>
      </c>
      <c r="U52" s="18">
        <f>LARGE('datemar &amp; datesep kaf'!$K$5:$K$94,'datemar &amp; datesep kaf rank'!$A52)</f>
        <v>10424.014815711</v>
      </c>
      <c r="V52" s="5" t="str">
        <f>VLOOKUP(W52,'datemar &amp; datesep kaf'!$L$5:$O$94,4,FALSE)</f>
        <v>2011-12</v>
      </c>
      <c r="W52" s="18">
        <f>LARGE('datemar &amp; datesep kaf'!$L$5:$L$94,'datemar &amp; datesep kaf rank'!$A52)</f>
        <v>4581.0702414329999</v>
      </c>
      <c r="X52" s="5" t="str">
        <f>VLOOKUP(Y52,'datemar &amp; datesep kaf'!$M$5:$O$94,3,FALSE)</f>
        <v>2009-10</v>
      </c>
      <c r="Y52" s="18">
        <f>LARGE('datemar &amp; datesep kaf'!$M$5:$M$94,'datemar &amp; datesep kaf rank'!$A52)</f>
        <v>2327.783714361</v>
      </c>
      <c r="Z52" s="5" t="str">
        <f>VLOOKUP(AA52,'datemar &amp; datesep kaf'!$N$5:$O$94,2,FALSE)</f>
        <v>1961-62</v>
      </c>
      <c r="AA52" s="18">
        <f>LARGE('datemar &amp; datesep kaf'!$N$5:$N$94,'datemar &amp; datesep kaf rank'!$A52)</f>
        <v>1113.5007846899998</v>
      </c>
    </row>
    <row r="53" spans="1:27" x14ac:dyDescent="0.2">
      <c r="A53" s="5">
        <v>48</v>
      </c>
      <c r="B53" s="5" t="str">
        <f>VLOOKUP(C53,'datemar &amp; datesep kaf'!$B$5:$O$94,14,FALSE)</f>
        <v>1957-58</v>
      </c>
      <c r="C53" s="18">
        <f>LARGE('datemar &amp; datesep kaf'!$B$5:$B$94,'datemar &amp; datesep kaf rank'!$A53)</f>
        <v>12131.412437634001</v>
      </c>
      <c r="D53" s="5" t="str">
        <f>VLOOKUP(E53,'datemar &amp; datesep kaf'!$C$5:$O$94,13,FALSE)</f>
        <v>1957-58</v>
      </c>
      <c r="E53" s="18">
        <f>LARGE('datemar &amp; datesep kaf'!$C$5:$C$94,'datemar &amp; datesep kaf rank'!$A53)</f>
        <v>10929.786036414</v>
      </c>
      <c r="F53" s="5" t="str">
        <f>VLOOKUP(G53,'datemar &amp; datesep kaf'!$D$5:$O$94,12,FALSE)</f>
        <v>2002-03</v>
      </c>
      <c r="G53" s="18">
        <f>LARGE('datemar &amp; datesep kaf'!$D$5:$D$94,'datemar &amp; datesep kaf rank'!$A53)</f>
        <v>9562.1054265450002</v>
      </c>
      <c r="H53" s="5" t="str">
        <f>VLOOKUP(I53,'datemar &amp; datesep kaf'!$E$5:$O$94,11,FALSE)</f>
        <v>1974-75</v>
      </c>
      <c r="I53" s="18">
        <f>LARGE('datemar &amp; datesep kaf'!$E$5:$E$94,'datemar &amp; datesep kaf rank'!$A53)</f>
        <v>8186.3719244160002</v>
      </c>
      <c r="J53" s="5" t="str">
        <f>VLOOKUP(K53,'datemar &amp; datesep kaf'!$F$5:$O$94,10,FALSE)</f>
        <v>1960-61</v>
      </c>
      <c r="K53" s="18">
        <f>LARGE('datemar &amp; datesep kaf'!$F$5:$F$94,'datemar &amp; datesep kaf rank'!$A53)</f>
        <v>6542.8777711709999</v>
      </c>
      <c r="L53" s="5" t="str">
        <f>VLOOKUP(M53,'datemar &amp; datesep kaf'!$G$5:$O$94,9,FALSE)</f>
        <v>2003-04</v>
      </c>
      <c r="M53" s="18">
        <f>LARGE('datemar &amp; datesep kaf'!$G$5:$G$94,'datemar &amp; datesep kaf rank'!$A53)</f>
        <v>4697.8034601959998</v>
      </c>
      <c r="N53" s="5" t="str">
        <f>VLOOKUP(O53,'datemar &amp; datesep kaf'!$H$5:$O$94,8,FALSE)</f>
        <v>1986-87</v>
      </c>
      <c r="O53" s="18">
        <f>LARGE('datemar &amp; datesep kaf'!$H$5:$H$94,'datemar &amp; datesep kaf rank'!$A53)</f>
        <v>2844.4164222599998</v>
      </c>
      <c r="P53" s="5" t="str">
        <f>VLOOKUP(Q53,'datemar &amp; datesep kaf'!$I$5:$O$94,7,FALSE)</f>
        <v>1935-36</v>
      </c>
      <c r="Q53" s="18">
        <f>LARGE('datemar &amp; datesep kaf'!$I$5:$I$94,'datemar &amp; datesep kaf rank'!$A53)</f>
        <v>22212.602142234002</v>
      </c>
      <c r="R53" s="5" t="str">
        <f>VLOOKUP(S53,'datemar &amp; datesep kaf'!$J$5:$O$94,6,FALSE)</f>
        <v>2013-14</v>
      </c>
      <c r="S53" s="18">
        <f>LARGE('datemar &amp; datesep kaf'!$J$5:$J$94,'datemar &amp; datesep kaf rank'!$A53)</f>
        <v>17751.067764086998</v>
      </c>
      <c r="T53" s="5" t="str">
        <f>VLOOKUP(U53,'datemar &amp; datesep kaf'!$K$5:$O$94,5,FALSE)</f>
        <v>1959-60</v>
      </c>
      <c r="U53" s="18">
        <f>LARGE('datemar &amp; datesep kaf'!$K$5:$K$94,'datemar &amp; datesep kaf rank'!$A53)</f>
        <v>10393.800601968</v>
      </c>
      <c r="V53" s="5" t="str">
        <f>VLOOKUP(W53,'datemar &amp; datesep kaf'!$L$5:$O$94,4,FALSE)</f>
        <v>1944-45</v>
      </c>
      <c r="W53" s="18">
        <f>LARGE('datemar &amp; datesep kaf'!$L$5:$L$94,'datemar &amp; datesep kaf rank'!$A53)</f>
        <v>4561.4259446489996</v>
      </c>
      <c r="X53" s="5" t="str">
        <f>VLOOKUP(Y53,'datemar &amp; datesep kaf'!$M$5:$O$94,3,FALSE)</f>
        <v>2003-04</v>
      </c>
      <c r="Y53" s="18">
        <f>LARGE('datemar &amp; datesep kaf'!$M$5:$M$94,'datemar &amp; datesep kaf rank'!$A53)</f>
        <v>2317.7671858109998</v>
      </c>
      <c r="Z53" s="5" t="str">
        <f>VLOOKUP(AA53,'datemar &amp; datesep kaf'!$N$5:$O$94,2,FALSE)</f>
        <v>1966-67</v>
      </c>
      <c r="AA53" s="18">
        <f>LARGE('datemar &amp; datesep kaf'!$N$5:$N$94,'datemar &amp; datesep kaf rank'!$A53)</f>
        <v>1099.5173141399998</v>
      </c>
    </row>
    <row r="54" spans="1:27" x14ac:dyDescent="0.2">
      <c r="A54" s="5">
        <v>49</v>
      </c>
      <c r="B54" s="5" t="str">
        <f>VLOOKUP(C54,'datemar &amp; datesep kaf'!$B$5:$O$94,14,FALSE)</f>
        <v>1965-66</v>
      </c>
      <c r="C54" s="18">
        <f>LARGE('datemar &amp; datesep kaf'!$B$5:$B$94,'datemar &amp; datesep kaf rank'!$A54)</f>
        <v>12061.316572494001</v>
      </c>
      <c r="D54" s="5" t="str">
        <f>VLOOKUP(E54,'datemar &amp; datesep kaf'!$C$5:$O$94,13,FALSE)</f>
        <v>1974-75</v>
      </c>
      <c r="E54" s="18">
        <f>LARGE('datemar &amp; datesep kaf'!$C$5:$C$94,'datemar &amp; datesep kaf rank'!$A54)</f>
        <v>10864.194633915</v>
      </c>
      <c r="F54" s="5" t="str">
        <f>VLOOKUP(G54,'datemar &amp; datesep kaf'!$D$5:$O$94,12,FALSE)</f>
        <v>1974-75</v>
      </c>
      <c r="G54" s="18">
        <f>LARGE('datemar &amp; datesep kaf'!$D$5:$D$94,'datemar &amp; datesep kaf rank'!$A54)</f>
        <v>9537.3536919359994</v>
      </c>
      <c r="H54" s="5" t="str">
        <f>VLOOKUP(I54,'datemar &amp; datesep kaf'!$E$5:$O$94,11,FALSE)</f>
        <v>1948-49</v>
      </c>
      <c r="I54" s="18">
        <f>LARGE('datemar &amp; datesep kaf'!$E$5:$E$94,'datemar &amp; datesep kaf rank'!$A54)</f>
        <v>8178.021511506</v>
      </c>
      <c r="J54" s="5" t="str">
        <f>VLOOKUP(K54,'datemar &amp; datesep kaf'!$F$5:$O$94,10,FALSE)</f>
        <v>1972-73</v>
      </c>
      <c r="K54" s="18">
        <f>LARGE('datemar &amp; datesep kaf'!$F$5:$F$94,'datemar &amp; datesep kaf rank'!$A54)</f>
        <v>6529.6638873690008</v>
      </c>
      <c r="L54" s="5" t="str">
        <f>VLOOKUP(M54,'datemar &amp; datesep kaf'!$G$5:$O$94,9,FALSE)</f>
        <v>1931-32</v>
      </c>
      <c r="M54" s="18">
        <f>LARGE('datemar &amp; datesep kaf'!$G$5:$G$94,'datemar &amp; datesep kaf rank'!$A54)</f>
        <v>4656.8864369369994</v>
      </c>
      <c r="N54" s="5" t="str">
        <f>VLOOKUP(O54,'datemar &amp; datesep kaf'!$H$5:$O$94,8,FALSE)</f>
        <v>2008-09</v>
      </c>
      <c r="O54" s="18">
        <f>LARGE('datemar &amp; datesep kaf'!$H$5:$H$94,'datemar &amp; datesep kaf rank'!$A54)</f>
        <v>2772.4759290899997</v>
      </c>
      <c r="P54" s="5" t="str">
        <f>VLOOKUP(Q54,'datemar &amp; datesep kaf'!$I$5:$O$94,7,FALSE)</f>
        <v>1954-55</v>
      </c>
      <c r="Q54" s="18">
        <f>LARGE('datemar &amp; datesep kaf'!$I$5:$I$94,'datemar &amp; datesep kaf rank'!$A54)</f>
        <v>22125.089418242998</v>
      </c>
      <c r="R54" s="5" t="str">
        <f>VLOOKUP(S54,'datemar &amp; datesep kaf'!$J$5:$O$94,6,FALSE)</f>
        <v>1944-45</v>
      </c>
      <c r="S54" s="18">
        <f>LARGE('datemar &amp; datesep kaf'!$J$5:$J$94,'datemar &amp; datesep kaf rank'!$A54)</f>
        <v>17590.079340371998</v>
      </c>
      <c r="T54" s="5" t="str">
        <f>VLOOKUP(U54,'datemar &amp; datesep kaf'!$K$5:$O$94,5,FALSE)</f>
        <v>1946-47</v>
      </c>
      <c r="U54" s="18">
        <f>LARGE('datemar &amp; datesep kaf'!$K$5:$K$94,'datemar &amp; datesep kaf rank'!$A54)</f>
        <v>10356.295148829</v>
      </c>
      <c r="V54" s="5" t="str">
        <f>VLOOKUP(W54,'datemar &amp; datesep kaf'!$L$5:$O$94,4,FALSE)</f>
        <v>1984-85</v>
      </c>
      <c r="W54" s="18">
        <f>LARGE('datemar &amp; datesep kaf'!$L$5:$L$94,'datemar &amp; datesep kaf rank'!$A54)</f>
        <v>4472.3006587349992</v>
      </c>
      <c r="X54" s="5" t="str">
        <f>VLOOKUP(Y54,'datemar &amp; datesep kaf'!$M$5:$O$94,3,FALSE)</f>
        <v>1944-45</v>
      </c>
      <c r="Y54" s="18">
        <f>LARGE('datemar &amp; datesep kaf'!$M$5:$M$94,'datemar &amp; datesep kaf rank'!$A54)</f>
        <v>2296.1612362079995</v>
      </c>
      <c r="Z54" s="5" t="str">
        <f>VLOOKUP(AA54,'datemar &amp; datesep kaf'!$N$5:$O$94,2,FALSE)</f>
        <v>1948-49</v>
      </c>
      <c r="AA54" s="18">
        <f>LARGE('datemar &amp; datesep kaf'!$N$5:$N$94,'datemar &amp; datesep kaf rank'!$A54)</f>
        <v>1093.6264052700001</v>
      </c>
    </row>
    <row r="55" spans="1:27" x14ac:dyDescent="0.2">
      <c r="A55" s="5">
        <v>50</v>
      </c>
      <c r="B55" s="5" t="str">
        <f>VLOOKUP(C55,'datemar &amp; datesep kaf'!$B$5:$O$94,14,FALSE)</f>
        <v>1974-75</v>
      </c>
      <c r="C55" s="18">
        <f>LARGE('datemar &amp; datesep kaf'!$B$5:$B$94,'datemar &amp; datesep kaf rank'!$A55)</f>
        <v>12057.133432155</v>
      </c>
      <c r="D55" s="5" t="str">
        <f>VLOOKUP(E55,'datemar &amp; datesep kaf'!$C$5:$O$94,13,FALSE)</f>
        <v>1960-61</v>
      </c>
      <c r="E55" s="18">
        <f>LARGE('datemar &amp; datesep kaf'!$C$5:$C$94,'datemar &amp; datesep kaf rank'!$A55)</f>
        <v>10674.679930278</v>
      </c>
      <c r="F55" s="5" t="str">
        <f>VLOOKUP(G55,'datemar &amp; datesep kaf'!$D$5:$O$94,12,FALSE)</f>
        <v>1957-58</v>
      </c>
      <c r="G55" s="18">
        <f>LARGE('datemar &amp; datesep kaf'!$D$5:$D$94,'datemar &amp; datesep kaf rank'!$A55)</f>
        <v>9534.5708821229982</v>
      </c>
      <c r="H55" s="5" t="str">
        <f>VLOOKUP(I55,'datemar &amp; datesep kaf'!$E$5:$O$94,11,FALSE)</f>
        <v>1939-40</v>
      </c>
      <c r="I55" s="18">
        <f>LARGE('datemar &amp; datesep kaf'!$E$5:$E$94,'datemar &amp; datesep kaf rank'!$A55)</f>
        <v>8169.9190324709998</v>
      </c>
      <c r="J55" s="5" t="str">
        <f>VLOOKUP(K55,'datemar &amp; datesep kaf'!$F$5:$O$94,10,FALSE)</f>
        <v>1947-48</v>
      </c>
      <c r="K55" s="18">
        <f>LARGE('datemar &amp; datesep kaf'!$F$5:$F$94,'datemar &amp; datesep kaf rank'!$A55)</f>
        <v>6479.0020710870003</v>
      </c>
      <c r="L55" s="5" t="str">
        <f>VLOOKUP(M55,'datemar &amp; datesep kaf'!$G$5:$O$94,9,FALSE)</f>
        <v>1986-87</v>
      </c>
      <c r="M55" s="18">
        <f>LARGE('datemar &amp; datesep kaf'!$G$5:$G$94,'datemar &amp; datesep kaf rank'!$A55)</f>
        <v>4613.7756947520002</v>
      </c>
      <c r="N55" s="5" t="str">
        <f>VLOOKUP(O55,'datemar &amp; datesep kaf'!$H$5:$O$94,8,FALSE)</f>
        <v>1951-52</v>
      </c>
      <c r="O55" s="18">
        <f>LARGE('datemar &amp; datesep kaf'!$H$5:$H$94,'datemar &amp; datesep kaf rank'!$A55)</f>
        <v>2690.943370164</v>
      </c>
      <c r="P55" s="5" t="str">
        <f>VLOOKUP(Q55,'datemar &amp; datesep kaf'!$I$5:$O$94,7,FALSE)</f>
        <v>2013-14</v>
      </c>
      <c r="Q55" s="18">
        <f>LARGE('datemar &amp; datesep kaf'!$I$5:$I$94,'datemar &amp; datesep kaf rank'!$A55)</f>
        <v>21940.813061517001</v>
      </c>
      <c r="R55" s="5" t="str">
        <f>VLOOKUP(S55,'datemar &amp; datesep kaf'!$J$5:$O$94,6,FALSE)</f>
        <v>1962-63</v>
      </c>
      <c r="S55" s="18">
        <f>LARGE('datemar &amp; datesep kaf'!$J$5:$J$94,'datemar &amp; datesep kaf rank'!$A55)</f>
        <v>17453.307114096002</v>
      </c>
      <c r="T55" s="5" t="str">
        <f>VLOOKUP(U55,'datemar &amp; datesep kaf'!$K$5:$O$94,5,FALSE)</f>
        <v>2011-12</v>
      </c>
      <c r="U55" s="18">
        <f>LARGE('datemar &amp; datesep kaf'!$K$5:$K$94,'datemar &amp; datesep kaf rank'!$A55)</f>
        <v>10326.134488803</v>
      </c>
      <c r="V55" s="5" t="str">
        <f>VLOOKUP(W55,'datemar &amp; datesep kaf'!$L$5:$O$94,4,FALSE)</f>
        <v>1980-81</v>
      </c>
      <c r="W55" s="18">
        <f>LARGE('datemar &amp; datesep kaf'!$L$5:$L$94,'datemar &amp; datesep kaf rank'!$A55)</f>
        <v>4385.9819842859997</v>
      </c>
      <c r="X55" s="5" t="str">
        <f>VLOOKUP(Y55,'datemar &amp; datesep kaf'!$M$5:$O$94,3,FALSE)</f>
        <v>1948-49</v>
      </c>
      <c r="Y55" s="18">
        <f>LARGE('datemar &amp; datesep kaf'!$M$5:$M$94,'datemar &amp; datesep kaf rank'!$A55)</f>
        <v>2200.8951240779998</v>
      </c>
      <c r="Z55" s="5" t="str">
        <f>VLOOKUP(AA55,'datemar &amp; datesep kaf'!$N$5:$O$94,2,FALSE)</f>
        <v>1988-89</v>
      </c>
      <c r="AA55" s="18">
        <f>LARGE('datemar &amp; datesep kaf'!$N$5:$N$94,'datemar &amp; datesep kaf rank'!$A55)</f>
        <v>1072.6809515100001</v>
      </c>
    </row>
    <row r="56" spans="1:27" x14ac:dyDescent="0.2">
      <c r="A56" s="5">
        <v>51</v>
      </c>
      <c r="B56" s="5" t="str">
        <f>VLOOKUP(C56,'datemar &amp; datesep kaf'!$B$5:$O$94,14,FALSE)</f>
        <v>1978-79</v>
      </c>
      <c r="C56" s="18">
        <f>LARGE('datemar &amp; datesep kaf'!$B$5:$B$94,'datemar &amp; datesep kaf rank'!$A56)</f>
        <v>11838.808812243</v>
      </c>
      <c r="D56" s="5" t="str">
        <f>VLOOKUP(E56,'datemar &amp; datesep kaf'!$C$5:$O$94,13,FALSE)</f>
        <v>1952-53</v>
      </c>
      <c r="E56" s="18">
        <f>LARGE('datemar &amp; datesep kaf'!$C$5:$C$94,'datemar &amp; datesep kaf rank'!$A56)</f>
        <v>10571.652496125</v>
      </c>
      <c r="F56" s="5" t="str">
        <f>VLOOKUP(G56,'datemar &amp; datesep kaf'!$D$5:$O$94,12,FALSE)</f>
        <v>1960-61</v>
      </c>
      <c r="G56" s="18">
        <f>LARGE('datemar &amp; datesep kaf'!$D$5:$D$94,'datemar &amp; datesep kaf rank'!$A56)</f>
        <v>9459.0700585079994</v>
      </c>
      <c r="H56" s="5" t="str">
        <f>VLOOKUP(I56,'datemar &amp; datesep kaf'!$E$5:$O$94,11,FALSE)</f>
        <v>1941-42</v>
      </c>
      <c r="I56" s="18">
        <f>LARGE('datemar &amp; datesep kaf'!$E$5:$E$94,'datemar &amp; datesep kaf rank'!$A56)</f>
        <v>8108.6952331139992</v>
      </c>
      <c r="J56" s="5" t="str">
        <f>VLOOKUP(K56,'datemar &amp; datesep kaf'!$F$5:$O$94,10,FALSE)</f>
        <v>1959-60</v>
      </c>
      <c r="K56" s="18">
        <f>LARGE('datemar &amp; datesep kaf'!$F$5:$F$94,'datemar &amp; datesep kaf rank'!$A56)</f>
        <v>6422.1022385099996</v>
      </c>
      <c r="L56" s="5" t="str">
        <f>VLOOKUP(M56,'datemar &amp; datesep kaf'!$G$5:$O$94,9,FALSE)</f>
        <v>1992-93</v>
      </c>
      <c r="M56" s="18">
        <f>LARGE('datemar &amp; datesep kaf'!$G$5:$G$94,'datemar &amp; datesep kaf rank'!$A56)</f>
        <v>4611.0603229529997</v>
      </c>
      <c r="N56" s="5" t="str">
        <f>VLOOKUP(O56,'datemar &amp; datesep kaf'!$H$5:$O$94,8,FALSE)</f>
        <v>1984-85</v>
      </c>
      <c r="O56" s="18">
        <f>LARGE('datemar &amp; datesep kaf'!$H$5:$H$94,'datemar &amp; datesep kaf rank'!$A56)</f>
        <v>2674.157255091</v>
      </c>
      <c r="P56" s="5" t="str">
        <f>VLOOKUP(Q56,'datemar &amp; datesep kaf'!$I$5:$O$94,7,FALSE)</f>
        <v>1984-85</v>
      </c>
      <c r="Q56" s="18">
        <f>LARGE('datemar &amp; datesep kaf'!$I$5:$I$94,'datemar &amp; datesep kaf rank'!$A56)</f>
        <v>21926.486450484001</v>
      </c>
      <c r="R56" s="5" t="str">
        <f>VLOOKUP(S56,'datemar &amp; datesep kaf'!$J$5:$O$94,6,FALSE)</f>
        <v>2009-10</v>
      </c>
      <c r="S56" s="18">
        <f>LARGE('datemar &amp; datesep kaf'!$J$5:$J$94,'datemar &amp; datesep kaf rank'!$A56)</f>
        <v>17202.154065662999</v>
      </c>
      <c r="T56" s="5" t="str">
        <f>VLOOKUP(U56,'datemar &amp; datesep kaf'!$K$5:$O$94,5,FALSE)</f>
        <v>1968-69</v>
      </c>
      <c r="U56" s="18">
        <f>LARGE('datemar &amp; datesep kaf'!$K$5:$K$94,'datemar &amp; datesep kaf rank'!$A56)</f>
        <v>10212.13846002</v>
      </c>
      <c r="V56" s="5" t="str">
        <f>VLOOKUP(W56,'datemar &amp; datesep kaf'!$L$5:$O$94,4,FALSE)</f>
        <v>1959-60</v>
      </c>
      <c r="W56" s="18">
        <f>LARGE('datemar &amp; datesep kaf'!$L$5:$L$94,'datemar &amp; datesep kaf rank'!$A56)</f>
        <v>4365.4966957980005</v>
      </c>
      <c r="X56" s="5" t="str">
        <f>VLOOKUP(Y56,'datemar &amp; datesep kaf'!$M$5:$O$94,3,FALSE)</f>
        <v>1941-42</v>
      </c>
      <c r="Y56" s="18">
        <f>LARGE('datemar &amp; datesep kaf'!$M$5:$M$94,'datemar &amp; datesep kaf rank'!$A56)</f>
        <v>2187.0584303819996</v>
      </c>
      <c r="Z56" s="5" t="str">
        <f>VLOOKUP(AA56,'datemar &amp; datesep kaf'!$N$5:$O$94,2,FALSE)</f>
        <v>1954-55</v>
      </c>
      <c r="AA56" s="18">
        <f>LARGE('datemar &amp; datesep kaf'!$N$5:$N$94,'datemar &amp; datesep kaf rank'!$A56)</f>
        <v>1072.4429349899999</v>
      </c>
    </row>
    <row r="57" spans="1:27" x14ac:dyDescent="0.2">
      <c r="A57" s="5">
        <v>52</v>
      </c>
      <c r="B57" s="5" t="str">
        <f>VLOOKUP(C57,'datemar &amp; datesep kaf'!$B$5:$O$94,14,FALSE)</f>
        <v>1952-53</v>
      </c>
      <c r="C57" s="18">
        <f>LARGE('datemar &amp; datesep kaf'!$B$5:$B$94,'datemar &amp; datesep kaf rank'!$A57)</f>
        <v>11821.417738515001</v>
      </c>
      <c r="D57" s="5" t="str">
        <f>VLOOKUP(E57,'datemar &amp; datesep kaf'!$C$5:$O$94,13,FALSE)</f>
        <v>2002-03</v>
      </c>
      <c r="E57" s="18">
        <f>LARGE('datemar &amp; datesep kaf'!$C$5:$C$94,'datemar &amp; datesep kaf rank'!$A57)</f>
        <v>10519.036960907999</v>
      </c>
      <c r="F57" s="5" t="str">
        <f>VLOOKUP(G57,'datemar &amp; datesep kaf'!$D$5:$O$94,12,FALSE)</f>
        <v>1952-53</v>
      </c>
      <c r="G57" s="18">
        <f>LARGE('datemar &amp; datesep kaf'!$D$5:$D$94,'datemar &amp; datesep kaf rank'!$A57)</f>
        <v>9329.1725427180008</v>
      </c>
      <c r="H57" s="5" t="str">
        <f>VLOOKUP(I57,'datemar &amp; datesep kaf'!$E$5:$O$94,11,FALSE)</f>
        <v>1952-53</v>
      </c>
      <c r="I57" s="18">
        <f>LARGE('datemar &amp; datesep kaf'!$E$5:$E$94,'datemar &amp; datesep kaf rank'!$A57)</f>
        <v>8096.2469691180004</v>
      </c>
      <c r="J57" s="5" t="str">
        <f>VLOOKUP(K57,'datemar &amp; datesep kaf'!$F$5:$O$94,10,FALSE)</f>
        <v>1986-87</v>
      </c>
      <c r="K57" s="18">
        <f>LARGE('datemar &amp; datesep kaf'!$F$5:$F$94,'datemar &amp; datesep kaf rank'!$A57)</f>
        <v>6408.4757927400005</v>
      </c>
      <c r="L57" s="5" t="str">
        <f>VLOOKUP(M57,'datemar &amp; datesep kaf'!$G$5:$O$94,9,FALSE)</f>
        <v>1951-52</v>
      </c>
      <c r="M57" s="18">
        <f>LARGE('datemar &amp; datesep kaf'!$G$5:$G$94,'datemar &amp; datesep kaf rank'!$A57)</f>
        <v>4599.0761911709997</v>
      </c>
      <c r="N57" s="5" t="str">
        <f>VLOOKUP(O57,'datemar &amp; datesep kaf'!$H$5:$O$94,8,FALSE)</f>
        <v>1960-61</v>
      </c>
      <c r="O57" s="18">
        <f>LARGE('datemar &amp; datesep kaf'!$H$5:$H$94,'datemar &amp; datesep kaf rank'!$A57)</f>
        <v>2626.8732899219999</v>
      </c>
      <c r="P57" s="5" t="str">
        <f>VLOOKUP(Q57,'datemar &amp; datesep kaf'!$I$5:$O$94,7,FALSE)</f>
        <v>2001-02</v>
      </c>
      <c r="Q57" s="18">
        <f>LARGE('datemar &amp; datesep kaf'!$I$5:$I$94,'datemar &amp; datesep kaf rank'!$A57)</f>
        <v>21023.473591784998</v>
      </c>
      <c r="R57" s="5" t="str">
        <f>VLOOKUP(S57,'datemar &amp; datesep kaf'!$J$5:$O$94,6,FALSE)</f>
        <v>1961-62</v>
      </c>
      <c r="S57" s="18">
        <f>LARGE('datemar &amp; datesep kaf'!$J$5:$J$94,'datemar &amp; datesep kaf rank'!$A57)</f>
        <v>17163.934562964001</v>
      </c>
      <c r="T57" s="5" t="str">
        <f>VLOOKUP(U57,'datemar &amp; datesep kaf'!$K$5:$O$94,5,FALSE)</f>
        <v>1941-42</v>
      </c>
      <c r="U57" s="18">
        <f>LARGE('datemar &amp; datesep kaf'!$K$5:$K$94,'datemar &amp; datesep kaf rank'!$A57)</f>
        <v>10061.501771454001</v>
      </c>
      <c r="V57" s="5" t="str">
        <f>VLOOKUP(W57,'datemar &amp; datesep kaf'!$L$5:$O$94,4,FALSE)</f>
        <v>2013-14</v>
      </c>
      <c r="W57" s="18">
        <f>LARGE('datemar &amp; datesep kaf'!$L$5:$L$94,'datemar &amp; datesep kaf rank'!$A57)</f>
        <v>4348.8176881589998</v>
      </c>
      <c r="X57" s="5" t="str">
        <f>VLOOKUP(Y57,'datemar &amp; datesep kaf'!$M$5:$O$94,3,FALSE)</f>
        <v>1943-44</v>
      </c>
      <c r="Y57" s="18">
        <f>LARGE('datemar &amp; datesep kaf'!$M$5:$M$94,'datemar &amp; datesep kaf rank'!$A57)</f>
        <v>2170.2147946499999</v>
      </c>
      <c r="Z57" s="5" t="str">
        <f>VLOOKUP(AA57,'datemar &amp; datesep kaf'!$N$5:$O$94,2,FALSE)</f>
        <v>2008-09</v>
      </c>
      <c r="AA57" s="18">
        <f>LARGE('datemar &amp; datesep kaf'!$N$5:$N$94,'datemar &amp; datesep kaf rank'!$A57)</f>
        <v>1066.0164889499999</v>
      </c>
    </row>
    <row r="58" spans="1:27" x14ac:dyDescent="0.2">
      <c r="A58" s="5">
        <v>53</v>
      </c>
      <c r="B58" s="5" t="str">
        <f>VLOOKUP(C58,'datemar &amp; datesep kaf'!$B$5:$O$94,14,FALSE)</f>
        <v>1960-61</v>
      </c>
      <c r="C58" s="18">
        <f>LARGE('datemar &amp; datesep kaf'!$B$5:$B$94,'datemar &amp; datesep kaf rank'!$A58)</f>
        <v>11799.903028578001</v>
      </c>
      <c r="D58" s="5" t="str">
        <f>VLOOKUP(E58,'datemar &amp; datesep kaf'!$C$5:$O$94,13,FALSE)</f>
        <v>2008-09</v>
      </c>
      <c r="E58" s="18">
        <f>LARGE('datemar &amp; datesep kaf'!$C$5:$C$94,'datemar &amp; datesep kaf rank'!$A58)</f>
        <v>10465.237293504</v>
      </c>
      <c r="F58" s="5" t="str">
        <f>VLOOKUP(G58,'datemar &amp; datesep kaf'!$D$5:$O$94,12,FALSE)</f>
        <v>2008-09</v>
      </c>
      <c r="G58" s="18">
        <f>LARGE('datemar &amp; datesep kaf'!$D$5:$D$94,'datemar &amp; datesep kaf rank'!$A58)</f>
        <v>9289.9018003889996</v>
      </c>
      <c r="H58" s="5" t="str">
        <f>VLOOKUP(I58,'datemar &amp; datesep kaf'!$E$5:$O$94,11,FALSE)</f>
        <v>1960-61</v>
      </c>
      <c r="I58" s="18">
        <f>LARGE('datemar &amp; datesep kaf'!$E$5:$E$94,'datemar &amp; datesep kaf rank'!$A58)</f>
        <v>7917.5560667279997</v>
      </c>
      <c r="J58" s="5" t="str">
        <f>VLOOKUP(K58,'datemar &amp; datesep kaf'!$F$5:$O$94,10,FALSE)</f>
        <v>1951-52</v>
      </c>
      <c r="K58" s="18">
        <f>LARGE('datemar &amp; datesep kaf'!$F$5:$F$94,'datemar &amp; datesep kaf rank'!$A58)</f>
        <v>6346.3078611869996</v>
      </c>
      <c r="L58" s="5" t="str">
        <f>VLOOKUP(M58,'datemar &amp; datesep kaf'!$G$5:$O$94,9,FALSE)</f>
        <v>1984-85</v>
      </c>
      <c r="M58" s="18">
        <f>LARGE('datemar &amp; datesep kaf'!$G$5:$G$94,'datemar &amp; datesep kaf rank'!$A58)</f>
        <v>4486.7244598470006</v>
      </c>
      <c r="N58" s="5" t="str">
        <f>VLOOKUP(O58,'datemar &amp; datesep kaf'!$H$5:$O$94,8,FALSE)</f>
        <v>1965-66</v>
      </c>
      <c r="O58" s="18">
        <f>LARGE('datemar &amp; datesep kaf'!$H$5:$H$94,'datemar &amp; datesep kaf rank'!$A58)</f>
        <v>2474.814452649</v>
      </c>
      <c r="P58" s="5" t="str">
        <f>VLOOKUP(Q58,'datemar &amp; datesep kaf'!$I$5:$O$94,7,FALSE)</f>
        <v>1941-42</v>
      </c>
      <c r="Q58" s="18">
        <f>LARGE('datemar &amp; datesep kaf'!$I$5:$I$94,'datemar &amp; datesep kaf rank'!$A58)</f>
        <v>20867.398225736997</v>
      </c>
      <c r="R58" s="5" t="str">
        <f>VLOOKUP(S58,'datemar &amp; datesep kaf'!$J$5:$O$94,6,FALSE)</f>
        <v>1980-81</v>
      </c>
      <c r="S58" s="18">
        <f>LARGE('datemar &amp; datesep kaf'!$J$5:$J$94,'datemar &amp; datesep kaf rank'!$A58)</f>
        <v>16594.402683494998</v>
      </c>
      <c r="T58" s="5" t="str">
        <f>VLOOKUP(U58,'datemar &amp; datesep kaf'!$K$5:$O$94,5,FALSE)</f>
        <v>2005-06</v>
      </c>
      <c r="U58" s="18">
        <f>LARGE('datemar &amp; datesep kaf'!$K$5:$K$94,'datemar &amp; datesep kaf rank'!$A58)</f>
        <v>10017.782103672</v>
      </c>
      <c r="V58" s="5" t="str">
        <f>VLOOKUP(W58,'datemar &amp; datesep kaf'!$L$5:$O$94,4,FALSE)</f>
        <v>1932-33</v>
      </c>
      <c r="W58" s="18">
        <f>LARGE('datemar &amp; datesep kaf'!$L$5:$L$94,'datemar &amp; datesep kaf rank'!$A58)</f>
        <v>4293.0067811609997</v>
      </c>
      <c r="X58" s="5" t="str">
        <f>VLOOKUP(Y58,'datemar &amp; datesep kaf'!$M$5:$O$94,3,FALSE)</f>
        <v>2005-06</v>
      </c>
      <c r="Y58" s="18">
        <f>LARGE('datemar &amp; datesep kaf'!$M$5:$M$94,'datemar &amp; datesep kaf rank'!$A58)</f>
        <v>2168.8025632980002</v>
      </c>
      <c r="Z58" s="5" t="str">
        <f>VLOOKUP(AA58,'datemar &amp; datesep kaf'!$N$5:$O$94,2,FALSE)</f>
        <v>2005-06</v>
      </c>
      <c r="AA58" s="18">
        <f>LARGE('datemar &amp; datesep kaf'!$N$5:$N$94,'datemar &amp; datesep kaf rank'!$A58)</f>
        <v>1063.99334853</v>
      </c>
    </row>
    <row r="59" spans="1:27" x14ac:dyDescent="0.2">
      <c r="A59" s="5">
        <v>54</v>
      </c>
      <c r="B59" s="5" t="str">
        <f>VLOOKUP(C59,'datemar &amp; datesep kaf'!$B$5:$O$94,14,FALSE)</f>
        <v>2008-09</v>
      </c>
      <c r="C59" s="18">
        <f>LARGE('datemar &amp; datesep kaf'!$B$5:$B$94,'datemar &amp; datesep kaf rank'!$A59)</f>
        <v>11598.552953484001</v>
      </c>
      <c r="D59" s="5" t="str">
        <f>VLOOKUP(E59,'datemar &amp; datesep kaf'!$C$5:$O$94,13,FALSE)</f>
        <v>1965-66</v>
      </c>
      <c r="E59" s="18">
        <f>LARGE('datemar &amp; datesep kaf'!$C$5:$C$94,'datemar &amp; datesep kaf rank'!$A59)</f>
        <v>10456.787707043999</v>
      </c>
      <c r="F59" s="5" t="str">
        <f>VLOOKUP(G59,'datemar &amp; datesep kaf'!$D$5:$O$94,12,FALSE)</f>
        <v>1939-40</v>
      </c>
      <c r="G59" s="18">
        <f>LARGE('datemar &amp; datesep kaf'!$D$5:$D$94,'datemar &amp; datesep kaf rank'!$A59)</f>
        <v>9262.8313881809991</v>
      </c>
      <c r="H59" s="5" t="str">
        <f>VLOOKUP(I59,'datemar &amp; datesep kaf'!$E$5:$O$94,11,FALSE)</f>
        <v>1978-79</v>
      </c>
      <c r="I59" s="18">
        <f>LARGE('datemar &amp; datesep kaf'!$E$5:$E$94,'datemar &amp; datesep kaf rank'!$A59)</f>
        <v>7914.5768932860001</v>
      </c>
      <c r="J59" s="5" t="str">
        <f>VLOOKUP(K59,'datemar &amp; datesep kaf'!$F$5:$O$94,10,FALSE)</f>
        <v>2008-09</v>
      </c>
      <c r="K59" s="18">
        <f>LARGE('datemar &amp; datesep kaf'!$F$5:$F$94,'datemar &amp; datesep kaf rank'!$A59)</f>
        <v>6286.0004254320002</v>
      </c>
      <c r="L59" s="5" t="str">
        <f>VLOOKUP(M59,'datemar &amp; datesep kaf'!$G$5:$O$94,9,FALSE)</f>
        <v>1952-53</v>
      </c>
      <c r="M59" s="18">
        <f>LARGE('datemar &amp; datesep kaf'!$G$5:$G$94,'datemar &amp; datesep kaf rank'!$A59)</f>
        <v>4467.1257828959997</v>
      </c>
      <c r="N59" s="5" t="str">
        <f>VLOOKUP(O59,'datemar &amp; datesep kaf'!$H$5:$O$94,8,FALSE)</f>
        <v>1980-81</v>
      </c>
      <c r="O59" s="18">
        <f>LARGE('datemar &amp; datesep kaf'!$H$5:$H$94,'datemar &amp; datesep kaf rank'!$A59)</f>
        <v>2467.1285025239999</v>
      </c>
      <c r="P59" s="5" t="str">
        <f>VLOOKUP(Q59,'datemar &amp; datesep kaf'!$I$5:$O$94,7,FALSE)</f>
        <v>1959-60</v>
      </c>
      <c r="Q59" s="18">
        <f>LARGE('datemar &amp; datesep kaf'!$I$5:$I$94,'datemar &amp; datesep kaf rank'!$A59)</f>
        <v>20736.754924851</v>
      </c>
      <c r="R59" s="5" t="str">
        <f>VLOOKUP(S59,'datemar &amp; datesep kaf'!$J$5:$O$94,6,FALSE)</f>
        <v>2001-02</v>
      </c>
      <c r="S59" s="18">
        <f>LARGE('datemar &amp; datesep kaf'!$J$5:$J$94,'datemar &amp; datesep kaf rank'!$A59)</f>
        <v>16374.415914884999</v>
      </c>
      <c r="T59" s="5" t="str">
        <f>VLOOKUP(U59,'datemar &amp; datesep kaf'!$K$5:$O$94,5,FALSE)</f>
        <v>2013-14</v>
      </c>
      <c r="U59" s="18">
        <f>LARGE('datemar &amp; datesep kaf'!$K$5:$K$94,'datemar &amp; datesep kaf rank'!$A59)</f>
        <v>9966.2455766790008</v>
      </c>
      <c r="V59" s="5" t="str">
        <f>VLOOKUP(W59,'datemar &amp; datesep kaf'!$L$5:$O$94,4,FALSE)</f>
        <v>1931-32</v>
      </c>
      <c r="W59" s="18">
        <f>LARGE('datemar &amp; datesep kaf'!$L$5:$L$94,'datemar &amp; datesep kaf rank'!$A59)</f>
        <v>4266.9181870980001</v>
      </c>
      <c r="X59" s="5" t="str">
        <f>VLOOKUP(Y59,'datemar &amp; datesep kaf'!$M$5:$O$94,3,FALSE)</f>
        <v>1937-38</v>
      </c>
      <c r="Y59" s="18">
        <f>LARGE('datemar &amp; datesep kaf'!$M$5:$M$94,'datemar &amp; datesep kaf rank'!$A59)</f>
        <v>2158.4151256709997</v>
      </c>
      <c r="Z59" s="5" t="str">
        <f>VLOOKUP(AA59,'datemar &amp; datesep kaf'!$N$5:$O$94,2,FALSE)</f>
        <v>1941-42</v>
      </c>
      <c r="AA59" s="18">
        <f>LARGE('datemar &amp; datesep kaf'!$N$5:$N$94,'datemar &amp; datesep kaf rank'!$A59)</f>
        <v>1058.6379768300001</v>
      </c>
    </row>
    <row r="60" spans="1:27" x14ac:dyDescent="0.2">
      <c r="A60" s="5">
        <v>55</v>
      </c>
      <c r="B60" s="5" t="str">
        <f>VLOOKUP(C60,'datemar &amp; datesep kaf'!$B$5:$O$94,14,FALSE)</f>
        <v>2012-13</v>
      </c>
      <c r="C60" s="18">
        <f>LARGE('datemar &amp; datesep kaf'!$B$5:$B$94,'datemar &amp; datesep kaf rank'!$A60)</f>
        <v>11471.372792964001</v>
      </c>
      <c r="D60" s="5" t="str">
        <f>VLOOKUP(E60,'datemar &amp; datesep kaf'!$C$5:$O$94,13,FALSE)</f>
        <v>2012-13</v>
      </c>
      <c r="E60" s="18">
        <f>LARGE('datemar &amp; datesep kaf'!$C$5:$C$94,'datemar &amp; datesep kaf rank'!$A60)</f>
        <v>10453.078616273999</v>
      </c>
      <c r="F60" s="5" t="str">
        <f>VLOOKUP(G60,'datemar &amp; datesep kaf'!$D$5:$O$94,12,FALSE)</f>
        <v>2012-13</v>
      </c>
      <c r="G60" s="18">
        <f>LARGE('datemar &amp; datesep kaf'!$D$5:$D$94,'datemar &amp; datesep kaf rank'!$A60)</f>
        <v>9184.2204820380011</v>
      </c>
      <c r="H60" s="5" t="str">
        <f>VLOOKUP(I60,'datemar &amp; datesep kaf'!$E$5:$O$94,11,FALSE)</f>
        <v>2008-09</v>
      </c>
      <c r="I60" s="18">
        <f>LARGE('datemar &amp; datesep kaf'!$E$5:$E$94,'datemar &amp; datesep kaf rank'!$A60)</f>
        <v>7668.0572331089998</v>
      </c>
      <c r="J60" s="5" t="str">
        <f>VLOOKUP(K60,'datemar &amp; datesep kaf'!$F$5:$O$94,10,FALSE)</f>
        <v>1988-89</v>
      </c>
      <c r="K60" s="18">
        <f>LARGE('datemar &amp; datesep kaf'!$F$5:$F$94,'datemar &amp; datesep kaf rank'!$A60)</f>
        <v>6235.0450554419995</v>
      </c>
      <c r="L60" s="5" t="str">
        <f>VLOOKUP(M60,'datemar &amp; datesep kaf'!$G$5:$O$94,9,FALSE)</f>
        <v>1937-38</v>
      </c>
      <c r="M60" s="18">
        <f>LARGE('datemar &amp; datesep kaf'!$G$5:$G$94,'datemar &amp; datesep kaf rank'!$A60)</f>
        <v>4454.0031387599993</v>
      </c>
      <c r="N60" s="5" t="str">
        <f>VLOOKUP(O60,'datemar &amp; datesep kaf'!$H$5:$O$94,8,FALSE)</f>
        <v>1957-58</v>
      </c>
      <c r="O60" s="18">
        <f>LARGE('datemar &amp; datesep kaf'!$H$5:$H$94,'datemar &amp; datesep kaf rank'!$A60)</f>
        <v>2398.3238770050002</v>
      </c>
      <c r="P60" s="5" t="str">
        <f>VLOOKUP(Q60,'datemar &amp; datesep kaf'!$I$5:$O$94,7,FALSE)</f>
        <v>1988-89</v>
      </c>
      <c r="Q60" s="18">
        <f>LARGE('datemar &amp; datesep kaf'!$I$5:$I$94,'datemar &amp; datesep kaf rank'!$A60)</f>
        <v>20672.492447921999</v>
      </c>
      <c r="R60" s="5" t="str">
        <f>VLOOKUP(S60,'datemar &amp; datesep kaf'!$J$5:$O$94,6,FALSE)</f>
        <v>1984-85</v>
      </c>
      <c r="S60" s="18">
        <f>LARGE('datemar &amp; datesep kaf'!$J$5:$J$94,'datemar &amp; datesep kaf rank'!$A60)</f>
        <v>16148.813939873999</v>
      </c>
      <c r="T60" s="5" t="str">
        <f>VLOOKUP(U60,'datemar &amp; datesep kaf'!$K$5:$O$94,5,FALSE)</f>
        <v>1945-46</v>
      </c>
      <c r="U60" s="18">
        <f>LARGE('datemar &amp; datesep kaf'!$K$5:$K$94,'datemar &amp; datesep kaf rank'!$A60)</f>
        <v>9823.2888878249996</v>
      </c>
      <c r="V60" s="5" t="str">
        <f>VLOOKUP(W60,'datemar &amp; datesep kaf'!$L$5:$O$94,4,FALSE)</f>
        <v>1940-41</v>
      </c>
      <c r="W60" s="18">
        <f>LARGE('datemar &amp; datesep kaf'!$L$5:$L$94,'datemar &amp; datesep kaf rank'!$A60)</f>
        <v>4220.7687673410001</v>
      </c>
      <c r="X60" s="5" t="str">
        <f>VLOOKUP(Y60,'datemar &amp; datesep kaf'!$M$5:$O$94,3,FALSE)</f>
        <v>1988-89</v>
      </c>
      <c r="Y60" s="18">
        <f>LARGE('datemar &amp; datesep kaf'!$M$5:$M$94,'datemar &amp; datesep kaf rank'!$A60)</f>
        <v>2156.3384315340004</v>
      </c>
      <c r="Z60" s="5" t="str">
        <f>VLOOKUP(AA60,'datemar &amp; datesep kaf'!$N$5:$O$94,2,FALSE)</f>
        <v>2017-18</v>
      </c>
      <c r="AA60" s="18">
        <f>LARGE('datemar &amp; datesep kaf'!$N$5:$N$94,'datemar &amp; datesep kaf rank'!$A60)</f>
        <v>1058.4594644399999</v>
      </c>
    </row>
    <row r="61" spans="1:27" x14ac:dyDescent="0.2">
      <c r="A61" s="5">
        <v>56</v>
      </c>
      <c r="B61" s="5" t="str">
        <f>VLOOKUP(C61,'datemar &amp; datesep kaf'!$B$5:$O$94,14,FALSE)</f>
        <v>2002-03</v>
      </c>
      <c r="C61" s="18">
        <f>LARGE('datemar &amp; datesep kaf'!$B$5:$B$94,'datemar &amp; datesep kaf rank'!$A61)</f>
        <v>11462.950975098</v>
      </c>
      <c r="D61" s="5" t="str">
        <f>VLOOKUP(E61,'datemar &amp; datesep kaf'!$C$5:$O$94,13,FALSE)</f>
        <v>1978-79</v>
      </c>
      <c r="E61" s="18">
        <f>LARGE('datemar &amp; datesep kaf'!$C$5:$C$94,'datemar &amp; datesep kaf rank'!$A61)</f>
        <v>10397.083246472999</v>
      </c>
      <c r="F61" s="5" t="str">
        <f>VLOOKUP(G61,'datemar &amp; datesep kaf'!$D$5:$O$94,12,FALSE)</f>
        <v>1978-79</v>
      </c>
      <c r="G61" s="18">
        <f>LARGE('datemar &amp; datesep kaf'!$D$5:$D$94,'datemar &amp; datesep kaf rank'!$A61)</f>
        <v>9144.7652769060005</v>
      </c>
      <c r="H61" s="5" t="str">
        <f>VLOOKUP(I61,'datemar &amp; datesep kaf'!$E$5:$O$94,11,FALSE)</f>
        <v>2012-13</v>
      </c>
      <c r="I61" s="18">
        <f>LARGE('datemar &amp; datesep kaf'!$E$5:$E$94,'datemar &amp; datesep kaf rank'!$A61)</f>
        <v>7639.1957465880005</v>
      </c>
      <c r="J61" s="5" t="str">
        <f>VLOOKUP(K61,'datemar &amp; datesep kaf'!$F$5:$O$94,10,FALSE)</f>
        <v>1979-80</v>
      </c>
      <c r="K61" s="18">
        <f>LARGE('datemar &amp; datesep kaf'!$F$5:$F$94,'datemar &amp; datesep kaf rank'!$A61)</f>
        <v>6132.0830758319998</v>
      </c>
      <c r="L61" s="5" t="str">
        <f>VLOOKUP(M61,'datemar &amp; datesep kaf'!$G$5:$O$94,9,FALSE)</f>
        <v>1979-80</v>
      </c>
      <c r="M61" s="18">
        <f>LARGE('datemar &amp; datesep kaf'!$G$5:$G$94,'datemar &amp; datesep kaf rank'!$A61)</f>
        <v>4398.6246284400004</v>
      </c>
      <c r="N61" s="5" t="str">
        <f>VLOOKUP(O61,'datemar &amp; datesep kaf'!$H$5:$O$94,8,FALSE)</f>
        <v>1979-80</v>
      </c>
      <c r="O61" s="18">
        <f>LARGE('datemar &amp; datesep kaf'!$H$5:$H$94,'datemar &amp; datesep kaf rank'!$A61)</f>
        <v>2393.2818937229999</v>
      </c>
      <c r="P61" s="5" t="str">
        <f>VLOOKUP(Q61,'datemar &amp; datesep kaf'!$I$5:$O$94,7,FALSE)</f>
        <v>1962-63</v>
      </c>
      <c r="Q61" s="18">
        <f>LARGE('datemar &amp; datesep kaf'!$I$5:$I$94,'datemar &amp; datesep kaf rank'!$A61)</f>
        <v>20563.409476805999</v>
      </c>
      <c r="R61" s="5" t="str">
        <f>VLOOKUP(S61,'datemar &amp; datesep kaf'!$J$5:$O$94,6,FALSE)</f>
        <v>1959-60</v>
      </c>
      <c r="S61" s="18">
        <f>LARGE('datemar &amp; datesep kaf'!$J$5:$J$94,'datemar &amp; datesep kaf rank'!$A61)</f>
        <v>16132.622866101001</v>
      </c>
      <c r="T61" s="5" t="str">
        <f>VLOOKUP(U61,'datemar &amp; datesep kaf'!$K$5:$O$94,5,FALSE)</f>
        <v>1960-61</v>
      </c>
      <c r="U61" s="18">
        <f>LARGE('datemar &amp; datesep kaf'!$K$5:$K$94,'datemar &amp; datesep kaf rank'!$A61)</f>
        <v>9277.5070901100007</v>
      </c>
      <c r="V61" s="5" t="str">
        <f>VLOOKUP(W61,'datemar &amp; datesep kaf'!$L$5:$O$94,4,FALSE)</f>
        <v>1990-91</v>
      </c>
      <c r="W61" s="18">
        <f>LARGE('datemar &amp; datesep kaf'!$L$5:$L$94,'datemar &amp; datesep kaf rank'!$A61)</f>
        <v>4130.6279442750001</v>
      </c>
      <c r="X61" s="5" t="str">
        <f>VLOOKUP(Y61,'datemar &amp; datesep kaf'!$M$5:$O$94,3,FALSE)</f>
        <v>2017-18</v>
      </c>
      <c r="Y61" s="18">
        <f>LARGE('datemar &amp; datesep kaf'!$M$5:$M$94,'datemar &amp; datesep kaf rank'!$A61)</f>
        <v>2149.7414069880001</v>
      </c>
      <c r="Z61" s="5" t="str">
        <f>VLOOKUP(AA61,'datemar &amp; datesep kaf'!$N$5:$O$94,2,FALSE)</f>
        <v>1960-61</v>
      </c>
      <c r="AA61" s="18">
        <f>LARGE('datemar &amp; datesep kaf'!$N$5:$N$94,'datemar &amp; datesep kaf rank'!$A61)</f>
        <v>1047.80822517</v>
      </c>
    </row>
    <row r="62" spans="1:27" x14ac:dyDescent="0.2">
      <c r="A62" s="5">
        <v>57</v>
      </c>
      <c r="B62" s="5" t="str">
        <f>VLOOKUP(C62,'datemar &amp; datesep kaf'!$B$5:$O$94,14,FALSE)</f>
        <v>1939-40</v>
      </c>
      <c r="C62" s="18">
        <f>LARGE('datemar &amp; datesep kaf'!$B$5:$B$94,'datemar &amp; datesep kaf rank'!$A62)</f>
        <v>11216.232967821001</v>
      </c>
      <c r="D62" s="5" t="str">
        <f>VLOOKUP(E62,'datemar &amp; datesep kaf'!$C$5:$O$94,13,FALSE)</f>
        <v>1939-40</v>
      </c>
      <c r="E62" s="18">
        <f>LARGE('datemar &amp; datesep kaf'!$C$5:$C$94,'datemar &amp; datesep kaf rank'!$A62)</f>
        <v>10303.201597100999</v>
      </c>
      <c r="F62" s="5" t="str">
        <f>VLOOKUP(G62,'datemar &amp; datesep kaf'!$D$5:$O$94,12,FALSE)</f>
        <v>1965-66</v>
      </c>
      <c r="G62" s="18">
        <f>LARGE('datemar &amp; datesep kaf'!$D$5:$D$94,'datemar &amp; datesep kaf rank'!$A62)</f>
        <v>8897.4006580829991</v>
      </c>
      <c r="H62" s="5" t="str">
        <f>VLOOKUP(I62,'datemar &amp; datesep kaf'!$E$5:$O$94,11,FALSE)</f>
        <v>1937-38</v>
      </c>
      <c r="I62" s="18">
        <f>LARGE('datemar &amp; datesep kaf'!$E$5:$E$94,'datemar &amp; datesep kaf rank'!$A62)</f>
        <v>7590.6086409719992</v>
      </c>
      <c r="J62" s="5" t="str">
        <f>VLOOKUP(K62,'datemar &amp; datesep kaf'!$F$5:$O$94,10,FALSE)</f>
        <v>2003-04</v>
      </c>
      <c r="K62" s="18">
        <f>LARGE('datemar &amp; datesep kaf'!$F$5:$F$94,'datemar &amp; datesep kaf rank'!$A62)</f>
        <v>5977.7908502129994</v>
      </c>
      <c r="L62" s="5" t="str">
        <f>VLOOKUP(M62,'datemar &amp; datesep kaf'!$G$5:$O$94,9,FALSE)</f>
        <v>1958-59</v>
      </c>
      <c r="M62" s="18">
        <f>LARGE('datemar &amp; datesep kaf'!$G$5:$G$94,'datemar &amp; datesep kaf rank'!$A62)</f>
        <v>4360.3436381400006</v>
      </c>
      <c r="N62" s="5" t="str">
        <f>VLOOKUP(O62,'datemar &amp; datesep kaf'!$H$5:$O$94,8,FALSE)</f>
        <v>2012-13</v>
      </c>
      <c r="O62" s="18">
        <f>LARGE('datemar &amp; datesep kaf'!$H$5:$H$94,'datemar &amp; datesep kaf rank'!$A62)</f>
        <v>2393.220406122</v>
      </c>
      <c r="P62" s="5" t="str">
        <f>VLOOKUP(Q62,'datemar &amp; datesep kaf'!$I$5:$O$94,7,FALSE)</f>
        <v>1944-45</v>
      </c>
      <c r="Q62" s="18">
        <f>LARGE('datemar &amp; datesep kaf'!$I$5:$I$94,'datemar &amp; datesep kaf rank'!$A62)</f>
        <v>20392.128822071998</v>
      </c>
      <c r="R62" s="5" t="str">
        <f>VLOOKUP(S62,'datemar &amp; datesep kaf'!$J$5:$O$94,6,FALSE)</f>
        <v>1935-36</v>
      </c>
      <c r="S62" s="18">
        <f>LARGE('datemar &amp; datesep kaf'!$J$5:$J$94,'datemar &amp; datesep kaf rank'!$A62)</f>
        <v>15908.972626553999</v>
      </c>
      <c r="T62" s="5" t="str">
        <f>VLOOKUP(U62,'datemar &amp; datesep kaf'!$K$5:$O$94,5,FALSE)</f>
        <v>1948-49</v>
      </c>
      <c r="U62" s="18">
        <f>LARGE('datemar &amp; datesep kaf'!$K$5:$K$94,'datemar &amp; datesep kaf rank'!$A62)</f>
        <v>9245.4601491630001</v>
      </c>
      <c r="V62" s="5" t="str">
        <f>VLOOKUP(W62,'datemar &amp; datesep kaf'!$L$5:$O$94,4,FALSE)</f>
        <v>2005-06</v>
      </c>
      <c r="W62" s="18">
        <f>LARGE('datemar &amp; datesep kaf'!$L$5:$L$94,'datemar &amp; datesep kaf rank'!$A62)</f>
        <v>4060.407120462</v>
      </c>
      <c r="X62" s="5" t="str">
        <f>VLOOKUP(Y62,'datemar &amp; datesep kaf'!$M$5:$O$94,3,FALSE)</f>
        <v>1999-2000</v>
      </c>
      <c r="Y62" s="18">
        <f>LARGE('datemar &amp; datesep kaf'!$M$5:$M$94,'datemar &amp; datesep kaf rank'!$A62)</f>
        <v>2102.326532733</v>
      </c>
      <c r="Z62" s="5" t="str">
        <f>VLOOKUP(AA62,'datemar &amp; datesep kaf'!$N$5:$O$94,2,FALSE)</f>
        <v>1972-73</v>
      </c>
      <c r="AA62" s="18">
        <f>LARGE('datemar &amp; datesep kaf'!$N$5:$N$94,'datemar &amp; datesep kaf rank'!$A62)</f>
        <v>1044.1784732399999</v>
      </c>
    </row>
    <row r="63" spans="1:27" x14ac:dyDescent="0.2">
      <c r="A63" s="5">
        <v>58</v>
      </c>
      <c r="B63" s="5" t="str">
        <f>VLOOKUP(C63,'datemar &amp; datesep kaf'!$B$5:$O$94,14,FALSE)</f>
        <v>1953-54</v>
      </c>
      <c r="C63" s="18">
        <f>LARGE('datemar &amp; datesep kaf'!$B$5:$B$94,'datemar &amp; datesep kaf rank'!$A63)</f>
        <v>11114.482888992001</v>
      </c>
      <c r="D63" s="5" t="str">
        <f>VLOOKUP(E63,'datemar &amp; datesep kaf'!$C$5:$O$94,13,FALSE)</f>
        <v>1953-54</v>
      </c>
      <c r="E63" s="18">
        <f>LARGE('datemar &amp; datesep kaf'!$C$5:$C$94,'datemar &amp; datesep kaf rank'!$A63)</f>
        <v>9894.8267363819996</v>
      </c>
      <c r="F63" s="5" t="str">
        <f>VLOOKUP(G63,'datemar &amp; datesep kaf'!$D$5:$O$94,12,FALSE)</f>
        <v>1937-38</v>
      </c>
      <c r="G63" s="18">
        <f>LARGE('datemar &amp; datesep kaf'!$D$5:$D$94,'datemar &amp; datesep kaf rank'!$A63)</f>
        <v>8800.2085956120009</v>
      </c>
      <c r="H63" s="5" t="str">
        <f>VLOOKUP(I63,'datemar &amp; datesep kaf'!$E$5:$O$94,11,FALSE)</f>
        <v>1979-80</v>
      </c>
      <c r="I63" s="18">
        <f>LARGE('datemar &amp; datesep kaf'!$E$5:$E$94,'datemar &amp; datesep kaf rank'!$A63)</f>
        <v>7468.5775711679998</v>
      </c>
      <c r="J63" s="5" t="str">
        <f>VLOOKUP(K63,'datemar &amp; datesep kaf'!$F$5:$O$94,10,FALSE)</f>
        <v>1937-38</v>
      </c>
      <c r="K63" s="18">
        <f>LARGE('datemar &amp; datesep kaf'!$F$5:$F$94,'datemar &amp; datesep kaf rank'!$A63)</f>
        <v>5944.1551489949998</v>
      </c>
      <c r="L63" s="5" t="str">
        <f>VLOOKUP(M63,'datemar &amp; datesep kaf'!$G$5:$O$94,9,FALSE)</f>
        <v>2008-09</v>
      </c>
      <c r="M63" s="18">
        <f>LARGE('datemar &amp; datesep kaf'!$G$5:$G$94,'datemar &amp; datesep kaf rank'!$A63)</f>
        <v>4222.1076102659999</v>
      </c>
      <c r="N63" s="5" t="str">
        <f>VLOOKUP(O63,'datemar &amp; datesep kaf'!$H$5:$O$94,8,FALSE)</f>
        <v>1989-90</v>
      </c>
      <c r="O63" s="18">
        <f>LARGE('datemar &amp; datesep kaf'!$H$5:$H$94,'datemar &amp; datesep kaf rank'!$A63)</f>
        <v>2391.2528028900001</v>
      </c>
      <c r="P63" s="5" t="str">
        <f>VLOOKUP(Q63,'datemar &amp; datesep kaf'!$I$5:$O$94,7,FALSE)</f>
        <v>2009-10</v>
      </c>
      <c r="Q63" s="18">
        <f>LARGE('datemar &amp; datesep kaf'!$I$5:$I$94,'datemar &amp; datesep kaf rank'!$A63)</f>
        <v>20204.732465463003</v>
      </c>
      <c r="R63" s="5" t="str">
        <f>VLOOKUP(S63,'datemar &amp; datesep kaf'!$J$5:$O$94,6,FALSE)</f>
        <v>1941-42</v>
      </c>
      <c r="S63" s="18">
        <f>LARGE('datemar &amp; datesep kaf'!$J$5:$J$94,'datemar &amp; datesep kaf rank'!$A63)</f>
        <v>15791.100895437001</v>
      </c>
      <c r="T63" s="5" t="str">
        <f>VLOOKUP(U63,'datemar &amp; datesep kaf'!$K$5:$O$94,5,FALSE)</f>
        <v>2017-18</v>
      </c>
      <c r="U63" s="18">
        <f>LARGE('datemar &amp; datesep kaf'!$K$5:$K$94,'datemar &amp; datesep kaf rank'!$A63)</f>
        <v>9153.8099046659991</v>
      </c>
      <c r="V63" s="5" t="str">
        <f>VLOOKUP(W63,'datemar &amp; datesep kaf'!$L$5:$O$94,4,FALSE)</f>
        <v>1943-44</v>
      </c>
      <c r="W63" s="18">
        <f>LARGE('datemar &amp; datesep kaf'!$L$5:$L$94,'datemar &amp; datesep kaf rank'!$A63)</f>
        <v>4027.3248076530003</v>
      </c>
      <c r="X63" s="5" t="str">
        <f>VLOOKUP(Y63,'datemar &amp; datesep kaf'!$M$5:$O$94,3,FALSE)</f>
        <v>2011-12</v>
      </c>
      <c r="Y63" s="18">
        <f>LARGE('datemar &amp; datesep kaf'!$M$5:$M$94,'datemar &amp; datesep kaf rank'!$A63)</f>
        <v>2072.6220710369998</v>
      </c>
      <c r="Z63" s="5" t="str">
        <f>VLOOKUP(AA63,'datemar &amp; datesep kaf'!$N$5:$O$94,2,FALSE)</f>
        <v>1943-44</v>
      </c>
      <c r="AA63" s="18">
        <f>LARGE('datemar &amp; datesep kaf'!$N$5:$N$94,'datemar &amp; datesep kaf rank'!$A63)</f>
        <v>1040.0726882700001</v>
      </c>
    </row>
    <row r="64" spans="1:27" x14ac:dyDescent="0.2">
      <c r="A64" s="5">
        <v>59</v>
      </c>
      <c r="B64" s="5" t="str">
        <f>VLOOKUP(C64,'datemar &amp; datesep kaf'!$B$5:$O$94,14,FALSE)</f>
        <v>1966-67</v>
      </c>
      <c r="C64" s="18">
        <f>LARGE('datemar &amp; datesep kaf'!$B$5:$B$94,'datemar &amp; datesep kaf rank'!$A64)</f>
        <v>10881.97645143</v>
      </c>
      <c r="D64" s="5" t="str">
        <f>VLOOKUP(E64,'datemar &amp; datesep kaf'!$C$5:$O$94,13,FALSE)</f>
        <v>1966-67</v>
      </c>
      <c r="E64" s="18">
        <f>LARGE('datemar &amp; datesep kaf'!$C$5:$C$94,'datemar &amp; datesep kaf rank'!$A64)</f>
        <v>9869.8112001300015</v>
      </c>
      <c r="F64" s="5" t="str">
        <f>VLOOKUP(G64,'datemar &amp; datesep kaf'!$D$5:$O$94,12,FALSE)</f>
        <v>1988-89</v>
      </c>
      <c r="G64" s="18">
        <f>LARGE('datemar &amp; datesep kaf'!$D$5:$D$94,'datemar &amp; datesep kaf rank'!$A64)</f>
        <v>8702.6198389410001</v>
      </c>
      <c r="H64" s="5" t="str">
        <f>VLOOKUP(I64,'datemar &amp; datesep kaf'!$E$5:$O$94,11,FALSE)</f>
        <v>1988-89</v>
      </c>
      <c r="I64" s="18">
        <f>LARGE('datemar &amp; datesep kaf'!$E$5:$E$94,'datemar &amp; datesep kaf rank'!$A64)</f>
        <v>7456.127323701</v>
      </c>
      <c r="J64" s="5" t="str">
        <f>VLOOKUP(K64,'datemar &amp; datesep kaf'!$F$5:$O$94,10,FALSE)</f>
        <v>1965-66</v>
      </c>
      <c r="K64" s="18">
        <f>LARGE('datemar &amp; datesep kaf'!$F$5:$F$94,'datemar &amp; datesep kaf rank'!$A64)</f>
        <v>5872.3336640850002</v>
      </c>
      <c r="L64" s="5" t="str">
        <f>VLOOKUP(M64,'datemar &amp; datesep kaf'!$G$5:$O$94,9,FALSE)</f>
        <v>1953-54</v>
      </c>
      <c r="M64" s="18">
        <f>LARGE('datemar &amp; datesep kaf'!$G$5:$G$94,'datemar &amp; datesep kaf rank'!$A64)</f>
        <v>4149.5780262090002</v>
      </c>
      <c r="N64" s="5" t="str">
        <f>VLOOKUP(O64,'datemar &amp; datesep kaf'!$H$5:$O$94,8,FALSE)</f>
        <v>1969-70</v>
      </c>
      <c r="O64" s="18">
        <f>LARGE('datemar &amp; datesep kaf'!$H$5:$H$94,'datemar &amp; datesep kaf rank'!$A64)</f>
        <v>2386.026356805</v>
      </c>
      <c r="P64" s="5" t="str">
        <f>VLOOKUP(Q64,'datemar &amp; datesep kaf'!$I$5:$O$94,7,FALSE)</f>
        <v>1980-81</v>
      </c>
      <c r="Q64" s="18">
        <f>LARGE('datemar &amp; datesep kaf'!$I$5:$I$94,'datemar &amp; datesep kaf rank'!$A64)</f>
        <v>19983.043878734999</v>
      </c>
      <c r="R64" s="5" t="str">
        <f>VLOOKUP(S64,'datemar &amp; datesep kaf'!$J$5:$O$94,6,FALSE)</f>
        <v>1978-79</v>
      </c>
      <c r="S64" s="18">
        <f>LARGE('datemar &amp; datesep kaf'!$J$5:$J$94,'datemar &amp; datesep kaf rank'!$A64)</f>
        <v>15484.004047449</v>
      </c>
      <c r="T64" s="5" t="str">
        <f>VLOOKUP(U64,'datemar &amp; datesep kaf'!$K$5:$O$94,5,FALSE)</f>
        <v>1990-91</v>
      </c>
      <c r="U64" s="18">
        <f>LARGE('datemar &amp; datesep kaf'!$K$5:$K$94,'datemar &amp; datesep kaf rank'!$A64)</f>
        <v>9150.0988304250004</v>
      </c>
      <c r="V64" s="5" t="str">
        <f>VLOOKUP(W64,'datemar &amp; datesep kaf'!$L$5:$O$94,4,FALSE)</f>
        <v>1948-49</v>
      </c>
      <c r="W64" s="18">
        <f>LARGE('datemar &amp; datesep kaf'!$L$5:$L$94,'datemar &amp; datesep kaf rank'!$A64)</f>
        <v>4013.8570395629999</v>
      </c>
      <c r="X64" s="5" t="str">
        <f>VLOOKUP(Y64,'datemar &amp; datesep kaf'!$M$5:$O$94,3,FALSE)</f>
        <v>1980-81</v>
      </c>
      <c r="Y64" s="18">
        <f>LARGE('datemar &amp; datesep kaf'!$M$5:$M$94,'datemar &amp; datesep kaf rank'!$A64)</f>
        <v>2063.4108317129999</v>
      </c>
      <c r="Z64" s="5" t="str">
        <f>VLOOKUP(AA64,'datemar &amp; datesep kaf'!$N$5:$O$94,2,FALSE)</f>
        <v>1937-38</v>
      </c>
      <c r="AA64" s="18">
        <f>LARGE('datemar &amp; datesep kaf'!$N$5:$N$94,'datemar &amp; datesep kaf rank'!$A64)</f>
        <v>1021.44789558</v>
      </c>
    </row>
    <row r="65" spans="1:27" x14ac:dyDescent="0.2">
      <c r="A65" s="5">
        <v>60</v>
      </c>
      <c r="B65" s="5" t="str">
        <f>VLOOKUP(C65,'datemar &amp; datesep kaf'!$B$5:$O$94,14,FALSE)</f>
        <v>1979-80</v>
      </c>
      <c r="C65" s="18">
        <f>LARGE('datemar &amp; datesep kaf'!$B$5:$B$94,'datemar &amp; datesep kaf rank'!$A65)</f>
        <v>10738.422737805</v>
      </c>
      <c r="D65" s="5" t="str">
        <f>VLOOKUP(E65,'datemar &amp; datesep kaf'!$C$5:$O$94,13,FALSE)</f>
        <v>1979-80</v>
      </c>
      <c r="E65" s="18">
        <f>LARGE('datemar &amp; datesep kaf'!$C$5:$C$94,'datemar &amp; datesep kaf rank'!$A65)</f>
        <v>9757.3781464949989</v>
      </c>
      <c r="F65" s="5" t="str">
        <f>VLOOKUP(G65,'datemar &amp; datesep kaf'!$D$5:$O$94,12,FALSE)</f>
        <v>1966-67</v>
      </c>
      <c r="G65" s="18">
        <f>LARGE('datemar &amp; datesep kaf'!$D$5:$D$94,'datemar &amp; datesep kaf rank'!$A65)</f>
        <v>8681.2558728000004</v>
      </c>
      <c r="H65" s="5" t="str">
        <f>VLOOKUP(I65,'datemar &amp; datesep kaf'!$E$5:$O$94,11,FALSE)</f>
        <v>1966-67</v>
      </c>
      <c r="I65" s="18">
        <f>LARGE('datemar &amp; datesep kaf'!$E$5:$E$94,'datemar &amp; datesep kaf rank'!$A65)</f>
        <v>7326.7633616100002</v>
      </c>
      <c r="J65" s="5" t="str">
        <f>VLOOKUP(K65,'datemar &amp; datesep kaf'!$F$5:$O$94,10,FALSE)</f>
        <v>1992-93</v>
      </c>
      <c r="K65" s="18">
        <f>LARGE('datemar &amp; datesep kaf'!$F$5:$F$94,'datemar &amp; datesep kaf rank'!$A65)</f>
        <v>5739.9111897120001</v>
      </c>
      <c r="L65" s="5" t="str">
        <f>VLOOKUP(M65,'datemar &amp; datesep kaf'!$G$5:$O$94,9,FALSE)</f>
        <v>1947-48</v>
      </c>
      <c r="M65" s="18">
        <f>LARGE('datemar &amp; datesep kaf'!$G$5:$G$94,'datemar &amp; datesep kaf rank'!$A65)</f>
        <v>4145.4861255360001</v>
      </c>
      <c r="N65" s="5" t="str">
        <f>VLOOKUP(O65,'datemar &amp; datesep kaf'!$H$5:$O$94,8,FALSE)</f>
        <v>1958-59</v>
      </c>
      <c r="O65" s="18">
        <f>LARGE('datemar &amp; datesep kaf'!$H$5:$H$94,'datemar &amp; datesep kaf rank'!$A65)</f>
        <v>2344.3992509280001</v>
      </c>
      <c r="P65" s="5" t="str">
        <f>VLOOKUP(Q65,'datemar &amp; datesep kaf'!$I$5:$O$94,7,FALSE)</f>
        <v>1999-2000</v>
      </c>
      <c r="Q65" s="18">
        <f>LARGE('datemar &amp; datesep kaf'!$I$5:$I$94,'datemar &amp; datesep kaf rank'!$A65)</f>
        <v>19889.961568176001</v>
      </c>
      <c r="R65" s="5" t="str">
        <f>VLOOKUP(S65,'datemar &amp; datesep kaf'!$J$5:$O$94,6,FALSE)</f>
        <v>1967-68</v>
      </c>
      <c r="S65" s="18">
        <f>LARGE('datemar &amp; datesep kaf'!$J$5:$J$94,'datemar &amp; datesep kaf rank'!$A65)</f>
        <v>15483.218592932999</v>
      </c>
      <c r="T65" s="5" t="str">
        <f>VLOOKUP(U65,'datemar &amp; datesep kaf'!$K$5:$O$94,5,FALSE)</f>
        <v>1984-85</v>
      </c>
      <c r="U65" s="18">
        <f>LARGE('datemar &amp; datesep kaf'!$K$5:$K$94,'datemar &amp; datesep kaf rank'!$A65)</f>
        <v>9118.3831291349998</v>
      </c>
      <c r="V65" s="5" t="str">
        <f>VLOOKUP(W65,'datemar &amp; datesep kaf'!$L$5:$O$94,4,FALSE)</f>
        <v>2017-18</v>
      </c>
      <c r="W65" s="18">
        <f>LARGE('datemar &amp; datesep kaf'!$L$5:$L$94,'datemar &amp; datesep kaf rank'!$A65)</f>
        <v>4002.2398499159999</v>
      </c>
      <c r="X65" s="5" t="str">
        <f>VLOOKUP(Y65,'datemar &amp; datesep kaf'!$M$5:$O$94,3,FALSE)</f>
        <v>1978-79</v>
      </c>
      <c r="Y65" s="18">
        <f>LARGE('datemar &amp; datesep kaf'!$M$5:$M$94,'datemar &amp; datesep kaf rank'!$A65)</f>
        <v>2057.1390964110001</v>
      </c>
      <c r="Z65" s="5" t="str">
        <f>VLOOKUP(AA65,'datemar &amp; datesep kaf'!$N$5:$O$94,2,FALSE)</f>
        <v>2011-12</v>
      </c>
      <c r="AA65" s="18">
        <f>LARGE('datemar &amp; datesep kaf'!$N$5:$N$94,'datemar &amp; datesep kaf rank'!$A65)</f>
        <v>1018.29417669</v>
      </c>
    </row>
    <row r="66" spans="1:27" x14ac:dyDescent="0.2">
      <c r="A66" s="5">
        <v>61</v>
      </c>
      <c r="B66" s="5" t="str">
        <f>VLOOKUP(C66,'datemar &amp; datesep kaf'!$B$5:$O$94,14,FALSE)</f>
        <v>2004-05</v>
      </c>
      <c r="C66" s="18">
        <f>LARGE('datemar &amp; datesep kaf'!$B$5:$B$94,'datemar &amp; datesep kaf rank'!$A66)</f>
        <v>10736.084225495999</v>
      </c>
      <c r="D66" s="5" t="str">
        <f>VLOOKUP(E66,'datemar &amp; datesep kaf'!$C$5:$O$94,13,FALSE)</f>
        <v>1937-38</v>
      </c>
      <c r="E66" s="18">
        <f>LARGE('datemar &amp; datesep kaf'!$C$5:$C$94,'datemar &amp; datesep kaf rank'!$A66)</f>
        <v>9738.3249240690002</v>
      </c>
      <c r="F66" s="5" t="str">
        <f>VLOOKUP(G66,'datemar &amp; datesep kaf'!$D$5:$O$94,12,FALSE)</f>
        <v>1979-80</v>
      </c>
      <c r="G66" s="18">
        <f>LARGE('datemar &amp; datesep kaf'!$D$5:$D$94,'datemar &amp; datesep kaf rank'!$A66)</f>
        <v>8614.5081067079991</v>
      </c>
      <c r="H66" s="5" t="str">
        <f>VLOOKUP(I66,'datemar &amp; datesep kaf'!$E$5:$O$94,11,FALSE)</f>
        <v>1965-66</v>
      </c>
      <c r="I66" s="18">
        <f>LARGE('datemar &amp; datesep kaf'!$E$5:$E$94,'datemar &amp; datesep kaf rank'!$A66)</f>
        <v>7307.3312962229993</v>
      </c>
      <c r="J66" s="5" t="str">
        <f>VLOOKUP(K66,'datemar &amp; datesep kaf'!$F$5:$O$94,10,FALSE)</f>
        <v>1966-67</v>
      </c>
      <c r="K66" s="18">
        <f>LARGE('datemar &amp; datesep kaf'!$F$5:$F$94,'datemar &amp; datesep kaf rank'!$A66)</f>
        <v>5709.4549925069996</v>
      </c>
      <c r="L66" s="5" t="str">
        <f>VLOOKUP(M66,'datemar &amp; datesep kaf'!$G$5:$O$94,9,FALSE)</f>
        <v>1972-73</v>
      </c>
      <c r="M66" s="18">
        <f>LARGE('datemar &amp; datesep kaf'!$G$5:$G$94,'datemar &amp; datesep kaf rank'!$A66)</f>
        <v>4050.1763770440002</v>
      </c>
      <c r="N66" s="5" t="str">
        <f>VLOOKUP(O66,'datemar &amp; datesep kaf'!$H$5:$O$94,8,FALSE)</f>
        <v>1972-73</v>
      </c>
      <c r="O66" s="18">
        <f>LARGE('datemar &amp; datesep kaf'!$H$5:$H$94,'datemar &amp; datesep kaf rank'!$A66)</f>
        <v>2311.1959463880003</v>
      </c>
      <c r="P66" s="5" t="str">
        <f>VLOOKUP(Q66,'datemar &amp; datesep kaf'!$I$5:$O$94,7,FALSE)</f>
        <v>2002-03</v>
      </c>
      <c r="Q66" s="18">
        <f>LARGE('datemar &amp; datesep kaf'!$I$5:$I$94,'datemar &amp; datesep kaf rank'!$A66)</f>
        <v>19305.872995038</v>
      </c>
      <c r="R66" s="5" t="str">
        <f>VLOOKUP(S66,'datemar &amp; datesep kaf'!$J$5:$O$94,6,FALSE)</f>
        <v>1960-61</v>
      </c>
      <c r="S66" s="18">
        <f>LARGE('datemar &amp; datesep kaf'!$J$5:$J$94,'datemar &amp; datesep kaf rank'!$A66)</f>
        <v>15472.628841264001</v>
      </c>
      <c r="T66" s="5" t="str">
        <f>VLOOKUP(U66,'datemar &amp; datesep kaf'!$K$5:$O$94,5,FALSE)</f>
        <v>2002-03</v>
      </c>
      <c r="U66" s="18">
        <f>LARGE('datemar &amp; datesep kaf'!$K$5:$K$94,'datemar &amp; datesep kaf rank'!$A66)</f>
        <v>9046.9900739609984</v>
      </c>
      <c r="V66" s="5" t="str">
        <f>VLOOKUP(W66,'datemar &amp; datesep kaf'!$L$5:$O$94,4,FALSE)</f>
        <v>2001-02</v>
      </c>
      <c r="W66" s="18">
        <f>LARGE('datemar &amp; datesep kaf'!$L$5:$L$94,'datemar &amp; datesep kaf rank'!$A66)</f>
        <v>3973.4696030609998</v>
      </c>
      <c r="X66" s="5" t="str">
        <f>VLOOKUP(Y66,'datemar &amp; datesep kaf'!$M$5:$O$94,3,FALSE)</f>
        <v>1932-33</v>
      </c>
      <c r="Y66" s="18">
        <f>LARGE('datemar &amp; datesep kaf'!$M$5:$M$94,'datemar &amp; datesep kaf rank'!$A66)</f>
        <v>2042.1916589549999</v>
      </c>
      <c r="Z66" s="5" t="str">
        <f>VLOOKUP(AA66,'datemar &amp; datesep kaf'!$N$5:$O$94,2,FALSE)</f>
        <v>1939-40</v>
      </c>
      <c r="AA66" s="18">
        <f>LARGE('datemar &amp; datesep kaf'!$N$5:$N$94,'datemar &amp; datesep kaf rank'!$A66)</f>
        <v>1013.77186281</v>
      </c>
    </row>
    <row r="67" spans="1:27" x14ac:dyDescent="0.2">
      <c r="A67" s="11">
        <v>62</v>
      </c>
      <c r="B67" s="5" t="str">
        <f>VLOOKUP(C67,'datemar &amp; datesep kaf'!$B$5:$O$94,14,FALSE)</f>
        <v>1961-62</v>
      </c>
      <c r="C67" s="18">
        <f>LARGE('datemar &amp; datesep kaf'!$B$5:$B$94,'datemar &amp; datesep kaf rank'!$A67)</f>
        <v>10610.034643446001</v>
      </c>
      <c r="D67" s="5" t="str">
        <f>VLOOKUP(E67,'datemar &amp; datesep kaf'!$C$5:$O$94,13,FALSE)</f>
        <v>1988-89</v>
      </c>
      <c r="E67" s="18">
        <f>LARGE('datemar &amp; datesep kaf'!$C$5:$C$94,'datemar &amp; datesep kaf rank'!$A67)</f>
        <v>9661.3345137329998</v>
      </c>
      <c r="F67" s="5" t="str">
        <f>VLOOKUP(G67,'datemar &amp; datesep kaf'!$D$5:$O$94,12,FALSE)</f>
        <v>1953-54</v>
      </c>
      <c r="G67" s="18">
        <f>LARGE('datemar &amp; datesep kaf'!$D$5:$D$94,'datemar &amp; datesep kaf rank'!$A67)</f>
        <v>8603.2796773770006</v>
      </c>
      <c r="H67" s="5" t="str">
        <f>VLOOKUP(I67,'datemar &amp; datesep kaf'!$E$5:$O$94,11,FALSE)</f>
        <v>2003-04</v>
      </c>
      <c r="I67" s="18">
        <f>LARGE('datemar &amp; datesep kaf'!$E$5:$E$94,'datemar &amp; datesep kaf rank'!$A67)</f>
        <v>7280.5901402009995</v>
      </c>
      <c r="J67" s="5" t="str">
        <f>VLOOKUP(K67,'datemar &amp; datesep kaf'!$F$5:$O$94,10,FALSE)</f>
        <v>1931-32</v>
      </c>
      <c r="K67" s="18">
        <f>LARGE('datemar &amp; datesep kaf'!$F$5:$F$94,'datemar &amp; datesep kaf rank'!$A67)</f>
        <v>5667.8655725790004</v>
      </c>
      <c r="L67" s="5" t="str">
        <f>VLOOKUP(M67,'datemar &amp; datesep kaf'!$G$5:$O$94,9,FALSE)</f>
        <v>1961-62</v>
      </c>
      <c r="M67" s="18">
        <f>LARGE('datemar &amp; datesep kaf'!$G$5:$G$94,'datemar &amp; datesep kaf rank'!$A67)</f>
        <v>4038.7257989610002</v>
      </c>
      <c r="N67" s="5" t="str">
        <f>VLOOKUP(O67,'datemar &amp; datesep kaf'!$H$5:$O$94,8,FALSE)</f>
        <v>2001-02</v>
      </c>
      <c r="O67" s="18">
        <f>LARGE('datemar &amp; datesep kaf'!$H$5:$H$94,'datemar &amp; datesep kaf rank'!$A67)</f>
        <v>2305.0471862879999</v>
      </c>
      <c r="P67" s="5" t="str">
        <f>VLOOKUP(Q67,'datemar &amp; datesep kaf'!$I$5:$O$94,7,FALSE)</f>
        <v>1978-79</v>
      </c>
      <c r="Q67" s="18">
        <f>LARGE('datemar &amp; datesep kaf'!$I$5:$I$94,'datemar &amp; datesep kaf rank'!$A67)</f>
        <v>19023.190691589003</v>
      </c>
      <c r="R67" s="5" t="str">
        <f>VLOOKUP(S67,'datemar &amp; datesep kaf'!$J$5:$O$94,6,FALSE)</f>
        <v>2002-03</v>
      </c>
      <c r="S67" s="18">
        <f>LARGE('datemar &amp; datesep kaf'!$J$5:$J$94,'datemar &amp; datesep kaf rank'!$A67)</f>
        <v>15306.243392958</v>
      </c>
      <c r="T67" s="5" t="str">
        <f>VLOOKUP(U67,'datemar &amp; datesep kaf'!$K$5:$O$94,5,FALSE)</f>
        <v>1928-29</v>
      </c>
      <c r="U67" s="18">
        <f>LARGE('datemar &amp; datesep kaf'!$K$5:$K$94,'datemar &amp; datesep kaf rank'!$A67)</f>
        <v>8871.954708624</v>
      </c>
      <c r="V67" s="5" t="str">
        <f>VLOOKUP(W67,'datemar &amp; datesep kaf'!$L$5:$O$94,4,FALSE)</f>
        <v>2003-04</v>
      </c>
      <c r="W67" s="18">
        <f>LARGE('datemar &amp; datesep kaf'!$L$5:$L$94,'datemar &amp; datesep kaf rank'!$A67)</f>
        <v>3944.9135710740002</v>
      </c>
      <c r="X67" s="5" t="str">
        <f>VLOOKUP(Y67,'datemar &amp; datesep kaf'!$M$5:$O$94,3,FALSE)</f>
        <v>2013-14</v>
      </c>
      <c r="Y67" s="18">
        <f>LARGE('datemar &amp; datesep kaf'!$M$5:$M$94,'datemar &amp; datesep kaf rank'!$A67)</f>
        <v>2028.7060396259999</v>
      </c>
      <c r="Z67" s="5" t="str">
        <f>VLOOKUP(AA67,'datemar &amp; datesep kaf'!$N$5:$O$94,2,FALSE)</f>
        <v>1965-66</v>
      </c>
      <c r="AA67" s="18">
        <f>LARGE('datemar &amp; datesep kaf'!$N$5:$N$94,'datemar &amp; datesep kaf rank'!$A67)</f>
        <v>1012.1652513</v>
      </c>
    </row>
    <row r="68" spans="1:27" x14ac:dyDescent="0.2">
      <c r="A68" s="11">
        <v>63</v>
      </c>
      <c r="B68" s="5" t="str">
        <f>VLOOKUP(C68,'datemar &amp; datesep kaf'!$B$5:$O$94,14,FALSE)</f>
        <v>1937-38</v>
      </c>
      <c r="C68" s="18">
        <f>LARGE('datemar &amp; datesep kaf'!$B$5:$B$94,'datemar &amp; datesep kaf rank'!$A68)</f>
        <v>10524.552993759</v>
      </c>
      <c r="D68" s="5" t="str">
        <f>VLOOKUP(E68,'datemar &amp; datesep kaf'!$C$5:$O$94,13,FALSE)</f>
        <v>1961-62</v>
      </c>
      <c r="E68" s="18">
        <f>LARGE('datemar &amp; datesep kaf'!$C$5:$C$94,'datemar &amp; datesep kaf rank'!$A68)</f>
        <v>9562.2264182760009</v>
      </c>
      <c r="F68" s="5" t="str">
        <f>VLOOKUP(G68,'datemar &amp; datesep kaf'!$D$5:$O$94,12,FALSE)</f>
        <v>2003-04</v>
      </c>
      <c r="G68" s="18">
        <f>LARGE('datemar &amp; datesep kaf'!$D$5:$D$94,'datemar &amp; datesep kaf rank'!$A68)</f>
        <v>8322.2694399809989</v>
      </c>
      <c r="H68" s="5" t="str">
        <f>VLOOKUP(I68,'datemar &amp; datesep kaf'!$E$5:$O$94,11,FALSE)</f>
        <v>1953-54</v>
      </c>
      <c r="I68" s="18">
        <f>LARGE('datemar &amp; datesep kaf'!$E$5:$E$94,'datemar &amp; datesep kaf rank'!$A68)</f>
        <v>7200.4698126269996</v>
      </c>
      <c r="J68" s="5" t="str">
        <f>VLOOKUP(K68,'datemar &amp; datesep kaf'!$F$5:$O$94,10,FALSE)</f>
        <v>1953-54</v>
      </c>
      <c r="K68" s="18">
        <f>LARGE('datemar &amp; datesep kaf'!$F$5:$F$94,'datemar &amp; datesep kaf rank'!$A68)</f>
        <v>5659.4675563649998</v>
      </c>
      <c r="L68" s="5" t="str">
        <f>VLOOKUP(M68,'datemar &amp; datesep kaf'!$G$5:$O$94,9,FALSE)</f>
        <v>1938-39</v>
      </c>
      <c r="M68" s="18">
        <f>LARGE('datemar &amp; datesep kaf'!$G$5:$G$94,'datemar &amp; datesep kaf rank'!$A68)</f>
        <v>4021.1859649080002</v>
      </c>
      <c r="N68" s="5" t="str">
        <f>VLOOKUP(O68,'datemar &amp; datesep kaf'!$H$5:$O$94,8,FALSE)</f>
        <v>1935-36</v>
      </c>
      <c r="O68" s="18">
        <f>LARGE('datemar &amp; datesep kaf'!$H$5:$H$94,'datemar &amp; datesep kaf rank'!$A68)</f>
        <v>2304.370822677</v>
      </c>
      <c r="P68" s="5" t="str">
        <f>VLOOKUP(Q68,'datemar &amp; datesep kaf'!$I$5:$O$94,7,FALSE)</f>
        <v>1960-61</v>
      </c>
      <c r="Q68" s="18">
        <f>LARGE('datemar &amp; datesep kaf'!$I$5:$I$94,'datemar &amp; datesep kaf rank'!$A68)</f>
        <v>18650.803928694</v>
      </c>
      <c r="R68" s="5" t="str">
        <f>VLOOKUP(S68,'datemar &amp; datesep kaf'!$J$5:$O$94,6,FALSE)</f>
        <v>1988-89</v>
      </c>
      <c r="S68" s="18">
        <f>LARGE('datemar &amp; datesep kaf'!$J$5:$J$94,'datemar &amp; datesep kaf rank'!$A68)</f>
        <v>14940.459605022001</v>
      </c>
      <c r="T68" s="5" t="str">
        <f>VLOOKUP(U68,'datemar &amp; datesep kaf'!$K$5:$O$94,5,FALSE)</f>
        <v>1988-89</v>
      </c>
      <c r="U68" s="18">
        <f>LARGE('datemar &amp; datesep kaf'!$K$5:$K$94,'datemar &amp; datesep kaf rank'!$A68)</f>
        <v>8817.9547106490008</v>
      </c>
      <c r="V68" s="5" t="str">
        <f>VLOOKUP(W68,'datemar &amp; datesep kaf'!$L$5:$O$94,4,FALSE)</f>
        <v>1988-89</v>
      </c>
      <c r="W68" s="18">
        <f>LARGE('datemar &amp; datesep kaf'!$L$5:$L$94,'datemar &amp; datesep kaf rank'!$A68)</f>
        <v>3907.1978700089999</v>
      </c>
      <c r="X68" s="5" t="str">
        <f>VLOOKUP(Y68,'datemar &amp; datesep kaf'!$M$5:$O$94,3,FALSE)</f>
        <v>1965-66</v>
      </c>
      <c r="Y68" s="18">
        <f>LARGE('datemar &amp; datesep kaf'!$M$5:$M$94,'datemar &amp; datesep kaf rank'!$A68)</f>
        <v>2018.7172796700002</v>
      </c>
      <c r="Z68" s="5" t="str">
        <f>VLOOKUP(AA68,'datemar &amp; datesep kaf'!$N$5:$O$94,2,FALSE)</f>
        <v>1980-81</v>
      </c>
      <c r="AA68" s="18">
        <f>LARGE('datemar &amp; datesep kaf'!$N$5:$N$94,'datemar &amp; datesep kaf rank'!$A68)</f>
        <v>988.42310342999997</v>
      </c>
    </row>
    <row r="69" spans="1:27" x14ac:dyDescent="0.2">
      <c r="A69" s="11">
        <v>64</v>
      </c>
      <c r="B69" s="5" t="str">
        <f>VLOOKUP(C69,'datemar &amp; datesep kaf'!$B$5:$O$94,14,FALSE)</f>
        <v>1989-90</v>
      </c>
      <c r="C69" s="18">
        <f>LARGE('datemar &amp; datesep kaf'!$B$5:$B$94,'datemar &amp; datesep kaf rank'!$A69)</f>
        <v>10507.711341498001</v>
      </c>
      <c r="D69" s="5" t="str">
        <f>VLOOKUP(E69,'datemar &amp; datesep kaf'!$C$5:$O$94,13,FALSE)</f>
        <v>2004-05</v>
      </c>
      <c r="E69" s="18">
        <f>LARGE('datemar &amp; datesep kaf'!$C$5:$C$94,'datemar &amp; datesep kaf rank'!$A69)</f>
        <v>9477.8098925159993</v>
      </c>
      <c r="F69" s="5" t="str">
        <f>VLOOKUP(G69,'datemar &amp; datesep kaf'!$D$5:$O$94,12,FALSE)</f>
        <v>1961-62</v>
      </c>
      <c r="G69" s="18">
        <f>LARGE('datemar &amp; datesep kaf'!$D$5:$D$94,'datemar &amp; datesep kaf rank'!$A69)</f>
        <v>8279.3491110119994</v>
      </c>
      <c r="H69" s="5" t="str">
        <f>VLOOKUP(I69,'datemar &amp; datesep kaf'!$E$5:$O$94,11,FALSE)</f>
        <v>1961-62</v>
      </c>
      <c r="I69" s="18">
        <f>LARGE('datemar &amp; datesep kaf'!$E$5:$E$94,'datemar &amp; datesep kaf rank'!$A69)</f>
        <v>7004.9491588020001</v>
      </c>
      <c r="J69" s="5" t="str">
        <f>VLOOKUP(K69,'datemar &amp; datesep kaf'!$F$5:$O$94,10,FALSE)</f>
        <v>1961-62</v>
      </c>
      <c r="K69" s="18">
        <f>LARGE('datemar &amp; datesep kaf'!$F$5:$F$94,'datemar &amp; datesep kaf rank'!$A69)</f>
        <v>5614.8989629950001</v>
      </c>
      <c r="L69" s="5" t="str">
        <f>VLOOKUP(M69,'datemar &amp; datesep kaf'!$G$5:$O$94,9,FALSE)</f>
        <v>2012-13</v>
      </c>
      <c r="M69" s="18">
        <f>LARGE('datemar &amp; datesep kaf'!$G$5:$G$94,'datemar &amp; datesep kaf rank'!$A69)</f>
        <v>4008.3529075380002</v>
      </c>
      <c r="N69" s="5" t="str">
        <f>VLOOKUP(O69,'datemar &amp; datesep kaf'!$H$5:$O$94,8,FALSE)</f>
        <v>1962-63</v>
      </c>
      <c r="O69" s="18">
        <f>LARGE('datemar &amp; datesep kaf'!$H$5:$H$94,'datemar &amp; datesep kaf rank'!$A69)</f>
        <v>2246.080576929</v>
      </c>
      <c r="P69" s="5" t="str">
        <f>VLOOKUP(Q69,'datemar &amp; datesep kaf'!$I$5:$O$94,7,FALSE)</f>
        <v>2003-04</v>
      </c>
      <c r="Q69" s="18">
        <f>LARGE('datemar &amp; datesep kaf'!$I$5:$I$94,'datemar &amp; datesep kaf rank'!$A69)</f>
        <v>18173.317004451001</v>
      </c>
      <c r="R69" s="5" t="str">
        <f>VLOOKUP(S69,'datemar &amp; datesep kaf'!$J$5:$O$94,6,FALSE)</f>
        <v>1999-2000</v>
      </c>
      <c r="S69" s="18">
        <f>LARGE('datemar &amp; datesep kaf'!$J$5:$J$94,'datemar &amp; datesep kaf rank'!$A69)</f>
        <v>14551.727057615999</v>
      </c>
      <c r="T69" s="5" t="str">
        <f>VLOOKUP(U69,'datemar &amp; datesep kaf'!$K$5:$O$94,5,FALSE)</f>
        <v>2003-04</v>
      </c>
      <c r="U69" s="18">
        <f>LARGE('datemar &amp; datesep kaf'!$K$5:$K$94,'datemar &amp; datesep kaf rank'!$A69)</f>
        <v>8608.9067846039998</v>
      </c>
      <c r="V69" s="5" t="str">
        <f>VLOOKUP(W69,'datemar &amp; datesep kaf'!$L$5:$O$94,4,FALSE)</f>
        <v>1999-2000</v>
      </c>
      <c r="W69" s="18">
        <f>LARGE('datemar &amp; datesep kaf'!$L$5:$L$94,'datemar &amp; datesep kaf rank'!$A69)</f>
        <v>3858.7813428989998</v>
      </c>
      <c r="X69" s="5" t="str">
        <f>VLOOKUP(Y69,'datemar &amp; datesep kaf'!$M$5:$O$94,3,FALSE)</f>
        <v>1960-61</v>
      </c>
      <c r="Y69" s="18">
        <f>LARGE('datemar &amp; datesep kaf'!$M$5:$M$94,'datemar &amp; datesep kaf rank'!$A69)</f>
        <v>1992.9341401409999</v>
      </c>
      <c r="Z69" s="5" t="str">
        <f>VLOOKUP(AA69,'datemar &amp; datesep kaf'!$N$5:$O$94,2,FALSE)</f>
        <v>1978-79</v>
      </c>
      <c r="AA69" s="18">
        <f>LARGE('datemar &amp; datesep kaf'!$N$5:$N$94,'datemar &amp; datesep kaf rank'!$A69)</f>
        <v>981.0445913100001</v>
      </c>
    </row>
    <row r="70" spans="1:27" x14ac:dyDescent="0.2">
      <c r="A70" s="11">
        <v>65</v>
      </c>
      <c r="B70" s="5" t="str">
        <f>VLOOKUP(C70,'datemar &amp; datesep kaf'!$B$5:$O$94,14,FALSE)</f>
        <v>1988-89</v>
      </c>
      <c r="C70" s="18">
        <f>LARGE('datemar &amp; datesep kaf'!$B$5:$B$94,'datemar &amp; datesep kaf rank'!$A70)</f>
        <v>10444.646881053</v>
      </c>
      <c r="D70" s="5" t="str">
        <f>VLOOKUP(E70,'datemar &amp; datesep kaf'!$C$5:$O$94,13,FALSE)</f>
        <v>1990-91</v>
      </c>
      <c r="E70" s="18">
        <f>LARGE('datemar &amp; datesep kaf'!$C$5:$C$94,'datemar &amp; datesep kaf rank'!$A70)</f>
        <v>9470.0069176020006</v>
      </c>
      <c r="F70" s="5" t="str">
        <f>VLOOKUP(G70,'datemar &amp; datesep kaf'!$D$5:$O$94,12,FALSE)</f>
        <v>1990-91</v>
      </c>
      <c r="G70" s="18">
        <f>LARGE('datemar &amp; datesep kaf'!$D$5:$D$94,'datemar &amp; datesep kaf rank'!$A70)</f>
        <v>8218.2423364440001</v>
      </c>
      <c r="H70" s="5" t="str">
        <f>VLOOKUP(I70,'datemar &amp; datesep kaf'!$E$5:$O$94,11,FALSE)</f>
        <v>1992-93</v>
      </c>
      <c r="I70" s="18">
        <f>LARGE('datemar &amp; datesep kaf'!$E$5:$E$94,'datemar &amp; datesep kaf rank'!$A70)</f>
        <v>6835.4357767289994</v>
      </c>
      <c r="J70" s="5" t="str">
        <f>VLOOKUP(K70,'datemar &amp; datesep kaf'!$F$5:$O$94,10,FALSE)</f>
        <v>2012-13</v>
      </c>
      <c r="K70" s="18">
        <f>LARGE('datemar &amp; datesep kaf'!$F$5:$F$94,'datemar &amp; datesep kaf rank'!$A70)</f>
        <v>5401.3545081930006</v>
      </c>
      <c r="L70" s="5" t="str">
        <f>VLOOKUP(M70,'datemar &amp; datesep kaf'!$G$5:$O$94,9,FALSE)</f>
        <v>1965-66</v>
      </c>
      <c r="M70" s="18">
        <f>LARGE('datemar &amp; datesep kaf'!$G$5:$G$94,'datemar &amp; datesep kaf rank'!$A70)</f>
        <v>4001.142990453</v>
      </c>
      <c r="N70" s="5" t="str">
        <f>VLOOKUP(O70,'datemar &amp; datesep kaf'!$H$5:$O$94,8,FALSE)</f>
        <v>1952-53</v>
      </c>
      <c r="O70" s="18">
        <f>LARGE('datemar &amp; datesep kaf'!$H$5:$H$94,'datemar &amp; datesep kaf rank'!$A70)</f>
        <v>2233.475618724</v>
      </c>
      <c r="P70" s="5" t="str">
        <f>VLOOKUP(Q70,'datemar &amp; datesep kaf'!$I$5:$O$94,7,FALSE)</f>
        <v>2015-16</v>
      </c>
      <c r="Q70" s="18">
        <f>LARGE('datemar &amp; datesep kaf'!$I$5:$I$94,'datemar &amp; datesep kaf rank'!$A70)</f>
        <v>18106.404610266</v>
      </c>
      <c r="R70" s="5" t="str">
        <f>VLOOKUP(S70,'datemar &amp; datesep kaf'!$J$5:$O$94,6,FALSE)</f>
        <v>2003-04</v>
      </c>
      <c r="S70" s="18">
        <f>LARGE('datemar &amp; datesep kaf'!$J$5:$J$94,'datemar &amp; datesep kaf rank'!$A70)</f>
        <v>14475.254333211</v>
      </c>
      <c r="T70" s="5" t="str">
        <f>VLOOKUP(U70,'datemar &amp; datesep kaf'!$K$5:$O$94,5,FALSE)</f>
        <v>1989-90</v>
      </c>
      <c r="U70" s="18">
        <f>LARGE('datemar &amp; datesep kaf'!$K$5:$K$94,'datemar &amp; datesep kaf rank'!$A70)</f>
        <v>8592.1266199440015</v>
      </c>
      <c r="V70" s="5" t="str">
        <f>VLOOKUP(W70,'datemar &amp; datesep kaf'!$L$5:$O$94,4,FALSE)</f>
        <v>1978-79</v>
      </c>
      <c r="W70" s="18">
        <f>LARGE('datemar &amp; datesep kaf'!$L$5:$L$94,'datemar &amp; datesep kaf rank'!$A70)</f>
        <v>3787.646138955</v>
      </c>
      <c r="X70" s="5" t="str">
        <f>VLOOKUP(Y70,'datemar &amp; datesep kaf'!$M$5:$O$94,3,FALSE)</f>
        <v>1931-32</v>
      </c>
      <c r="Y70" s="18">
        <f>LARGE('datemar &amp; datesep kaf'!$M$5:$M$94,'datemar &amp; datesep kaf rank'!$A70)</f>
        <v>1955.845215912</v>
      </c>
      <c r="Z70" s="5" t="str">
        <f>VLOOKUP(AA70,'datemar &amp; datesep kaf'!$N$5:$O$94,2,FALSE)</f>
        <v>1932-33</v>
      </c>
      <c r="AA70" s="18">
        <f>LARGE('datemar &amp; datesep kaf'!$N$5:$N$94,'datemar &amp; datesep kaf rank'!$A70)</f>
        <v>979.37847566999994</v>
      </c>
    </row>
    <row r="71" spans="1:27" x14ac:dyDescent="0.2">
      <c r="A71" s="11">
        <v>66</v>
      </c>
      <c r="B71" s="5" t="str">
        <f>VLOOKUP(C71,'datemar &amp; datesep kaf'!$B$5:$O$94,14,FALSE)</f>
        <v>1940-41</v>
      </c>
      <c r="C71" s="18">
        <f>LARGE('datemar &amp; datesep kaf'!$B$5:$B$94,'datemar &amp; datesep kaf rank'!$A71)</f>
        <v>10371.950685432001</v>
      </c>
      <c r="D71" s="5" t="str">
        <f>VLOOKUP(E71,'datemar &amp; datesep kaf'!$C$5:$O$94,13,FALSE)</f>
        <v>1989-90</v>
      </c>
      <c r="E71" s="18">
        <f>LARGE('datemar &amp; datesep kaf'!$C$5:$C$94,'datemar &amp; datesep kaf rank'!$A71)</f>
        <v>9435.030389988</v>
      </c>
      <c r="F71" s="5" t="str">
        <f>VLOOKUP(G71,'datemar &amp; datesep kaf'!$D$5:$O$94,12,FALSE)</f>
        <v>1989-90</v>
      </c>
      <c r="G71" s="18">
        <f>LARGE('datemar &amp; datesep kaf'!$D$5:$D$94,'datemar &amp; datesep kaf rank'!$A71)</f>
        <v>8192.5504365809993</v>
      </c>
      <c r="H71" s="5" t="str">
        <f>VLOOKUP(I71,'datemar &amp; datesep kaf'!$E$5:$O$94,11,FALSE)</f>
        <v>2004-05</v>
      </c>
      <c r="I71" s="18">
        <f>LARGE('datemar &amp; datesep kaf'!$E$5:$E$94,'datemar &amp; datesep kaf rank'!$A71)</f>
        <v>6763.3306554659994</v>
      </c>
      <c r="J71" s="5" t="str">
        <f>VLOOKUP(K71,'datemar &amp; datesep kaf'!$F$5:$O$94,10,FALSE)</f>
        <v>1941-42</v>
      </c>
      <c r="K71" s="18">
        <f>LARGE('datemar &amp; datesep kaf'!$F$5:$F$94,'datemar &amp; datesep kaf rank'!$A71)</f>
        <v>5379.1376495220002</v>
      </c>
      <c r="L71" s="5" t="str">
        <f>VLOOKUP(M71,'datemar &amp; datesep kaf'!$G$5:$O$94,9,FALSE)</f>
        <v>1991-92</v>
      </c>
      <c r="M71" s="18">
        <f>LARGE('datemar &amp; datesep kaf'!$G$5:$G$94,'datemar &amp; datesep kaf rank'!$A71)</f>
        <v>3977.605140096</v>
      </c>
      <c r="N71" s="5" t="str">
        <f>VLOOKUP(O71,'datemar &amp; datesep kaf'!$H$5:$O$94,8,FALSE)</f>
        <v>1953-54</v>
      </c>
      <c r="O71" s="18">
        <f>LARGE('datemar &amp; datesep kaf'!$H$5:$H$94,'datemar &amp; datesep kaf rank'!$A71)</f>
        <v>2207.2204130969999</v>
      </c>
      <c r="P71" s="5" t="str">
        <f>VLOOKUP(Q71,'datemar &amp; datesep kaf'!$I$5:$O$94,7,FALSE)</f>
        <v>1967-68</v>
      </c>
      <c r="Q71" s="18">
        <f>LARGE('datemar &amp; datesep kaf'!$I$5:$I$94,'datemar &amp; datesep kaf rank'!$A71)</f>
        <v>18024.223456323001</v>
      </c>
      <c r="R71" s="5" t="str">
        <f>VLOOKUP(S71,'datemar &amp; datesep kaf'!$J$5:$O$94,6,FALSE)</f>
        <v>1990-91</v>
      </c>
      <c r="S71" s="18">
        <f>LARGE('datemar &amp; datesep kaf'!$J$5:$J$94,'datemar &amp; datesep kaf rank'!$A71)</f>
        <v>14445.902929353</v>
      </c>
      <c r="T71" s="5" t="str">
        <f>VLOOKUP(U71,'datemar &amp; datesep kaf'!$K$5:$O$94,5,FALSE)</f>
        <v>1940-41</v>
      </c>
      <c r="U71" s="18">
        <f>LARGE('datemar &amp; datesep kaf'!$K$5:$K$94,'datemar &amp; datesep kaf rank'!$A71)</f>
        <v>8295.790102130999</v>
      </c>
      <c r="V71" s="5" t="str">
        <f>VLOOKUP(W71,'datemar &amp; datesep kaf'!$L$5:$O$94,4,FALSE)</f>
        <v>1965-66</v>
      </c>
      <c r="W71" s="18">
        <f>LARGE('datemar &amp; datesep kaf'!$L$5:$L$94,'datemar &amp; datesep kaf rank'!$A71)</f>
        <v>3713.3770508309999</v>
      </c>
      <c r="X71" s="5" t="str">
        <f>VLOOKUP(Y71,'datemar &amp; datesep kaf'!$M$5:$O$94,3,FALSE)</f>
        <v>2001-02</v>
      </c>
      <c r="Y71" s="18">
        <f>LARGE('datemar &amp; datesep kaf'!$M$5:$M$94,'datemar &amp; datesep kaf rank'!$A71)</f>
        <v>1923.472985721</v>
      </c>
      <c r="Z71" s="5" t="str">
        <f>VLOOKUP(AA71,'datemar &amp; datesep kaf'!$N$5:$O$94,2,FALSE)</f>
        <v>2015-16</v>
      </c>
      <c r="AA71" s="18">
        <f>LARGE('datemar &amp; datesep kaf'!$N$5:$N$94,'datemar &amp; datesep kaf rank'!$A71)</f>
        <v>978.00988067999992</v>
      </c>
    </row>
    <row r="72" spans="1:27" x14ac:dyDescent="0.2">
      <c r="A72" s="11">
        <v>67</v>
      </c>
      <c r="B72" s="5" t="str">
        <f>VLOOKUP(C72,'datemar &amp; datesep kaf'!$B$5:$O$94,14,FALSE)</f>
        <v>1990-91</v>
      </c>
      <c r="C72" s="18">
        <f>LARGE('datemar &amp; datesep kaf'!$B$5:$B$94,'datemar &amp; datesep kaf rank'!$A72)</f>
        <v>10333.649860422</v>
      </c>
      <c r="D72" s="5" t="str">
        <f>VLOOKUP(E72,'datemar &amp; datesep kaf'!$C$5:$O$94,13,FALSE)</f>
        <v>1940-41</v>
      </c>
      <c r="E72" s="18">
        <f>LARGE('datemar &amp; datesep kaf'!$C$5:$C$94,'datemar &amp; datesep kaf rank'!$A72)</f>
        <v>9358.1788226219996</v>
      </c>
      <c r="F72" s="5" t="str">
        <f>VLOOKUP(G72,'datemar &amp; datesep kaf'!$D$5:$O$94,12,FALSE)</f>
        <v>2004-05</v>
      </c>
      <c r="G72" s="18">
        <f>LARGE('datemar &amp; datesep kaf'!$D$5:$D$94,'datemar &amp; datesep kaf rank'!$A72)</f>
        <v>8187.8000235359996</v>
      </c>
      <c r="H72" s="5" t="str">
        <f>VLOOKUP(I72,'datemar &amp; datesep kaf'!$E$5:$O$94,11,FALSE)</f>
        <v>1989-90</v>
      </c>
      <c r="I72" s="18">
        <f>LARGE('datemar &amp; datesep kaf'!$E$5:$E$94,'datemar &amp; datesep kaf rank'!$A72)</f>
        <v>6759.9290027010002</v>
      </c>
      <c r="J72" s="5" t="str">
        <f>VLOOKUP(K72,'datemar &amp; datesep kaf'!$F$5:$O$94,10,FALSE)</f>
        <v>1990-91</v>
      </c>
      <c r="K72" s="18">
        <f>LARGE('datemar &amp; datesep kaf'!$F$5:$F$94,'datemar &amp; datesep kaf rank'!$A72)</f>
        <v>5344.7799648599994</v>
      </c>
      <c r="L72" s="5" t="str">
        <f>VLOOKUP(M72,'datemar &amp; datesep kaf'!$G$5:$O$94,9,FALSE)</f>
        <v>1990-91</v>
      </c>
      <c r="M72" s="18">
        <f>LARGE('datemar &amp; datesep kaf'!$G$5:$G$94,'datemar &amp; datesep kaf rank'!$A72)</f>
        <v>3853.767128211</v>
      </c>
      <c r="N72" s="5" t="str">
        <f>VLOOKUP(O72,'datemar &amp; datesep kaf'!$H$5:$O$94,8,FALSE)</f>
        <v>2007-08</v>
      </c>
      <c r="O72" s="18">
        <f>LARGE('datemar &amp; datesep kaf'!$H$5:$H$94,'datemar &amp; datesep kaf rank'!$A72)</f>
        <v>2201.8709918099999</v>
      </c>
      <c r="P72" s="5" t="str">
        <f>VLOOKUP(Q72,'datemar &amp; datesep kaf'!$I$5:$O$94,7,FALSE)</f>
        <v>1989-90</v>
      </c>
      <c r="Q72" s="18">
        <f>LARGE('datemar &amp; datesep kaf'!$I$5:$I$94,'datemar &amp; datesep kaf rank'!$A72)</f>
        <v>17652.590412408001</v>
      </c>
      <c r="R72" s="5" t="str">
        <f>VLOOKUP(S72,'datemar &amp; datesep kaf'!$J$5:$O$94,6,FALSE)</f>
        <v>1928-29</v>
      </c>
      <c r="S72" s="18">
        <f>LARGE('datemar &amp; datesep kaf'!$J$5:$J$94,'datemar &amp; datesep kaf rank'!$A72)</f>
        <v>14100.306909254999</v>
      </c>
      <c r="T72" s="5" t="str">
        <f>VLOOKUP(U72,'datemar &amp; datesep kaf'!$K$5:$O$94,5,FALSE)</f>
        <v>1999-2000</v>
      </c>
      <c r="U72" s="18">
        <f>LARGE('datemar &amp; datesep kaf'!$K$5:$K$94,'datemar &amp; datesep kaf rank'!$A72)</f>
        <v>8272.7977062989994</v>
      </c>
      <c r="V72" s="5" t="str">
        <f>VLOOKUP(W72,'datemar &amp; datesep kaf'!$L$5:$O$94,4,FALSE)</f>
        <v>1989-90</v>
      </c>
      <c r="W72" s="18">
        <f>LARGE('datemar &amp; datesep kaf'!$L$5:$L$94,'datemar &amp; datesep kaf rank'!$A72)</f>
        <v>3631.445814234</v>
      </c>
      <c r="X72" s="5" t="str">
        <f>VLOOKUP(Y72,'datemar &amp; datesep kaf'!$M$5:$O$94,3,FALSE)</f>
        <v>1989-90</v>
      </c>
      <c r="Y72" s="18">
        <f>LARGE('datemar &amp; datesep kaf'!$M$5:$M$94,'datemar &amp; datesep kaf rank'!$A72)</f>
        <v>1921.721580828</v>
      </c>
      <c r="Z72" s="5" t="str">
        <f>VLOOKUP(AA72,'datemar &amp; datesep kaf'!$N$5:$O$94,2,FALSE)</f>
        <v>2012-13</v>
      </c>
      <c r="AA72" s="18">
        <f>LARGE('datemar &amp; datesep kaf'!$N$5:$N$94,'datemar &amp; datesep kaf rank'!$A72)</f>
        <v>966.52558358999988</v>
      </c>
    </row>
    <row r="73" spans="1:27" x14ac:dyDescent="0.2">
      <c r="A73" s="11">
        <v>68</v>
      </c>
      <c r="B73" s="5" t="str">
        <f>VLOOKUP(C73,'datemar &amp; datesep kaf'!$B$5:$O$94,14,FALSE)</f>
        <v>1938-39</v>
      </c>
      <c r="C73" s="18">
        <f>LARGE('datemar &amp; datesep kaf'!$B$5:$B$94,'datemar &amp; datesep kaf rank'!$A73)</f>
        <v>10246.547714928</v>
      </c>
      <c r="D73" s="5" t="str">
        <f>VLOOKUP(E73,'datemar &amp; datesep kaf'!$C$5:$O$94,13,FALSE)</f>
        <v>2003-04</v>
      </c>
      <c r="E73" s="18">
        <f>LARGE('datemar &amp; datesep kaf'!$C$5:$C$94,'datemar &amp; datesep kaf rank'!$A73)</f>
        <v>9257.1269255850002</v>
      </c>
      <c r="F73" s="5" t="str">
        <f>VLOOKUP(G73,'datemar &amp; datesep kaf'!$D$5:$O$94,12,FALSE)</f>
        <v>1940-41</v>
      </c>
      <c r="G73" s="18">
        <f>LARGE('datemar &amp; datesep kaf'!$D$5:$D$94,'datemar &amp; datesep kaf rank'!$A73)</f>
        <v>8072.9034989189995</v>
      </c>
      <c r="H73" s="5" t="str">
        <f>VLOOKUP(I73,'datemar &amp; datesep kaf'!$E$5:$O$94,11,FALSE)</f>
        <v>1931-32</v>
      </c>
      <c r="I73" s="18">
        <f>LARGE('datemar &amp; datesep kaf'!$E$5:$E$94,'datemar &amp; datesep kaf rank'!$A73)</f>
        <v>6712.9703267759996</v>
      </c>
      <c r="J73" s="5" t="str">
        <f>VLOOKUP(K73,'datemar &amp; datesep kaf'!$F$5:$O$94,10,FALSE)</f>
        <v>2001-02</v>
      </c>
      <c r="K73" s="18">
        <f>LARGE('datemar &amp; datesep kaf'!$F$5:$F$94,'datemar &amp; datesep kaf rank'!$A73)</f>
        <v>5315.4047593499999</v>
      </c>
      <c r="L73" s="5" t="str">
        <f>VLOOKUP(M73,'datemar &amp; datesep kaf'!$G$5:$O$94,9,FALSE)</f>
        <v>1989-90</v>
      </c>
      <c r="M73" s="18">
        <f>LARGE('datemar &amp; datesep kaf'!$G$5:$G$94,'datemar &amp; datesep kaf rank'!$A73)</f>
        <v>3773.9066353379999</v>
      </c>
      <c r="N73" s="5" t="str">
        <f>VLOOKUP(O73,'datemar &amp; datesep kaf'!$H$5:$O$94,8,FALSE)</f>
        <v>1947-48</v>
      </c>
      <c r="O73" s="18">
        <f>LARGE('datemar &amp; datesep kaf'!$H$5:$H$94,'datemar &amp; datesep kaf rank'!$A73)</f>
        <v>2176.7840506020002</v>
      </c>
      <c r="P73" s="5" t="str">
        <f>VLOOKUP(Q73,'datemar &amp; datesep kaf'!$I$5:$O$94,7,FALSE)</f>
        <v>1939-40</v>
      </c>
      <c r="Q73" s="18">
        <f>LARGE('datemar &amp; datesep kaf'!$I$5:$I$94,'datemar &amp; datesep kaf rank'!$A73)</f>
        <v>17440.243974089997</v>
      </c>
      <c r="R73" s="5" t="str">
        <f>VLOOKUP(S73,'datemar &amp; datesep kaf'!$J$5:$O$94,6,FALSE)</f>
        <v>1989-90</v>
      </c>
      <c r="S73" s="18">
        <f>LARGE('datemar &amp; datesep kaf'!$J$5:$J$94,'datemar &amp; datesep kaf rank'!$A73)</f>
        <v>13132.002152178</v>
      </c>
      <c r="T73" s="5" t="str">
        <f>VLOOKUP(U73,'datemar &amp; datesep kaf'!$K$5:$O$94,5,FALSE)</f>
        <v>1978-79</v>
      </c>
      <c r="U73" s="18">
        <f>LARGE('datemar &amp; datesep kaf'!$K$5:$K$94,'datemar &amp; datesep kaf rank'!$A73)</f>
        <v>8170.4228341050002</v>
      </c>
      <c r="V73" s="5" t="str">
        <f>VLOOKUP(W73,'datemar &amp; datesep kaf'!$L$5:$O$94,4,FALSE)</f>
        <v>1928-29</v>
      </c>
      <c r="W73" s="18">
        <f>LARGE('datemar &amp; datesep kaf'!$L$5:$L$94,'datemar &amp; datesep kaf rank'!$A73)</f>
        <v>3597.8656502039998</v>
      </c>
      <c r="X73" s="5" t="str">
        <f>VLOOKUP(Y73,'datemar &amp; datesep kaf'!$M$5:$O$94,3,FALSE)</f>
        <v>1972-73</v>
      </c>
      <c r="Y73" s="18">
        <f>LARGE('datemar &amp; datesep kaf'!$M$5:$M$94,'datemar &amp; datesep kaf rank'!$A73)</f>
        <v>1916.5645562279999</v>
      </c>
      <c r="Z73" s="5" t="str">
        <f>VLOOKUP(AA73,'datemar &amp; datesep kaf'!$N$5:$O$94,2,FALSE)</f>
        <v>1935-36</v>
      </c>
      <c r="AA73" s="18">
        <f>LARGE('datemar &amp; datesep kaf'!$N$5:$N$94,'datemar &amp; datesep kaf rank'!$A73)</f>
        <v>945.75864222000007</v>
      </c>
    </row>
    <row r="74" spans="1:27" x14ac:dyDescent="0.2">
      <c r="A74" s="11">
        <v>69</v>
      </c>
      <c r="B74" s="5" t="str">
        <f>VLOOKUP(C74,'datemar &amp; datesep kaf'!$B$5:$O$94,14,FALSE)</f>
        <v>1976-77</v>
      </c>
      <c r="C74" s="18">
        <f>LARGE('datemar &amp; datesep kaf'!$B$5:$B$94,'datemar &amp; datesep kaf rank'!$A74)</f>
        <v>10183.528874316</v>
      </c>
      <c r="D74" s="5" t="str">
        <f>VLOOKUP(E74,'datemar &amp; datesep kaf'!$C$5:$O$94,13,FALSE)</f>
        <v>1938-39</v>
      </c>
      <c r="E74" s="18">
        <f>LARGE('datemar &amp; datesep kaf'!$C$5:$C$94,'datemar &amp; datesep kaf rank'!$A74)</f>
        <v>9225.0998193480009</v>
      </c>
      <c r="F74" s="5" t="str">
        <f>VLOOKUP(G74,'datemar &amp; datesep kaf'!$D$5:$O$94,12,FALSE)</f>
        <v>1938-39</v>
      </c>
      <c r="G74" s="18">
        <f>LARGE('datemar &amp; datesep kaf'!$D$5:$D$94,'datemar &amp; datesep kaf rank'!$A74)</f>
        <v>8012.4413524259999</v>
      </c>
      <c r="H74" s="5" t="str">
        <f>VLOOKUP(I74,'datemar &amp; datesep kaf'!$E$5:$O$94,11,FALSE)</f>
        <v>1940-41</v>
      </c>
      <c r="I74" s="18">
        <f>LARGE('datemar &amp; datesep kaf'!$E$5:$E$94,'datemar &amp; datesep kaf rank'!$A74)</f>
        <v>6697.6440463589997</v>
      </c>
      <c r="J74" s="5" t="str">
        <f>VLOOKUP(K74,'datemar &amp; datesep kaf'!$F$5:$O$94,10,FALSE)</f>
        <v>1989-90</v>
      </c>
      <c r="K74" s="18">
        <f>LARGE('datemar &amp; datesep kaf'!$F$5:$F$94,'datemar &amp; datesep kaf rank'!$A74)</f>
        <v>5309.9283959189997</v>
      </c>
      <c r="L74" s="5" t="str">
        <f>VLOOKUP(M74,'datemar &amp; datesep kaf'!$G$5:$O$94,9,FALSE)</f>
        <v>1966-67</v>
      </c>
      <c r="M74" s="18">
        <f>LARGE('datemar &amp; datesep kaf'!$G$5:$G$94,'datemar &amp; datesep kaf rank'!$A74)</f>
        <v>3729.984653514</v>
      </c>
      <c r="N74" s="5" t="str">
        <f>VLOOKUP(O74,'datemar &amp; datesep kaf'!$H$5:$O$94,8,FALSE)</f>
        <v>1991-92</v>
      </c>
      <c r="O74" s="18">
        <f>LARGE('datemar &amp; datesep kaf'!$H$5:$H$94,'datemar &amp; datesep kaf rank'!$A74)</f>
        <v>2169.0981004769997</v>
      </c>
      <c r="P74" s="5" t="str">
        <f>VLOOKUP(Q74,'datemar &amp; datesep kaf'!$I$5:$O$94,7,FALSE)</f>
        <v>1990-91</v>
      </c>
      <c r="Q74" s="18">
        <f>LARGE('datemar &amp; datesep kaf'!$I$5:$I$94,'datemar &amp; datesep kaf rank'!$A74)</f>
        <v>17051.707790313001</v>
      </c>
      <c r="R74" s="5" t="str">
        <f>VLOOKUP(S74,'datemar &amp; datesep kaf'!$J$5:$O$94,6,FALSE)</f>
        <v>1940-41</v>
      </c>
      <c r="S74" s="18">
        <f>LARGE('datemar &amp; datesep kaf'!$J$5:$J$94,'datemar &amp; datesep kaf rank'!$A74)</f>
        <v>12875.386624610999</v>
      </c>
      <c r="T74" s="5" t="str">
        <f>VLOOKUP(U74,'datemar &amp; datesep kaf'!$K$5:$O$94,5,FALSE)</f>
        <v>1943-44</v>
      </c>
      <c r="U74" s="18">
        <f>LARGE('datemar &amp; datesep kaf'!$K$5:$K$94,'datemar &amp; datesep kaf rank'!$A74)</f>
        <v>8128.9444885529992</v>
      </c>
      <c r="V74" s="5" t="str">
        <f>VLOOKUP(W74,'datemar &amp; datesep kaf'!$L$5:$O$94,4,FALSE)</f>
        <v>1972-73</v>
      </c>
      <c r="W74" s="18">
        <f>LARGE('datemar &amp; datesep kaf'!$L$5:$L$94,'datemar &amp; datesep kaf rank'!$A74)</f>
        <v>3532.7661485130002</v>
      </c>
      <c r="X74" s="5" t="str">
        <f>VLOOKUP(Y74,'datemar &amp; datesep kaf'!$M$5:$O$94,3,FALSE)</f>
        <v>1929-30</v>
      </c>
      <c r="Y74" s="18">
        <f>LARGE('datemar &amp; datesep kaf'!$M$5:$M$94,'datemar &amp; datesep kaf rank'!$A74)</f>
        <v>1898.2928213760001</v>
      </c>
      <c r="Z74" s="5" t="str">
        <f>VLOOKUP(AA74,'datemar &amp; datesep kaf'!$N$5:$O$94,2,FALSE)</f>
        <v>2001-02</v>
      </c>
      <c r="AA74" s="18">
        <f>LARGE('datemar &amp; datesep kaf'!$N$5:$N$94,'datemar &amp; datesep kaf rank'!$A74)</f>
        <v>943.91401418999999</v>
      </c>
    </row>
    <row r="75" spans="1:27" x14ac:dyDescent="0.2">
      <c r="A75" s="11">
        <v>70</v>
      </c>
      <c r="B75" s="5" t="str">
        <f>VLOOKUP(C75,'datemar &amp; datesep kaf'!$B$5:$O$94,14,FALSE)</f>
        <v>2003-04</v>
      </c>
      <c r="C75" s="18">
        <f>LARGE('datemar &amp; datesep kaf'!$B$5:$B$94,'datemar &amp; datesep kaf rank'!$A75)</f>
        <v>10090.482266235</v>
      </c>
      <c r="D75" s="5" t="str">
        <f>VLOOKUP(E75,'datemar &amp; datesep kaf'!$C$5:$O$94,13,FALSE)</f>
        <v>2007-08</v>
      </c>
      <c r="E75" s="18">
        <f>LARGE('datemar &amp; datesep kaf'!$C$5:$C$94,'datemar &amp; datesep kaf rank'!$A75)</f>
        <v>9007.8542076600006</v>
      </c>
      <c r="F75" s="5" t="str">
        <f>VLOOKUP(G75,'datemar &amp; datesep kaf'!$D$5:$O$94,12,FALSE)</f>
        <v>1992-93</v>
      </c>
      <c r="G75" s="18">
        <f>LARGE('datemar &amp; datesep kaf'!$D$5:$D$94,'datemar &amp; datesep kaf rank'!$A75)</f>
        <v>7974.2853207989992</v>
      </c>
      <c r="H75" s="5" t="str">
        <f>VLOOKUP(I75,'datemar &amp; datesep kaf'!$E$5:$O$94,11,FALSE)</f>
        <v>1938-39</v>
      </c>
      <c r="I75" s="18">
        <f>LARGE('datemar &amp; datesep kaf'!$E$5:$E$94,'datemar &amp; datesep kaf rank'!$A75)</f>
        <v>6689.009997096</v>
      </c>
      <c r="J75" s="5" t="str">
        <f>VLOOKUP(K75,'datemar &amp; datesep kaf'!$F$5:$O$94,10,FALSE)</f>
        <v>1938-39</v>
      </c>
      <c r="K75" s="18">
        <f>LARGE('datemar &amp; datesep kaf'!$F$5:$F$94,'datemar &amp; datesep kaf rank'!$A75)</f>
        <v>5277.439140939</v>
      </c>
      <c r="L75" s="5" t="str">
        <f>VLOOKUP(M75,'datemar &amp; datesep kaf'!$G$5:$O$94,9,FALSE)</f>
        <v>1941-42</v>
      </c>
      <c r="M75" s="18">
        <f>LARGE('datemar &amp; datesep kaf'!$G$5:$G$94,'datemar &amp; datesep kaf rank'!$A75)</f>
        <v>3691.9793656830002</v>
      </c>
      <c r="N75" s="5" t="str">
        <f>VLOOKUP(O75,'datemar &amp; datesep kaf'!$H$5:$O$94,8,FALSE)</f>
        <v>2000-01</v>
      </c>
      <c r="O75" s="18">
        <f>LARGE('datemar &amp; datesep kaf'!$H$5:$H$94,'datemar &amp; datesep kaf rank'!$A75)</f>
        <v>2158.3377703020001</v>
      </c>
      <c r="P75" s="5" t="str">
        <f>VLOOKUP(Q75,'datemar &amp; datesep kaf'!$I$5:$O$94,7,FALSE)</f>
        <v>1928-29</v>
      </c>
      <c r="Q75" s="18">
        <f>LARGE('datemar &amp; datesep kaf'!$I$5:$I$94,'datemar &amp; datesep kaf rank'!$A75)</f>
        <v>16684.035737984999</v>
      </c>
      <c r="R75" s="5" t="str">
        <f>VLOOKUP(S75,'datemar &amp; datesep kaf'!$J$5:$O$94,6,FALSE)</f>
        <v>1934-35</v>
      </c>
      <c r="S75" s="18">
        <f>LARGE('datemar &amp; datesep kaf'!$J$5:$J$94,'datemar &amp; datesep kaf rank'!$A75)</f>
        <v>12868.460343879</v>
      </c>
      <c r="T75" s="5" t="str">
        <f>VLOOKUP(U75,'datemar &amp; datesep kaf'!$K$5:$O$94,5,FALSE)</f>
        <v>1934-35</v>
      </c>
      <c r="U75" s="18">
        <f>LARGE('datemar &amp; datesep kaf'!$K$5:$K$94,'datemar &amp; datesep kaf rank'!$A75)</f>
        <v>7564.3554188160006</v>
      </c>
      <c r="V75" s="5" t="str">
        <f>VLOOKUP(W75,'datemar &amp; datesep kaf'!$L$5:$O$94,4,FALSE)</f>
        <v>1960-61</v>
      </c>
      <c r="W75" s="18">
        <f>LARGE('datemar &amp; datesep kaf'!$L$5:$L$94,'datemar &amp; datesep kaf rank'!$A75)</f>
        <v>3502.3932570900001</v>
      </c>
      <c r="X75" s="5" t="str">
        <f>VLOOKUP(Y75,'datemar &amp; datesep kaf'!$M$5:$O$94,3,FALSE)</f>
        <v>1935-36</v>
      </c>
      <c r="Y75" s="18">
        <f>LARGE('datemar &amp; datesep kaf'!$M$5:$M$94,'datemar &amp; datesep kaf rank'!$A75)</f>
        <v>1892.544722418</v>
      </c>
      <c r="Z75" s="5" t="str">
        <f>VLOOKUP(AA75,'datemar &amp; datesep kaf'!$N$5:$O$94,2,FALSE)</f>
        <v>1931-32</v>
      </c>
      <c r="AA75" s="18">
        <f>LARGE('datemar &amp; datesep kaf'!$N$5:$N$94,'datemar &amp; datesep kaf rank'!$A75)</f>
        <v>943.02145224000003</v>
      </c>
    </row>
    <row r="76" spans="1:27" x14ac:dyDescent="0.2">
      <c r="A76" s="11">
        <v>71</v>
      </c>
      <c r="B76" s="5" t="str">
        <f>VLOOKUP(C76,'datemar &amp; datesep kaf'!$B$5:$O$94,14,FALSE)</f>
        <v>2007-08</v>
      </c>
      <c r="C76" s="18">
        <f>LARGE('datemar &amp; datesep kaf'!$B$5:$B$94,'datemar &amp; datesep kaf rank'!$A76)</f>
        <v>9917.6723553599986</v>
      </c>
      <c r="D76" s="5" t="str">
        <f>VLOOKUP(E76,'datemar &amp; datesep kaf'!$C$5:$O$94,13,FALSE)</f>
        <v>2001-02</v>
      </c>
      <c r="E76" s="18">
        <f>LARGE('datemar &amp; datesep kaf'!$C$5:$C$94,'datemar &amp; datesep kaf rank'!$A76)</f>
        <v>8936.5246235579998</v>
      </c>
      <c r="F76" s="5" t="str">
        <f>VLOOKUP(G76,'datemar &amp; datesep kaf'!$D$5:$O$94,12,FALSE)</f>
        <v>1991-92</v>
      </c>
      <c r="G76" s="18">
        <f>LARGE('datemar &amp; datesep kaf'!$D$5:$D$94,'datemar &amp; datesep kaf rank'!$A76)</f>
        <v>7877.2836715439998</v>
      </c>
      <c r="H76" s="5" t="str">
        <f>VLOOKUP(I76,'datemar &amp; datesep kaf'!$E$5:$O$94,11,FALSE)</f>
        <v>2001-02</v>
      </c>
      <c r="I76" s="18">
        <f>LARGE('datemar &amp; datesep kaf'!$E$5:$E$94,'datemar &amp; datesep kaf rank'!$A76)</f>
        <v>6603.7544631030005</v>
      </c>
      <c r="J76" s="5" t="str">
        <f>VLOOKUP(K76,'datemar &amp; datesep kaf'!$F$5:$O$94,10,FALSE)</f>
        <v>1991-92</v>
      </c>
      <c r="K76" s="18">
        <f>LARGE('datemar &amp; datesep kaf'!$F$5:$F$94,'datemar &amp; datesep kaf rank'!$A76)</f>
        <v>5170.1571614909999</v>
      </c>
      <c r="L76" s="5" t="str">
        <f>VLOOKUP(M76,'datemar &amp; datesep kaf'!$G$5:$O$94,9,FALSE)</f>
        <v>2001-02</v>
      </c>
      <c r="M76" s="18">
        <f>LARGE('datemar &amp; datesep kaf'!$G$5:$G$94,'datemar &amp; datesep kaf rank'!$A76)</f>
        <v>3690.5334153240001</v>
      </c>
      <c r="N76" s="5" t="str">
        <f>VLOOKUP(O76,'datemar &amp; datesep kaf'!$H$5:$O$94,8,FALSE)</f>
        <v>1940-41</v>
      </c>
      <c r="O76" s="18">
        <f>LARGE('datemar &amp; datesep kaf'!$H$5:$H$94,'datemar &amp; datesep kaf rank'!$A76)</f>
        <v>2155.0174398480003</v>
      </c>
      <c r="P76" s="5" t="str">
        <f>VLOOKUP(Q76,'datemar &amp; datesep kaf'!$I$5:$O$94,7,FALSE)</f>
        <v>1938-39</v>
      </c>
      <c r="Q76" s="18">
        <f>LARGE('datemar &amp; datesep kaf'!$I$5:$I$94,'datemar &amp; datesep kaf rank'!$A76)</f>
        <v>16165.207327688999</v>
      </c>
      <c r="R76" s="5" t="str">
        <f>VLOOKUP(S76,'datemar &amp; datesep kaf'!$J$5:$O$94,6,FALSE)</f>
        <v>2004-05</v>
      </c>
      <c r="S76" s="18">
        <f>LARGE('datemar &amp; datesep kaf'!$J$5:$J$94,'datemar &amp; datesep kaf rank'!$A76)</f>
        <v>12808.210428782999</v>
      </c>
      <c r="T76" s="5" t="str">
        <f>VLOOKUP(U76,'datemar &amp; datesep kaf'!$K$5:$O$94,5,FALSE)</f>
        <v>1935-36</v>
      </c>
      <c r="U76" s="18">
        <f>LARGE('datemar &amp; datesep kaf'!$K$5:$K$94,'datemar &amp; datesep kaf rank'!$A76)</f>
        <v>7463.5276540019995</v>
      </c>
      <c r="V76" s="5" t="str">
        <f>VLOOKUP(W76,'datemar &amp; datesep kaf'!$L$5:$O$94,4,FALSE)</f>
        <v>2015-16</v>
      </c>
      <c r="W76" s="18">
        <f>LARGE('datemar &amp; datesep kaf'!$L$5:$L$94,'datemar &amp; datesep kaf rank'!$A76)</f>
        <v>3404.9254921499996</v>
      </c>
      <c r="X76" s="5" t="str">
        <f>VLOOKUP(Y76,'datemar &amp; datesep kaf'!$M$5:$O$94,3,FALSE)</f>
        <v>2015-16</v>
      </c>
      <c r="Y76" s="18">
        <f>LARGE('datemar &amp; datesep kaf'!$M$5:$M$94,'datemar &amp; datesep kaf rank'!$A76)</f>
        <v>1858.5123270000001</v>
      </c>
      <c r="Z76" s="5" t="str">
        <f>VLOOKUP(AA76,'datemar &amp; datesep kaf'!$N$5:$O$94,2,FALSE)</f>
        <v>1976-77</v>
      </c>
      <c r="AA76" s="18">
        <f>LARGE('datemar &amp; datesep kaf'!$N$5:$N$94,'datemar &amp; datesep kaf rank'!$A76)</f>
        <v>926.71732062000001</v>
      </c>
    </row>
    <row r="77" spans="1:27" x14ac:dyDescent="0.2">
      <c r="A77" s="11">
        <v>72</v>
      </c>
      <c r="B77" s="5" t="str">
        <f>VLOOKUP(C77,'datemar &amp; datesep kaf'!$B$5:$O$94,14,FALSE)</f>
        <v>2009-10</v>
      </c>
      <c r="C77" s="18">
        <f>LARGE('datemar &amp; datesep kaf'!$B$5:$B$94,'datemar &amp; datesep kaf rank'!$A77)</f>
        <v>9854.5483907849994</v>
      </c>
      <c r="D77" s="5" t="str">
        <f>VLOOKUP(E77,'datemar &amp; datesep kaf'!$C$5:$O$94,13,FALSE)</f>
        <v>1992-93</v>
      </c>
      <c r="E77" s="18">
        <f>LARGE('datemar &amp; datesep kaf'!$C$5:$C$94,'datemar &amp; datesep kaf rank'!$A77)</f>
        <v>8904.4697487269987</v>
      </c>
      <c r="F77" s="5" t="str">
        <f>VLOOKUP(G77,'datemar &amp; datesep kaf'!$D$5:$O$94,12,FALSE)</f>
        <v>2001-02</v>
      </c>
      <c r="G77" s="18">
        <f>LARGE('datemar &amp; datesep kaf'!$D$5:$D$94,'datemar &amp; datesep kaf rank'!$A77)</f>
        <v>7871.2519362329995</v>
      </c>
      <c r="H77" s="5" t="str">
        <f>VLOOKUP(I77,'datemar &amp; datesep kaf'!$E$5:$O$94,11,FALSE)</f>
        <v>1990-91</v>
      </c>
      <c r="I77" s="18">
        <f>LARGE('datemar &amp; datesep kaf'!$E$5:$E$94,'datemar &amp; datesep kaf rank'!$A77)</f>
        <v>6590.1498355139993</v>
      </c>
      <c r="J77" s="5" t="str">
        <f>VLOOKUP(K77,'datemar &amp; datesep kaf'!$F$5:$O$94,10,FALSE)</f>
        <v>2009-10</v>
      </c>
      <c r="K77" s="18">
        <f>LARGE('datemar &amp; datesep kaf'!$F$5:$F$94,'datemar &amp; datesep kaf rank'!$A77)</f>
        <v>5152.3515423239996</v>
      </c>
      <c r="L77" s="5" t="str">
        <f>VLOOKUP(M77,'datemar &amp; datesep kaf'!$G$5:$O$94,9,FALSE)</f>
        <v>1944-45</v>
      </c>
      <c r="M77" s="18">
        <f>LARGE('datemar &amp; datesep kaf'!$G$5:$G$94,'datemar &amp; datesep kaf rank'!$A77)</f>
        <v>3646.67093763</v>
      </c>
      <c r="N77" s="5" t="str">
        <f>VLOOKUP(O77,'datemar &amp; datesep kaf'!$H$5:$O$94,8,FALSE)</f>
        <v>1993-94</v>
      </c>
      <c r="O77" s="18">
        <f>LARGE('datemar &amp; datesep kaf'!$H$5:$H$94,'datemar &amp; datesep kaf rank'!$A77)</f>
        <v>2139.0921511890001</v>
      </c>
      <c r="P77" s="5" t="str">
        <f>VLOOKUP(Q77,'datemar &amp; datesep kaf'!$I$5:$O$94,7,FALSE)</f>
        <v>1934-35</v>
      </c>
      <c r="Q77" s="18">
        <f>LARGE('datemar &amp; datesep kaf'!$I$5:$I$94,'datemar &amp; datesep kaf rank'!$A77)</f>
        <v>16075.137909579</v>
      </c>
      <c r="R77" s="5" t="str">
        <f>VLOOKUP(S77,'datemar &amp; datesep kaf'!$J$5:$O$94,6,FALSE)</f>
        <v>2015-16</v>
      </c>
      <c r="S77" s="18">
        <f>LARGE('datemar &amp; datesep kaf'!$J$5:$J$94,'datemar &amp; datesep kaf rank'!$A77)</f>
        <v>12687.839524206</v>
      </c>
      <c r="T77" s="5" t="str">
        <f>VLOOKUP(U77,'datemar &amp; datesep kaf'!$K$5:$O$94,5,FALSE)</f>
        <v>1965-66</v>
      </c>
      <c r="U77" s="18">
        <f>LARGE('datemar &amp; datesep kaf'!$K$5:$K$94,'datemar &amp; datesep kaf rank'!$A77)</f>
        <v>7109.4562623210004</v>
      </c>
      <c r="V77" s="5" t="str">
        <f>VLOOKUP(W77,'datemar &amp; datesep kaf'!$L$5:$O$94,4,FALSE)</f>
        <v>2004-05</v>
      </c>
      <c r="W77" s="18">
        <f>LARGE('datemar &amp; datesep kaf'!$L$5:$L$94,'datemar &amp; datesep kaf rank'!$A77)</f>
        <v>3341.2560730499999</v>
      </c>
      <c r="X77" s="5" t="str">
        <f>VLOOKUP(Y77,'datemar &amp; datesep kaf'!$M$5:$O$94,3,FALSE)</f>
        <v>1939-40</v>
      </c>
      <c r="Y77" s="18">
        <f>LARGE('datemar &amp; datesep kaf'!$M$5:$M$94,'datemar &amp; datesep kaf rank'!$A77)</f>
        <v>1856.1519965099999</v>
      </c>
      <c r="Z77" s="5" t="str">
        <f>VLOOKUP(AA77,'datemar &amp; datesep kaf'!$N$5:$O$94,2,FALSE)</f>
        <v>1929-30</v>
      </c>
      <c r="AA77" s="18">
        <f>LARGE('datemar &amp; datesep kaf'!$N$5:$N$94,'datemar &amp; datesep kaf rank'!$A77)</f>
        <v>922.73054391000005</v>
      </c>
    </row>
    <row r="78" spans="1:27" x14ac:dyDescent="0.2">
      <c r="A78" s="11">
        <v>73</v>
      </c>
      <c r="B78" s="5" t="str">
        <f>VLOOKUP(C78,'datemar &amp; datesep kaf'!$B$5:$O$94,14,FALSE)</f>
        <v>2000-01</v>
      </c>
      <c r="C78" s="18">
        <f>LARGE('datemar &amp; datesep kaf'!$B$5:$B$94,'datemar &amp; datesep kaf rank'!$A78)</f>
        <v>9821.430375498001</v>
      </c>
      <c r="D78" s="5" t="str">
        <f>VLOOKUP(E78,'datemar &amp; datesep kaf'!$C$5:$O$94,13,FALSE)</f>
        <v>1991-92</v>
      </c>
      <c r="E78" s="18">
        <f>LARGE('datemar &amp; datesep kaf'!$C$5:$C$94,'datemar &amp; datesep kaf rank'!$A78)</f>
        <v>8870.8003285019986</v>
      </c>
      <c r="F78" s="5" t="str">
        <f>VLOOKUP(G78,'datemar &amp; datesep kaf'!$D$5:$O$94,12,FALSE)</f>
        <v>2007-08</v>
      </c>
      <c r="G78" s="18">
        <f>LARGE('datemar &amp; datesep kaf'!$D$5:$D$94,'datemar &amp; datesep kaf rank'!$A78)</f>
        <v>7783.882022154</v>
      </c>
      <c r="H78" s="5" t="str">
        <f>VLOOKUP(I78,'datemar &amp; datesep kaf'!$E$5:$O$94,11,FALSE)</f>
        <v>1991-92</v>
      </c>
      <c r="I78" s="18">
        <f>LARGE('datemar &amp; datesep kaf'!$E$5:$E$94,'datemar &amp; datesep kaf rank'!$A78)</f>
        <v>6564.2655389639995</v>
      </c>
      <c r="J78" s="5" t="str">
        <f>VLOOKUP(K78,'datemar &amp; datesep kaf'!$F$5:$O$94,10,FALSE)</f>
        <v>1944-45</v>
      </c>
      <c r="K78" s="18">
        <f>LARGE('datemar &amp; datesep kaf'!$F$5:$F$94,'datemar &amp; datesep kaf rank'!$A78)</f>
        <v>5127.1079069069992</v>
      </c>
      <c r="L78" s="5" t="str">
        <f>VLOOKUP(M78,'datemar &amp; datesep kaf'!$G$5:$O$94,9,FALSE)</f>
        <v>2007-08</v>
      </c>
      <c r="M78" s="18">
        <f>LARGE('datemar &amp; datesep kaf'!$G$5:$G$94,'datemar &amp; datesep kaf rank'!$A78)</f>
        <v>3639.254739561</v>
      </c>
      <c r="N78" s="5" t="str">
        <f>VLOOKUP(O78,'datemar &amp; datesep kaf'!$H$5:$O$94,8,FALSE)</f>
        <v>1928-29</v>
      </c>
      <c r="O78" s="18">
        <f>LARGE('datemar &amp; datesep kaf'!$H$5:$H$94,'datemar &amp; datesep kaf rank'!$A78)</f>
        <v>2110.1314911179998</v>
      </c>
      <c r="P78" s="5" t="str">
        <f>VLOOKUP(Q78,'datemar &amp; datesep kaf'!$I$5:$O$94,7,FALSE)</f>
        <v>2012-13</v>
      </c>
      <c r="Q78" s="18">
        <f>LARGE('datemar &amp; datesep kaf'!$I$5:$I$94,'datemar &amp; datesep kaf rank'!$A78)</f>
        <v>15968.94485571</v>
      </c>
      <c r="R78" s="5" t="str">
        <f>VLOOKUP(S78,'datemar &amp; datesep kaf'!$J$5:$O$94,6,FALSE)</f>
        <v>1943-44</v>
      </c>
      <c r="S78" s="18">
        <f>LARGE('datemar &amp; datesep kaf'!$J$5:$J$94,'datemar &amp; datesep kaf rank'!$A78)</f>
        <v>12622.765807638001</v>
      </c>
      <c r="T78" s="5" t="str">
        <f>VLOOKUP(U78,'datemar &amp; datesep kaf'!$K$5:$O$94,5,FALSE)</f>
        <v>2004-05</v>
      </c>
      <c r="U78" s="18">
        <f>LARGE('datemar &amp; datesep kaf'!$K$5:$K$94,'datemar &amp; datesep kaf rank'!$A78)</f>
        <v>6900.9121379099997</v>
      </c>
      <c r="V78" s="5" t="str">
        <f>VLOOKUP(W78,'datemar &amp; datesep kaf'!$L$5:$O$94,4,FALSE)</f>
        <v>1935-36</v>
      </c>
      <c r="W78" s="18">
        <f>LARGE('datemar &amp; datesep kaf'!$L$5:$L$94,'datemar &amp; datesep kaf rank'!$A78)</f>
        <v>3302.7013637519999</v>
      </c>
      <c r="X78" s="5" t="str">
        <f>VLOOKUP(Y78,'datemar &amp; datesep kaf'!$M$5:$O$94,3,FALSE)</f>
        <v>1990-91</v>
      </c>
      <c r="Y78" s="18">
        <f>LARGE('datemar &amp; datesep kaf'!$M$5:$M$94,'datemar &amp; datesep kaf rank'!$A78)</f>
        <v>1841.9364598530001</v>
      </c>
      <c r="Z78" s="5" t="str">
        <f>VLOOKUP(AA78,'datemar &amp; datesep kaf'!$N$5:$O$94,2,FALSE)</f>
        <v>1938-39</v>
      </c>
      <c r="AA78" s="18">
        <f>LARGE('datemar &amp; datesep kaf'!$N$5:$N$94,'datemar &amp; datesep kaf rank'!$A78)</f>
        <v>913.03137072000004</v>
      </c>
    </row>
    <row r="79" spans="1:27" x14ac:dyDescent="0.2">
      <c r="A79" s="11">
        <v>74</v>
      </c>
      <c r="B79" s="5" t="str">
        <f>VLOOKUP(C79,'datemar &amp; datesep kaf'!$B$5:$O$94,14,FALSE)</f>
        <v>1944-45</v>
      </c>
      <c r="C79" s="18">
        <f>LARGE('datemar &amp; datesep kaf'!$B$5:$B$94,'datemar &amp; datesep kaf rank'!$A79)</f>
        <v>9780.6164927310001</v>
      </c>
      <c r="D79" s="5" t="str">
        <f>VLOOKUP(E79,'datemar &amp; datesep kaf'!$C$5:$O$94,13,FALSE)</f>
        <v>2009-10</v>
      </c>
      <c r="E79" s="18">
        <f>LARGE('datemar &amp; datesep kaf'!$C$5:$C$94,'datemar &amp; datesep kaf rank'!$A79)</f>
        <v>8788.5319018350001</v>
      </c>
      <c r="F79" s="5" t="str">
        <f>VLOOKUP(G79,'datemar &amp; datesep kaf'!$D$5:$O$94,12,FALSE)</f>
        <v>1931-32</v>
      </c>
      <c r="G79" s="18">
        <f>LARGE('datemar &amp; datesep kaf'!$D$5:$D$94,'datemar &amp; datesep kaf rank'!$A79)</f>
        <v>7731.2049993359997</v>
      </c>
      <c r="H79" s="5" t="str">
        <f>VLOOKUP(I79,'datemar &amp; datesep kaf'!$E$5:$O$94,11,FALSE)</f>
        <v>2007-08</v>
      </c>
      <c r="I79" s="18">
        <f>LARGE('datemar &amp; datesep kaf'!$E$5:$E$94,'datemar &amp; datesep kaf rank'!$A79)</f>
        <v>6418.6787675639998</v>
      </c>
      <c r="J79" s="5" t="str">
        <f>VLOOKUP(K79,'datemar &amp; datesep kaf'!$F$5:$O$94,10,FALSE)</f>
        <v>1940-41</v>
      </c>
      <c r="K79" s="18">
        <f>LARGE('datemar &amp; datesep kaf'!$F$5:$F$94,'datemar &amp; datesep kaf rank'!$A79)</f>
        <v>5081.9958424830002</v>
      </c>
      <c r="L79" s="5" t="str">
        <f>VLOOKUP(M79,'datemar &amp; datesep kaf'!$G$5:$O$94,9,FALSE)</f>
        <v>1940-41</v>
      </c>
      <c r="M79" s="18">
        <f>LARGE('datemar &amp; datesep kaf'!$G$5:$G$94,'datemar &amp; datesep kaf rank'!$A79)</f>
        <v>3607.0927572959999</v>
      </c>
      <c r="N79" s="5" t="str">
        <f>VLOOKUP(O79,'datemar &amp; datesep kaf'!$H$5:$O$94,8,FALSE)</f>
        <v>1961-62</v>
      </c>
      <c r="O79" s="18">
        <f>LARGE('datemar &amp; datesep kaf'!$H$5:$H$94,'datemar &amp; datesep kaf rank'!$A79)</f>
        <v>2040.220088781</v>
      </c>
      <c r="P79" s="5" t="str">
        <f>VLOOKUP(Q79,'datemar &amp; datesep kaf'!$I$5:$O$94,7,FALSE)</f>
        <v>1965-66</v>
      </c>
      <c r="Q79" s="18">
        <f>LARGE('datemar &amp; datesep kaf'!$I$5:$I$94,'datemar &amp; datesep kaf rank'!$A79)</f>
        <v>15728.296269693001</v>
      </c>
      <c r="R79" s="5" t="str">
        <f>VLOOKUP(S79,'datemar &amp; datesep kaf'!$J$5:$O$94,6,FALSE)</f>
        <v>1939-40</v>
      </c>
      <c r="S79" s="18">
        <f>LARGE('datemar &amp; datesep kaf'!$J$5:$J$94,'datemar &amp; datesep kaf rank'!$A79)</f>
        <v>12565.903661009999</v>
      </c>
      <c r="T79" s="5" t="str">
        <f>VLOOKUP(U79,'datemar &amp; datesep kaf'!$K$5:$O$94,5,FALSE)</f>
        <v>1972-73</v>
      </c>
      <c r="U79" s="18">
        <f>LARGE('datemar &amp; datesep kaf'!$K$5:$K$94,'datemar &amp; datesep kaf rank'!$A79)</f>
        <v>6884.9313120630004</v>
      </c>
      <c r="V79" s="5" t="str">
        <f>VLOOKUP(W79,'datemar &amp; datesep kaf'!$L$5:$O$94,4,FALSE)</f>
        <v>1929-30</v>
      </c>
      <c r="W79" s="18">
        <f>LARGE('datemar &amp; datesep kaf'!$L$5:$L$94,'datemar &amp; datesep kaf rank'!$A79)</f>
        <v>3243.7645064579997</v>
      </c>
      <c r="X79" s="5" t="str">
        <f>VLOOKUP(Y79,'datemar &amp; datesep kaf'!$M$5:$O$94,3,FALSE)</f>
        <v>1928-29</v>
      </c>
      <c r="Y79" s="18">
        <f>LARGE('datemar &amp; datesep kaf'!$M$5:$M$94,'datemar &amp; datesep kaf rank'!$A79)</f>
        <v>1808.3919983010001</v>
      </c>
      <c r="Z79" s="5" t="str">
        <f>VLOOKUP(AA79,'datemar &amp; datesep kaf'!$N$5:$O$94,2,FALSE)</f>
        <v>2013-14</v>
      </c>
      <c r="AA79" s="18">
        <f>LARGE('datemar &amp; datesep kaf'!$N$5:$N$94,'datemar &amp; datesep kaf rank'!$A79)</f>
        <v>909.87765182999999</v>
      </c>
    </row>
    <row r="80" spans="1:27" x14ac:dyDescent="0.2">
      <c r="A80" s="11">
        <v>75</v>
      </c>
      <c r="B80" s="5" t="str">
        <f>VLOOKUP(C80,'datemar &amp; datesep kaf'!$B$5:$O$94,14,FALSE)</f>
        <v>1991-92</v>
      </c>
      <c r="C80" s="18">
        <f>LARGE('datemar &amp; datesep kaf'!$B$5:$B$94,'datemar &amp; datesep kaf rank'!$A80)</f>
        <v>9757.6498820220004</v>
      </c>
      <c r="D80" s="5" t="str">
        <f>VLOOKUP(E80,'datemar &amp; datesep kaf'!$C$5:$O$94,13,FALSE)</f>
        <v>1944-45</v>
      </c>
      <c r="E80" s="18">
        <f>LARGE('datemar &amp; datesep kaf'!$C$5:$C$94,'datemar &amp; datesep kaf rank'!$A80)</f>
        <v>8740.543804461</v>
      </c>
      <c r="F80" s="5" t="str">
        <f>VLOOKUP(G80,'datemar &amp; datesep kaf'!$D$5:$O$94,12,FALSE)</f>
        <v>1944-45</v>
      </c>
      <c r="G80" s="18">
        <f>LARGE('datemar &amp; datesep kaf'!$D$5:$D$94,'datemar &amp; datesep kaf rank'!$A80)</f>
        <v>7618.2106234080002</v>
      </c>
      <c r="H80" s="5" t="str">
        <f>VLOOKUP(I80,'datemar &amp; datesep kaf'!$E$5:$O$94,11,FALSE)</f>
        <v>2009-10</v>
      </c>
      <c r="I80" s="18">
        <f>LARGE('datemar &amp; datesep kaf'!$E$5:$E$94,'datemar &amp; datesep kaf rank'!$A80)</f>
        <v>6295.7749705200004</v>
      </c>
      <c r="J80" s="5" t="str">
        <f>VLOOKUP(K80,'datemar &amp; datesep kaf'!$F$5:$O$94,10,FALSE)</f>
        <v>2004-05</v>
      </c>
      <c r="K80" s="18">
        <f>LARGE('datemar &amp; datesep kaf'!$F$5:$F$94,'datemar &amp; datesep kaf rank'!$A80)</f>
        <v>5001.7108868159994</v>
      </c>
      <c r="L80" s="5" t="str">
        <f>VLOOKUP(M80,'datemar &amp; datesep kaf'!$G$5:$O$94,9,FALSE)</f>
        <v>1929-30</v>
      </c>
      <c r="M80" s="18">
        <f>LARGE('datemar &amp; datesep kaf'!$G$5:$G$94,'datemar &amp; datesep kaf rank'!$A80)</f>
        <v>3539.660693709</v>
      </c>
      <c r="N80" s="5" t="str">
        <f>VLOOKUP(O80,'datemar &amp; datesep kaf'!$H$5:$O$94,8,FALSE)</f>
        <v>1966-67</v>
      </c>
      <c r="O80" s="18">
        <f>LARGE('datemar &amp; datesep kaf'!$H$5:$H$94,'datemar &amp; datesep kaf rank'!$A80)</f>
        <v>2024.0488497179999</v>
      </c>
      <c r="P80" s="5" t="str">
        <f>VLOOKUP(Q80,'datemar &amp; datesep kaf'!$I$5:$O$94,7,FALSE)</f>
        <v>2004-05</v>
      </c>
      <c r="Q80" s="18">
        <f>LARGE('datemar &amp; datesep kaf'!$I$5:$I$94,'datemar &amp; datesep kaf rank'!$A80)</f>
        <v>15657.089660792999</v>
      </c>
      <c r="R80" s="5" t="str">
        <f>VLOOKUP(S80,'datemar &amp; datesep kaf'!$J$5:$O$94,6,FALSE)</f>
        <v>2012-13</v>
      </c>
      <c r="S80" s="18">
        <f>LARGE('datemar &amp; datesep kaf'!$J$5:$J$94,'datemar &amp; datesep kaf rank'!$A80)</f>
        <v>12446.30035971</v>
      </c>
      <c r="T80" s="5" t="str">
        <f>VLOOKUP(U80,'datemar &amp; datesep kaf'!$K$5:$O$94,5,FALSE)</f>
        <v>1929-30</v>
      </c>
      <c r="U80" s="18">
        <f>LARGE('datemar &amp; datesep kaf'!$K$5:$K$94,'datemar &amp; datesep kaf rank'!$A80)</f>
        <v>6714.2238804479994</v>
      </c>
      <c r="V80" s="5" t="str">
        <f>VLOOKUP(W80,'datemar &amp; datesep kaf'!$L$5:$O$94,4,FALSE)</f>
        <v>2012-13</v>
      </c>
      <c r="W80" s="18">
        <f>LARGE('datemar &amp; datesep kaf'!$L$5:$L$94,'datemar &amp; datesep kaf rank'!$A80)</f>
        <v>3240.3370685700002</v>
      </c>
      <c r="X80" s="5" t="str">
        <f>VLOOKUP(Y80,'datemar &amp; datesep kaf'!$M$5:$O$94,3,FALSE)</f>
        <v>2012-13</v>
      </c>
      <c r="Y80" s="18">
        <f>LARGE('datemar &amp; datesep kaf'!$M$5:$M$94,'datemar &amp; datesep kaf rank'!$A80)</f>
        <v>1806.5691884519999</v>
      </c>
      <c r="Z80" s="5" t="str">
        <f>VLOOKUP(AA80,'datemar &amp; datesep kaf'!$N$5:$O$94,2,FALSE)</f>
        <v>2006-07</v>
      </c>
      <c r="AA80" s="18">
        <f>LARGE('datemar &amp; datesep kaf'!$N$5:$N$94,'datemar &amp; datesep kaf rank'!$A80)</f>
        <v>909.81814769999994</v>
      </c>
    </row>
    <row r="81" spans="1:27" x14ac:dyDescent="0.2">
      <c r="A81" s="11">
        <v>76</v>
      </c>
      <c r="B81" s="5" t="str">
        <f>VLOOKUP(C81,'datemar &amp; datesep kaf'!$B$5:$O$94,14,FALSE)</f>
        <v>2001-02</v>
      </c>
      <c r="C81" s="18">
        <f>LARGE('datemar &amp; datesep kaf'!$B$5:$B$94,'datemar &amp; datesep kaf rank'!$A81)</f>
        <v>9717.0998008980005</v>
      </c>
      <c r="D81" s="5" t="str">
        <f>VLOOKUP(E81,'datemar &amp; datesep kaf'!$C$5:$O$94,13,FALSE)</f>
        <v>1976-77</v>
      </c>
      <c r="E81" s="18">
        <f>LARGE('datemar &amp; datesep kaf'!$C$5:$C$94,'datemar &amp; datesep kaf rank'!$A81)</f>
        <v>8662.9603362959988</v>
      </c>
      <c r="F81" s="5" t="str">
        <f>VLOOKUP(G81,'datemar &amp; datesep kaf'!$D$5:$O$94,12,FALSE)</f>
        <v>2009-10</v>
      </c>
      <c r="G81" s="18">
        <f>LARGE('datemar &amp; datesep kaf'!$D$5:$D$94,'datemar &amp; datesep kaf rank'!$A81)</f>
        <v>7526.4988913099996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6293.5891854780002</v>
      </c>
      <c r="J81" s="5" t="str">
        <f>VLOOKUP(K81,'datemar &amp; datesep kaf'!$F$5:$O$94,10,FALSE)</f>
        <v>2007-08</v>
      </c>
      <c r="K81" s="18">
        <f>LARGE('datemar &amp; datesep kaf'!$F$5:$F$94,'datemar &amp; datesep kaf rank'!$A81)</f>
        <v>4939.8404759129999</v>
      </c>
      <c r="L81" s="5" t="str">
        <f>VLOOKUP(M81,'datemar &amp; datesep kaf'!$G$5:$O$94,9,FALSE)</f>
        <v>2009-10</v>
      </c>
      <c r="M81" s="18">
        <f>LARGE('datemar &amp; datesep kaf'!$G$5:$G$94,'datemar &amp; datesep kaf rank'!$A81)</f>
        <v>3502.8236702970003</v>
      </c>
      <c r="N81" s="5" t="str">
        <f>VLOOKUP(O81,'datemar &amp; datesep kaf'!$H$5:$O$94,8,FALSE)</f>
        <v>1941-42</v>
      </c>
      <c r="O81" s="18">
        <f>LARGE('datemar &amp; datesep kaf'!$H$5:$H$94,'datemar &amp; datesep kaf rank'!$A81)</f>
        <v>2003.2045529789998</v>
      </c>
      <c r="P81" s="5" t="str">
        <f>VLOOKUP(Q81,'datemar &amp; datesep kaf'!$I$5:$O$94,7,FALSE)</f>
        <v>1940-41</v>
      </c>
      <c r="Q81" s="18">
        <f>LARGE('datemar &amp; datesep kaf'!$I$5:$I$94,'datemar &amp; datesep kaf rank'!$A81)</f>
        <v>15486.903882051</v>
      </c>
      <c r="R81" s="5" t="str">
        <f>VLOOKUP(S81,'datemar &amp; datesep kaf'!$J$5:$O$94,6,FALSE)</f>
        <v>1965-66</v>
      </c>
      <c r="S81" s="18">
        <f>LARGE('datemar &amp; datesep kaf'!$J$5:$J$94,'datemar &amp; datesep kaf rank'!$A81)</f>
        <v>12112.825330893</v>
      </c>
      <c r="T81" s="5" t="str">
        <f>VLOOKUP(U81,'datemar &amp; datesep kaf'!$K$5:$O$94,5,FALSE)</f>
        <v>2012-13</v>
      </c>
      <c r="U81" s="18">
        <f>LARGE('datemar &amp; datesep kaf'!$K$5:$K$94,'datemar &amp; datesep kaf rank'!$A81)</f>
        <v>6657.2427255600005</v>
      </c>
      <c r="V81" s="5" t="str">
        <f>VLOOKUP(W81,'datemar &amp; datesep kaf'!$L$5:$O$94,4,FALSE)</f>
        <v>2002-03</v>
      </c>
      <c r="W81" s="18">
        <f>LARGE('datemar &amp; datesep kaf'!$L$5:$L$94,'datemar &amp; datesep kaf rank'!$A81)</f>
        <v>3232.6630192709999</v>
      </c>
      <c r="X81" s="5" t="str">
        <f>VLOOKUP(Y81,'datemar &amp; datesep kaf'!$M$5:$O$94,3,FALSE)</f>
        <v>1938-39</v>
      </c>
      <c r="Y81" s="18">
        <f>LARGE('datemar &amp; datesep kaf'!$M$5:$M$94,'datemar &amp; datesep kaf rank'!$A81)</f>
        <v>1802.6954695889999</v>
      </c>
      <c r="Z81" s="5" t="str">
        <f>VLOOKUP(AA81,'datemar &amp; datesep kaf'!$N$5:$O$94,2,FALSE)</f>
        <v>2004-05</v>
      </c>
      <c r="AA81" s="18">
        <f>LARGE('datemar &amp; datesep kaf'!$N$5:$N$94,'datemar &amp; datesep kaf rank'!$A81)</f>
        <v>894.04955325000003</v>
      </c>
    </row>
    <row r="82" spans="1:27" x14ac:dyDescent="0.2">
      <c r="A82" s="11">
        <v>77</v>
      </c>
      <c r="B82" s="5" t="str">
        <f>VLOOKUP(C82,'datemar &amp; datesep kaf'!$B$5:$O$94,14,FALSE)</f>
        <v>1963-64</v>
      </c>
      <c r="C82" s="18">
        <f>LARGE('datemar &amp; datesep kaf'!$B$5:$B$94,'datemar &amp; datesep kaf rank'!$A82)</f>
        <v>9704.0009584139989</v>
      </c>
      <c r="D82" s="5" t="str">
        <f>VLOOKUP(E82,'datemar &amp; datesep kaf'!$C$5:$O$94,13,FALSE)</f>
        <v>2000-01</v>
      </c>
      <c r="E82" s="18">
        <f>LARGE('datemar &amp; datesep kaf'!$C$5:$C$94,'datemar &amp; datesep kaf rank'!$A82)</f>
        <v>8653.899840768001</v>
      </c>
      <c r="F82" s="5" t="str">
        <f>VLOOKUP(G82,'datemar &amp; datesep kaf'!$D$5:$O$94,12,FALSE)</f>
        <v>1976-77</v>
      </c>
      <c r="G82" s="18">
        <f>LARGE('datemar &amp; datesep kaf'!$D$5:$D$94,'datemar &amp; datesep kaf rank'!$A82)</f>
        <v>7237.862207919</v>
      </c>
      <c r="H82" s="5" t="str">
        <f>VLOOKUP(I82,'datemar &amp; datesep kaf'!$E$5:$O$94,11,FALSE)</f>
        <v>1993-94</v>
      </c>
      <c r="I82" s="18">
        <f>LARGE('datemar &amp; datesep kaf'!$E$5:$E$94,'datemar &amp; datesep kaf rank'!$A82)</f>
        <v>5893.9852335209998</v>
      </c>
      <c r="J82" s="5" t="str">
        <f>VLOOKUP(K82,'datemar &amp; datesep kaf'!$F$5:$O$94,10,FALSE)</f>
        <v>1993-94</v>
      </c>
      <c r="K82" s="18">
        <f>LARGE('datemar &amp; datesep kaf'!$F$5:$F$94,'datemar &amp; datesep kaf rank'!$A82)</f>
        <v>4675.1780064989998</v>
      </c>
      <c r="L82" s="5" t="str">
        <f>VLOOKUP(M82,'datemar &amp; datesep kaf'!$G$5:$O$94,9,FALSE)</f>
        <v>2000-01</v>
      </c>
      <c r="M82" s="18">
        <f>LARGE('datemar &amp; datesep kaf'!$G$5:$G$94,'datemar &amp; datesep kaf rank'!$A82)</f>
        <v>3402.1486327499997</v>
      </c>
      <c r="N82" s="5" t="str">
        <f>VLOOKUP(O82,'datemar &amp; datesep kaf'!$H$5:$O$94,8,FALSE)</f>
        <v>1932-33</v>
      </c>
      <c r="O82" s="18">
        <f>LARGE('datemar &amp; datesep kaf'!$H$5:$H$94,'datemar &amp; datesep kaf rank'!$A82)</f>
        <v>2002.03628856</v>
      </c>
      <c r="P82" s="5" t="str">
        <f>VLOOKUP(Q82,'datemar &amp; datesep kaf'!$I$5:$O$94,7,FALSE)</f>
        <v>1943-44</v>
      </c>
      <c r="Q82" s="18">
        <f>LARGE('datemar &amp; datesep kaf'!$I$5:$I$94,'datemar &amp; datesep kaf rank'!$A82)</f>
        <v>15373.522729278</v>
      </c>
      <c r="R82" s="5" t="str">
        <f>VLOOKUP(S82,'datemar &amp; datesep kaf'!$J$5:$O$94,6,FALSE)</f>
        <v>1936-37</v>
      </c>
      <c r="S82" s="18">
        <f>LARGE('datemar &amp; datesep kaf'!$J$5:$J$94,'datemar &amp; datesep kaf rank'!$A82)</f>
        <v>12028.357234887</v>
      </c>
      <c r="T82" s="5" t="str">
        <f>VLOOKUP(U82,'datemar &amp; datesep kaf'!$K$5:$O$94,5,FALSE)</f>
        <v>2015-16</v>
      </c>
      <c r="U82" s="18">
        <f>LARGE('datemar &amp; datesep kaf'!$K$5:$K$94,'datemar &amp; datesep kaf rank'!$A82)</f>
        <v>6571.9138031399998</v>
      </c>
      <c r="V82" s="5" t="str">
        <f>VLOOKUP(W82,'datemar &amp; datesep kaf'!$L$5:$O$94,4,FALSE)</f>
        <v>1938-39</v>
      </c>
      <c r="W82" s="18">
        <f>LARGE('datemar &amp; datesep kaf'!$L$5:$L$94,'datemar &amp; datesep kaf rank'!$A82)</f>
        <v>3203.7519459750001</v>
      </c>
      <c r="X82" s="5" t="str">
        <f>VLOOKUP(Y82,'datemar &amp; datesep kaf'!$M$5:$O$94,3,FALSE)</f>
        <v>2004-05</v>
      </c>
      <c r="Y82" s="18">
        <f>LARGE('datemar &amp; datesep kaf'!$M$5:$M$94,'datemar &amp; datesep kaf rank'!$A82)</f>
        <v>1801.6065440100001</v>
      </c>
      <c r="Z82" s="5" t="str">
        <f>VLOOKUP(AA82,'datemar &amp; datesep kaf'!$N$5:$O$94,2,FALSE)</f>
        <v>2014-15</v>
      </c>
      <c r="AA82" s="18">
        <f>LARGE('datemar &amp; datesep kaf'!$N$5:$N$94,'datemar &amp; datesep kaf rank'!$A82)</f>
        <v>890.06277653999996</v>
      </c>
    </row>
    <row r="83" spans="1:27" x14ac:dyDescent="0.2">
      <c r="A83" s="11">
        <v>78</v>
      </c>
      <c r="B83" s="5" t="str">
        <f>VLOOKUP(C83,'datemar &amp; datesep kaf'!$B$5:$O$94,14,FALSE)</f>
        <v>1992-93</v>
      </c>
      <c r="C83" s="18">
        <f>LARGE('datemar &amp; datesep kaf'!$B$5:$B$94,'datemar &amp; datesep kaf rank'!$A83)</f>
        <v>9660.5292245069995</v>
      </c>
      <c r="D83" s="5" t="str">
        <f>VLOOKUP(E83,'datemar &amp; datesep kaf'!$C$5:$O$94,13,FALSE)</f>
        <v>1931-32</v>
      </c>
      <c r="E83" s="18">
        <f>LARGE('datemar &amp; datesep kaf'!$C$5:$C$94,'datemar &amp; datesep kaf rank'!$A83)</f>
        <v>8594.3064545729994</v>
      </c>
      <c r="F83" s="5" t="str">
        <f>VLOOKUP(G83,'datemar &amp; datesep kaf'!$D$5:$O$94,12,FALSE)</f>
        <v>1963-64</v>
      </c>
      <c r="G83" s="18">
        <f>LARGE('datemar &amp; datesep kaf'!$D$5:$D$94,'datemar &amp; datesep kaf rank'!$A83)</f>
        <v>7169.0794005810003</v>
      </c>
      <c r="H83" s="5" t="str">
        <f>VLOOKUP(I83,'datemar &amp; datesep kaf'!$E$5:$O$94,11,FALSE)</f>
        <v>1929-30</v>
      </c>
      <c r="I83" s="18">
        <f>LARGE('datemar &amp; datesep kaf'!$E$5:$E$94,'datemar &amp; datesep kaf rank'!$A83)</f>
        <v>5825.2777980810006</v>
      </c>
      <c r="J83" s="5" t="str">
        <f>VLOOKUP(K83,'datemar &amp; datesep kaf'!$F$5:$O$94,10,FALSE)</f>
        <v>2000-01</v>
      </c>
      <c r="K83" s="18">
        <f>LARGE('datemar &amp; datesep kaf'!$F$5:$F$94,'datemar &amp; datesep kaf rank'!$A83)</f>
        <v>4589.2282576559992</v>
      </c>
      <c r="L83" s="5" t="str">
        <f>VLOOKUP(M83,'datemar &amp; datesep kaf'!$G$5:$O$94,9,FALSE)</f>
        <v>1993-94</v>
      </c>
      <c r="M83" s="18">
        <f>LARGE('datemar &amp; datesep kaf'!$G$5:$G$94,'datemar &amp; datesep kaf rank'!$A83)</f>
        <v>3319.868305257</v>
      </c>
      <c r="N83" s="5" t="str">
        <f>VLOOKUP(O83,'datemar &amp; datesep kaf'!$H$5:$O$94,8,FALSE)</f>
        <v>2009-10</v>
      </c>
      <c r="O83" s="18">
        <f>LARGE('datemar &amp; datesep kaf'!$H$5:$H$94,'datemar &amp; datesep kaf rank'!$A83)</f>
        <v>1988.3245535369999</v>
      </c>
      <c r="P83" s="5" t="str">
        <f>VLOOKUP(Q83,'datemar &amp; datesep kaf'!$I$5:$O$94,7,FALSE)</f>
        <v>1929-30</v>
      </c>
      <c r="Q83" s="18">
        <f>LARGE('datemar &amp; datesep kaf'!$I$5:$I$94,'datemar &amp; datesep kaf rank'!$A83)</f>
        <v>15216.106536834001</v>
      </c>
      <c r="R83" s="5" t="str">
        <f>VLOOKUP(S83,'datemar &amp; datesep kaf'!$J$5:$O$94,6,FALSE)</f>
        <v>1938-39</v>
      </c>
      <c r="S83" s="18">
        <f>LARGE('datemar &amp; datesep kaf'!$J$5:$J$94,'datemar &amp; datesep kaf rank'!$A83)</f>
        <v>11895.905008448999</v>
      </c>
      <c r="T83" s="5" t="str">
        <f>VLOOKUP(U83,'datemar &amp; datesep kaf'!$K$5:$O$94,5,FALSE)</f>
        <v>1936-37</v>
      </c>
      <c r="U83" s="18">
        <f>LARGE('datemar &amp; datesep kaf'!$K$5:$K$94,'datemar &amp; datesep kaf rank'!$A83)</f>
        <v>6570.2873569200001</v>
      </c>
      <c r="V83" s="5" t="str">
        <f>VLOOKUP(W83,'datemar &amp; datesep kaf'!$L$5:$O$94,4,FALSE)</f>
        <v>1939-40</v>
      </c>
      <c r="W83" s="18">
        <f>LARGE('datemar &amp; datesep kaf'!$L$5:$L$94,'datemar &amp; datesep kaf rank'!$A83)</f>
        <v>3107.486164461</v>
      </c>
      <c r="X83" s="5" t="str">
        <f>VLOOKUP(Y83,'datemar &amp; datesep kaf'!$M$5:$O$94,3,FALSE)</f>
        <v>2006-07</v>
      </c>
      <c r="Y83" s="18">
        <f>LARGE('datemar &amp; datesep kaf'!$M$5:$M$94,'datemar &amp; datesep kaf rank'!$A83)</f>
        <v>1780.113652254</v>
      </c>
      <c r="Z83" s="5" t="str">
        <f>VLOOKUP(AA83,'datemar &amp; datesep kaf'!$N$5:$O$94,2,FALSE)</f>
        <v>1990-91</v>
      </c>
      <c r="AA83" s="18">
        <f>LARGE('datemar &amp; datesep kaf'!$N$5:$N$94,'datemar &amp; datesep kaf rank'!$A83)</f>
        <v>886.84955351999997</v>
      </c>
    </row>
    <row r="84" spans="1:27" x14ac:dyDescent="0.2">
      <c r="A84" s="11">
        <v>79</v>
      </c>
      <c r="B84" s="5" t="str">
        <f>VLOOKUP(C84,'datemar &amp; datesep kaf'!$B$5:$O$94,14,FALSE)</f>
        <v>1993-94</v>
      </c>
      <c r="C84" s="18">
        <f>LARGE('datemar &amp; datesep kaf'!$B$5:$B$94,'datemar &amp; datesep kaf rank'!$A84)</f>
        <v>9512.2389821340003</v>
      </c>
      <c r="D84" s="5" t="str">
        <f>VLOOKUP(E84,'datemar &amp; datesep kaf'!$C$5:$O$94,13,FALSE)</f>
        <v>1963-64</v>
      </c>
      <c r="E84" s="18">
        <f>LARGE('datemar &amp; datesep kaf'!$C$5:$C$94,'datemar &amp; datesep kaf rank'!$A84)</f>
        <v>8454.3547242840013</v>
      </c>
      <c r="F84" s="5" t="str">
        <f>VLOOKUP(G84,'datemar &amp; datesep kaf'!$D$5:$O$94,12,FALSE)</f>
        <v>1932-33</v>
      </c>
      <c r="G84" s="18">
        <f>LARGE('datemar &amp; datesep kaf'!$D$5:$D$94,'datemar &amp; datesep kaf rank'!$A84)</f>
        <v>7114.9028736870005</v>
      </c>
      <c r="H84" s="5" t="str">
        <f>VLOOKUP(I84,'datemar &amp; datesep kaf'!$E$5:$O$94,11,FALSE)</f>
        <v>2000-01</v>
      </c>
      <c r="I84" s="18">
        <f>LARGE('datemar &amp; datesep kaf'!$E$5:$E$94,'datemar &amp; datesep kaf rank'!$A84)</f>
        <v>5809.2037490969997</v>
      </c>
      <c r="J84" s="5" t="str">
        <f>VLOOKUP(K84,'datemar &amp; datesep kaf'!$F$5:$O$94,10,FALSE)</f>
        <v>1935-36</v>
      </c>
      <c r="K84" s="18">
        <f>LARGE('datemar &amp; datesep kaf'!$F$5:$F$94,'datemar &amp; datesep kaf rank'!$A84)</f>
        <v>4520.2233015660004</v>
      </c>
      <c r="L84" s="5" t="str">
        <f>VLOOKUP(M84,'datemar &amp; datesep kaf'!$G$5:$O$94,9,FALSE)</f>
        <v>1935-36</v>
      </c>
      <c r="M84" s="18">
        <f>LARGE('datemar &amp; datesep kaf'!$G$5:$G$94,'datemar &amp; datesep kaf rank'!$A84)</f>
        <v>3313.283181537</v>
      </c>
      <c r="N84" s="5" t="str">
        <f>VLOOKUP(O84,'datemar &amp; datesep kaf'!$H$5:$O$94,8,FALSE)</f>
        <v>1929-30</v>
      </c>
      <c r="O84" s="18">
        <f>LARGE('datemar &amp; datesep kaf'!$H$5:$H$94,'datemar &amp; datesep kaf rank'!$A84)</f>
        <v>1982.1757934369998</v>
      </c>
      <c r="P84" s="5" t="str">
        <f>VLOOKUP(Q84,'datemar &amp; datesep kaf'!$I$5:$O$94,7,FALSE)</f>
        <v>1936-37</v>
      </c>
      <c r="Q84" s="18">
        <f>LARGE('datemar &amp; datesep kaf'!$I$5:$I$94,'datemar &amp; datesep kaf rank'!$A84)</f>
        <v>14695.689366266999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11345.426351406</v>
      </c>
      <c r="T84" s="5" t="str">
        <f>VLOOKUP(U84,'datemar &amp; datesep kaf'!$K$5:$O$94,5,FALSE)</f>
        <v>1939-40</v>
      </c>
      <c r="U84" s="18">
        <f>LARGE('datemar &amp; datesep kaf'!$K$5:$K$94,'datemar &amp; datesep kaf rank'!$A84)</f>
        <v>6423.3538087110001</v>
      </c>
      <c r="V84" s="5" t="str">
        <f>VLOOKUP(W84,'datemar &amp; datesep kaf'!$L$5:$O$94,4,FALSE)</f>
        <v>2006-07</v>
      </c>
      <c r="W84" s="18">
        <f>LARGE('datemar &amp; datesep kaf'!$L$5:$L$94,'datemar &amp; datesep kaf rank'!$A84)</f>
        <v>3089.7380659529999</v>
      </c>
      <c r="X84" s="5" t="str">
        <f>VLOOKUP(Y84,'datemar &amp; datesep kaf'!$M$5:$O$94,3,FALSE)</f>
        <v>1976-77</v>
      </c>
      <c r="Y84" s="18">
        <f>LARGE('datemar &amp; datesep kaf'!$M$5:$M$94,'datemar &amp; datesep kaf rank'!$A84)</f>
        <v>1746.3470419499999</v>
      </c>
      <c r="Z84" s="5" t="str">
        <f>VLOOKUP(AA84,'datemar &amp; datesep kaf'!$N$5:$O$94,2,FALSE)</f>
        <v>1989-90</v>
      </c>
      <c r="AA84" s="18">
        <f>LARGE('datemar &amp; datesep kaf'!$N$5:$N$94,'datemar &amp; datesep kaf rank'!$A84)</f>
        <v>863.64294282000003</v>
      </c>
    </row>
    <row r="85" spans="1:27" x14ac:dyDescent="0.2">
      <c r="A85" s="11">
        <v>80</v>
      </c>
      <c r="B85" s="5" t="str">
        <f>VLOOKUP(C85,'datemar &amp; datesep kaf'!$B$5:$O$94,14,FALSE)</f>
        <v>1931-32</v>
      </c>
      <c r="C85" s="18">
        <f>LARGE('datemar &amp; datesep kaf'!$B$5:$B$94,'datemar &amp; datesep kaf rank'!$A85)</f>
        <v>9289.493205363</v>
      </c>
      <c r="D85" s="5" t="str">
        <f>VLOOKUP(E85,'datemar &amp; datesep kaf'!$C$5:$O$94,13,FALSE)</f>
        <v>1993-94</v>
      </c>
      <c r="E85" s="18">
        <f>LARGE('datemar &amp; datesep kaf'!$C$5:$C$94,'datemar &amp; datesep kaf rank'!$A85)</f>
        <v>8317.5150599940007</v>
      </c>
      <c r="F85" s="5" t="str">
        <f>VLOOKUP(G85,'datemar &amp; datesep kaf'!$D$5:$O$94,12,FALSE)</f>
        <v>2000-01</v>
      </c>
      <c r="G85" s="18">
        <f>LARGE('datemar &amp; datesep kaf'!$D$5:$D$94,'datemar &amp; datesep kaf rank'!$A85)</f>
        <v>7095.7425438270002</v>
      </c>
      <c r="H85" s="5" t="str">
        <f>VLOOKUP(I85,'datemar &amp; datesep kaf'!$E$5:$O$94,11,FALSE)</f>
        <v>1976-77</v>
      </c>
      <c r="I85" s="18">
        <f>LARGE('datemar &amp; datesep kaf'!$E$5:$E$94,'datemar &amp; datesep kaf rank'!$A85)</f>
        <v>5808.5135011889997</v>
      </c>
      <c r="J85" s="5" t="str">
        <f>VLOOKUP(K85,'datemar &amp; datesep kaf'!$F$5:$O$94,10,FALSE)</f>
        <v>1929-30</v>
      </c>
      <c r="K85" s="18">
        <f>LARGE('datemar &amp; datesep kaf'!$F$5:$F$94,'datemar &amp; datesep kaf rank'!$A85)</f>
        <v>4453.9813205789997</v>
      </c>
      <c r="L85" s="5" t="str">
        <f>VLOOKUP(M85,'datemar &amp; datesep kaf'!$G$5:$O$94,9,FALSE)</f>
        <v>2004-05</v>
      </c>
      <c r="M85" s="18">
        <f>LARGE('datemar &amp; datesep kaf'!$G$5:$G$94,'datemar &amp; datesep kaf rank'!$A85)</f>
        <v>3293.954256642</v>
      </c>
      <c r="N85" s="5" t="str">
        <f>VLOOKUP(O85,'datemar &amp; datesep kaf'!$H$5:$O$94,8,FALSE)</f>
        <v>1930-31</v>
      </c>
      <c r="O85" s="18">
        <f>LARGE('datemar &amp; datesep kaf'!$H$5:$H$94,'datemar &amp; datesep kaf rank'!$A85)</f>
        <v>1954.5063729870001</v>
      </c>
      <c r="P85" s="5" t="str">
        <f>VLOOKUP(Q85,'datemar &amp; datesep kaf'!$I$5:$O$94,7,FALSE)</f>
        <v>2006-07</v>
      </c>
      <c r="Q85" s="18">
        <f>LARGE('datemar &amp; datesep kaf'!$I$5:$I$94,'datemar &amp; datesep kaf rank'!$A85)</f>
        <v>14536.355157366001</v>
      </c>
      <c r="R85" s="5" t="str">
        <f>VLOOKUP(S85,'datemar &amp; datesep kaf'!$J$5:$O$94,6,FALSE)</f>
        <v>2006-07</v>
      </c>
      <c r="S85" s="18">
        <f>LARGE('datemar &amp; datesep kaf'!$J$5:$J$94,'datemar &amp; datesep kaf rank'!$A85)</f>
        <v>11337.889161606001</v>
      </c>
      <c r="T85" s="5" t="str">
        <f>VLOOKUP(U85,'datemar &amp; datesep kaf'!$K$5:$O$94,5,FALSE)</f>
        <v>1987-88</v>
      </c>
      <c r="U85" s="18">
        <f>LARGE('datemar &amp; datesep kaf'!$K$5:$K$94,'datemar &amp; datesep kaf rank'!$A85)</f>
        <v>6142.0758027299999</v>
      </c>
      <c r="V85" s="5" t="str">
        <f>VLOOKUP(W85,'datemar &amp; datesep kaf'!$L$5:$O$94,4,FALSE)</f>
        <v>1934-35</v>
      </c>
      <c r="W85" s="18">
        <f>LARGE('datemar &amp; datesep kaf'!$L$5:$L$94,'datemar &amp; datesep kaf rank'!$A85)</f>
        <v>3085.896082626</v>
      </c>
      <c r="X85" s="5" t="str">
        <f>VLOOKUP(Y85,'datemar &amp; datesep kaf'!$M$5:$O$94,3,FALSE)</f>
        <v>1986-87</v>
      </c>
      <c r="Y85" s="18">
        <f>LARGE('datemar &amp; datesep kaf'!$M$5:$M$94,'datemar &amp; datesep kaf rank'!$A85)</f>
        <v>1711.342745742</v>
      </c>
      <c r="Z85" s="5" t="str">
        <f>VLOOKUP(AA85,'datemar &amp; datesep kaf'!$N$5:$O$94,2,FALSE)</f>
        <v>1928-29</v>
      </c>
      <c r="AA85" s="18">
        <f>LARGE('datemar &amp; datesep kaf'!$N$5:$N$94,'datemar &amp; datesep kaf rank'!$A85)</f>
        <v>862.03633131000004</v>
      </c>
    </row>
    <row r="86" spans="1:27" x14ac:dyDescent="0.2">
      <c r="A86" s="11">
        <v>81</v>
      </c>
      <c r="B86" s="5" t="str">
        <f>VLOOKUP(C86,'datemar &amp; datesep kaf'!$B$5:$O$94,14,FALSE)</f>
        <v>1943-44</v>
      </c>
      <c r="C86" s="18">
        <f>LARGE('datemar &amp; datesep kaf'!$B$5:$B$94,'datemar &amp; datesep kaf rank'!$A86)</f>
        <v>9179.9580028590008</v>
      </c>
      <c r="D86" s="5" t="str">
        <f>VLOOKUP(E86,'datemar &amp; datesep kaf'!$C$5:$O$94,13,FALSE)</f>
        <v>1932-33</v>
      </c>
      <c r="E86" s="18">
        <f>LARGE('datemar &amp; datesep kaf'!$C$5:$C$94,'datemar &amp; datesep kaf rank'!$A86)</f>
        <v>8179.3762221989991</v>
      </c>
      <c r="F86" s="5" t="str">
        <f>VLOOKUP(G86,'datemar &amp; datesep kaf'!$D$5:$O$94,12,FALSE)</f>
        <v>1993-94</v>
      </c>
      <c r="G86" s="18">
        <f>LARGE('datemar &amp; datesep kaf'!$D$5:$D$94,'datemar &amp; datesep kaf rank'!$A86)</f>
        <v>7035.9289923510005</v>
      </c>
      <c r="H86" s="5" t="str">
        <f>VLOOKUP(I86,'datemar &amp; datesep kaf'!$E$5:$O$94,11,FALSE)</f>
        <v>1963-64</v>
      </c>
      <c r="I86" s="18">
        <f>LARGE('datemar &amp; datesep kaf'!$E$5:$E$94,'datemar &amp; datesep kaf rank'!$A86)</f>
        <v>5674.2761508510002</v>
      </c>
      <c r="J86" s="5" t="str">
        <f>VLOOKUP(K86,'datemar &amp; datesep kaf'!$F$5:$O$94,10,FALSE)</f>
        <v>1987-88</v>
      </c>
      <c r="K86" s="18">
        <f>LARGE('datemar &amp; datesep kaf'!$F$5:$F$94,'datemar &amp; datesep kaf rank'!$A86)</f>
        <v>4343.6269445519993</v>
      </c>
      <c r="L86" s="5" t="str">
        <f>VLOOKUP(M86,'datemar &amp; datesep kaf'!$G$5:$O$94,9,FALSE)</f>
        <v>1987-88</v>
      </c>
      <c r="M86" s="18">
        <f>LARGE('datemar &amp; datesep kaf'!$G$5:$G$94,'datemar &amp; datesep kaf rank'!$A86)</f>
        <v>3179.113269213</v>
      </c>
      <c r="N86" s="5" t="str">
        <f>VLOOKUP(O86,'datemar &amp; datesep kaf'!$H$5:$O$94,8,FALSE)</f>
        <v>1990-91</v>
      </c>
      <c r="O86" s="18">
        <f>LARGE('datemar &amp; datesep kaf'!$H$5:$H$94,'datemar &amp; datesep kaf rank'!$A86)</f>
        <v>1933.846539051</v>
      </c>
      <c r="P86" s="5" t="str">
        <f>VLOOKUP(Q86,'datemar &amp; datesep kaf'!$I$5:$O$94,7,FALSE)</f>
        <v>1987-88</v>
      </c>
      <c r="Q86" s="18">
        <f>LARGE('datemar &amp; datesep kaf'!$I$5:$I$94,'datemar &amp; datesep kaf rank'!$A86)</f>
        <v>14202.06888891</v>
      </c>
      <c r="R86" s="5" t="str">
        <f>VLOOKUP(S86,'datemar &amp; datesep kaf'!$J$5:$O$94,6,FALSE)</f>
        <v>1929-30</v>
      </c>
      <c r="S86" s="18">
        <f>LARGE('datemar &amp; datesep kaf'!$J$5:$J$94,'datemar &amp; datesep kaf rank'!$A86)</f>
        <v>11176.133134614</v>
      </c>
      <c r="T86" s="5" t="str">
        <f>VLOOKUP(U86,'datemar &amp; datesep kaf'!$K$5:$O$94,5,FALSE)</f>
        <v>2006-07</v>
      </c>
      <c r="U86" s="18">
        <f>LARGE('datemar &amp; datesep kaf'!$K$5:$K$94,'datemar &amp; datesep kaf rank'!$A86)</f>
        <v>6020.2569643229999</v>
      </c>
      <c r="V86" s="5" t="str">
        <f>VLOOKUP(W86,'datemar &amp; datesep kaf'!$L$5:$O$94,4,FALSE)</f>
        <v>1936-37</v>
      </c>
      <c r="W86" s="18">
        <f>LARGE('datemar &amp; datesep kaf'!$L$5:$L$94,'datemar &amp; datesep kaf rank'!$A86)</f>
        <v>2965.34864913</v>
      </c>
      <c r="X86" s="5" t="str">
        <f>VLOOKUP(Y86,'datemar &amp; datesep kaf'!$M$5:$O$94,3,FALSE)</f>
        <v>2002-03</v>
      </c>
      <c r="Y86" s="18">
        <f>LARGE('datemar &amp; datesep kaf'!$M$5:$M$94,'datemar &amp; datesep kaf rank'!$A86)</f>
        <v>1710.537456516</v>
      </c>
      <c r="Z86" s="5" t="str">
        <f>VLOOKUP(AA86,'datemar &amp; datesep kaf'!$N$5:$O$94,2,FALSE)</f>
        <v>2002-03</v>
      </c>
      <c r="AA86" s="18">
        <f>LARGE('datemar &amp; datesep kaf'!$N$5:$N$94,'datemar &amp; datesep kaf rank'!$A86)</f>
        <v>833.35534065000002</v>
      </c>
    </row>
    <row r="87" spans="1:27" x14ac:dyDescent="0.2">
      <c r="A87" s="11">
        <v>82</v>
      </c>
      <c r="B87" s="5" t="str">
        <f>VLOOKUP(C87,'datemar &amp; datesep kaf'!$B$5:$O$94,14,FALSE)</f>
        <v>1932-33</v>
      </c>
      <c r="C87" s="18">
        <f>LARGE('datemar &amp; datesep kaf'!$B$5:$B$94,'datemar &amp; datesep kaf rank'!$A87)</f>
        <v>9122.3976744390002</v>
      </c>
      <c r="D87" s="5" t="str">
        <f>VLOOKUP(E87,'datemar &amp; datesep kaf'!$C$5:$O$94,13,FALSE)</f>
        <v>1929-30</v>
      </c>
      <c r="E87" s="18">
        <f>LARGE('datemar &amp; datesep kaf'!$C$5:$C$94,'datemar &amp; datesep kaf rank'!$A87)</f>
        <v>7969.501188747</v>
      </c>
      <c r="F87" s="5" t="str">
        <f>VLOOKUP(G87,'datemar &amp; datesep kaf'!$D$5:$O$94,12,FALSE)</f>
        <v>1929-30</v>
      </c>
      <c r="G87" s="18">
        <f>LARGE('datemar &amp; datesep kaf'!$D$5:$D$94,'datemar &amp; datesep kaf rank'!$A87)</f>
        <v>6957.0463506810001</v>
      </c>
      <c r="H87" s="5" t="str">
        <f>VLOOKUP(I87,'datemar &amp; datesep kaf'!$E$5:$O$94,11,FALSE)</f>
        <v>1932-33</v>
      </c>
      <c r="I87" s="18">
        <f>LARGE('datemar &amp; datesep kaf'!$E$5:$E$94,'datemar &amp; datesep kaf rank'!$A87)</f>
        <v>5597.4285504270001</v>
      </c>
      <c r="J87" s="5" t="str">
        <f>VLOOKUP(K87,'datemar &amp; datesep kaf'!$F$5:$O$94,10,FALSE)</f>
        <v>1963-64</v>
      </c>
      <c r="K87" s="18">
        <f>LARGE('datemar &amp; datesep kaf'!$F$5:$F$94,'datemar &amp; datesep kaf rank'!$A87)</f>
        <v>4301.2580205209997</v>
      </c>
      <c r="L87" s="5" t="str">
        <f>VLOOKUP(M87,'datemar &amp; datesep kaf'!$G$5:$O$94,9,FALSE)</f>
        <v>1930-31</v>
      </c>
      <c r="M87" s="18">
        <f>LARGE('datemar &amp; datesep kaf'!$G$5:$G$94,'datemar &amp; datesep kaf rank'!$A87)</f>
        <v>2997.1060033109998</v>
      </c>
      <c r="N87" s="5" t="str">
        <f>VLOOKUP(O87,'datemar &amp; datesep kaf'!$H$5:$O$94,8,FALSE)</f>
        <v>1944-45</v>
      </c>
      <c r="O87" s="18">
        <f>LARGE('datemar &amp; datesep kaf'!$H$5:$H$94,'datemar &amp; datesep kaf rank'!$A87)</f>
        <v>1919.519928018</v>
      </c>
      <c r="P87" s="5" t="str">
        <f>VLOOKUP(Q87,'datemar &amp; datesep kaf'!$I$5:$O$94,7,FALSE)</f>
        <v>1933-34</v>
      </c>
      <c r="Q87" s="18">
        <f>LARGE('datemar &amp; datesep kaf'!$I$5:$I$94,'datemar &amp; datesep kaf rank'!$A87)</f>
        <v>13755.9664263</v>
      </c>
      <c r="R87" s="5" t="str">
        <f>VLOOKUP(S87,'datemar &amp; datesep kaf'!$J$5:$O$94,6,FALSE)</f>
        <v>1987-88</v>
      </c>
      <c r="S87" s="18">
        <f>LARGE('datemar &amp; datesep kaf'!$J$5:$J$94,'datemar &amp; datesep kaf rank'!$A87)</f>
        <v>10705.070672939999</v>
      </c>
      <c r="T87" s="5" t="str">
        <f>VLOOKUP(U87,'datemar &amp; datesep kaf'!$K$5:$O$94,5,FALSE)</f>
        <v>1938-39</v>
      </c>
      <c r="U87" s="18">
        <f>LARGE('datemar &amp; datesep kaf'!$K$5:$K$94,'datemar &amp; datesep kaf rank'!$A87)</f>
        <v>5876.0229201450002</v>
      </c>
      <c r="V87" s="5" t="str">
        <f>VLOOKUP(W87,'datemar &amp; datesep kaf'!$L$5:$O$94,4,FALSE)</f>
        <v>1986-87</v>
      </c>
      <c r="W87" s="18">
        <f>LARGE('datemar &amp; datesep kaf'!$L$5:$L$94,'datemar &amp; datesep kaf rank'!$A87)</f>
        <v>2950.6868314979997</v>
      </c>
      <c r="X87" s="5" t="str">
        <f>VLOOKUP(Y87,'datemar &amp; datesep kaf'!$M$5:$O$94,3,FALSE)</f>
        <v>2014-15</v>
      </c>
      <c r="Y87" s="18">
        <f>LARGE('datemar &amp; datesep kaf'!$M$5:$M$94,'datemar &amp; datesep kaf rank'!$A87)</f>
        <v>1665.9133259580001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820.26443204999998</v>
      </c>
    </row>
    <row r="88" spans="1:27" x14ac:dyDescent="0.2">
      <c r="A88" s="11">
        <v>83</v>
      </c>
      <c r="B88" s="5" t="str">
        <f>VLOOKUP(C88,'datemar &amp; datesep kaf'!$B$5:$O$94,14,FALSE)</f>
        <v>1954-55</v>
      </c>
      <c r="C88" s="18">
        <f>LARGE('datemar &amp; datesep kaf'!$B$5:$B$94,'datemar &amp; datesep kaf rank'!$A88)</f>
        <v>8930.1061114019994</v>
      </c>
      <c r="D88" s="5" t="str">
        <f>VLOOKUP(E88,'datemar &amp; datesep kaf'!$C$5:$O$94,13,FALSE)</f>
        <v>1943-44</v>
      </c>
      <c r="E88" s="18">
        <f>LARGE('datemar &amp; datesep kaf'!$C$5:$C$94,'datemar &amp; datesep kaf rank'!$A88)</f>
        <v>7955.7795363689993</v>
      </c>
      <c r="F88" s="5" t="str">
        <f>VLOOKUP(G88,'datemar &amp; datesep kaf'!$D$5:$O$94,12,FALSE)</f>
        <v>1943-44</v>
      </c>
      <c r="G88" s="18">
        <f>LARGE('datemar &amp; datesep kaf'!$D$5:$D$94,'datemar &amp; datesep kaf rank'!$A88)</f>
        <v>6634.8414040860007</v>
      </c>
      <c r="H88" s="5" t="str">
        <f>VLOOKUP(I88,'datemar &amp; datesep kaf'!$E$5:$O$94,11,FALSE)</f>
        <v>1987-88</v>
      </c>
      <c r="I88" s="18">
        <f>LARGE('datemar &amp; datesep kaf'!$E$5:$E$94,'datemar &amp; datesep kaf rank'!$A88)</f>
        <v>5526.1564869839995</v>
      </c>
      <c r="J88" s="5" t="str">
        <f>VLOOKUP(K88,'datemar &amp; datesep kaf'!$F$5:$O$94,10,FALSE)</f>
        <v>1932-33</v>
      </c>
      <c r="K88" s="18">
        <f>LARGE('datemar &amp; datesep kaf'!$F$5:$F$94,'datemar &amp; datesep kaf rank'!$A88)</f>
        <v>4258.6590138539996</v>
      </c>
      <c r="L88" s="5" t="str">
        <f>VLOOKUP(M88,'datemar &amp; datesep kaf'!$G$5:$O$94,9,FALSE)</f>
        <v>1928-29</v>
      </c>
      <c r="M88" s="18">
        <f>LARGE('datemar &amp; datesep kaf'!$G$5:$G$94,'datemar &amp; datesep kaf rank'!$A88)</f>
        <v>2981.6765824020003</v>
      </c>
      <c r="N88" s="5" t="str">
        <f>VLOOKUP(O88,'datemar &amp; datesep kaf'!$H$5:$O$94,8,FALSE)</f>
        <v>1944-45</v>
      </c>
      <c r="O88" s="18">
        <f>LARGE('datemar &amp; datesep kaf'!$H$5:$H$94,'datemar &amp; datesep kaf rank'!$A88)</f>
        <v>1919.519928018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13618.365109146001</v>
      </c>
      <c r="R88" s="5" t="str">
        <f>VLOOKUP(S88,'datemar &amp; datesep kaf'!$J$5:$O$94,6,FALSE)</f>
        <v>2000-01</v>
      </c>
      <c r="S88" s="18">
        <f>LARGE('datemar &amp; datesep kaf'!$J$5:$J$94,'datemar &amp; datesep kaf rank'!$A88)</f>
        <v>10328.445232518001</v>
      </c>
      <c r="T88" s="5" t="str">
        <f>VLOOKUP(U88,'datemar &amp; datesep kaf'!$K$5:$O$94,5,FALSE)</f>
        <v>2000-01</v>
      </c>
      <c r="U88" s="18">
        <f>LARGE('datemar &amp; datesep kaf'!$K$5:$K$94,'datemar &amp; datesep kaf rank'!$A88)</f>
        <v>5519.254007904</v>
      </c>
      <c r="V88" s="5" t="str">
        <f>VLOOKUP(W88,'datemar &amp; datesep kaf'!$L$5:$O$94,4,FALSE)</f>
        <v>2000-01</v>
      </c>
      <c r="W88" s="18">
        <f>LARGE('datemar &amp; datesep kaf'!$L$5:$L$94,'datemar &amp; datesep kaf rank'!$A88)</f>
        <v>2902.1433622440004</v>
      </c>
      <c r="X88" s="5" t="str">
        <f>VLOOKUP(Y88,'datemar &amp; datesep kaf'!$M$5:$O$94,3,FALSE)</f>
        <v>1936-37</v>
      </c>
      <c r="Y88" s="18">
        <f>LARGE('datemar &amp; datesep kaf'!$M$5:$M$94,'datemar &amp; datesep kaf rank'!$A88)</f>
        <v>1635.8637403079999</v>
      </c>
      <c r="Z88" s="5" t="str">
        <f>VLOOKUP(AA88,'datemar &amp; datesep kaf'!$N$5:$O$94,2,FALSE)</f>
        <v>1936-37</v>
      </c>
      <c r="AA88" s="18">
        <f>LARGE('datemar &amp; datesep kaf'!$N$5:$N$94,'datemar &amp; datesep kaf rank'!$A88)</f>
        <v>786.22806968999998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8870.9669400660005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7795.727310966</v>
      </c>
      <c r="F89" s="5" t="str">
        <f>VLOOKUP(G89,'datemar &amp; datesep kaf'!$D$5:$O$94,12,FALSE)</f>
        <v>1928-29</v>
      </c>
      <c r="G89" s="18">
        <f>LARGE('datemar &amp; datesep kaf'!$D$5:$D$94,'datemar &amp; datesep kaf rank'!$A89)</f>
        <v>6604.1590911869998</v>
      </c>
      <c r="H89" s="5" t="str">
        <f>VLOOKUP(I89,'datemar &amp; datesep kaf'!$E$5:$O$94,11,FALSE)</f>
        <v>1935-36</v>
      </c>
      <c r="I89" s="18">
        <f>LARGE('datemar &amp; datesep kaf'!$E$5:$E$94,'datemar &amp; datesep kaf rank'!$A89)</f>
        <v>5495.6011162289997</v>
      </c>
      <c r="J89" s="5" t="str">
        <f>VLOOKUP(K89,'datemar &amp; datesep kaf'!$F$5:$O$94,10,FALSE)</f>
        <v>1976-77</v>
      </c>
      <c r="K89" s="18">
        <f>LARGE('datemar &amp; datesep kaf'!$F$5:$F$94,'datemar &amp; datesep kaf rank'!$A89)</f>
        <v>4232.4633123570002</v>
      </c>
      <c r="L89" s="5" t="str">
        <f>VLOOKUP(M89,'datemar &amp; datesep kaf'!$G$5:$O$94,9,FALSE)</f>
        <v>1932-33</v>
      </c>
      <c r="M89" s="18">
        <f>LARGE('datemar &amp; datesep kaf'!$G$5:$G$94,'datemar &amp; datesep kaf rank'!$A89)</f>
        <v>2973.9370785599999</v>
      </c>
      <c r="N89" s="5" t="str">
        <f>VLOOKUP(O89,'datemar &amp; datesep kaf'!$H$5:$O$94,8,FALSE)</f>
        <v>1987-88</v>
      </c>
      <c r="O89" s="18">
        <f>LARGE('datemar &amp; datesep kaf'!$H$5:$H$94,'datemar &amp; datesep kaf rank'!$A89)</f>
        <v>1845.611831616</v>
      </c>
      <c r="P89" s="5" t="str">
        <f>VLOOKUP(Q89,'datemar &amp; datesep kaf'!$I$5:$O$94,7,FALSE)</f>
        <v>1993-94</v>
      </c>
      <c r="Q89" s="18">
        <f>LARGE('datemar &amp; datesep kaf'!$I$5:$I$94,'datemar &amp; datesep kaf rank'!$A89)</f>
        <v>12936.374390919</v>
      </c>
      <c r="R89" s="5" t="str">
        <f>VLOOKUP(S89,'datemar &amp; datesep kaf'!$J$5:$O$94,6,FALSE)</f>
        <v>1993-94</v>
      </c>
      <c r="S89" s="18">
        <f>LARGE('datemar &amp; datesep kaf'!$J$5:$J$94,'datemar &amp; datesep kaf rank'!$A89)</f>
        <v>9517.6836100290002</v>
      </c>
      <c r="T89" s="5" t="str">
        <f>VLOOKUP(U89,'datemar &amp; datesep kaf'!$K$5:$O$94,5,FALSE)</f>
        <v>1976-77</v>
      </c>
      <c r="U89" s="18">
        <f>LARGE('datemar &amp; datesep kaf'!$K$5:$K$94,'datemar &amp; datesep kaf rank'!$A89)</f>
        <v>5243.3531918039998</v>
      </c>
      <c r="V89" s="5" t="str">
        <f>VLOOKUP(W89,'datemar &amp; datesep kaf'!$L$5:$O$94,4,FALSE)</f>
        <v>2014-15</v>
      </c>
      <c r="W89" s="18">
        <f>LARGE('datemar &amp; datesep kaf'!$L$5:$L$94,'datemar &amp; datesep kaf rank'!$A89)</f>
        <v>2872.9149335880002</v>
      </c>
      <c r="X89" s="5" t="str">
        <f>VLOOKUP(Y89,'datemar &amp; datesep kaf'!$M$5:$O$94,3,FALSE)</f>
        <v>2000-01</v>
      </c>
      <c r="Y89" s="18">
        <f>LARGE('datemar &amp; datesep kaf'!$M$5:$M$94,'datemar &amp; datesep kaf rank'!$A89)</f>
        <v>1621.0491954089998</v>
      </c>
      <c r="Z89" s="5" t="str">
        <f>VLOOKUP(AA89,'datemar &amp; datesep kaf'!$N$5:$O$94,2,FALSE)</f>
        <v>1987-88</v>
      </c>
      <c r="AA89" s="18">
        <f>LARGE('datemar &amp; datesep kaf'!$N$5:$N$94,'datemar &amp; datesep kaf rank'!$A89)</f>
        <v>783.31236731999991</v>
      </c>
    </row>
    <row r="90" spans="1:27" x14ac:dyDescent="0.2">
      <c r="A90" s="11">
        <v>85</v>
      </c>
      <c r="B90" s="5" t="str">
        <f>VLOOKUP(C90,'datemar &amp; datesep kaf'!$B$5:$O$94,14,FALSE)</f>
        <v>1929-30</v>
      </c>
      <c r="C90" s="18">
        <f>LARGE('datemar &amp; datesep kaf'!$B$5:$B$94,'datemar &amp; datesep kaf rank'!$A90)</f>
        <v>8831.5375200569997</v>
      </c>
      <c r="D90" s="5" t="str">
        <f>VLOOKUP(E90,'datemar &amp; datesep kaf'!$C$5:$O$94,13,FALSE)</f>
        <v>1954-55</v>
      </c>
      <c r="E90" s="18">
        <f>LARGE('datemar &amp; datesep kaf'!$C$5:$C$94,'datemar &amp; datesep kaf rank'!$A90)</f>
        <v>7683.6731002919996</v>
      </c>
      <c r="F90" s="5" t="str">
        <f>VLOOKUP(G90,'datemar &amp; datesep kaf'!$D$5:$O$94,12,FALSE)</f>
        <v>1987-88</v>
      </c>
      <c r="G90" s="18">
        <f>LARGE('datemar &amp; datesep kaf'!$D$5:$D$94,'datemar &amp; datesep kaf rank'!$A90)</f>
        <v>6600.0275210939999</v>
      </c>
      <c r="H90" s="5" t="str">
        <f>VLOOKUP(I90,'datemar &amp; datesep kaf'!$E$5:$O$94,11,FALSE)</f>
        <v>1928-29</v>
      </c>
      <c r="I90" s="18">
        <f>LARGE('datemar &amp; datesep kaf'!$E$5:$E$94,'datemar &amp; datesep kaf rank'!$A90)</f>
        <v>5307.445090227</v>
      </c>
      <c r="J90" s="5" t="str">
        <f>VLOOKUP(K90,'datemar &amp; datesep kaf'!$F$5:$O$94,10,FALSE)</f>
        <v>1928-29</v>
      </c>
      <c r="K90" s="18">
        <f>LARGE('datemar &amp; datesep kaf'!$F$5:$F$94,'datemar &amp; datesep kaf rank'!$A90)</f>
        <v>4143.976704105</v>
      </c>
      <c r="L90" s="5" t="str">
        <f>VLOOKUP(M90,'datemar &amp; datesep kaf'!$G$5:$O$94,9,FALSE)</f>
        <v>1963-64</v>
      </c>
      <c r="M90" s="18">
        <f>LARGE('datemar &amp; datesep kaf'!$G$5:$G$94,'datemar &amp; datesep kaf rank'!$A90)</f>
        <v>2969.0676572550001</v>
      </c>
      <c r="N90" s="5" t="str">
        <f>VLOOKUP(O90,'datemar &amp; datesep kaf'!$H$5:$O$94,8,FALSE)</f>
        <v>1963-64</v>
      </c>
      <c r="O90" s="18">
        <f>LARGE('datemar &amp; datesep kaf'!$H$5:$H$94,'datemar &amp; datesep kaf rank'!$A90)</f>
        <v>1701.484894872</v>
      </c>
      <c r="P90" s="5" t="str">
        <f>VLOOKUP(Q90,'datemar &amp; datesep kaf'!$I$5:$O$94,7,FALSE)</f>
        <v>2000-01</v>
      </c>
      <c r="Q90" s="18">
        <f>LARGE('datemar &amp; datesep kaf'!$I$5:$I$94,'datemar &amp; datesep kaf rank'!$A90)</f>
        <v>12834.521171598</v>
      </c>
      <c r="R90" s="5" t="str">
        <f>VLOOKUP(S90,'datemar &amp; datesep kaf'!$J$5:$O$94,6,FALSE)</f>
        <v>2014-15</v>
      </c>
      <c r="S90" s="18">
        <f>LARGE('datemar &amp; datesep kaf'!$J$5:$J$94,'datemar &amp; datesep kaf rank'!$A90)</f>
        <v>9234.3090752009994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5242.3892248980001</v>
      </c>
      <c r="V90" s="5" t="str">
        <f>VLOOKUP(W90,'datemar &amp; datesep kaf'!$L$5:$O$94,4,FALSE)</f>
        <v>1976-77</v>
      </c>
      <c r="W90" s="18">
        <f>LARGE('datemar &amp; datesep kaf'!$L$5:$L$94,'datemar &amp; datesep kaf rank'!$A90)</f>
        <v>2792.4970853639998</v>
      </c>
      <c r="X90" s="5" t="str">
        <f>VLOOKUP(Y90,'datemar &amp; datesep kaf'!$M$5:$O$94,3,FALSE)</f>
        <v>1934-35</v>
      </c>
      <c r="Y90" s="18">
        <f>LARGE('datemar &amp; datesep kaf'!$M$5:$M$94,'datemar &amp; datesep kaf rank'!$A90)</f>
        <v>1575.4531640609998</v>
      </c>
      <c r="Z90" s="5" t="str">
        <f>VLOOKUP(AA90,'datemar &amp; datesep kaf'!$N$5:$O$94,2,FALSE)</f>
        <v>2000-01</v>
      </c>
      <c r="AA90" s="18">
        <f>LARGE('datemar &amp; datesep kaf'!$N$5:$N$94,'datemar &amp; datesep kaf rank'!$A90)</f>
        <v>780.57517733999998</v>
      </c>
    </row>
    <row r="91" spans="1:27" x14ac:dyDescent="0.2">
      <c r="A91" s="11">
        <v>86</v>
      </c>
      <c r="B91" s="5" t="str">
        <f>VLOOKUP(C91,'datemar &amp; datesep kaf'!$B$5:$O$94,14,FALSE)</f>
        <v>1987-88</v>
      </c>
      <c r="C91" s="18">
        <f>LARGE('datemar &amp; datesep kaf'!$B$5:$B$94,'datemar &amp; datesep kaf rank'!$A91)</f>
        <v>8443.5071213850006</v>
      </c>
      <c r="D91" s="5" t="str">
        <f>VLOOKUP(E91,'datemar &amp; datesep kaf'!$C$5:$O$94,13,FALSE)</f>
        <v>1987-88</v>
      </c>
      <c r="E91" s="18">
        <f>LARGE('datemar &amp; datesep kaf'!$C$5:$C$94,'datemar &amp; datesep kaf rank'!$A91)</f>
        <v>7623.2426893349993</v>
      </c>
      <c r="F91" s="5" t="str">
        <f>VLOOKUP(G91,'datemar &amp; datesep kaf'!$D$5:$O$94,12,FALSE)</f>
        <v>1934-35</v>
      </c>
      <c r="G91" s="18">
        <f>LARGE('datemar &amp; datesep kaf'!$D$5:$D$94,'datemar &amp; datesep kaf rank'!$A91)</f>
        <v>6566.8638859740004</v>
      </c>
      <c r="H91" s="5" t="str">
        <f>VLOOKUP(I91,'datemar &amp; datesep kaf'!$E$5:$O$94,11,FALSE)</f>
        <v>1934-35</v>
      </c>
      <c r="I91" s="18">
        <f>LARGE('datemar &amp; datesep kaf'!$E$5:$E$94,'datemar &amp; datesep kaf rank'!$A91)</f>
        <v>5281.2771573240007</v>
      </c>
      <c r="J91" s="5" t="str">
        <f>VLOOKUP(K91,'datemar &amp; datesep kaf'!$F$5:$O$94,10,FALSE)</f>
        <v>1930-31</v>
      </c>
      <c r="K91" s="18">
        <f>LARGE('datemar &amp; datesep kaf'!$F$5:$F$94,'datemar &amp; datesep kaf rank'!$A91)</f>
        <v>4141.820671128</v>
      </c>
      <c r="L91" s="5" t="str">
        <f>VLOOKUP(M91,'datemar &amp; datesep kaf'!$G$5:$O$94,9,FALSE)</f>
        <v>1934-35</v>
      </c>
      <c r="M91" s="18">
        <f>LARGE('datemar &amp; datesep kaf'!$G$5:$G$94,'datemar &amp; datesep kaf rank'!$A91)</f>
        <v>2795.0260108889997</v>
      </c>
      <c r="N91" s="5" t="str">
        <f>VLOOKUP(O91,'datemar &amp; datesep kaf'!$H$5:$O$94,8,FALSE)</f>
        <v>1934-35</v>
      </c>
      <c r="O91" s="18">
        <f>LARGE('datemar &amp; datesep kaf'!$H$5:$H$94,'datemar &amp; datesep kaf rank'!$A91)</f>
        <v>1649.4048968249999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12324.001521321001</v>
      </c>
      <c r="R91" s="5" t="str">
        <f>VLOOKUP(S91,'datemar &amp; datesep kaf'!$J$5:$O$94,6,FALSE)</f>
        <v>1986-87</v>
      </c>
      <c r="S91" s="18">
        <f>LARGE('datemar &amp; datesep kaf'!$J$5:$J$94,'datemar &amp; datesep kaf rank'!$A91)</f>
        <v>9040.6826361809999</v>
      </c>
      <c r="T91" s="5" t="str">
        <f>VLOOKUP(U91,'datemar &amp; datesep kaf'!$K$5:$O$94,5,FALSE)</f>
        <v>2014-15</v>
      </c>
      <c r="U91" s="18">
        <f>LARGE('datemar &amp; datesep kaf'!$K$5:$K$94,'datemar &amp; datesep kaf rank'!$A91)</f>
        <v>5167.3346822579997</v>
      </c>
      <c r="V91" s="5" t="str">
        <f>VLOOKUP(W91,'datemar &amp; datesep kaf'!$L$5:$O$94,4,FALSE)</f>
        <v>1987-88</v>
      </c>
      <c r="W91" s="18">
        <f>LARGE('datemar &amp; datesep kaf'!$L$5:$L$94,'datemar &amp; datesep kaf rank'!$A91)</f>
        <v>2762.59824351</v>
      </c>
      <c r="X91" s="5" t="str">
        <f>VLOOKUP(Y91,'datemar &amp; datesep kaf'!$M$5:$O$94,3,FALSE)</f>
        <v>1987-88</v>
      </c>
      <c r="Y91" s="18">
        <f>LARGE('datemar &amp; datesep kaf'!$M$5:$M$94,'datemar &amp; datesep kaf rank'!$A91)</f>
        <v>1535.7976283579999</v>
      </c>
      <c r="Z91" s="5" t="str">
        <f>VLOOKUP(AA91,'datemar &amp; datesep kaf'!$N$5:$O$94,2,FALSE)</f>
        <v>1991-92</v>
      </c>
      <c r="AA91" s="18">
        <f>LARGE('datemar &amp; datesep kaf'!$N$5:$N$94,'datemar &amp; datesep kaf rank'!$A91)</f>
        <v>756.05947577999996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8443.2691048649995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7520.5385609550003</v>
      </c>
      <c r="F92" s="5" t="str">
        <f>VLOOKUP(G92,'datemar &amp; datesep kaf'!$D$5:$O$94,12,FALSE)</f>
        <v>1935-36</v>
      </c>
      <c r="G92" s="18">
        <f>LARGE('datemar &amp; datesep kaf'!$D$5:$D$94,'datemar &amp; datesep kaf rank'!$A92)</f>
        <v>6560.487026709</v>
      </c>
      <c r="H92" s="5" t="str">
        <f>VLOOKUP(I92,'datemar &amp; datesep kaf'!$E$5:$O$94,11,FALSE)</f>
        <v>1943-44</v>
      </c>
      <c r="I92" s="18">
        <f>LARGE('datemar &amp; datesep kaf'!$E$5:$E$94,'datemar &amp; datesep kaf rank'!$A92)</f>
        <v>5226.6761676359993</v>
      </c>
      <c r="J92" s="5" t="str">
        <f>VLOOKUP(K92,'datemar &amp; datesep kaf'!$F$5:$O$94,10,FALSE)</f>
        <v>1934-35</v>
      </c>
      <c r="K92" s="18">
        <f>LARGE('datemar &amp; datesep kaf'!$F$5:$F$94,'datemar &amp; datesep kaf rank'!$A92)</f>
        <v>4007.3155522050001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2760.2855163240001</v>
      </c>
      <c r="N92" s="5" t="str">
        <f>VLOOKUP(O92,'datemar &amp; datesep kaf'!$H$5:$O$94,8,FALSE)</f>
        <v>1936-37</v>
      </c>
      <c r="O92" s="18">
        <f>LARGE('datemar &amp; datesep kaf'!$H$5:$H$94,'datemar &amp; datesep kaf rank'!$A92)</f>
        <v>1585.642254588</v>
      </c>
      <c r="P92" s="5" t="str">
        <f>VLOOKUP(Q92,'datemar &amp; datesep kaf'!$I$5:$O$94,7,FALSE)</f>
        <v>1986-87</v>
      </c>
      <c r="Q92" s="18">
        <f>LARGE('datemar &amp; datesep kaf'!$I$5:$I$94,'datemar &amp; datesep kaf rank'!$A92)</f>
        <v>12280.920531201</v>
      </c>
      <c r="R92" s="5" t="str">
        <f>VLOOKUP(S92,'datemar &amp; datesep kaf'!$J$5:$O$94,6,FALSE)</f>
        <v>1930-31</v>
      </c>
      <c r="S92" s="18">
        <f>LARGE('datemar &amp; datesep kaf'!$J$5:$J$94,'datemar &amp; datesep kaf rank'!$A92)</f>
        <v>8850.2991722459992</v>
      </c>
      <c r="T92" s="5" t="str">
        <f>VLOOKUP(U92,'datemar &amp; datesep kaf'!$K$5:$O$94,5,FALSE)</f>
        <v>1986-87</v>
      </c>
      <c r="U92" s="18">
        <f>LARGE('datemar &amp; datesep kaf'!$K$5:$K$94,'datemar &amp; datesep kaf rank'!$A92)</f>
        <v>4982.9313833879996</v>
      </c>
      <c r="V92" s="5" t="str">
        <f>VLOOKUP(W92,'datemar &amp; datesep kaf'!$L$5:$O$94,4,FALSE)</f>
        <v>1993-94</v>
      </c>
      <c r="W92" s="18">
        <f>LARGE('datemar &amp; datesep kaf'!$L$5:$L$94,'datemar &amp; datesep kaf rank'!$A92)</f>
        <v>2667.1099826280001</v>
      </c>
      <c r="X92" s="5" t="str">
        <f>VLOOKUP(Y92,'datemar &amp; datesep kaf'!$M$5:$O$94,3,FALSE)</f>
        <v>1993-94</v>
      </c>
      <c r="Y92" s="18">
        <f>LARGE('datemar &amp; datesep kaf'!$M$5:$M$94,'datemar &amp; datesep kaf rank'!$A92)</f>
        <v>1518.152670342</v>
      </c>
      <c r="Z92" s="5" t="str">
        <f>VLOOKUP(AA92,'datemar &amp; datesep kaf'!$N$5:$O$94,2,FALSE)</f>
        <v>1993-94</v>
      </c>
      <c r="AA92" s="18">
        <f>LARGE('datemar &amp; datesep kaf'!$N$5:$N$94,'datemar &amp; datesep kaf rank'!$A92)</f>
        <v>742.67104653000001</v>
      </c>
    </row>
    <row r="93" spans="1:27" x14ac:dyDescent="0.2">
      <c r="A93" s="11">
        <v>88</v>
      </c>
      <c r="B93" s="5" t="str">
        <f>VLOOKUP(C93,'datemar &amp; datesep kaf'!$B$5:$O$94,14,FALSE)</f>
        <v>1934-35</v>
      </c>
      <c r="C93" s="18">
        <f>LARGE('datemar &amp; datesep kaf'!$B$5:$B$94,'datemar &amp; datesep kaf rank'!$A93)</f>
        <v>8220.5272950359995</v>
      </c>
      <c r="D93" s="5" t="str">
        <f>VLOOKUP(E93,'datemar &amp; datesep kaf'!$C$5:$O$94,13,FALSE)</f>
        <v>1934-35</v>
      </c>
      <c r="E93" s="18">
        <f>LARGE('datemar &amp; datesep kaf'!$C$5:$C$94,'datemar &amp; datesep kaf rank'!$A93)</f>
        <v>7507.1322804659994</v>
      </c>
      <c r="F93" s="5" t="str">
        <f>VLOOKUP(G93,'datemar &amp; datesep kaf'!$D$5:$O$94,12,FALSE)</f>
        <v>1930-31</v>
      </c>
      <c r="G93" s="18">
        <f>LARGE('datemar &amp; datesep kaf'!$D$5:$D$94,'datemar &amp; datesep kaf rank'!$A93)</f>
        <v>6385.4774464950005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5215.2097217849996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3900.2041512629999</v>
      </c>
      <c r="L93" s="5" t="str">
        <f>VLOOKUP(M93,'datemar &amp; datesep kaf'!$G$5:$O$94,9,FALSE)</f>
        <v>1976-77</v>
      </c>
      <c r="M93" s="18">
        <f>LARGE('datemar &amp; datesep kaf'!$G$5:$G$94,'datemar &amp; datesep kaf rank'!$A93)</f>
        <v>2663.7301480440001</v>
      </c>
      <c r="N93" s="5" t="str">
        <f>VLOOKUP(O93,'datemar &amp; datesep kaf'!$H$5:$O$94,8,FALSE)</f>
        <v>1943-44</v>
      </c>
      <c r="O93" s="18">
        <f>LARGE('datemar &amp; datesep kaf'!$H$5:$H$94,'datemar &amp; datesep kaf rank'!$A93)</f>
        <v>1560.0019249710001</v>
      </c>
      <c r="P93" s="5" t="str">
        <f>VLOOKUP(Q93,'datemar &amp; datesep kaf'!$I$5:$O$94,7,FALSE)</f>
        <v>1930-31</v>
      </c>
      <c r="Q93" s="18">
        <f>LARGE('datemar &amp; datesep kaf'!$I$5:$I$94,'datemar &amp; datesep kaf rank'!$A93)</f>
        <v>11960.163518436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8389.883982899999</v>
      </c>
      <c r="T93" s="5" t="str">
        <f>VLOOKUP(U93,'datemar &amp; datesep kaf'!$K$5:$O$94,5,FALSE)</f>
        <v>1930-31</v>
      </c>
      <c r="U93" s="18">
        <f>LARGE('datemar &amp; datesep kaf'!$K$5:$K$94,'datemar &amp; datesep kaf rank'!$A93)</f>
        <v>4325.3651270549999</v>
      </c>
      <c r="V93" s="5" t="str">
        <f>VLOOKUP(W93,'datemar &amp; datesep kaf'!$L$5:$O$94,4,FALSE)</f>
        <v>1991-92</v>
      </c>
      <c r="W93" s="18">
        <f>LARGE('datemar &amp; datesep kaf'!$L$5:$L$94,'datemar &amp; datesep kaf rank'!$A93)</f>
        <v>2591.7103160339998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1420.002591378</v>
      </c>
      <c r="Z93" s="5" t="str">
        <f>VLOOKUP(AA93,'datemar &amp; datesep kaf'!$N$5:$O$94,2,FALSE)</f>
        <v>1934-35</v>
      </c>
      <c r="AA93" s="18">
        <f>LARGE('datemar &amp; datesep kaf'!$N$5:$N$94,'datemar &amp; datesep kaf rank'!$A93)</f>
        <v>735.47104680000007</v>
      </c>
    </row>
    <row r="94" spans="1:27" x14ac:dyDescent="0.2">
      <c r="A94" s="11">
        <v>89</v>
      </c>
      <c r="B94" s="5" t="str">
        <f>VLOOKUP(C94,'datemar &amp; datesep kaf'!$B$5:$O$94,14,FALSE)</f>
        <v>1935-36</v>
      </c>
      <c r="C94" s="18">
        <f>LARGE('datemar &amp; datesep kaf'!$B$5:$B$94,'datemar &amp; datesep kaf rank'!$A94)</f>
        <v>8185.4991971760001</v>
      </c>
      <c r="D94" s="5" t="str">
        <f>VLOOKUP(E94,'datemar &amp; datesep kaf'!$C$5:$O$94,13,FALSE)</f>
        <v>1935-36</v>
      </c>
      <c r="E94" s="18">
        <f>LARGE('datemar &amp; datesep kaf'!$C$5:$C$94,'datemar &amp; datesep kaf rank'!$A94)</f>
        <v>7450.0281503759998</v>
      </c>
      <c r="F94" s="5" t="str">
        <f>VLOOKUP(G94,'datemar &amp; datesep kaf'!$D$5:$O$94,12,FALSE)</f>
        <v>1954-55</v>
      </c>
      <c r="G94" s="18">
        <f>LARGE('datemar &amp; datesep kaf'!$D$5:$D$94,'datemar &amp; datesep kaf rank'!$A94)</f>
        <v>6334.081745943</v>
      </c>
      <c r="H94" s="5" t="str">
        <f>VLOOKUP(I94,'datemar &amp; datesep kaf'!$E$5:$O$94,11,FALSE)</f>
        <v>1954-55</v>
      </c>
      <c r="I94" s="18">
        <f>LARGE('datemar &amp; datesep kaf'!$E$5:$E$94,'datemar &amp; datesep kaf rank'!$A94)</f>
        <v>4936.5082446330007</v>
      </c>
      <c r="J94" s="5" t="str">
        <f>VLOOKUP(K94,'datemar &amp; datesep kaf'!$F$5:$O$94,10,FALSE)</f>
        <v>1954-55</v>
      </c>
      <c r="K94" s="18">
        <f>LARGE('datemar &amp; datesep kaf'!$F$5:$F$94,'datemar &amp; datesep kaf rank'!$A94)</f>
        <v>3649.2653176980002</v>
      </c>
      <c r="L94" s="5" t="str">
        <f>VLOOKUP(M94,'datemar &amp; datesep kaf'!$G$5:$O$94,9,FALSE)</f>
        <v>1936-37</v>
      </c>
      <c r="M94" s="18">
        <f>LARGE('datemar &amp; datesep kaf'!$G$5:$G$94,'datemar &amp; datesep kaf rank'!$A94)</f>
        <v>2464.240568748</v>
      </c>
      <c r="N94" s="5" t="str">
        <f>VLOOKUP(O94,'datemar &amp; datesep kaf'!$H$5:$O$94,8,FALSE)</f>
        <v>1976-77</v>
      </c>
      <c r="O94" s="18">
        <f>LARGE('datemar &amp; datesep kaf'!$H$5:$H$94,'datemar &amp; datesep kaf rank'!$A94)</f>
        <v>1380.7655680559999</v>
      </c>
      <c r="P94" s="5" t="str">
        <f>VLOOKUP(Q94,'datemar &amp; datesep kaf'!$I$5:$O$94,7,FALSE)</f>
        <v>1991-92</v>
      </c>
      <c r="Q94" s="18">
        <f>LARGE('datemar &amp; datesep kaf'!$I$5:$I$94,'datemar &amp; datesep kaf rank'!$A94)</f>
        <v>10594.615139892001</v>
      </c>
      <c r="R94" s="5" t="str">
        <f>VLOOKUP(S94,'datemar &amp; datesep kaf'!$J$5:$O$94,6,FALSE)</f>
        <v>1976-77</v>
      </c>
      <c r="S94" s="18">
        <f>LARGE('datemar &amp; datesep kaf'!$J$5:$J$94,'datemar &amp; datesep kaf rank'!$A94)</f>
        <v>8272.2324170640004</v>
      </c>
      <c r="T94" s="5" t="str">
        <f>VLOOKUP(U94,'datemar &amp; datesep kaf'!$K$5:$O$94,5,FALSE)</f>
        <v>1933-34</v>
      </c>
      <c r="U94" s="18">
        <f>LARGE('datemar &amp; datesep kaf'!$K$5:$K$94,'datemar &amp; datesep kaf rank'!$A94)</f>
        <v>4259.7618237300003</v>
      </c>
      <c r="V94" s="5" t="str">
        <f>VLOOKUP(W94,'datemar &amp; datesep kaf'!$L$5:$O$94,4,FALSE)</f>
        <v>1933-34</v>
      </c>
      <c r="W94" s="18">
        <f>LARGE('datemar &amp; datesep kaf'!$L$5:$L$94,'datemar &amp; datesep kaf rank'!$A94)</f>
        <v>2411.6825541900002</v>
      </c>
      <c r="X94" s="5" t="str">
        <f>VLOOKUP(Y94,'datemar &amp; datesep kaf'!$M$5:$O$94,3,FALSE)</f>
        <v>1933-34</v>
      </c>
      <c r="Y94" s="18">
        <f>LARGE('datemar &amp; datesep kaf'!$M$5:$M$94,'datemar &amp; datesep kaf rank'!$A94)</f>
        <v>1419.1496988480001</v>
      </c>
      <c r="Z94" s="5" t="str">
        <f>VLOOKUP(AA94,'datemar &amp; datesep kaf'!$N$5:$O$94,2,FALSE)</f>
        <v>1933-34</v>
      </c>
      <c r="AA94" s="18">
        <f>LARGE('datemar &amp; datesep kaf'!$N$5:$N$94,'datemar &amp; datesep kaf rank'!$A94)</f>
        <v>713.39501456999994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7300.3217097090001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6354.5630674889999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5406.4857476700008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4403.0676034799999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3336.565164135</v>
      </c>
      <c r="L95" s="5" t="str">
        <f>VLOOKUP(M95,'datemar &amp; datesep kaf'!$G$5:$O$94,9,FALSE)</f>
        <v>1954-55</v>
      </c>
      <c r="M95" s="18">
        <f>LARGE('datemar &amp; datesep kaf'!$G$5:$G$94,'datemar &amp; datesep kaf rank'!$A95)</f>
        <v>2416.315942446</v>
      </c>
      <c r="N95" s="5" t="str">
        <f>VLOOKUP(O95,'datemar &amp; datesep kaf'!$H$5:$O$94,8,FALSE)</f>
        <v>1954-55</v>
      </c>
      <c r="O95" s="18">
        <f>LARGE('datemar &amp; datesep kaf'!$H$5:$H$94,'datemar &amp; datesep kaf rank'!$A95)</f>
        <v>1326.28755357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10323.875315334</v>
      </c>
      <c r="R95" s="5" t="str">
        <f>VLOOKUP(S95,'datemar &amp; datesep kaf'!$J$5:$O$94,6,FALSE)</f>
        <v>1991-92</v>
      </c>
      <c r="S95" s="18">
        <f>LARGE('datemar &amp; datesep kaf'!$J$5:$J$94,'datemar &amp; datesep kaf rank'!$A95)</f>
        <v>7843.6202017320002</v>
      </c>
      <c r="T95" s="5" t="str">
        <f>VLOOKUP(U95,'datemar &amp; datesep kaf'!$K$5:$O$94,5,FALSE)</f>
        <v>1991-92</v>
      </c>
      <c r="U95" s="18">
        <f>LARGE('datemar &amp; datesep kaf'!$K$5:$K$94,'datemar &amp; datesep kaf rank'!$A95)</f>
        <v>4238.7251303040002</v>
      </c>
      <c r="V95" s="5" t="str">
        <f>VLOOKUP(W95,'datemar &amp; datesep kaf'!$L$5:$O$94,4,FALSE)</f>
        <v>1930-31</v>
      </c>
      <c r="W95" s="18">
        <f>LARGE('datemar &amp; datesep kaf'!$L$5:$L$94,'datemar &amp; datesep kaf rank'!$A95)</f>
        <v>2232.0693377849998</v>
      </c>
      <c r="X95" s="5" t="str">
        <f>VLOOKUP(Y95,'datemar &amp; datesep kaf'!$M$5:$O$94,3,FALSE)</f>
        <v>1930-31</v>
      </c>
      <c r="Y95" s="18">
        <f>LARGE('datemar &amp; datesep kaf'!$M$5:$M$94,'datemar &amp; datesep kaf rank'!$A95)</f>
        <v>1341.5444125019999</v>
      </c>
      <c r="Z95" s="5" t="str">
        <f>VLOOKUP(AA95,'datemar &amp; datesep kaf'!$N$5:$O$94,2,FALSE)</f>
        <v>1930-31</v>
      </c>
      <c r="AA95" s="18">
        <f>LARGE('datemar &amp; datesep kaf'!$N$5:$N$94,'datemar &amp; datesep kaf rank'!$A95)</f>
        <v>695.18675078999991</v>
      </c>
    </row>
    <row r="97" spans="2:27" x14ac:dyDescent="0.2">
      <c r="B97" t="s">
        <v>114</v>
      </c>
      <c r="C97" s="18">
        <f>AVERAGE(C6:C95)</f>
        <v>12924.989950574567</v>
      </c>
      <c r="D97" s="18"/>
      <c r="E97" s="18">
        <f t="shared" ref="E97:AA97" si="0">AVERAGE(E6:E95)</f>
        <v>11793.313959954568</v>
      </c>
      <c r="F97" s="18"/>
      <c r="G97" s="18">
        <f t="shared" si="0"/>
        <v>10461.012919006764</v>
      </c>
      <c r="H97" s="18"/>
      <c r="I97" s="18">
        <f t="shared" si="0"/>
        <v>8929.2304971097656</v>
      </c>
      <c r="J97" s="18"/>
      <c r="K97" s="18">
        <f t="shared" si="0"/>
        <v>7146.7452526581965</v>
      </c>
      <c r="L97" s="18"/>
      <c r="M97" s="18">
        <f t="shared" si="0"/>
        <v>5203.7151988000651</v>
      </c>
      <c r="N97" s="18"/>
      <c r="O97" s="18">
        <f t="shared" si="0"/>
        <v>3128.3846099582997</v>
      </c>
      <c r="P97" s="18"/>
      <c r="Q97" s="18">
        <f t="shared" si="0"/>
        <v>23081.086737765007</v>
      </c>
      <c r="R97" s="18"/>
      <c r="S97" s="18">
        <f t="shared" si="0"/>
        <v>18418.948730776996</v>
      </c>
      <c r="T97" s="18"/>
      <c r="U97" s="18">
        <f t="shared" si="0"/>
        <v>11113.141599786093</v>
      </c>
      <c r="V97" s="18"/>
      <c r="W97" s="18">
        <f t="shared" si="0"/>
        <v>4844.8139009641018</v>
      </c>
      <c r="X97" s="18"/>
      <c r="Y97" s="18">
        <f t="shared" si="0"/>
        <v>2382.0769795426336</v>
      </c>
      <c r="Z97" s="18"/>
      <c r="AA97" s="18">
        <f t="shared" si="0"/>
        <v>1131.4895443459998</v>
      </c>
    </row>
    <row r="98" spans="2:27" x14ac:dyDescent="0.2">
      <c r="B98" t="s">
        <v>115</v>
      </c>
      <c r="C98" s="18">
        <f>MEDIAN(C6:C95)</f>
        <v>12382.545651356999</v>
      </c>
      <c r="D98" s="18"/>
      <c r="E98" s="18">
        <f t="shared" ref="E98:AA98" si="1">MEDIAN(E6:E95)</f>
        <v>11327.894451237</v>
      </c>
      <c r="F98" s="18"/>
      <c r="G98" s="18">
        <f t="shared" si="1"/>
        <v>9995.7417739199991</v>
      </c>
      <c r="H98" s="18"/>
      <c r="I98" s="18">
        <f t="shared" si="1"/>
        <v>8301.9110936369998</v>
      </c>
      <c r="J98" s="18"/>
      <c r="K98" s="18">
        <f t="shared" si="1"/>
        <v>6668.6387581905001</v>
      </c>
      <c r="L98" s="18"/>
      <c r="M98" s="18">
        <f t="shared" si="1"/>
        <v>4874.7429576930008</v>
      </c>
      <c r="N98" s="18"/>
      <c r="O98" s="18">
        <f t="shared" si="1"/>
        <v>2904.7665026414998</v>
      </c>
      <c r="P98" s="18"/>
      <c r="Q98" s="18">
        <f t="shared" si="1"/>
        <v>22707.662619537001</v>
      </c>
      <c r="R98" s="18"/>
      <c r="S98" s="18">
        <f t="shared" si="1"/>
        <v>18115.1269239885</v>
      </c>
      <c r="T98" s="18"/>
      <c r="U98" s="18">
        <f t="shared" si="1"/>
        <v>10642.25414637</v>
      </c>
      <c r="V98" s="18"/>
      <c r="W98" s="18">
        <f t="shared" si="1"/>
        <v>4624.857347229</v>
      </c>
      <c r="X98" s="18"/>
      <c r="Y98" s="18">
        <f t="shared" si="1"/>
        <v>2350.5033829304998</v>
      </c>
      <c r="Z98" s="18"/>
      <c r="AA98" s="18">
        <f t="shared" si="1"/>
        <v>1129.26937914</v>
      </c>
    </row>
    <row r="99" spans="2:27" x14ac:dyDescent="0.2">
      <c r="B99" t="s">
        <v>116</v>
      </c>
      <c r="C99" s="18">
        <f>STDEV(C6:C95)</f>
        <v>3467.5274695763419</v>
      </c>
      <c r="D99" s="18"/>
      <c r="E99" s="18">
        <f t="shared" ref="E99:AA99" si="2">STDEV(E6:E95)</f>
        <v>3354.7536892699268</v>
      </c>
      <c r="F99" s="18"/>
      <c r="G99" s="18">
        <f t="shared" si="2"/>
        <v>3215.436398727963</v>
      </c>
      <c r="H99" s="18"/>
      <c r="I99" s="18">
        <f t="shared" si="2"/>
        <v>2998.1544720539409</v>
      </c>
      <c r="J99" s="18"/>
      <c r="K99" s="18">
        <f t="shared" si="2"/>
        <v>2593.2829585764671</v>
      </c>
      <c r="L99" s="18"/>
      <c r="M99" s="18">
        <f t="shared" si="2"/>
        <v>2046.6836593949263</v>
      </c>
      <c r="N99" s="18"/>
      <c r="O99" s="18">
        <f t="shared" si="2"/>
        <v>1359.0697488698538</v>
      </c>
      <c r="P99" s="18"/>
      <c r="Q99" s="18">
        <f t="shared" si="2"/>
        <v>7155.9231270316432</v>
      </c>
      <c r="R99" s="18"/>
      <c r="S99" s="18">
        <f t="shared" si="2"/>
        <v>5993.9019158588699</v>
      </c>
      <c r="T99" s="18"/>
      <c r="U99" s="18">
        <f t="shared" si="2"/>
        <v>4166.6540992623832</v>
      </c>
      <c r="V99" s="18"/>
      <c r="W99" s="18">
        <f t="shared" si="2"/>
        <v>1572.9972946121918</v>
      </c>
      <c r="X99" s="18"/>
      <c r="Y99" s="18">
        <f t="shared" si="2"/>
        <v>561.6620622128894</v>
      </c>
      <c r="Z99" s="18"/>
      <c r="AA99" s="18">
        <f t="shared" si="2"/>
        <v>229.39487696883108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2020-09-28T18:44:32Z</dcterms:modified>
</cp:coreProperties>
</file>