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B6" i="4" l="1"/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H13" i="3"/>
  <c r="J66" i="6"/>
  <c r="V13" i="3"/>
  <c r="X19" i="3"/>
  <c r="L55" i="6"/>
  <c r="B87" i="12"/>
  <c r="B87" i="8"/>
  <c r="N87" i="8" s="1"/>
  <c r="B85" i="10"/>
  <c r="N36" i="3"/>
  <c r="M41" i="6" l="1"/>
  <c r="L15" i="6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<sst xmlns="http://schemas.openxmlformats.org/spreadsheetml/2006/main" count="1446" uniqueCount="147">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</sst>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73131</v>
      </c>
      <c r="C5" s="13">
        <v>64985</v>
      </c>
      <c r="D5" s="13">
        <v>52908</v>
      </c>
      <c r="E5" s="13">
        <v>45846</v>
      </c>
      <c r="F5" s="13">
        <v>47906</v>
      </c>
      <c r="G5" s="13">
        <v>76079</v>
      </c>
      <c r="H5" s="13">
        <v>95308</v>
      </c>
      <c r="I5" s="13">
        <v>268887</v>
      </c>
      <c r="J5" s="13">
        <v>380386</v>
      </c>
      <c r="K5" s="13">
        <v>180415</v>
      </c>
      <c r="L5" s="13">
        <v>114292</v>
      </c>
      <c r="M5" s="13">
        <v>72537</v>
      </c>
      <c r="N5" s="6">
        <v>123003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52879</v>
      </c>
      <c r="C6" s="13">
        <v>45933</v>
      </c>
      <c r="D6" s="13">
        <v>52023</v>
      </c>
      <c r="E6" s="13">
        <v>33877</v>
      </c>
      <c r="F6" s="13">
        <v>78014</v>
      </c>
      <c r="G6" s="13">
        <v>68234</v>
      </c>
      <c r="H6" s="13">
        <v>188586</v>
      </c>
      <c r="I6" s="13">
        <v>256890</v>
      </c>
      <c r="J6" s="13">
        <v>308449</v>
      </c>
      <c r="K6" s="13">
        <v>203097</v>
      </c>
      <c r="L6" s="13">
        <v>124513</v>
      </c>
      <c r="M6" s="13">
        <v>80668</v>
      </c>
      <c r="N6" s="6">
        <v>124467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60543</v>
      </c>
      <c r="C7" s="13">
        <v>54102</v>
      </c>
      <c r="D7" s="13">
        <v>46283</v>
      </c>
      <c r="E7" s="13">
        <v>46608</v>
      </c>
      <c r="F7" s="13">
        <v>53150</v>
      </c>
      <c r="G7" s="13">
        <v>75431</v>
      </c>
      <c r="H7" s="13">
        <v>131109</v>
      </c>
      <c r="I7" s="13">
        <v>293199</v>
      </c>
      <c r="J7" s="13">
        <v>272288</v>
      </c>
      <c r="K7" s="13">
        <v>165275</v>
      </c>
      <c r="L7" s="13">
        <v>102787</v>
      </c>
      <c r="M7" s="13">
        <v>80489</v>
      </c>
      <c r="N7" s="6">
        <v>115402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57312</v>
      </c>
      <c r="C8" s="13">
        <v>60063</v>
      </c>
      <c r="D8" s="13">
        <v>50600</v>
      </c>
      <c r="E8" s="13">
        <v>52923</v>
      </c>
      <c r="F8" s="13">
        <v>52716</v>
      </c>
      <c r="G8" s="13">
        <v>155816</v>
      </c>
      <c r="H8" s="13">
        <v>250251</v>
      </c>
      <c r="I8" s="13">
        <v>480048</v>
      </c>
      <c r="J8" s="13">
        <v>479889</v>
      </c>
      <c r="K8" s="13">
        <v>247593</v>
      </c>
      <c r="L8" s="13">
        <v>138915</v>
      </c>
      <c r="M8" s="13">
        <v>85676</v>
      </c>
      <c r="N8" s="6">
        <v>176187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66407</v>
      </c>
      <c r="C9" s="13">
        <v>91913</v>
      </c>
      <c r="D9" s="13">
        <v>84915</v>
      </c>
      <c r="E9" s="13">
        <v>76604</v>
      </c>
      <c r="F9" s="13">
        <v>56829</v>
      </c>
      <c r="G9" s="13">
        <v>86789</v>
      </c>
      <c r="H9" s="13">
        <v>165181</v>
      </c>
      <c r="I9" s="13">
        <v>353675</v>
      </c>
      <c r="J9" s="13">
        <v>662600</v>
      </c>
      <c r="K9" s="13">
        <v>349735</v>
      </c>
      <c r="L9" s="13">
        <v>170267</v>
      </c>
      <c r="M9" s="13">
        <v>105152</v>
      </c>
      <c r="N9" s="6">
        <v>189525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97513</v>
      </c>
      <c r="C10" s="13">
        <v>144428</v>
      </c>
      <c r="D10" s="13">
        <v>202028</v>
      </c>
      <c r="E10" s="13">
        <v>188354</v>
      </c>
      <c r="F10" s="13">
        <v>131924</v>
      </c>
      <c r="G10" s="13">
        <v>161415</v>
      </c>
      <c r="H10" s="13">
        <v>367349</v>
      </c>
      <c r="I10" s="13">
        <v>437484</v>
      </c>
      <c r="J10" s="13">
        <v>332775</v>
      </c>
      <c r="K10" s="13">
        <v>185136</v>
      </c>
      <c r="L10" s="13">
        <v>122275</v>
      </c>
      <c r="M10" s="13">
        <v>79318</v>
      </c>
      <c r="N10" s="6">
        <v>204467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65670</v>
      </c>
      <c r="C11" s="13">
        <v>102239</v>
      </c>
      <c r="D11" s="13">
        <v>78385</v>
      </c>
      <c r="E11" s="13">
        <v>77141</v>
      </c>
      <c r="F11" s="13">
        <v>94034</v>
      </c>
      <c r="G11" s="13">
        <v>90325</v>
      </c>
      <c r="H11" s="13">
        <v>150396</v>
      </c>
      <c r="I11" s="13">
        <v>344839</v>
      </c>
      <c r="J11" s="13">
        <v>437496</v>
      </c>
      <c r="K11" s="13">
        <v>279518</v>
      </c>
      <c r="L11" s="13">
        <v>144141</v>
      </c>
      <c r="M11" s="13">
        <v>88222</v>
      </c>
      <c r="N11" s="6">
        <v>162915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61001</v>
      </c>
      <c r="C12" s="13">
        <v>54439</v>
      </c>
      <c r="D12" s="13">
        <v>47823</v>
      </c>
      <c r="E12" s="13">
        <v>54414</v>
      </c>
      <c r="F12" s="13">
        <v>43936</v>
      </c>
      <c r="G12" s="13">
        <v>84480</v>
      </c>
      <c r="H12" s="13">
        <v>245898</v>
      </c>
      <c r="I12" s="13">
        <v>457232</v>
      </c>
      <c r="J12" s="13">
        <v>374014</v>
      </c>
      <c r="K12" s="13">
        <v>178819</v>
      </c>
      <c r="L12" s="13">
        <v>114667</v>
      </c>
      <c r="M12" s="13">
        <v>78086</v>
      </c>
      <c r="N12" s="6">
        <v>149724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55520</v>
      </c>
      <c r="C13" s="13">
        <v>44956</v>
      </c>
      <c r="D13" s="13">
        <v>46314</v>
      </c>
      <c r="E13" s="13">
        <v>32594</v>
      </c>
      <c r="F13" s="13">
        <v>44232</v>
      </c>
      <c r="G13" s="13">
        <v>59798</v>
      </c>
      <c r="H13" s="13">
        <v>115409</v>
      </c>
      <c r="I13" s="13">
        <v>292591</v>
      </c>
      <c r="J13" s="13">
        <v>355193</v>
      </c>
      <c r="K13" s="13">
        <v>208244</v>
      </c>
      <c r="L13" s="13">
        <v>113500</v>
      </c>
      <c r="M13" s="13">
        <v>81828</v>
      </c>
      <c r="N13" s="6">
        <v>121166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63358</v>
      </c>
      <c r="C14" s="13">
        <v>86566</v>
      </c>
      <c r="D14" s="13">
        <v>82760</v>
      </c>
      <c r="E14" s="13">
        <v>85353</v>
      </c>
      <c r="F14" s="13">
        <v>70149</v>
      </c>
      <c r="G14" s="13">
        <v>122397</v>
      </c>
      <c r="H14" s="13">
        <v>239619</v>
      </c>
      <c r="I14" s="13">
        <v>439207</v>
      </c>
      <c r="J14" s="13">
        <v>505082</v>
      </c>
      <c r="K14" s="13">
        <v>254270</v>
      </c>
      <c r="L14" s="13">
        <v>110833</v>
      </c>
      <c r="M14" s="13">
        <v>92488</v>
      </c>
      <c r="N14" s="6">
        <v>179672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72998</v>
      </c>
      <c r="C15" s="13">
        <v>62841</v>
      </c>
      <c r="D15" s="13">
        <v>57570</v>
      </c>
      <c r="E15" s="13">
        <v>58558</v>
      </c>
      <c r="F15" s="13">
        <v>49910</v>
      </c>
      <c r="G15" s="13">
        <v>93883</v>
      </c>
      <c r="H15" s="13">
        <v>200853</v>
      </c>
      <c r="I15" s="13">
        <v>394153</v>
      </c>
      <c r="J15" s="13">
        <v>284165</v>
      </c>
      <c r="K15" s="13">
        <v>214318</v>
      </c>
      <c r="L15" s="13">
        <v>124684</v>
      </c>
      <c r="M15" s="13">
        <v>78623</v>
      </c>
      <c r="N15" s="6">
        <v>141625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70420</v>
      </c>
      <c r="C16" s="13">
        <v>69738</v>
      </c>
      <c r="D16" s="13">
        <v>74255</v>
      </c>
      <c r="E16" s="13">
        <v>58682</v>
      </c>
      <c r="F16" s="13">
        <v>76652</v>
      </c>
      <c r="G16" s="13">
        <v>127642</v>
      </c>
      <c r="H16" s="13">
        <v>212636</v>
      </c>
      <c r="I16" s="13">
        <v>351660</v>
      </c>
      <c r="J16" s="13">
        <v>301513</v>
      </c>
      <c r="K16" s="13">
        <v>175308</v>
      </c>
      <c r="L16" s="13">
        <v>111445</v>
      </c>
      <c r="M16" s="13">
        <v>94687</v>
      </c>
      <c r="N16" s="6">
        <v>143803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88753</v>
      </c>
      <c r="C17" s="13">
        <v>72111</v>
      </c>
      <c r="D17" s="13">
        <v>71379</v>
      </c>
      <c r="E17" s="13">
        <v>66673</v>
      </c>
      <c r="F17" s="13">
        <v>66161</v>
      </c>
      <c r="G17" s="13">
        <v>96234</v>
      </c>
      <c r="H17" s="13">
        <v>166301</v>
      </c>
      <c r="I17" s="13">
        <v>270723</v>
      </c>
      <c r="J17" s="13">
        <v>278484</v>
      </c>
      <c r="K17" s="13">
        <v>172697</v>
      </c>
      <c r="L17" s="13">
        <v>112090</v>
      </c>
      <c r="M17" s="13">
        <v>110061</v>
      </c>
      <c r="N17" s="6">
        <v>131222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116701</v>
      </c>
      <c r="C18" s="13">
        <v>107047</v>
      </c>
      <c r="D18" s="13">
        <v>144448</v>
      </c>
      <c r="E18" s="13">
        <v>81502</v>
      </c>
      <c r="F18" s="13">
        <v>84660</v>
      </c>
      <c r="G18" s="13">
        <v>80803</v>
      </c>
      <c r="H18" s="13">
        <v>208712</v>
      </c>
      <c r="I18" s="13">
        <v>327825</v>
      </c>
      <c r="J18" s="13">
        <v>400602</v>
      </c>
      <c r="K18" s="13">
        <v>272927</v>
      </c>
      <c r="L18" s="13">
        <v>142924</v>
      </c>
      <c r="M18" s="13">
        <v>85390</v>
      </c>
      <c r="N18" s="6">
        <v>171518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66344</v>
      </c>
      <c r="C19" s="13">
        <v>74553</v>
      </c>
      <c r="D19" s="13">
        <v>81853</v>
      </c>
      <c r="E19" s="13">
        <v>77158</v>
      </c>
      <c r="F19" s="13">
        <v>87820</v>
      </c>
      <c r="G19" s="13">
        <v>101377</v>
      </c>
      <c r="H19" s="13">
        <v>374574</v>
      </c>
      <c r="I19" s="13">
        <v>356429</v>
      </c>
      <c r="J19" s="13">
        <v>482562</v>
      </c>
      <c r="K19" s="13">
        <v>368614</v>
      </c>
      <c r="L19" s="13">
        <v>155117</v>
      </c>
      <c r="M19" s="13">
        <v>84781</v>
      </c>
      <c r="N19" s="6">
        <v>192786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71110</v>
      </c>
      <c r="C20" s="13">
        <v>62971</v>
      </c>
      <c r="D20" s="13">
        <v>56813</v>
      </c>
      <c r="E20" s="13">
        <v>47309</v>
      </c>
      <c r="F20" s="13">
        <v>50771</v>
      </c>
      <c r="G20" s="13">
        <v>57328</v>
      </c>
      <c r="H20" s="13">
        <v>108183</v>
      </c>
      <c r="I20" s="13">
        <v>244448</v>
      </c>
      <c r="J20" s="13">
        <v>293731</v>
      </c>
      <c r="K20" s="13">
        <v>155148</v>
      </c>
      <c r="L20" s="13">
        <v>109388</v>
      </c>
      <c r="M20" s="13">
        <v>84489</v>
      </c>
      <c r="N20" s="6">
        <v>111862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72002</v>
      </c>
      <c r="C21" s="13">
        <v>67772</v>
      </c>
      <c r="D21" s="13">
        <v>50405</v>
      </c>
      <c r="E21" s="13">
        <v>65177</v>
      </c>
      <c r="F21" s="13">
        <v>73405</v>
      </c>
      <c r="G21" s="13">
        <v>75233</v>
      </c>
      <c r="H21" s="13">
        <v>110135</v>
      </c>
      <c r="I21" s="13">
        <v>354229</v>
      </c>
      <c r="J21" s="13">
        <v>428209</v>
      </c>
      <c r="K21" s="13">
        <v>218037</v>
      </c>
      <c r="L21" s="13">
        <v>109968</v>
      </c>
      <c r="M21" s="13">
        <v>79267</v>
      </c>
      <c r="N21" s="6">
        <v>142229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63842</v>
      </c>
      <c r="C22" s="13">
        <v>76009</v>
      </c>
      <c r="D22" s="13">
        <v>72793</v>
      </c>
      <c r="E22" s="13">
        <v>84900</v>
      </c>
      <c r="F22" s="13">
        <v>64792</v>
      </c>
      <c r="G22" s="13">
        <v>116186</v>
      </c>
      <c r="H22" s="13">
        <v>248692</v>
      </c>
      <c r="I22" s="13">
        <v>518439</v>
      </c>
      <c r="J22" s="13">
        <v>471451</v>
      </c>
      <c r="K22" s="13">
        <v>260430</v>
      </c>
      <c r="L22" s="13">
        <v>134399</v>
      </c>
      <c r="M22" s="13">
        <v>98443</v>
      </c>
      <c r="N22" s="6">
        <v>184747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78088</v>
      </c>
      <c r="C23" s="13">
        <v>82766</v>
      </c>
      <c r="D23" s="13">
        <v>129393</v>
      </c>
      <c r="E23" s="13">
        <v>78242</v>
      </c>
      <c r="F23" s="13">
        <v>102510</v>
      </c>
      <c r="G23" s="13">
        <v>119299</v>
      </c>
      <c r="H23" s="13">
        <v>214111</v>
      </c>
      <c r="I23" s="13">
        <v>512209</v>
      </c>
      <c r="J23" s="13">
        <v>430261</v>
      </c>
      <c r="K23" s="13">
        <v>242409</v>
      </c>
      <c r="L23" s="13">
        <v>126480</v>
      </c>
      <c r="M23" s="13">
        <v>93973</v>
      </c>
      <c r="N23" s="6">
        <v>184584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127555</v>
      </c>
      <c r="C24" s="13">
        <v>112877</v>
      </c>
      <c r="D24" s="13">
        <v>91838</v>
      </c>
      <c r="E24" s="13">
        <v>94824</v>
      </c>
      <c r="F24" s="13">
        <v>84220</v>
      </c>
      <c r="G24" s="13">
        <v>86308</v>
      </c>
      <c r="H24" s="13">
        <v>196826</v>
      </c>
      <c r="I24" s="13">
        <v>567221</v>
      </c>
      <c r="J24" s="13">
        <v>773219</v>
      </c>
      <c r="K24" s="13">
        <v>262013</v>
      </c>
      <c r="L24" s="13">
        <v>167525</v>
      </c>
      <c r="M24" s="13">
        <v>106193</v>
      </c>
      <c r="N24" s="6">
        <v>222491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86112</v>
      </c>
      <c r="C25" s="13">
        <v>75538</v>
      </c>
      <c r="D25" s="13">
        <v>61187</v>
      </c>
      <c r="E25" s="13">
        <v>49187</v>
      </c>
      <c r="F25" s="13">
        <v>83005</v>
      </c>
      <c r="G25" s="13">
        <v>129467</v>
      </c>
      <c r="H25" s="13">
        <v>242992</v>
      </c>
      <c r="I25" s="13">
        <v>556662</v>
      </c>
      <c r="J25" s="13">
        <v>365241</v>
      </c>
      <c r="K25" s="13">
        <v>171861</v>
      </c>
      <c r="L25" s="13">
        <v>117428</v>
      </c>
      <c r="M25" s="13">
        <v>81609</v>
      </c>
      <c r="N25" s="6">
        <v>168807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67986</v>
      </c>
      <c r="C26" s="13">
        <v>82571</v>
      </c>
      <c r="D26" s="13">
        <v>87443</v>
      </c>
      <c r="E26" s="13">
        <v>67542</v>
      </c>
      <c r="F26" s="13">
        <v>95041</v>
      </c>
      <c r="G26" s="13">
        <v>151537</v>
      </c>
      <c r="H26" s="13">
        <v>212149</v>
      </c>
      <c r="I26" s="13">
        <v>376672</v>
      </c>
      <c r="J26" s="13">
        <v>665330</v>
      </c>
      <c r="K26" s="13">
        <v>415497</v>
      </c>
      <c r="L26" s="13">
        <v>166948</v>
      </c>
      <c r="M26" s="13">
        <v>99569</v>
      </c>
      <c r="N26" s="6">
        <v>207650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98136</v>
      </c>
      <c r="C27" s="13">
        <v>118920</v>
      </c>
      <c r="D27" s="13">
        <v>133412</v>
      </c>
      <c r="E27" s="13">
        <v>121451</v>
      </c>
      <c r="F27" s="13">
        <v>165197</v>
      </c>
      <c r="G27" s="13">
        <v>126658</v>
      </c>
      <c r="H27" s="13">
        <v>280748</v>
      </c>
      <c r="I27" s="13">
        <v>551549</v>
      </c>
      <c r="J27" s="13">
        <v>437588</v>
      </c>
      <c r="K27" s="13">
        <v>322146</v>
      </c>
      <c r="L27" s="13">
        <v>149487</v>
      </c>
      <c r="M27" s="13">
        <v>97317</v>
      </c>
      <c r="N27" s="6">
        <v>217125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116300</v>
      </c>
      <c r="C28" s="13">
        <v>89076</v>
      </c>
      <c r="D28" s="13">
        <v>88308</v>
      </c>
      <c r="E28" s="13">
        <v>76243</v>
      </c>
      <c r="F28" s="13">
        <v>91079</v>
      </c>
      <c r="G28" s="13">
        <v>95804</v>
      </c>
      <c r="H28" s="13">
        <v>323279</v>
      </c>
      <c r="I28" s="13">
        <v>544436</v>
      </c>
      <c r="J28" s="13">
        <v>411720</v>
      </c>
      <c r="K28" s="13">
        <v>250473</v>
      </c>
      <c r="L28" s="13">
        <v>132802</v>
      </c>
      <c r="M28" s="13">
        <v>78267</v>
      </c>
      <c r="N28" s="6">
        <v>191658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61959</v>
      </c>
      <c r="C29" s="13">
        <v>51304</v>
      </c>
      <c r="D29" s="13">
        <v>50541</v>
      </c>
      <c r="E29" s="13">
        <v>96326</v>
      </c>
      <c r="F29" s="13">
        <v>110127</v>
      </c>
      <c r="G29" s="13">
        <v>87669</v>
      </c>
      <c r="H29" s="13">
        <v>143510</v>
      </c>
      <c r="I29" s="13">
        <v>375094</v>
      </c>
      <c r="J29" s="13">
        <v>555807</v>
      </c>
      <c r="K29" s="13">
        <v>307141</v>
      </c>
      <c r="L29" s="13">
        <v>150149</v>
      </c>
      <c r="M29" s="13">
        <v>91759</v>
      </c>
      <c r="N29" s="6">
        <v>173562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78842</v>
      </c>
      <c r="C30" s="13">
        <v>81899</v>
      </c>
      <c r="D30" s="13">
        <v>80441</v>
      </c>
      <c r="E30" s="13">
        <v>72238</v>
      </c>
      <c r="F30" s="13">
        <v>95659</v>
      </c>
      <c r="G30" s="13">
        <v>100384</v>
      </c>
      <c r="H30" s="13">
        <v>174029</v>
      </c>
      <c r="I30" s="13">
        <v>494114</v>
      </c>
      <c r="J30" s="13">
        <v>516274</v>
      </c>
      <c r="K30" s="13">
        <v>441998</v>
      </c>
      <c r="L30" s="13">
        <v>189377</v>
      </c>
      <c r="M30" s="13">
        <v>135720</v>
      </c>
      <c r="N30" s="6">
        <v>205741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88264</v>
      </c>
      <c r="C31" s="13">
        <v>99196</v>
      </c>
      <c r="D31" s="13">
        <v>80723</v>
      </c>
      <c r="E31" s="13">
        <v>64830</v>
      </c>
      <c r="F31" s="13">
        <v>64033</v>
      </c>
      <c r="G31" s="13">
        <v>62053</v>
      </c>
      <c r="H31" s="13">
        <v>126784</v>
      </c>
      <c r="I31" s="13">
        <v>301282</v>
      </c>
      <c r="J31" s="13">
        <v>574843</v>
      </c>
      <c r="K31" s="13">
        <v>371697</v>
      </c>
      <c r="L31" s="13">
        <v>148763</v>
      </c>
      <c r="M31" s="13">
        <v>90012</v>
      </c>
      <c r="N31" s="6">
        <v>173052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91170</v>
      </c>
      <c r="C32" s="13">
        <v>113113</v>
      </c>
      <c r="D32" s="13">
        <v>134478</v>
      </c>
      <c r="E32" s="13">
        <v>112741</v>
      </c>
      <c r="F32" s="13">
        <v>76504</v>
      </c>
      <c r="G32" s="13">
        <v>134759</v>
      </c>
      <c r="H32" s="13">
        <v>356175</v>
      </c>
      <c r="I32" s="13">
        <v>637466</v>
      </c>
      <c r="J32" s="13">
        <v>622998</v>
      </c>
      <c r="K32" s="13">
        <v>289041</v>
      </c>
      <c r="L32" s="13">
        <v>141704</v>
      </c>
      <c r="M32" s="13">
        <v>93885</v>
      </c>
      <c r="N32" s="6">
        <v>233841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91123</v>
      </c>
      <c r="C33" s="13">
        <v>77650</v>
      </c>
      <c r="D33" s="13">
        <v>85803</v>
      </c>
      <c r="E33" s="13">
        <v>57400</v>
      </c>
      <c r="F33" s="13">
        <v>80797</v>
      </c>
      <c r="G33" s="13">
        <v>129818</v>
      </c>
      <c r="H33" s="13">
        <v>189288</v>
      </c>
      <c r="I33" s="13">
        <v>667628</v>
      </c>
      <c r="J33" s="13">
        <v>454075</v>
      </c>
      <c r="K33" s="13">
        <v>191751</v>
      </c>
      <c r="L33" s="13">
        <v>112907</v>
      </c>
      <c r="M33" s="13">
        <v>79708</v>
      </c>
      <c r="N33" s="6">
        <v>185516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73264</v>
      </c>
      <c r="C34" s="13">
        <v>65885</v>
      </c>
      <c r="D34" s="13">
        <v>66535</v>
      </c>
      <c r="E34" s="13">
        <v>67345</v>
      </c>
      <c r="F34" s="13">
        <v>117247</v>
      </c>
      <c r="G34" s="13">
        <v>107296</v>
      </c>
      <c r="H34" s="13">
        <v>206473</v>
      </c>
      <c r="I34" s="13">
        <v>553308</v>
      </c>
      <c r="J34" s="13">
        <v>432055</v>
      </c>
      <c r="K34" s="13">
        <v>188384</v>
      </c>
      <c r="L34" s="13">
        <v>117726</v>
      </c>
      <c r="M34" s="13">
        <v>85936</v>
      </c>
      <c r="N34" s="6">
        <v>173652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86076</v>
      </c>
      <c r="C35" s="13">
        <v>101003</v>
      </c>
      <c r="D35" s="13">
        <v>114641</v>
      </c>
      <c r="E35" s="13">
        <v>126087</v>
      </c>
      <c r="F35" s="13">
        <v>93888</v>
      </c>
      <c r="G35" s="13">
        <v>103096</v>
      </c>
      <c r="H35" s="13">
        <v>215591</v>
      </c>
      <c r="I35" s="13">
        <v>416221</v>
      </c>
      <c r="J35" s="13">
        <v>599591</v>
      </c>
      <c r="K35" s="13">
        <v>329569</v>
      </c>
      <c r="L35" s="13">
        <v>143293</v>
      </c>
      <c r="M35" s="13">
        <v>149651</v>
      </c>
      <c r="N35" s="6">
        <v>206828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156800</v>
      </c>
      <c r="C36" s="13">
        <v>143513</v>
      </c>
      <c r="D36" s="13">
        <v>113730</v>
      </c>
      <c r="E36" s="13">
        <v>74417</v>
      </c>
      <c r="F36" s="13">
        <v>89869</v>
      </c>
      <c r="G36" s="13">
        <v>120009</v>
      </c>
      <c r="H36" s="13">
        <v>266735</v>
      </c>
      <c r="I36" s="13">
        <v>339670</v>
      </c>
      <c r="J36" s="13">
        <v>466985</v>
      </c>
      <c r="K36" s="13">
        <v>275871</v>
      </c>
      <c r="L36" s="13">
        <v>133173</v>
      </c>
      <c r="M36" s="13">
        <v>93297</v>
      </c>
      <c r="N36" s="6">
        <v>189470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77188</v>
      </c>
      <c r="C37" s="13">
        <v>84652</v>
      </c>
      <c r="D37" s="13">
        <v>63627</v>
      </c>
      <c r="E37" s="13">
        <v>66523</v>
      </c>
      <c r="F37" s="13">
        <v>141674</v>
      </c>
      <c r="G37" s="13">
        <v>125306</v>
      </c>
      <c r="H37" s="13">
        <v>176407</v>
      </c>
      <c r="I37" s="13">
        <v>456829</v>
      </c>
      <c r="J37" s="13">
        <v>620689</v>
      </c>
      <c r="K37" s="13">
        <v>190307</v>
      </c>
      <c r="L37" s="13">
        <v>119929</v>
      </c>
      <c r="M37" s="13">
        <v>77048</v>
      </c>
      <c r="N37" s="6">
        <v>183073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79996</v>
      </c>
      <c r="C38" s="13">
        <v>62847</v>
      </c>
      <c r="D38" s="13">
        <v>59522</v>
      </c>
      <c r="E38" s="13">
        <v>65244</v>
      </c>
      <c r="F38" s="13">
        <v>91880</v>
      </c>
      <c r="G38" s="13">
        <v>79357</v>
      </c>
      <c r="H38" s="13">
        <v>251222</v>
      </c>
      <c r="I38" s="13">
        <v>354558</v>
      </c>
      <c r="J38" s="13">
        <v>444436</v>
      </c>
      <c r="K38" s="13">
        <v>232557</v>
      </c>
      <c r="L38" s="13">
        <v>141398</v>
      </c>
      <c r="M38" s="13">
        <v>82949</v>
      </c>
      <c r="N38" s="6">
        <v>162213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94466</v>
      </c>
      <c r="C39" s="13">
        <v>102039</v>
      </c>
      <c r="D39" s="13">
        <v>107412</v>
      </c>
      <c r="E39" s="13">
        <v>75362</v>
      </c>
      <c r="F39" s="13">
        <v>137446</v>
      </c>
      <c r="G39" s="13">
        <v>100811</v>
      </c>
      <c r="H39" s="13">
        <v>168205</v>
      </c>
      <c r="I39" s="13">
        <v>344809</v>
      </c>
      <c r="J39" s="13">
        <v>430778</v>
      </c>
      <c r="K39" s="13">
        <v>240623</v>
      </c>
      <c r="L39" s="13">
        <v>128985</v>
      </c>
      <c r="M39" s="13">
        <v>97019</v>
      </c>
      <c r="N39" s="6">
        <v>168921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71170</v>
      </c>
      <c r="C40" s="13">
        <v>72123</v>
      </c>
      <c r="D40" s="13">
        <v>63100</v>
      </c>
      <c r="E40" s="13">
        <v>61598</v>
      </c>
      <c r="F40" s="13">
        <v>58973</v>
      </c>
      <c r="G40" s="13">
        <v>68295</v>
      </c>
      <c r="H40" s="13">
        <v>149530</v>
      </c>
      <c r="I40" s="13">
        <v>364096</v>
      </c>
      <c r="J40" s="13">
        <v>673511</v>
      </c>
      <c r="K40" s="13">
        <v>327939</v>
      </c>
      <c r="L40" s="13">
        <v>152364</v>
      </c>
      <c r="M40" s="13">
        <v>104378</v>
      </c>
      <c r="N40" s="6">
        <v>180497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102765</v>
      </c>
      <c r="C41" s="13">
        <v>86142</v>
      </c>
      <c r="D41" s="13">
        <v>139907</v>
      </c>
      <c r="E41" s="13">
        <v>124865</v>
      </c>
      <c r="F41" s="13">
        <v>142602</v>
      </c>
      <c r="G41" s="13">
        <v>126284</v>
      </c>
      <c r="H41" s="13">
        <v>289789</v>
      </c>
      <c r="I41" s="13">
        <v>457123</v>
      </c>
      <c r="J41" s="13">
        <v>572142</v>
      </c>
      <c r="K41" s="13">
        <v>278793</v>
      </c>
      <c r="L41" s="13">
        <v>172538</v>
      </c>
      <c r="M41" s="13">
        <v>95506</v>
      </c>
      <c r="N41" s="6">
        <v>215810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85590</v>
      </c>
      <c r="C42" s="13">
        <v>87578</v>
      </c>
      <c r="D42" s="13">
        <v>68362</v>
      </c>
      <c r="E42" s="13">
        <v>76430</v>
      </c>
      <c r="F42" s="13">
        <v>66389</v>
      </c>
      <c r="G42" s="13">
        <v>94809</v>
      </c>
      <c r="H42" s="13">
        <v>200332</v>
      </c>
      <c r="I42" s="13">
        <v>355073</v>
      </c>
      <c r="J42" s="13">
        <v>405249</v>
      </c>
      <c r="K42" s="13">
        <v>253340</v>
      </c>
      <c r="L42" s="13">
        <v>127419</v>
      </c>
      <c r="M42" s="13">
        <v>85056</v>
      </c>
      <c r="N42" s="6">
        <v>159170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69725</v>
      </c>
      <c r="C43" s="13">
        <v>71463</v>
      </c>
      <c r="D43" s="13">
        <v>84730</v>
      </c>
      <c r="E43" s="13">
        <v>89653</v>
      </c>
      <c r="F43" s="13">
        <v>94406</v>
      </c>
      <c r="G43" s="13">
        <v>89903</v>
      </c>
      <c r="H43" s="13">
        <v>121937</v>
      </c>
      <c r="I43" s="13">
        <v>387244</v>
      </c>
      <c r="J43" s="13">
        <v>705172</v>
      </c>
      <c r="K43" s="13">
        <v>327783</v>
      </c>
      <c r="L43" s="13">
        <v>139801</v>
      </c>
      <c r="M43" s="13">
        <v>92084</v>
      </c>
      <c r="N43" s="6">
        <v>189636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84102</v>
      </c>
      <c r="C44" s="13">
        <v>92127</v>
      </c>
      <c r="D44" s="13">
        <v>71658</v>
      </c>
      <c r="E44" s="13">
        <v>83596</v>
      </c>
      <c r="F44" s="13">
        <v>131935</v>
      </c>
      <c r="G44" s="13">
        <v>143406</v>
      </c>
      <c r="H44" s="13">
        <v>123489</v>
      </c>
      <c r="I44" s="13">
        <v>327507</v>
      </c>
      <c r="J44" s="13">
        <v>485878</v>
      </c>
      <c r="K44" s="13">
        <v>285555</v>
      </c>
      <c r="L44" s="13">
        <v>149122</v>
      </c>
      <c r="M44" s="13">
        <v>123629</v>
      </c>
      <c r="N44" s="6">
        <v>175063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106329</v>
      </c>
      <c r="C45" s="13">
        <v>110836</v>
      </c>
      <c r="D45" s="13">
        <v>92209</v>
      </c>
      <c r="E45" s="13">
        <v>115749</v>
      </c>
      <c r="F45" s="13">
        <v>85279</v>
      </c>
      <c r="G45" s="13">
        <v>115133</v>
      </c>
      <c r="H45" s="13">
        <v>343954</v>
      </c>
      <c r="I45" s="13">
        <v>547780</v>
      </c>
      <c r="J45" s="13">
        <v>481687</v>
      </c>
      <c r="K45" s="13">
        <v>235210</v>
      </c>
      <c r="L45" s="13">
        <v>111852</v>
      </c>
      <c r="M45" s="13">
        <v>85239</v>
      </c>
      <c r="N45" s="6">
        <v>202990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84519</v>
      </c>
      <c r="C46" s="13">
        <v>75676</v>
      </c>
      <c r="D46" s="13">
        <v>62606</v>
      </c>
      <c r="E46" s="13">
        <v>97403</v>
      </c>
      <c r="F46" s="13">
        <v>97979</v>
      </c>
      <c r="G46" s="13">
        <v>94946</v>
      </c>
      <c r="H46" s="13">
        <v>118557</v>
      </c>
      <c r="I46" s="13">
        <v>368095</v>
      </c>
      <c r="J46" s="13">
        <v>522092</v>
      </c>
      <c r="K46" s="13">
        <v>216140</v>
      </c>
      <c r="L46" s="13">
        <v>115064</v>
      </c>
      <c r="M46" s="13">
        <v>78435</v>
      </c>
      <c r="N46" s="6">
        <v>161064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68770</v>
      </c>
      <c r="C47" s="13">
        <v>69735</v>
      </c>
      <c r="D47" s="13">
        <v>71239</v>
      </c>
      <c r="E47" s="13">
        <v>117584</v>
      </c>
      <c r="F47" s="13">
        <v>161718</v>
      </c>
      <c r="G47" s="13">
        <v>130053</v>
      </c>
      <c r="H47" s="13">
        <v>233970</v>
      </c>
      <c r="I47" s="13">
        <v>619909</v>
      </c>
      <c r="J47" s="13">
        <v>618042</v>
      </c>
      <c r="K47" s="13">
        <v>316661</v>
      </c>
      <c r="L47" s="13">
        <v>163695</v>
      </c>
      <c r="M47" s="13">
        <v>90389</v>
      </c>
      <c r="N47" s="6">
        <v>221965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76022</v>
      </c>
      <c r="C48" s="13">
        <v>71559</v>
      </c>
      <c r="D48" s="13">
        <v>72569</v>
      </c>
      <c r="E48" s="13">
        <v>92955</v>
      </c>
      <c r="F48" s="13">
        <v>110492</v>
      </c>
      <c r="G48" s="13">
        <v>296892</v>
      </c>
      <c r="H48" s="13">
        <v>228456</v>
      </c>
      <c r="I48" s="13">
        <v>551935</v>
      </c>
      <c r="J48" s="13">
        <v>787569</v>
      </c>
      <c r="K48" s="13">
        <v>360487</v>
      </c>
      <c r="L48" s="13">
        <v>183637</v>
      </c>
      <c r="M48" s="13">
        <v>97030</v>
      </c>
      <c r="N48" s="6">
        <v>244296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81186</v>
      </c>
      <c r="C49" s="13">
        <v>69758</v>
      </c>
      <c r="D49" s="13">
        <v>78605</v>
      </c>
      <c r="E49" s="13">
        <v>95023</v>
      </c>
      <c r="F49" s="13">
        <v>70572</v>
      </c>
      <c r="G49" s="13">
        <v>90654</v>
      </c>
      <c r="H49" s="13">
        <v>110222</v>
      </c>
      <c r="I49" s="13">
        <v>285038</v>
      </c>
      <c r="J49" s="13">
        <v>302507</v>
      </c>
      <c r="K49" s="13">
        <v>183311</v>
      </c>
      <c r="L49" s="13">
        <v>100996</v>
      </c>
      <c r="M49" s="13">
        <v>69790</v>
      </c>
      <c r="N49" s="6">
        <v>128503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67751</v>
      </c>
      <c r="C50" s="13">
        <v>105649</v>
      </c>
      <c r="D50" s="13">
        <v>125866</v>
      </c>
      <c r="E50" s="13">
        <v>203211</v>
      </c>
      <c r="F50" s="13">
        <v>135464</v>
      </c>
      <c r="G50" s="13">
        <v>161740</v>
      </c>
      <c r="H50" s="13">
        <v>319954</v>
      </c>
      <c r="I50" s="13">
        <v>469982</v>
      </c>
      <c r="J50" s="13">
        <v>837312</v>
      </c>
      <c r="K50" s="13">
        <v>393973</v>
      </c>
      <c r="L50" s="13">
        <v>173189</v>
      </c>
      <c r="M50" s="13">
        <v>98126</v>
      </c>
      <c r="N50" s="6">
        <v>257784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66454</v>
      </c>
      <c r="C51" s="13">
        <v>67863</v>
      </c>
      <c r="D51" s="13">
        <v>65237</v>
      </c>
      <c r="E51" s="13">
        <v>78949</v>
      </c>
      <c r="F51" s="13">
        <v>79445</v>
      </c>
      <c r="G51" s="13">
        <v>110117</v>
      </c>
      <c r="H51" s="13">
        <v>143358</v>
      </c>
      <c r="I51" s="13">
        <v>398745</v>
      </c>
      <c r="J51" s="13">
        <v>618168</v>
      </c>
      <c r="K51" s="13">
        <v>363635</v>
      </c>
      <c r="L51" s="13">
        <v>149257</v>
      </c>
      <c r="M51" s="13">
        <v>103054</v>
      </c>
      <c r="N51" s="6">
        <v>187403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95371</v>
      </c>
      <c r="C52" s="13">
        <v>116413</v>
      </c>
      <c r="D52" s="13">
        <v>174677</v>
      </c>
      <c r="E52" s="13">
        <v>125782</v>
      </c>
      <c r="F52" s="13">
        <v>104336</v>
      </c>
      <c r="G52" s="13">
        <v>118478</v>
      </c>
      <c r="H52" s="13">
        <v>262345</v>
      </c>
      <c r="I52" s="13">
        <v>571930</v>
      </c>
      <c r="J52" s="13">
        <v>454120</v>
      </c>
      <c r="K52" s="13">
        <v>353948</v>
      </c>
      <c r="L52" s="13">
        <v>240000</v>
      </c>
      <c r="M52" s="13">
        <v>150240</v>
      </c>
      <c r="N52" s="6">
        <v>231161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82021</v>
      </c>
      <c r="C53" s="13">
        <v>71158</v>
      </c>
      <c r="D53" s="13">
        <v>62577</v>
      </c>
      <c r="E53" s="13">
        <v>61941</v>
      </c>
      <c r="F53" s="13">
        <v>57018</v>
      </c>
      <c r="G53" s="13">
        <v>59602</v>
      </c>
      <c r="H53" s="13">
        <v>106267</v>
      </c>
      <c r="I53" s="13">
        <v>228110</v>
      </c>
      <c r="J53" s="13">
        <v>249761</v>
      </c>
      <c r="K53" s="13">
        <v>129932</v>
      </c>
      <c r="L53" s="13">
        <v>111269</v>
      </c>
      <c r="M53" s="13">
        <v>79607</v>
      </c>
      <c r="N53" s="6">
        <v>108491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62212</v>
      </c>
      <c r="C54" s="13">
        <v>71152</v>
      </c>
      <c r="D54" s="13">
        <v>132365</v>
      </c>
      <c r="E54" s="13">
        <v>89101</v>
      </c>
      <c r="F54" s="13">
        <v>89719</v>
      </c>
      <c r="G54" s="13">
        <v>133243</v>
      </c>
      <c r="H54" s="13">
        <v>242019</v>
      </c>
      <c r="I54" s="13">
        <v>396176</v>
      </c>
      <c r="J54" s="13">
        <v>465350</v>
      </c>
      <c r="K54" s="13">
        <v>299730</v>
      </c>
      <c r="L54" s="13">
        <v>137864</v>
      </c>
      <c r="M54" s="13">
        <v>136875</v>
      </c>
      <c r="N54" s="6">
        <v>188344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86456</v>
      </c>
      <c r="C55" s="13">
        <v>73012</v>
      </c>
      <c r="D55" s="13">
        <v>59312</v>
      </c>
      <c r="E55" s="13">
        <v>55655</v>
      </c>
      <c r="F55" s="13">
        <v>80379</v>
      </c>
      <c r="G55" s="13">
        <v>118571</v>
      </c>
      <c r="H55" s="13">
        <v>141081</v>
      </c>
      <c r="I55" s="13">
        <v>399320</v>
      </c>
      <c r="J55" s="13">
        <v>333186</v>
      </c>
      <c r="K55" s="13">
        <v>189600</v>
      </c>
      <c r="L55" s="13">
        <v>105686</v>
      </c>
      <c r="M55" s="13">
        <v>78990</v>
      </c>
      <c r="N55" s="6">
        <v>143812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59555</v>
      </c>
      <c r="C56" s="13">
        <v>49582</v>
      </c>
      <c r="D56" s="13">
        <v>65972</v>
      </c>
      <c r="E56" s="13">
        <v>69045</v>
      </c>
      <c r="F56" s="13">
        <v>72861</v>
      </c>
      <c r="G56" s="13">
        <v>100154</v>
      </c>
      <c r="H56" s="13">
        <v>214348</v>
      </c>
      <c r="I56" s="13">
        <v>507092</v>
      </c>
      <c r="J56" s="13">
        <v>388308</v>
      </c>
      <c r="K56" s="13">
        <v>199097</v>
      </c>
      <c r="L56" s="13">
        <v>105720</v>
      </c>
      <c r="M56" s="13">
        <v>89891</v>
      </c>
      <c r="N56" s="6">
        <v>160335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77357</v>
      </c>
      <c r="C57" s="13">
        <v>84094</v>
      </c>
      <c r="D57" s="13">
        <v>127343</v>
      </c>
      <c r="E57" s="13">
        <v>124255</v>
      </c>
      <c r="F57" s="13">
        <v>128352</v>
      </c>
      <c r="G57" s="13">
        <v>113395</v>
      </c>
      <c r="H57" s="13">
        <v>164089</v>
      </c>
      <c r="I57" s="13">
        <v>414598</v>
      </c>
      <c r="J57" s="13">
        <v>440857</v>
      </c>
      <c r="K57" s="13">
        <v>297789</v>
      </c>
      <c r="L57" s="13">
        <v>160387</v>
      </c>
      <c r="M57" s="13">
        <v>89684</v>
      </c>
      <c r="N57" s="6">
        <v>185546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79332</v>
      </c>
      <c r="C58" s="13">
        <v>85894</v>
      </c>
      <c r="D58" s="13">
        <v>85507</v>
      </c>
      <c r="E58" s="13">
        <v>76098</v>
      </c>
      <c r="F58" s="13">
        <v>181343</v>
      </c>
      <c r="G58" s="13">
        <v>175471</v>
      </c>
      <c r="H58" s="13">
        <v>207425</v>
      </c>
      <c r="I58" s="13">
        <v>465837</v>
      </c>
      <c r="J58" s="13">
        <v>645853</v>
      </c>
      <c r="K58" s="13">
        <v>362549</v>
      </c>
      <c r="L58" s="13">
        <v>166398</v>
      </c>
      <c r="M58" s="13">
        <v>116419</v>
      </c>
      <c r="N58" s="6">
        <v>220527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95130</v>
      </c>
      <c r="C59" s="13">
        <v>83773</v>
      </c>
      <c r="D59" s="13">
        <v>94709</v>
      </c>
      <c r="E59" s="13">
        <v>117747</v>
      </c>
      <c r="F59" s="13">
        <v>135555</v>
      </c>
      <c r="G59" s="13">
        <v>228544</v>
      </c>
      <c r="H59" s="13">
        <v>235835</v>
      </c>
      <c r="I59" s="13">
        <v>423000</v>
      </c>
      <c r="J59" s="13">
        <v>487721</v>
      </c>
      <c r="K59" s="13">
        <v>310419</v>
      </c>
      <c r="L59" s="13">
        <v>159661</v>
      </c>
      <c r="M59" s="13">
        <v>95528</v>
      </c>
      <c r="N59" s="6">
        <v>205991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70611</v>
      </c>
      <c r="C60" s="13">
        <v>124297</v>
      </c>
      <c r="D60" s="13">
        <v>87356</v>
      </c>
      <c r="E60" s="13">
        <v>130478</v>
      </c>
      <c r="F60" s="13">
        <v>111839</v>
      </c>
      <c r="G60" s="13">
        <v>178494</v>
      </c>
      <c r="H60" s="13">
        <v>261381</v>
      </c>
      <c r="I60" s="13">
        <v>348637</v>
      </c>
      <c r="J60" s="13">
        <v>573810</v>
      </c>
      <c r="K60" s="13">
        <v>315192</v>
      </c>
      <c r="L60" s="13">
        <v>153351</v>
      </c>
      <c r="M60" s="13">
        <v>97353</v>
      </c>
      <c r="N60" s="6">
        <v>204252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77161</v>
      </c>
      <c r="C61" s="13">
        <v>86658</v>
      </c>
      <c r="D61" s="13">
        <v>71816</v>
      </c>
      <c r="E61" s="13">
        <v>69725</v>
      </c>
      <c r="F61" s="13">
        <v>67114</v>
      </c>
      <c r="G61" s="13">
        <v>87023</v>
      </c>
      <c r="H61" s="13">
        <v>228682</v>
      </c>
      <c r="I61" s="13">
        <v>414967</v>
      </c>
      <c r="J61" s="13">
        <v>368287</v>
      </c>
      <c r="K61" s="13">
        <v>170506</v>
      </c>
      <c r="L61" s="13">
        <v>97945</v>
      </c>
      <c r="M61" s="13">
        <v>95653</v>
      </c>
      <c r="N61" s="6">
        <v>153208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90751</v>
      </c>
      <c r="C62" s="13">
        <v>103900</v>
      </c>
      <c r="D62" s="13">
        <v>61710</v>
      </c>
      <c r="E62" s="13">
        <v>71389</v>
      </c>
      <c r="F62" s="13">
        <v>147051</v>
      </c>
      <c r="G62" s="13">
        <v>253365</v>
      </c>
      <c r="H62" s="13">
        <v>262730</v>
      </c>
      <c r="I62" s="13">
        <v>361254</v>
      </c>
      <c r="J62" s="13">
        <v>483030</v>
      </c>
      <c r="K62" s="13">
        <v>211615</v>
      </c>
      <c r="L62" s="13">
        <v>118300</v>
      </c>
      <c r="M62" s="13">
        <v>85420</v>
      </c>
      <c r="N62" s="6">
        <v>187369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78451</v>
      </c>
      <c r="C63" s="13">
        <v>88995</v>
      </c>
      <c r="D63" s="13">
        <v>75019</v>
      </c>
      <c r="E63" s="13">
        <v>64739</v>
      </c>
      <c r="F63" s="13">
        <v>70744</v>
      </c>
      <c r="G63" s="13">
        <v>131786</v>
      </c>
      <c r="H63" s="13">
        <v>179785</v>
      </c>
      <c r="I63" s="13">
        <v>378530</v>
      </c>
      <c r="J63" s="13">
        <v>260964</v>
      </c>
      <c r="K63" s="13">
        <v>157084</v>
      </c>
      <c r="L63" s="13">
        <v>97683</v>
      </c>
      <c r="M63" s="13">
        <v>68621</v>
      </c>
      <c r="N63" s="6">
        <v>138120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45706</v>
      </c>
      <c r="C64" s="13">
        <v>47857</v>
      </c>
      <c r="D64" s="13">
        <v>54184</v>
      </c>
      <c r="E64" s="13">
        <v>48680</v>
      </c>
      <c r="F64" s="13">
        <v>53096</v>
      </c>
      <c r="G64" s="13">
        <v>74937</v>
      </c>
      <c r="H64" s="13">
        <v>204032</v>
      </c>
      <c r="I64" s="13">
        <v>314933</v>
      </c>
      <c r="J64" s="13">
        <v>324797</v>
      </c>
      <c r="K64" s="13">
        <v>171347</v>
      </c>
      <c r="L64" s="13">
        <v>99622</v>
      </c>
      <c r="M64" s="13">
        <v>65301</v>
      </c>
      <c r="N64" s="6">
        <v>125386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71376</v>
      </c>
      <c r="C65" s="13">
        <v>81539</v>
      </c>
      <c r="D65" s="13">
        <v>61535</v>
      </c>
      <c r="E65" s="13">
        <v>62487</v>
      </c>
      <c r="F65" s="13">
        <v>56797</v>
      </c>
      <c r="G65" s="13">
        <v>121026</v>
      </c>
      <c r="H65" s="13">
        <v>251973</v>
      </c>
      <c r="I65" s="13">
        <v>376874</v>
      </c>
      <c r="J65" s="13">
        <v>386152</v>
      </c>
      <c r="K65" s="13">
        <v>187765</v>
      </c>
      <c r="L65" s="13">
        <v>127212</v>
      </c>
      <c r="M65" s="13">
        <v>82033</v>
      </c>
      <c r="N65" s="6">
        <v>155884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66085</v>
      </c>
      <c r="C66" s="13">
        <v>112022</v>
      </c>
      <c r="D66" s="13">
        <v>94519</v>
      </c>
      <c r="E66" s="13">
        <v>93537</v>
      </c>
      <c r="F66" s="13">
        <v>79060</v>
      </c>
      <c r="G66" s="13">
        <v>102064</v>
      </c>
      <c r="H66" s="13">
        <v>269045</v>
      </c>
      <c r="I66" s="13">
        <v>318933</v>
      </c>
      <c r="J66" s="13">
        <v>502583</v>
      </c>
      <c r="K66" s="13">
        <v>283855</v>
      </c>
      <c r="L66" s="13">
        <v>139300</v>
      </c>
      <c r="M66" s="13">
        <v>80039</v>
      </c>
      <c r="N66" s="6">
        <v>178552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72289</v>
      </c>
      <c r="C67" s="13">
        <v>141719</v>
      </c>
      <c r="D67" s="13">
        <v>96024</v>
      </c>
      <c r="E67" s="13">
        <v>85617</v>
      </c>
      <c r="F67" s="13">
        <v>119180</v>
      </c>
      <c r="G67" s="13">
        <v>104767</v>
      </c>
      <c r="H67" s="13">
        <v>192185</v>
      </c>
      <c r="I67" s="13">
        <v>419821</v>
      </c>
      <c r="J67" s="13">
        <v>474423</v>
      </c>
      <c r="K67" s="13">
        <v>345245</v>
      </c>
      <c r="L67" s="13">
        <v>162274</v>
      </c>
      <c r="M67" s="13">
        <v>84292</v>
      </c>
      <c r="N67" s="6">
        <v>191733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56689</v>
      </c>
      <c r="C68" s="13">
        <v>62419</v>
      </c>
      <c r="D68" s="13">
        <v>63352</v>
      </c>
      <c r="E68" s="13">
        <v>56732</v>
      </c>
      <c r="F68" s="13">
        <v>86854</v>
      </c>
      <c r="G68" s="13">
        <v>109803</v>
      </c>
      <c r="H68" s="13">
        <v>160475</v>
      </c>
      <c r="I68" s="13">
        <v>301896</v>
      </c>
      <c r="J68" s="13">
        <v>257786</v>
      </c>
      <c r="K68" s="13">
        <v>154748</v>
      </c>
      <c r="L68" s="13">
        <v>91827</v>
      </c>
      <c r="M68" s="13">
        <v>63720</v>
      </c>
      <c r="N68" s="6">
        <v>122233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66791</v>
      </c>
      <c r="C69" s="13">
        <v>65450</v>
      </c>
      <c r="D69" s="13">
        <v>51396</v>
      </c>
      <c r="E69" s="13">
        <v>49740</v>
      </c>
      <c r="F69" s="13">
        <v>49792</v>
      </c>
      <c r="G69" s="13">
        <v>109490</v>
      </c>
      <c r="H69" s="13">
        <v>177968</v>
      </c>
      <c r="I69" s="13">
        <v>464989</v>
      </c>
      <c r="J69" s="13">
        <v>320661</v>
      </c>
      <c r="K69" s="13">
        <v>201866</v>
      </c>
      <c r="L69" s="13">
        <v>135878</v>
      </c>
      <c r="M69" s="13">
        <v>82370</v>
      </c>
      <c r="N69" s="6">
        <v>148691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63858</v>
      </c>
      <c r="C70" s="13">
        <v>52895</v>
      </c>
      <c r="D70" s="13">
        <v>56241</v>
      </c>
      <c r="E70" s="13">
        <v>63304</v>
      </c>
      <c r="F70" s="13">
        <v>51307</v>
      </c>
      <c r="G70" s="13">
        <v>90335</v>
      </c>
      <c r="H70" s="13">
        <v>217429</v>
      </c>
      <c r="I70" s="13">
        <v>332758</v>
      </c>
      <c r="J70" s="13">
        <v>278935</v>
      </c>
      <c r="K70" s="13">
        <v>175273</v>
      </c>
      <c r="L70" s="13">
        <v>95094</v>
      </c>
      <c r="M70" s="13">
        <v>60405</v>
      </c>
      <c r="N70" s="6">
        <v>128519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51246</v>
      </c>
      <c r="C71" s="13">
        <v>52506</v>
      </c>
      <c r="D71" s="13">
        <v>62202</v>
      </c>
      <c r="E71" s="13">
        <v>78377</v>
      </c>
      <c r="F71" s="13">
        <v>153146</v>
      </c>
      <c r="G71" s="13">
        <v>163919</v>
      </c>
      <c r="H71" s="13">
        <v>170168</v>
      </c>
      <c r="I71" s="13">
        <v>377397</v>
      </c>
      <c r="J71" s="13">
        <v>482536</v>
      </c>
      <c r="K71" s="13">
        <v>245284</v>
      </c>
      <c r="L71" s="13">
        <v>134304</v>
      </c>
      <c r="M71" s="13">
        <v>88707</v>
      </c>
      <c r="N71" s="6">
        <v>171507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100352</v>
      </c>
      <c r="C72" s="13">
        <v>151943</v>
      </c>
      <c r="D72" s="13">
        <v>218727</v>
      </c>
      <c r="E72" s="13">
        <v>144308</v>
      </c>
      <c r="F72" s="13">
        <v>249767</v>
      </c>
      <c r="G72" s="13">
        <v>178067</v>
      </c>
      <c r="H72" s="13">
        <v>338280</v>
      </c>
      <c r="I72" s="13">
        <v>436985</v>
      </c>
      <c r="J72" s="13">
        <v>582141</v>
      </c>
      <c r="K72" s="13">
        <v>351272</v>
      </c>
      <c r="L72" s="13">
        <v>155619</v>
      </c>
      <c r="M72" s="13">
        <v>93698</v>
      </c>
      <c r="N72" s="6">
        <v>249646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78913</v>
      </c>
      <c r="C73" s="13">
        <v>80553</v>
      </c>
      <c r="D73" s="13">
        <v>94146</v>
      </c>
      <c r="E73" s="13">
        <v>174082</v>
      </c>
      <c r="F73" s="13">
        <v>141118</v>
      </c>
      <c r="G73" s="13">
        <v>214221</v>
      </c>
      <c r="H73" s="13">
        <v>323031</v>
      </c>
      <c r="I73" s="13">
        <v>685271</v>
      </c>
      <c r="J73" s="13">
        <v>705954</v>
      </c>
      <c r="K73" s="13">
        <v>339336</v>
      </c>
      <c r="L73" s="13">
        <v>169615</v>
      </c>
      <c r="M73" s="13">
        <v>120625</v>
      </c>
      <c r="N73" s="6">
        <v>261039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129882</v>
      </c>
      <c r="C74" s="13">
        <v>108019</v>
      </c>
      <c r="D74" s="13">
        <v>83213</v>
      </c>
      <c r="E74" s="13">
        <v>91946</v>
      </c>
      <c r="F74" s="13">
        <v>100580</v>
      </c>
      <c r="G74" s="13">
        <v>133020</v>
      </c>
      <c r="H74" s="13">
        <v>200939</v>
      </c>
      <c r="I74" s="13">
        <v>529314</v>
      </c>
      <c r="J74" s="13">
        <v>385717</v>
      </c>
      <c r="K74" s="13">
        <v>227182</v>
      </c>
      <c r="L74" s="13">
        <v>120090</v>
      </c>
      <c r="M74" s="13">
        <v>81721</v>
      </c>
      <c r="N74" s="6">
        <v>183184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59858</v>
      </c>
      <c r="C75" s="13">
        <v>71548</v>
      </c>
      <c r="D75" s="13">
        <v>90916</v>
      </c>
      <c r="E75" s="13">
        <v>120399</v>
      </c>
      <c r="F75" s="13">
        <v>107963</v>
      </c>
      <c r="G75" s="13">
        <v>174301</v>
      </c>
      <c r="H75" s="13">
        <v>240971</v>
      </c>
      <c r="I75" s="13">
        <v>406924</v>
      </c>
      <c r="J75" s="13">
        <v>600551</v>
      </c>
      <c r="K75" s="13">
        <v>365268</v>
      </c>
      <c r="L75" s="13">
        <v>213220</v>
      </c>
      <c r="M75" s="13">
        <v>95139</v>
      </c>
      <c r="N75" s="6">
        <v>212676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72032</v>
      </c>
      <c r="C76" s="13">
        <v>135002</v>
      </c>
      <c r="D76" s="13">
        <v>112882</v>
      </c>
      <c r="E76" s="13">
        <v>93506</v>
      </c>
      <c r="F76" s="13">
        <v>102995</v>
      </c>
      <c r="G76" s="13">
        <v>127543</v>
      </c>
      <c r="H76" s="13">
        <v>273451</v>
      </c>
      <c r="I76" s="13">
        <v>375724</v>
      </c>
      <c r="J76" s="13">
        <v>387757</v>
      </c>
      <c r="K76" s="13">
        <v>257907</v>
      </c>
      <c r="L76" s="13">
        <v>122790</v>
      </c>
      <c r="M76" s="13">
        <v>84272</v>
      </c>
      <c r="N76" s="6">
        <v>178785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77550</v>
      </c>
      <c r="C77" s="13">
        <v>60708</v>
      </c>
      <c r="D77" s="13">
        <v>51520</v>
      </c>
      <c r="E77" s="13">
        <v>52800</v>
      </c>
      <c r="F77" s="13">
        <v>53989</v>
      </c>
      <c r="G77" s="13">
        <v>70882</v>
      </c>
      <c r="H77" s="13">
        <v>97232</v>
      </c>
      <c r="I77" s="13">
        <v>283119</v>
      </c>
      <c r="J77" s="13">
        <v>244788</v>
      </c>
      <c r="K77" s="13">
        <v>158162</v>
      </c>
      <c r="L77" s="13">
        <v>97826</v>
      </c>
      <c r="M77" s="13">
        <v>58770</v>
      </c>
      <c r="N77" s="6">
        <v>109327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49714</v>
      </c>
      <c r="C78" s="13">
        <v>75220</v>
      </c>
      <c r="D78" s="13">
        <v>64378</v>
      </c>
      <c r="E78" s="13">
        <v>84697</v>
      </c>
      <c r="F78" s="13">
        <v>72689</v>
      </c>
      <c r="G78" s="13">
        <v>92447</v>
      </c>
      <c r="H78" s="13">
        <v>228344</v>
      </c>
      <c r="I78" s="13">
        <v>362247</v>
      </c>
      <c r="J78" s="13">
        <v>587957</v>
      </c>
      <c r="K78" s="13">
        <v>305957</v>
      </c>
      <c r="L78" s="13">
        <v>105491</v>
      </c>
      <c r="M78" s="13">
        <v>73009</v>
      </c>
      <c r="N78" s="6">
        <v>175299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52937</v>
      </c>
      <c r="C79" s="13">
        <v>51192</v>
      </c>
      <c r="D79" s="13">
        <v>54619</v>
      </c>
      <c r="E79" s="13">
        <v>69067</v>
      </c>
      <c r="F79" s="13">
        <v>97252</v>
      </c>
      <c r="G79" s="13">
        <v>133970</v>
      </c>
      <c r="H79" s="13">
        <v>211168</v>
      </c>
      <c r="I79" s="13">
        <v>322600</v>
      </c>
      <c r="J79" s="13">
        <v>440911</v>
      </c>
      <c r="K79" s="13">
        <v>175405</v>
      </c>
      <c r="L79" s="13">
        <v>94879</v>
      </c>
      <c r="M79" s="13">
        <v>62515</v>
      </c>
      <c r="N79" s="6">
        <v>147136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89537</v>
      </c>
      <c r="C80" s="13">
        <v>72755</v>
      </c>
      <c r="D80" s="13">
        <v>65352</v>
      </c>
      <c r="E80" s="13">
        <v>56525</v>
      </c>
      <c r="F80" s="13">
        <v>71090</v>
      </c>
      <c r="G80" s="13">
        <v>110301</v>
      </c>
      <c r="H80" s="13">
        <v>221237</v>
      </c>
      <c r="I80" s="13">
        <v>341709</v>
      </c>
      <c r="J80" s="13">
        <v>342226</v>
      </c>
      <c r="K80" s="13">
        <v>185847</v>
      </c>
      <c r="L80" s="13">
        <v>119153</v>
      </c>
      <c r="M80" s="13">
        <v>116676</v>
      </c>
      <c r="N80" s="6">
        <v>149371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90265</v>
      </c>
      <c r="C81" s="13">
        <v>89084</v>
      </c>
      <c r="D81" s="13">
        <v>100343</v>
      </c>
      <c r="E81" s="13">
        <v>102246</v>
      </c>
      <c r="F81" s="13">
        <v>94780</v>
      </c>
      <c r="G81" s="13">
        <v>94873</v>
      </c>
      <c r="H81" s="13">
        <v>168626</v>
      </c>
      <c r="I81" s="13">
        <v>352849</v>
      </c>
      <c r="J81" s="13">
        <v>327041</v>
      </c>
      <c r="K81" s="13">
        <v>205802</v>
      </c>
      <c r="L81" s="13">
        <v>104369</v>
      </c>
      <c r="M81" s="13">
        <v>63978</v>
      </c>
      <c r="N81" s="6">
        <v>149832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98272</v>
      </c>
      <c r="C82" s="13">
        <v>81276</v>
      </c>
      <c r="D82" s="13">
        <v>72559</v>
      </c>
      <c r="E82" s="13">
        <v>129365</v>
      </c>
      <c r="F82" s="13">
        <v>91651</v>
      </c>
      <c r="G82" s="13">
        <v>112653</v>
      </c>
      <c r="H82" s="13">
        <v>287920</v>
      </c>
      <c r="I82" s="13">
        <v>557398</v>
      </c>
      <c r="J82" s="13">
        <v>482520</v>
      </c>
      <c r="K82" s="13">
        <v>207824</v>
      </c>
      <c r="L82" s="13">
        <v>102855</v>
      </c>
      <c r="M82" s="13">
        <v>67271</v>
      </c>
      <c r="N82" s="6">
        <v>191355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54464</v>
      </c>
      <c r="C83" s="13">
        <v>122374</v>
      </c>
      <c r="D83" s="13">
        <v>82140</v>
      </c>
      <c r="E83" s="13">
        <v>79507</v>
      </c>
      <c r="F83" s="13">
        <v>82180</v>
      </c>
      <c r="G83" s="13">
        <v>187570</v>
      </c>
      <c r="H83" s="13">
        <v>217276</v>
      </c>
      <c r="I83" s="13">
        <v>391618</v>
      </c>
      <c r="J83" s="13">
        <v>396767</v>
      </c>
      <c r="K83" s="13">
        <v>240588</v>
      </c>
      <c r="L83" s="13">
        <v>99798</v>
      </c>
      <c r="M83" s="13">
        <v>59904</v>
      </c>
      <c r="N83" s="6">
        <v>168211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71085</v>
      </c>
      <c r="C84" s="13">
        <v>71554</v>
      </c>
      <c r="D84" s="13">
        <v>73741</v>
      </c>
      <c r="E84" s="13">
        <v>59163</v>
      </c>
      <c r="F84" s="13">
        <v>62891</v>
      </c>
      <c r="G84" s="13">
        <v>87248</v>
      </c>
      <c r="H84" s="13">
        <v>116312</v>
      </c>
      <c r="I84" s="13">
        <v>502548</v>
      </c>
      <c r="J84" s="13">
        <v>526403</v>
      </c>
      <c r="K84" s="13">
        <v>275829</v>
      </c>
      <c r="L84" s="13">
        <v>132520</v>
      </c>
      <c r="M84" s="13">
        <v>76180</v>
      </c>
      <c r="N84" s="6">
        <v>171594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67476</v>
      </c>
      <c r="C85" s="10">
        <v>91565</v>
      </c>
      <c r="D85" s="10">
        <v>62696</v>
      </c>
      <c r="E85" s="10">
        <v>93837</v>
      </c>
      <c r="F85" s="10">
        <v>65063</v>
      </c>
      <c r="G85" s="10">
        <v>99919</v>
      </c>
      <c r="H85" s="10">
        <v>204655</v>
      </c>
      <c r="I85" s="10">
        <v>368203</v>
      </c>
      <c r="J85" s="10">
        <v>437078</v>
      </c>
      <c r="K85" s="10">
        <v>201676</v>
      </c>
      <c r="L85" s="10">
        <v>117829</v>
      </c>
      <c r="M85" s="10">
        <v>76341</v>
      </c>
      <c r="N85" s="6">
        <v>157457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59096</v>
      </c>
      <c r="C86" s="10">
        <v>70450</v>
      </c>
      <c r="D86" s="10">
        <v>56164</v>
      </c>
      <c r="E86" s="10">
        <v>67251</v>
      </c>
      <c r="F86" s="10">
        <v>63195</v>
      </c>
      <c r="G86" s="10">
        <v>75756</v>
      </c>
      <c r="H86" s="10">
        <v>152852</v>
      </c>
      <c r="I86" s="10">
        <v>275039</v>
      </c>
      <c r="J86" s="10">
        <v>475312</v>
      </c>
      <c r="K86" s="10">
        <v>234001</v>
      </c>
      <c r="L86" s="10">
        <v>117238</v>
      </c>
      <c r="M86" s="10">
        <v>85166</v>
      </c>
      <c r="N86" s="10">
        <v>144394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79793</v>
      </c>
      <c r="C87" s="10">
        <v>82378</v>
      </c>
      <c r="D87" s="10">
        <v>85552</v>
      </c>
      <c r="E87" s="10">
        <v>129731</v>
      </c>
      <c r="F87" s="10">
        <v>102404</v>
      </c>
      <c r="G87" s="10">
        <v>142123</v>
      </c>
      <c r="H87" s="10">
        <v>229061</v>
      </c>
      <c r="I87" s="10">
        <v>494644</v>
      </c>
      <c r="J87" s="10">
        <v>702671</v>
      </c>
      <c r="K87" s="10">
        <v>440391</v>
      </c>
      <c r="L87" s="10">
        <v>170965</v>
      </c>
      <c r="M87" s="10">
        <v>85350</v>
      </c>
      <c r="N87" s="10">
        <v>229289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84476</v>
      </c>
      <c r="C88" s="10">
        <v>72377</v>
      </c>
      <c r="D88" s="10">
        <v>64092</v>
      </c>
      <c r="E88" s="10">
        <v>78684</v>
      </c>
      <c r="F88" s="10">
        <v>81556</v>
      </c>
      <c r="G88" s="10">
        <v>140450</v>
      </c>
      <c r="H88" s="10">
        <v>336501</v>
      </c>
      <c r="I88" s="10">
        <v>467827</v>
      </c>
      <c r="J88" s="10">
        <v>591141</v>
      </c>
      <c r="K88" s="10">
        <v>401281</v>
      </c>
      <c r="L88" s="10">
        <v>150546</v>
      </c>
      <c r="M88" s="10">
        <v>71523</v>
      </c>
      <c r="N88" s="10">
        <v>211802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74352</v>
      </c>
      <c r="C89" s="10">
        <v>108468</v>
      </c>
      <c r="D89" s="10">
        <v>118412</v>
      </c>
      <c r="E89" s="10">
        <v>72466</v>
      </c>
      <c r="F89" s="10">
        <v>77634</v>
      </c>
      <c r="G89" s="10">
        <v>114006</v>
      </c>
      <c r="H89" s="10">
        <v>219124</v>
      </c>
      <c r="I89" s="10">
        <v>446140</v>
      </c>
      <c r="J89" s="10">
        <v>413020</v>
      </c>
      <c r="K89" s="10">
        <v>237211</v>
      </c>
      <c r="L89" s="10">
        <v>119401</v>
      </c>
      <c r="M89" s="10">
        <v>93482</v>
      </c>
      <c r="N89" s="6">
        <v>174899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80528</v>
      </c>
      <c r="C90" s="6">
        <v>69594</v>
      </c>
      <c r="D90" s="6">
        <v>63579</v>
      </c>
      <c r="E90" s="6">
        <v>62557</v>
      </c>
      <c r="F90" s="6">
        <v>69014</v>
      </c>
      <c r="G90" s="6">
        <v>174840</v>
      </c>
      <c r="H90" s="6">
        <v>211345</v>
      </c>
      <c r="I90" s="6">
        <v>479004</v>
      </c>
      <c r="J90" s="6">
        <v>473329</v>
      </c>
      <c r="K90" s="6">
        <v>274346</v>
      </c>
      <c r="L90" s="6">
        <v>128005</v>
      </c>
      <c r="M90" s="6">
        <v>81141</v>
      </c>
      <c r="N90" s="6">
        <v>181214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78593</v>
      </c>
      <c r="C91" s="6">
        <v>103201</v>
      </c>
      <c r="D91" s="6">
        <v>112875</v>
      </c>
      <c r="E91" s="6">
        <v>110917</v>
      </c>
      <c r="F91" s="6">
        <v>201501</v>
      </c>
      <c r="G91" s="6">
        <v>190232</v>
      </c>
      <c r="H91" s="6">
        <v>197858</v>
      </c>
      <c r="I91" s="6">
        <v>291990</v>
      </c>
      <c r="J91" s="6">
        <v>285743</v>
      </c>
      <c r="K91" s="6">
        <v>142285</v>
      </c>
      <c r="L91" s="6">
        <v>88935</v>
      </c>
      <c r="M91" s="6">
        <v>88272</v>
      </c>
      <c r="N91" s="6">
        <v>157219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65233</v>
      </c>
      <c r="C92" s="6">
        <v>84359</v>
      </c>
      <c r="D92" s="6">
        <v>94260</v>
      </c>
      <c r="E92" s="6">
        <v>75320</v>
      </c>
      <c r="F92" s="6">
        <v>123610</v>
      </c>
      <c r="G92" s="6">
        <v>176495</v>
      </c>
      <c r="H92" s="6">
        <v>351964</v>
      </c>
      <c r="I92" s="6">
        <v>417054</v>
      </c>
      <c r="J92" s="6">
        <v>293415</v>
      </c>
      <c r="K92" s="6">
        <v>180090</v>
      </c>
      <c r="L92" s="6">
        <v>106187</v>
      </c>
      <c r="M92" s="6">
        <v>74231</v>
      </c>
      <c r="N92" s="6">
        <v>170103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116006</v>
      </c>
      <c r="C93" s="6">
        <v>153949</v>
      </c>
      <c r="D93" s="6">
        <v>83487</v>
      </c>
      <c r="E93" s="6">
        <v>65461</v>
      </c>
      <c r="F93" s="6">
        <v>142624</v>
      </c>
      <c r="G93" s="6">
        <v>314858</v>
      </c>
      <c r="H93" s="6">
        <v>348901</v>
      </c>
      <c r="I93" s="6">
        <v>563418</v>
      </c>
      <c r="J93" s="6">
        <v>560255</v>
      </c>
      <c r="K93" s="6">
        <v>233482</v>
      </c>
      <c r="L93" s="6">
        <v>116972</v>
      </c>
      <c r="M93" s="6">
        <v>75665</v>
      </c>
      <c r="N93" s="6">
        <v>231399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68766</v>
      </c>
      <c r="C94" s="6">
        <v>95533</v>
      </c>
      <c r="D94" s="6">
        <v>86060</v>
      </c>
      <c r="E94" s="6">
        <v>112249</v>
      </c>
      <c r="F94" s="6">
        <v>142531</v>
      </c>
      <c r="G94" s="6">
        <v>121217</v>
      </c>
      <c r="H94" s="6">
        <v>259713</v>
      </c>
      <c r="I94" s="6">
        <v>727875</v>
      </c>
      <c r="J94" s="6">
        <v>407548</v>
      </c>
      <c r="K94" s="6">
        <v>201264</v>
      </c>
      <c r="L94" s="6">
        <v>108380</v>
      </c>
      <c r="M94" s="6">
        <v>76423</v>
      </c>
      <c r="N94" s="6">
        <v>201007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78231.555555555562</v>
      </c>
      <c r="C96" s="10">
        <f>AVERAGE(C5:C94)</f>
        <v>84738.455555555556</v>
      </c>
      <c r="D96" s="10">
        <f>AVERAGE(D5:D94)</f>
        <v>83646.733333333337</v>
      </c>
      <c r="E96" s="10">
        <f>AVERAGE(E5:E94)</f>
        <v>83968.933333333334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94146.007081038551</v>
      </c>
      <c r="G96" s="10">
        <f>AVERAGE(G5:G94)</f>
        <v>121697.46666666666</v>
      </c>
      <c r="H96" s="10">
        <f t="shared" ref="H96:N96" si="0">AVERAGE(H5:H94)</f>
        <v>214369.85555555555</v>
      </c>
      <c r="I96" s="10">
        <f t="shared" si="0"/>
        <v>416897.38888888888</v>
      </c>
      <c r="J96" s="10">
        <f t="shared" si="0"/>
        <v>463216.36666666664</v>
      </c>
      <c r="K96" s="10">
        <f t="shared" si="0"/>
        <v>255122.17777777778</v>
      </c>
      <c r="L96" s="10">
        <f t="shared" si="0"/>
        <v>132063.01111111112</v>
      </c>
      <c r="M96" s="10">
        <f t="shared" si="0"/>
        <v>88548.14444444445</v>
      </c>
      <c r="N96" s="10">
        <f t="shared" si="0"/>
        <v>176606.48888888888</v>
      </c>
    </row>
    <row r="97" spans="1:73" x14ac:dyDescent="0.2">
      <c r="A97" t="s">
        <v>115</v>
      </c>
      <c r="B97" s="10">
        <f>MEDIAN(B5:B94)</f>
        <v>75187</v>
      </c>
      <c r="C97" s="10">
        <f t="shared" ref="C97:N97" si="1">MEDIAN(C5:C94)</f>
        <v>81407.5</v>
      </c>
      <c r="D97" s="10">
        <f t="shared" si="1"/>
        <v>74637</v>
      </c>
      <c r="E97" s="10">
        <f t="shared" si="1"/>
        <v>76517</v>
      </c>
      <c r="F97" s="10">
        <f t="shared" si="1"/>
        <v>86066.5</v>
      </c>
      <c r="G97" s="10">
        <f t="shared" si="1"/>
        <v>113024</v>
      </c>
      <c r="H97" s="10">
        <f t="shared" si="1"/>
        <v>211747</v>
      </c>
      <c r="I97" s="10">
        <f t="shared" si="1"/>
        <v>395164.5</v>
      </c>
      <c r="J97" s="10">
        <f t="shared" si="1"/>
        <v>449255.5</v>
      </c>
      <c r="K97" s="10">
        <f t="shared" si="1"/>
        <v>241516</v>
      </c>
      <c r="L97" s="10">
        <f t="shared" si="1"/>
        <v>126846</v>
      </c>
      <c r="M97" s="10">
        <f t="shared" si="1"/>
        <v>85294.5</v>
      </c>
      <c r="N97" s="10">
        <f t="shared" si="1"/>
        <v>175743</v>
      </c>
    </row>
    <row r="98" spans="1:73" x14ac:dyDescent="0.2">
      <c r="A98" t="s">
        <v>116</v>
      </c>
      <c r="B98" s="10">
        <f>STDEV(B5:B94)</f>
        <v>18876.709572768003</v>
      </c>
      <c r="C98" s="10">
        <f t="shared" ref="C98:N98" si="2">STDEV(C5:C94)</f>
        <v>24760.934852911709</v>
      </c>
      <c r="D98" s="10">
        <f t="shared" si="2"/>
        <v>32284.522825734824</v>
      </c>
      <c r="E98" s="10">
        <f t="shared" si="2"/>
        <v>31406.09212417806</v>
      </c>
      <c r="F98" s="10">
        <f t="shared" si="2"/>
        <v>37360.479582278553</v>
      </c>
      <c r="G98" s="10">
        <f t="shared" si="2"/>
        <v>47418.74474172527</v>
      </c>
      <c r="H98" s="10">
        <f t="shared" si="2"/>
        <v>68526.810676029112</v>
      </c>
      <c r="I98" s="10">
        <f t="shared" si="2"/>
        <v>105845.6072856995</v>
      </c>
      <c r="J98" s="10">
        <f t="shared" si="2"/>
        <v>134441.13272512468</v>
      </c>
      <c r="K98" s="10">
        <f t="shared" si="2"/>
        <v>75331.374651531383</v>
      </c>
      <c r="L98" s="10">
        <f t="shared" si="2"/>
        <v>27888.623685022852</v>
      </c>
      <c r="M98" s="10">
        <f t="shared" si="2"/>
        <v>17681.230504970867</v>
      </c>
      <c r="N98" s="10">
        <f t="shared" si="2"/>
        <v>34890.621031776143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156800</v>
      </c>
      <c r="D6" s="5" t="str">
        <f>VLOOKUP(E6,'octsep cfs'!$C$5:$O$94,13,FALSE)</f>
        <v>2016-17</v>
      </c>
      <c r="E6" s="18">
        <f>LARGE('octsep cfs'!$C$5:$C$94,'octsep cfs rank'!$A6)</f>
        <v>153949</v>
      </c>
      <c r="F6" s="5" t="str">
        <f>VLOOKUP(G6,'octsep cfs'!$D$5:$O$94,12,FALSE)</f>
        <v>1995-96</v>
      </c>
      <c r="G6" s="18">
        <f>LARGE('octsep cfs'!$D$5:$D$94,'octsep cfs rank'!$A6)</f>
        <v>218727</v>
      </c>
      <c r="H6" s="5" t="str">
        <f>VLOOKUP(I6,'octsep cfs'!$E$5:$O$94,11,FALSE)</f>
        <v>1973-74</v>
      </c>
      <c r="I6" s="18">
        <f>LARGE('octsep cfs'!$E$5:$E$94,'octsep cfs rank'!$A6)</f>
        <v>203211</v>
      </c>
      <c r="J6" s="5" t="str">
        <f>VLOOKUP(K6,'octsep cfs'!$F$5:$O$94,10,FALSE)</f>
        <v>1995-96</v>
      </c>
      <c r="K6" s="18">
        <f>LARGE('octsep cfs'!$F$5:$F$94,'octsep cfs rank'!$A6)</f>
        <v>249767</v>
      </c>
      <c r="L6" s="5" t="str">
        <f>VLOOKUP(M6,'octsep cfs'!$G$5:$O$94,9,FALSE)</f>
        <v>2016-17</v>
      </c>
      <c r="M6" s="18">
        <f>LARGE('octsep cfs'!$G$5:$G$94,'octsep cfs rank'!$A6)</f>
        <v>314858</v>
      </c>
      <c r="N6" s="5" t="str">
        <f>VLOOKUP(O6,'octsep cfs'!$H$5:$O$94,8,FALSE)</f>
        <v>1942-43</v>
      </c>
      <c r="O6" s="18">
        <f>LARGE('octsep cfs'!$H$5:$H$94,'octsep cfs rank'!$A6)</f>
        <v>374574</v>
      </c>
      <c r="P6" s="5" t="str">
        <f>VLOOKUP(Q6,'octsep cfs'!$I$5:$O$94,7,FALSE)</f>
        <v>2017-18</v>
      </c>
      <c r="Q6" s="18">
        <f>LARGE('octsep cfs'!$I$5:$I$94,'octsep cfs rank'!$A6)</f>
        <v>727875</v>
      </c>
      <c r="R6" s="5" t="str">
        <f>VLOOKUP(S6,'octsep cfs'!$J$5:$O$94,6,FALSE)</f>
        <v>1973-74</v>
      </c>
      <c r="S6" s="18">
        <f>LARGE('octsep cfs'!$J$5:$J$94,'octsep cfs rank'!$A6)</f>
        <v>837312</v>
      </c>
      <c r="T6" s="5" t="str">
        <f>VLOOKUP(U6,'octsep cfs'!$K$5:$O$94,5,FALSE)</f>
        <v>1953-54</v>
      </c>
      <c r="U6" s="18">
        <f>LARGE('octsep cfs'!$K$5:$K$94,'octsep cfs rank'!$A6)</f>
        <v>441998</v>
      </c>
      <c r="V6" s="5" t="str">
        <f>VLOOKUP(W6,'octsep cfs'!$L$5:$O$94,4,FALSE)</f>
        <v>1975-76</v>
      </c>
      <c r="W6" s="18">
        <f>LARGE('octsep cfs'!$L$5:$L$94,'octsep cfs rank'!$A6)</f>
        <v>240000</v>
      </c>
      <c r="X6" s="5" t="str">
        <f>VLOOKUP(Y6,'octsep cfs'!$M$5:$O$94,3,FALSE)</f>
        <v>1975-76</v>
      </c>
      <c r="Y6" s="18">
        <f>LARGE('octsep cfs'!$M$5:$M$94,'octsep cfs rank'!$A6)</f>
        <v>150240</v>
      </c>
      <c r="Z6" s="5" t="str">
        <f>VLOOKUP(AA6,'octsep cfs'!$N$5:$O$94,2,FALSE)</f>
        <v>1996-97</v>
      </c>
      <c r="AA6" s="18">
        <f>LARGE('octsep cfs'!$N$5:$N$94,'octsep cfs rank'!$A6)</f>
        <v>261039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129882</v>
      </c>
      <c r="D7" s="5" t="str">
        <f>VLOOKUP(E7,'octsep cfs'!$C$5:$O$94,13,FALSE)</f>
        <v>1995-96</v>
      </c>
      <c r="E7" s="18">
        <f>LARGE('octsep cfs'!$C$5:$C$94,'octsep cfs rank'!$A7)</f>
        <v>151943</v>
      </c>
      <c r="F7" s="5" t="str">
        <f>VLOOKUP(G7,'octsep cfs'!$D$5:$O$94,12,FALSE)</f>
        <v>1933-34</v>
      </c>
      <c r="G7" s="18">
        <f>LARGE('octsep cfs'!$D$5:$D$94,'octsep cfs rank'!$A7)</f>
        <v>202028</v>
      </c>
      <c r="H7" s="5" t="str">
        <f>VLOOKUP(I7,'octsep cfs'!$E$5:$O$94,11,FALSE)</f>
        <v>1933-34</v>
      </c>
      <c r="I7" s="18">
        <f>LARGE('octsep cfs'!$E$5:$E$94,'octsep cfs rank'!$A7)</f>
        <v>188354</v>
      </c>
      <c r="J7" s="5" t="str">
        <f>VLOOKUP(K7,'octsep cfs'!$F$5:$O$94,10,FALSE)</f>
        <v>2014-15</v>
      </c>
      <c r="K7" s="18">
        <f>LARGE('octsep cfs'!$F$5:$F$94,'octsep cfs rank'!$A7)</f>
        <v>201501</v>
      </c>
      <c r="L7" s="5" t="str">
        <f>VLOOKUP(M7,'octsep cfs'!$G$5:$O$94,9,FALSE)</f>
        <v>1971-72</v>
      </c>
      <c r="M7" s="18">
        <f>LARGE('octsep cfs'!$G$5:$G$94,'octsep cfs rank'!$A7)</f>
        <v>296892</v>
      </c>
      <c r="N7" s="5" t="str">
        <f>VLOOKUP(O7,'octsep cfs'!$H$5:$O$94,8,FALSE)</f>
        <v>1933-34</v>
      </c>
      <c r="O7" s="18">
        <f>LARGE('octsep cfs'!$H$5:$H$94,'octsep cfs rank'!$A7)</f>
        <v>367349</v>
      </c>
      <c r="P7" s="5" t="str">
        <f>VLOOKUP(Q7,'octsep cfs'!$I$5:$O$94,7,FALSE)</f>
        <v>1996-97</v>
      </c>
      <c r="Q7" s="18">
        <f>LARGE('octsep cfs'!$I$5:$I$94,'octsep cfs rank'!$A7)</f>
        <v>685271</v>
      </c>
      <c r="R7" s="5" t="str">
        <f>VLOOKUP(S7,'octsep cfs'!$J$5:$O$94,6,FALSE)</f>
        <v>1971-72</v>
      </c>
      <c r="S7" s="18">
        <f>LARGE('octsep cfs'!$J$5:$J$94,'octsep cfs rank'!$A7)</f>
        <v>787569</v>
      </c>
      <c r="T7" s="5" t="str">
        <f>VLOOKUP(U7,'octsep cfs'!$K$5:$O$94,5,FALSE)</f>
        <v>2010-11</v>
      </c>
      <c r="U7" s="18">
        <f>LARGE('octsep cfs'!$K$5:$K$94,'octsep cfs rank'!$A7)</f>
        <v>440391</v>
      </c>
      <c r="V7" s="5" t="str">
        <f>VLOOKUP(W7,'octsep cfs'!$L$5:$O$94,4,FALSE)</f>
        <v>1998-99</v>
      </c>
      <c r="W7" s="18">
        <f>LARGE('octsep cfs'!$L$5:$L$94,'octsep cfs rank'!$A7)</f>
        <v>213220</v>
      </c>
      <c r="X7" s="5" t="str">
        <f>VLOOKUP(Y7,'octsep cfs'!$M$5:$O$94,3,FALSE)</f>
        <v>1958-59</v>
      </c>
      <c r="Y7" s="18">
        <f>LARGE('octsep cfs'!$M$5:$M$94,'octsep cfs rank'!$A7)</f>
        <v>149651</v>
      </c>
      <c r="Z7" s="5" t="str">
        <f>VLOOKUP(AA7,'octsep cfs'!$N$5:$O$94,2,FALSE)</f>
        <v>1973-74</v>
      </c>
      <c r="AA7" s="18">
        <f>LARGE('octsep cfs'!$N$5:$N$94,'octsep cfs rank'!$A7)</f>
        <v>257784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127555</v>
      </c>
      <c r="D8" s="5" t="str">
        <f>VLOOKUP(E8,'octsep cfs'!$C$5:$O$94,13,FALSE)</f>
        <v>1933-34</v>
      </c>
      <c r="E8" s="18">
        <f>LARGE('octsep cfs'!$C$5:$C$94,'octsep cfs rank'!$A8)</f>
        <v>144428</v>
      </c>
      <c r="F8" s="5" t="str">
        <f>VLOOKUP(G8,'octsep cfs'!$D$5:$O$94,12,FALSE)</f>
        <v>1975-76</v>
      </c>
      <c r="G8" s="18">
        <f>LARGE('octsep cfs'!$D$5:$D$94,'octsep cfs rank'!$A8)</f>
        <v>174677</v>
      </c>
      <c r="H8" s="5" t="str">
        <f>VLOOKUP(I8,'octsep cfs'!$E$5:$O$94,11,FALSE)</f>
        <v>1996-97</v>
      </c>
      <c r="I8" s="18">
        <f>LARGE('octsep cfs'!$E$5:$E$94,'octsep cfs rank'!$A8)</f>
        <v>174082</v>
      </c>
      <c r="J8" s="5" t="str">
        <f>VLOOKUP(K8,'octsep cfs'!$F$5:$O$94,10,FALSE)</f>
        <v>1981-82</v>
      </c>
      <c r="K8" s="18">
        <f>LARGE('octsep cfs'!$F$5:$F$94,'octsep cfs rank'!$A8)</f>
        <v>181343</v>
      </c>
      <c r="L8" s="5" t="str">
        <f>VLOOKUP(M8,'octsep cfs'!$G$5:$O$94,9,FALSE)</f>
        <v>1985-86</v>
      </c>
      <c r="M8" s="18">
        <f>LARGE('octsep cfs'!$G$5:$G$94,'octsep cfs rank'!$A8)</f>
        <v>253365</v>
      </c>
      <c r="N8" s="5" t="str">
        <f>VLOOKUP(O8,'octsep cfs'!$H$5:$O$94,8,FALSE)</f>
        <v>1955-56</v>
      </c>
      <c r="O8" s="18">
        <f>LARGE('octsep cfs'!$H$5:$H$94,'octsep cfs rank'!$A8)</f>
        <v>356175</v>
      </c>
      <c r="P8" s="5" t="str">
        <f>VLOOKUP(Q8,'octsep cfs'!$I$5:$O$94,7,FALSE)</f>
        <v>1956-57</v>
      </c>
      <c r="Q8" s="18">
        <f>LARGE('octsep cfs'!$I$5:$I$94,'octsep cfs rank'!$A8)</f>
        <v>667628</v>
      </c>
      <c r="R8" s="5" t="str">
        <f>VLOOKUP(S8,'octsep cfs'!$J$5:$O$94,6,FALSE)</f>
        <v>1947-48</v>
      </c>
      <c r="S8" s="18">
        <f>LARGE('octsep cfs'!$J$5:$J$94,'octsep cfs rank'!$A8)</f>
        <v>773219</v>
      </c>
      <c r="T8" s="5" t="str">
        <f>VLOOKUP(U8,'octsep cfs'!$K$5:$O$94,5,FALSE)</f>
        <v>1949-50</v>
      </c>
      <c r="U8" s="18">
        <f>LARGE('octsep cfs'!$K$5:$K$94,'octsep cfs rank'!$A8)</f>
        <v>415497</v>
      </c>
      <c r="V8" s="5" t="str">
        <f>VLOOKUP(W8,'octsep cfs'!$L$5:$O$94,4,FALSE)</f>
        <v>1953-54</v>
      </c>
      <c r="W8" s="18">
        <f>LARGE('octsep cfs'!$L$5:$L$94,'octsep cfs rank'!$A8)</f>
        <v>189377</v>
      </c>
      <c r="X8" s="5" t="str">
        <f>VLOOKUP(Y8,'octsep cfs'!$M$5:$O$94,3,FALSE)</f>
        <v>1977-78</v>
      </c>
      <c r="Y8" s="18">
        <f>LARGE('octsep cfs'!$M$5:$M$94,'octsep cfs rank'!$A8)</f>
        <v>136875</v>
      </c>
      <c r="Z8" s="5" t="str">
        <f>VLOOKUP(AA8,'octsep cfs'!$N$5:$O$94,2,FALSE)</f>
        <v>1995-96</v>
      </c>
      <c r="AA8" s="18">
        <f>LARGE('octsep cfs'!$N$5:$N$94,'octsep cfs rank'!$A8)</f>
        <v>249646</v>
      </c>
    </row>
    <row r="9" spans="1:27" x14ac:dyDescent="0.2">
      <c r="A9" s="5">
        <v>4</v>
      </c>
      <c r="B9" s="5" t="str">
        <f>VLOOKUP(C9,'octsep cfs'!$B$5:$O$94,14,FALSE)</f>
        <v>1941-42</v>
      </c>
      <c r="C9" s="18">
        <f>LARGE('octsep cfs'!$B$5:$B$94,'octsep cfs rank'!$A9)</f>
        <v>116701</v>
      </c>
      <c r="D9" s="5" t="str">
        <f>VLOOKUP(E9,'octsep cfs'!$C$5:$O$94,13,FALSE)</f>
        <v>1959-60</v>
      </c>
      <c r="E9" s="18">
        <f>LARGE('octsep cfs'!$C$5:$C$94,'octsep cfs rank'!$A9)</f>
        <v>143513</v>
      </c>
      <c r="F9" s="5" t="str">
        <f>VLOOKUP(G9,'octsep cfs'!$D$5:$O$94,12,FALSE)</f>
        <v>1941-42</v>
      </c>
      <c r="G9" s="18">
        <f>LARGE('octsep cfs'!$D$5:$D$94,'octsep cfs rank'!$A9)</f>
        <v>144448</v>
      </c>
      <c r="H9" s="5" t="str">
        <f>VLOOKUP(I9,'octsep cfs'!$E$5:$O$94,11,FALSE)</f>
        <v>1995-96</v>
      </c>
      <c r="I9" s="18">
        <f>LARGE('octsep cfs'!$E$5:$E$94,'octsep cfs rank'!$A9)</f>
        <v>144308</v>
      </c>
      <c r="J9" s="5" t="str">
        <f>VLOOKUP(K9,'octsep cfs'!$F$5:$O$94,10,FALSE)</f>
        <v>1950-51</v>
      </c>
      <c r="K9" s="18">
        <f>LARGE('octsep cfs'!$F$5:$F$94,'octsep cfs rank'!$A9)</f>
        <v>165197</v>
      </c>
      <c r="L9" s="5" t="str">
        <f>VLOOKUP(M9,'octsep cfs'!$G$5:$O$94,9,FALSE)</f>
        <v>1982-83</v>
      </c>
      <c r="M9" s="18">
        <f>LARGE('octsep cfs'!$G$5:$G$94,'octsep cfs rank'!$A9)</f>
        <v>228544</v>
      </c>
      <c r="N9" s="5" t="str">
        <f>VLOOKUP(O9,'octsep cfs'!$H$5:$O$94,8,FALSE)</f>
        <v>2015-16</v>
      </c>
      <c r="O9" s="18">
        <f>LARGE('octsep cfs'!$H$5:$H$94,'octsep cfs rank'!$A9)</f>
        <v>351964</v>
      </c>
      <c r="P9" s="5" t="str">
        <f>VLOOKUP(Q9,'octsep cfs'!$I$5:$O$94,7,FALSE)</f>
        <v>1955-56</v>
      </c>
      <c r="Q9" s="18">
        <f>LARGE('octsep cfs'!$I$5:$I$94,'octsep cfs rank'!$A9)</f>
        <v>637466</v>
      </c>
      <c r="R9" s="5" t="str">
        <f>VLOOKUP(S9,'octsep cfs'!$J$5:$O$94,6,FALSE)</f>
        <v>1996-97</v>
      </c>
      <c r="S9" s="18">
        <f>LARGE('octsep cfs'!$J$5:$J$94,'octsep cfs rank'!$A9)</f>
        <v>705954</v>
      </c>
      <c r="T9" s="5" t="str">
        <f>VLOOKUP(U9,'octsep cfs'!$K$5:$O$94,5,FALSE)</f>
        <v>2011-12</v>
      </c>
      <c r="U9" s="18">
        <f>LARGE('octsep cfs'!$K$5:$K$94,'octsep cfs rank'!$A9)</f>
        <v>401281</v>
      </c>
      <c r="V9" s="5" t="str">
        <f>VLOOKUP(W9,'octsep cfs'!$L$5:$O$94,4,FALSE)</f>
        <v>1971-72</v>
      </c>
      <c r="W9" s="18">
        <f>LARGE('octsep cfs'!$L$5:$L$94,'octsep cfs rank'!$A9)</f>
        <v>183637</v>
      </c>
      <c r="X9" s="5" t="str">
        <f>VLOOKUP(Y9,'octsep cfs'!$M$5:$O$94,3,FALSE)</f>
        <v>1953-54</v>
      </c>
      <c r="Y9" s="18">
        <f>LARGE('octsep cfs'!$M$5:$M$94,'octsep cfs rank'!$A9)</f>
        <v>135720</v>
      </c>
      <c r="Z9" s="5" t="str">
        <f>VLOOKUP(AA9,'octsep cfs'!$N$5:$O$94,2,FALSE)</f>
        <v>1971-72</v>
      </c>
      <c r="AA9" s="18">
        <f>LARGE('octsep cfs'!$N$5:$N$94,'octsep cfs rank'!$A9)</f>
        <v>244296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116300</v>
      </c>
      <c r="D10" s="5" t="str">
        <f>VLOOKUP(E10,'octsep cfs'!$C$5:$O$94,13,FALSE)</f>
        <v>1990-91</v>
      </c>
      <c r="E10" s="18">
        <f>LARGE('octsep cfs'!$C$5:$C$94,'octsep cfs rank'!$A10)</f>
        <v>141719</v>
      </c>
      <c r="F10" s="5" t="str">
        <f>VLOOKUP(G10,'octsep cfs'!$D$5:$O$94,12,FALSE)</f>
        <v>1964-65</v>
      </c>
      <c r="G10" s="18">
        <f>LARGE('octsep cfs'!$D$5:$D$94,'octsep cfs rank'!$A10)</f>
        <v>139907</v>
      </c>
      <c r="H10" s="5" t="str">
        <f>VLOOKUP(I10,'octsep cfs'!$E$5:$O$94,11,FALSE)</f>
        <v>1983-84</v>
      </c>
      <c r="I10" s="18">
        <f>LARGE('octsep cfs'!$E$5:$E$94,'octsep cfs rank'!$A10)</f>
        <v>130478</v>
      </c>
      <c r="J10" s="5" t="str">
        <f>VLOOKUP(K10,'octsep cfs'!$F$5:$O$94,10,FALSE)</f>
        <v>1970-71</v>
      </c>
      <c r="K10" s="18">
        <f>LARGE('octsep cfs'!$F$5:$F$94,'octsep cfs rank'!$A10)</f>
        <v>161718</v>
      </c>
      <c r="L10" s="5" t="str">
        <f>VLOOKUP(M10,'octsep cfs'!$G$5:$O$94,9,FALSE)</f>
        <v>1996-97</v>
      </c>
      <c r="M10" s="18">
        <f>LARGE('octsep cfs'!$G$5:$G$94,'octsep cfs rank'!$A10)</f>
        <v>214221</v>
      </c>
      <c r="N10" s="5" t="str">
        <f>VLOOKUP(O10,'octsep cfs'!$H$5:$O$94,8,FALSE)</f>
        <v>2016-17</v>
      </c>
      <c r="O10" s="18">
        <f>LARGE('octsep cfs'!$H$5:$H$94,'octsep cfs rank'!$A10)</f>
        <v>348901</v>
      </c>
      <c r="P10" s="5" t="str">
        <f>VLOOKUP(Q10,'octsep cfs'!$I$5:$O$94,7,FALSE)</f>
        <v>1970-71</v>
      </c>
      <c r="Q10" s="18">
        <f>LARGE('octsep cfs'!$I$5:$I$94,'octsep cfs rank'!$A10)</f>
        <v>619909</v>
      </c>
      <c r="R10" s="5" t="str">
        <f>VLOOKUP(S10,'octsep cfs'!$J$5:$O$94,6,FALSE)</f>
        <v>1966-67</v>
      </c>
      <c r="S10" s="18">
        <f>LARGE('octsep cfs'!$J$5:$J$94,'octsep cfs rank'!$A10)</f>
        <v>705172</v>
      </c>
      <c r="T10" s="5" t="str">
        <f>VLOOKUP(U10,'octsep cfs'!$K$5:$O$94,5,FALSE)</f>
        <v>1973-74</v>
      </c>
      <c r="U10" s="18">
        <f>LARGE('octsep cfs'!$K$5:$K$94,'octsep cfs rank'!$A10)</f>
        <v>393973</v>
      </c>
      <c r="V10" s="5" t="str">
        <f>VLOOKUP(W10,'octsep cfs'!$L$5:$O$94,4,FALSE)</f>
        <v>1973-74</v>
      </c>
      <c r="W10" s="18">
        <f>LARGE('octsep cfs'!$L$5:$L$94,'octsep cfs rank'!$A10)</f>
        <v>173189</v>
      </c>
      <c r="X10" s="5" t="str">
        <f>VLOOKUP(Y10,'octsep cfs'!$M$5:$O$94,3,FALSE)</f>
        <v>1967-68</v>
      </c>
      <c r="Y10" s="18">
        <f>LARGE('octsep cfs'!$M$5:$M$94,'octsep cfs rank'!$A10)</f>
        <v>123629</v>
      </c>
      <c r="Z10" s="5" t="str">
        <f>VLOOKUP(AA10,'octsep cfs'!$N$5:$O$94,2,FALSE)</f>
        <v>1955-56</v>
      </c>
      <c r="AA10" s="18">
        <f>LARGE('octsep cfs'!$N$5:$N$94,'octsep cfs rank'!$A10)</f>
        <v>233841</v>
      </c>
    </row>
    <row r="11" spans="1:27" x14ac:dyDescent="0.2">
      <c r="A11" s="5">
        <v>6</v>
      </c>
      <c r="B11" s="5" t="str">
        <f>VLOOKUP(C11,'octsep cfs'!$B$5:$O$94,14,FALSE)</f>
        <v>2016-17</v>
      </c>
      <c r="C11" s="18">
        <f>LARGE('octsep cfs'!$B$5:$B$94,'octsep cfs rank'!$A11)</f>
        <v>116006</v>
      </c>
      <c r="D11" s="5" t="str">
        <f>VLOOKUP(E11,'octsep cfs'!$C$5:$O$94,13,FALSE)</f>
        <v>1999-2000</v>
      </c>
      <c r="E11" s="18">
        <f>LARGE('octsep cfs'!$C$5:$C$94,'octsep cfs rank'!$A11)</f>
        <v>135002</v>
      </c>
      <c r="F11" s="5" t="str">
        <f>VLOOKUP(G11,'octsep cfs'!$D$5:$O$94,12,FALSE)</f>
        <v>1955-56</v>
      </c>
      <c r="G11" s="18">
        <f>LARGE('octsep cfs'!$D$5:$D$94,'octsep cfs rank'!$A11)</f>
        <v>134478</v>
      </c>
      <c r="H11" s="5" t="str">
        <f>VLOOKUP(I11,'octsep cfs'!$E$5:$O$94,11,FALSE)</f>
        <v>2010-11</v>
      </c>
      <c r="I11" s="18">
        <f>LARGE('octsep cfs'!$E$5:$E$94,'octsep cfs rank'!$A11)</f>
        <v>129731</v>
      </c>
      <c r="J11" s="5" t="str">
        <f>VLOOKUP(K11,'octsep cfs'!$F$5:$O$94,10,FALSE)</f>
        <v>1994-95</v>
      </c>
      <c r="K11" s="18">
        <f>LARGE('octsep cfs'!$F$5:$F$94,'octsep cfs rank'!$A11)</f>
        <v>153146</v>
      </c>
      <c r="L11" s="5" t="str">
        <f>VLOOKUP(M11,'octsep cfs'!$G$5:$O$94,9,FALSE)</f>
        <v>2014-15</v>
      </c>
      <c r="M11" s="18">
        <f>LARGE('octsep cfs'!$G$5:$G$94,'octsep cfs rank'!$A11)</f>
        <v>190232</v>
      </c>
      <c r="N11" s="5" t="str">
        <f>VLOOKUP(O11,'octsep cfs'!$H$5:$O$94,8,FALSE)</f>
        <v>1968-69</v>
      </c>
      <c r="O11" s="18">
        <f>LARGE('octsep cfs'!$H$5:$H$94,'octsep cfs rank'!$A11)</f>
        <v>343954</v>
      </c>
      <c r="P11" s="5" t="str">
        <f>VLOOKUP(Q11,'octsep cfs'!$I$5:$O$94,7,FALSE)</f>
        <v>1975-76</v>
      </c>
      <c r="Q11" s="18">
        <f>LARGE('octsep cfs'!$I$5:$I$94,'octsep cfs rank'!$A11)</f>
        <v>571930</v>
      </c>
      <c r="R11" s="5" t="str">
        <f>VLOOKUP(S11,'octsep cfs'!$J$5:$O$94,6,FALSE)</f>
        <v>2010-11</v>
      </c>
      <c r="S11" s="18">
        <f>LARGE('octsep cfs'!$J$5:$J$94,'octsep cfs rank'!$A11)</f>
        <v>702671</v>
      </c>
      <c r="T11" s="5" t="str">
        <f>VLOOKUP(U11,'octsep cfs'!$K$5:$O$94,5,FALSE)</f>
        <v>1954-55</v>
      </c>
      <c r="U11" s="18">
        <f>LARGE('octsep cfs'!$K$5:$K$94,'octsep cfs rank'!$A11)</f>
        <v>371697</v>
      </c>
      <c r="V11" s="5" t="str">
        <f>VLOOKUP(W11,'octsep cfs'!$L$5:$O$94,4,FALSE)</f>
        <v>1964-65</v>
      </c>
      <c r="W11" s="18">
        <f>LARGE('octsep cfs'!$L$5:$L$94,'octsep cfs rank'!$A11)</f>
        <v>172538</v>
      </c>
      <c r="X11" s="5" t="str">
        <f>VLOOKUP(Y11,'octsep cfs'!$M$5:$O$94,3,FALSE)</f>
        <v>1996-97</v>
      </c>
      <c r="Y11" s="18">
        <f>LARGE('octsep cfs'!$M$5:$M$94,'octsep cfs rank'!$A11)</f>
        <v>120625</v>
      </c>
      <c r="Z11" s="5" t="str">
        <f>VLOOKUP(AA11,'octsep cfs'!$N$5:$O$94,2,FALSE)</f>
        <v>2016-17</v>
      </c>
      <c r="AA11" s="18">
        <f>LARGE('octsep cfs'!$N$5:$N$94,'octsep cfs rank'!$A11)</f>
        <v>231399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106329</v>
      </c>
      <c r="D12" s="5" t="str">
        <f>VLOOKUP(E12,'octsep cfs'!$C$5:$O$94,13,FALSE)</f>
        <v>1983-84</v>
      </c>
      <c r="E12" s="18">
        <f>LARGE('octsep cfs'!$C$5:$C$94,'octsep cfs rank'!$A12)</f>
        <v>124297</v>
      </c>
      <c r="F12" s="5" t="str">
        <f>VLOOKUP(G12,'octsep cfs'!$D$5:$O$94,12,FALSE)</f>
        <v>1950-51</v>
      </c>
      <c r="G12" s="18">
        <f>LARGE('octsep cfs'!$D$5:$D$94,'octsep cfs rank'!$A12)</f>
        <v>133412</v>
      </c>
      <c r="H12" s="5" t="str">
        <f>VLOOKUP(I12,'octsep cfs'!$E$5:$O$94,11,FALSE)</f>
        <v>2005-06</v>
      </c>
      <c r="I12" s="18">
        <f>LARGE('octsep cfs'!$E$5:$E$94,'octsep cfs rank'!$A12)</f>
        <v>129365</v>
      </c>
      <c r="J12" s="5" t="str">
        <f>VLOOKUP(K12,'octsep cfs'!$F$5:$O$94,10,FALSE)</f>
        <v>1985-86</v>
      </c>
      <c r="K12" s="18">
        <f>LARGE('octsep cfs'!$F$5:$F$94,'octsep cfs rank'!$A12)</f>
        <v>147051</v>
      </c>
      <c r="L12" s="5" t="str">
        <f>VLOOKUP(M12,'octsep cfs'!$G$5:$O$94,9,FALSE)</f>
        <v>2006-07</v>
      </c>
      <c r="M12" s="18">
        <f>LARGE('octsep cfs'!$G$5:$G$94,'octsep cfs rank'!$A12)</f>
        <v>187570</v>
      </c>
      <c r="N12" s="5" t="str">
        <f>VLOOKUP(O12,'octsep cfs'!$H$5:$O$94,8,FALSE)</f>
        <v>1995-96</v>
      </c>
      <c r="O12" s="18">
        <f>LARGE('octsep cfs'!$H$5:$H$94,'octsep cfs rank'!$A12)</f>
        <v>338280</v>
      </c>
      <c r="P12" s="5" t="str">
        <f>VLOOKUP(Q12,'octsep cfs'!$I$5:$O$94,7,FALSE)</f>
        <v>1947-48</v>
      </c>
      <c r="Q12" s="18">
        <f>LARGE('octsep cfs'!$I$5:$I$94,'octsep cfs rank'!$A12)</f>
        <v>567221</v>
      </c>
      <c r="R12" s="5" t="str">
        <f>VLOOKUP(S12,'octsep cfs'!$J$5:$O$94,6,FALSE)</f>
        <v>1963-64</v>
      </c>
      <c r="S12" s="18">
        <f>LARGE('octsep cfs'!$J$5:$J$94,'octsep cfs rank'!$A12)</f>
        <v>673511</v>
      </c>
      <c r="T12" s="5" t="str">
        <f>VLOOKUP(U12,'octsep cfs'!$K$5:$O$94,5,FALSE)</f>
        <v>1942-43</v>
      </c>
      <c r="U12" s="18">
        <f>LARGE('octsep cfs'!$K$5:$K$94,'octsep cfs rank'!$A12)</f>
        <v>368614</v>
      </c>
      <c r="V12" s="5" t="str">
        <f>VLOOKUP(W12,'octsep cfs'!$L$5:$O$94,4,FALSE)</f>
        <v>2010-11</v>
      </c>
      <c r="W12" s="18">
        <f>LARGE('octsep cfs'!$L$5:$L$94,'octsep cfs rank'!$A12)</f>
        <v>170965</v>
      </c>
      <c r="X12" s="5" t="str">
        <f>VLOOKUP(Y12,'octsep cfs'!$M$5:$O$94,3,FALSE)</f>
        <v>2003-04</v>
      </c>
      <c r="Y12" s="18">
        <f>LARGE('octsep cfs'!$M$5:$M$94,'octsep cfs rank'!$A12)</f>
        <v>116676</v>
      </c>
      <c r="Z12" s="5" t="str">
        <f>VLOOKUP(AA12,'octsep cfs'!$N$5:$O$94,2,FALSE)</f>
        <v>1975-76</v>
      </c>
      <c r="AA12" s="18">
        <f>LARGE('octsep cfs'!$N$5:$N$94,'octsep cfs rank'!$A12)</f>
        <v>231161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102765</v>
      </c>
      <c r="D13" s="5" t="str">
        <f>VLOOKUP(E13,'octsep cfs'!$C$5:$O$94,13,FALSE)</f>
        <v>2006-07</v>
      </c>
      <c r="E13" s="18">
        <f>LARGE('octsep cfs'!$C$5:$C$94,'octsep cfs rank'!$A13)</f>
        <v>122374</v>
      </c>
      <c r="F13" s="5" t="str">
        <f>VLOOKUP(G13,'octsep cfs'!$D$5:$O$94,12,FALSE)</f>
        <v>1977-78</v>
      </c>
      <c r="G13" s="18">
        <f>LARGE('octsep cfs'!$D$5:$D$94,'octsep cfs rank'!$A13)</f>
        <v>132365</v>
      </c>
      <c r="H13" s="5" t="str">
        <f>VLOOKUP(I13,'octsep cfs'!$E$5:$O$94,11,FALSE)</f>
        <v>1958-59</v>
      </c>
      <c r="I13" s="18">
        <f>LARGE('octsep cfs'!$E$5:$E$94,'octsep cfs rank'!$A13)</f>
        <v>126087</v>
      </c>
      <c r="J13" s="5" t="str">
        <f>VLOOKUP(K13,'octsep cfs'!$F$5:$O$94,10,FALSE)</f>
        <v>2016-17</v>
      </c>
      <c r="K13" s="18">
        <f>LARGE('octsep cfs'!$F$5:$F$94,'octsep cfs rank'!$A13)</f>
        <v>142624</v>
      </c>
      <c r="L13" s="5" t="str">
        <f>VLOOKUP(M13,'octsep cfs'!$G$5:$O$94,9,FALSE)</f>
        <v>1983-84</v>
      </c>
      <c r="M13" s="18">
        <f>LARGE('octsep cfs'!$G$5:$G$94,'octsep cfs rank'!$A13)</f>
        <v>178494</v>
      </c>
      <c r="N13" s="5" t="str">
        <f>VLOOKUP(O13,'octsep cfs'!$H$5:$O$94,8,FALSE)</f>
        <v>2011-12</v>
      </c>
      <c r="O13" s="18">
        <f>LARGE('octsep cfs'!$H$5:$H$94,'octsep cfs rank'!$A13)</f>
        <v>336501</v>
      </c>
      <c r="P13" s="5" t="str">
        <f>VLOOKUP(Q13,'octsep cfs'!$I$5:$O$94,7,FALSE)</f>
        <v>2016-17</v>
      </c>
      <c r="Q13" s="18">
        <f>LARGE('octsep cfs'!$I$5:$I$94,'octsep cfs rank'!$A13)</f>
        <v>563418</v>
      </c>
      <c r="R13" s="5" t="str">
        <f>VLOOKUP(S13,'octsep cfs'!$J$5:$O$94,6,FALSE)</f>
        <v>1949-50</v>
      </c>
      <c r="S13" s="18">
        <f>LARGE('octsep cfs'!$J$5:$J$94,'octsep cfs rank'!$A13)</f>
        <v>665330</v>
      </c>
      <c r="T13" s="5" t="str">
        <f>VLOOKUP(U13,'octsep cfs'!$K$5:$O$94,5,FALSE)</f>
        <v>1998-99</v>
      </c>
      <c r="U13" s="18">
        <f>LARGE('octsep cfs'!$K$5:$K$94,'octsep cfs rank'!$A13)</f>
        <v>365268</v>
      </c>
      <c r="V13" s="5" t="str">
        <f>VLOOKUP(W13,'octsep cfs'!$L$5:$O$94,4,FALSE)</f>
        <v>1932-33</v>
      </c>
      <c r="W13" s="18">
        <f>LARGE('octsep cfs'!$L$5:$L$94,'octsep cfs rank'!$A13)</f>
        <v>170267</v>
      </c>
      <c r="X13" s="5" t="str">
        <f>VLOOKUP(Y13,'octsep cfs'!$M$5:$O$94,3,FALSE)</f>
        <v>1981-82</v>
      </c>
      <c r="Y13" s="18">
        <f>LARGE('octsep cfs'!$M$5:$M$94,'octsep cfs rank'!$A13)</f>
        <v>116419</v>
      </c>
      <c r="Z13" s="5" t="str">
        <f>VLOOKUP(AA13,'octsep cfs'!$N$5:$O$94,2,FALSE)</f>
        <v>2010-11</v>
      </c>
      <c r="AA13" s="18">
        <f>LARGE('octsep cfs'!$N$5:$N$94,'octsep cfs rank'!$A13)</f>
        <v>229289</v>
      </c>
    </row>
    <row r="14" spans="1:27" x14ac:dyDescent="0.2">
      <c r="A14" s="5">
        <v>9</v>
      </c>
      <c r="B14" s="5" t="str">
        <f>VLOOKUP(C14,'octsep cfs'!$B$5:$O$94,14,FALSE)</f>
        <v>1995-96</v>
      </c>
      <c r="C14" s="18">
        <f>LARGE('octsep cfs'!$B$5:$B$94,'octsep cfs rank'!$A14)</f>
        <v>100352</v>
      </c>
      <c r="D14" s="5" t="str">
        <f>VLOOKUP(E14,'octsep cfs'!$C$5:$O$94,13,FALSE)</f>
        <v>1950-51</v>
      </c>
      <c r="E14" s="18">
        <f>LARGE('octsep cfs'!$C$5:$C$94,'octsep cfs rank'!$A14)</f>
        <v>118920</v>
      </c>
      <c r="F14" s="5" t="str">
        <f>VLOOKUP(G14,'octsep cfs'!$D$5:$O$94,12,FALSE)</f>
        <v>1946-47</v>
      </c>
      <c r="G14" s="18">
        <f>LARGE('octsep cfs'!$D$5:$D$94,'octsep cfs rank'!$A14)</f>
        <v>129393</v>
      </c>
      <c r="H14" s="5" t="str">
        <f>VLOOKUP(I14,'octsep cfs'!$E$5:$O$94,11,FALSE)</f>
        <v>1975-76</v>
      </c>
      <c r="I14" s="18">
        <f>LARGE('octsep cfs'!$E$5:$E$94,'octsep cfs rank'!$A14)</f>
        <v>125782</v>
      </c>
      <c r="J14" s="5" t="str">
        <f>VLOOKUP(K14,'octsep cfs'!$F$5:$O$94,10,FALSE)</f>
        <v>1964-65</v>
      </c>
      <c r="K14" s="18">
        <f>LARGE('octsep cfs'!$F$5:$F$94,'octsep cfs rank'!$A14)</f>
        <v>142602</v>
      </c>
      <c r="L14" s="5" t="str">
        <f>VLOOKUP(M14,'octsep cfs'!$G$5:$O$94,9,FALSE)</f>
        <v>1995-96</v>
      </c>
      <c r="M14" s="18">
        <f>LARGE('octsep cfs'!$G$5:$G$94,'octsep cfs rank'!$A14)</f>
        <v>178067</v>
      </c>
      <c r="N14" s="5" t="str">
        <f>VLOOKUP(O14,'octsep cfs'!$H$5:$O$94,8,FALSE)</f>
        <v>1951-52</v>
      </c>
      <c r="O14" s="18">
        <f>LARGE('octsep cfs'!$H$5:$H$94,'octsep cfs rank'!$A14)</f>
        <v>323279</v>
      </c>
      <c r="P14" s="5" t="str">
        <f>VLOOKUP(Q14,'octsep cfs'!$I$5:$O$94,7,FALSE)</f>
        <v>2005-06</v>
      </c>
      <c r="Q14" s="18">
        <f>LARGE('octsep cfs'!$I$5:$I$94,'octsep cfs rank'!$A14)</f>
        <v>557398</v>
      </c>
      <c r="R14" s="5" t="str">
        <f>VLOOKUP(S14,'octsep cfs'!$J$5:$O$94,6,FALSE)</f>
        <v>1932-33</v>
      </c>
      <c r="S14" s="18">
        <f>LARGE('octsep cfs'!$J$5:$J$94,'octsep cfs rank'!$A14)</f>
        <v>662600</v>
      </c>
      <c r="T14" s="5" t="str">
        <f>VLOOKUP(U14,'octsep cfs'!$K$5:$O$94,5,FALSE)</f>
        <v>1974-75</v>
      </c>
      <c r="U14" s="18">
        <f>LARGE('octsep cfs'!$K$5:$K$94,'octsep cfs rank'!$A14)</f>
        <v>363635</v>
      </c>
      <c r="V14" s="5" t="str">
        <f>VLOOKUP(W14,'octsep cfs'!$L$5:$O$94,4,FALSE)</f>
        <v>1996-97</v>
      </c>
      <c r="W14" s="18">
        <f>LARGE('octsep cfs'!$L$5:$L$94,'octsep cfs rank'!$A14)</f>
        <v>169615</v>
      </c>
      <c r="X14" s="5" t="str">
        <f>VLOOKUP(Y14,'octsep cfs'!$M$5:$O$94,3,FALSE)</f>
        <v>1940-41</v>
      </c>
      <c r="Y14" s="18">
        <f>LARGE('octsep cfs'!$M$5:$M$94,'octsep cfs rank'!$A14)</f>
        <v>110061</v>
      </c>
      <c r="Z14" s="5" t="str">
        <f>VLOOKUP(AA14,'octsep cfs'!$N$5:$O$94,2,FALSE)</f>
        <v>1947-48</v>
      </c>
      <c r="AA14" s="18">
        <f>LARGE('octsep cfs'!$N$5:$N$94,'octsep cfs rank'!$A14)</f>
        <v>222491</v>
      </c>
    </row>
    <row r="15" spans="1:27" x14ac:dyDescent="0.2">
      <c r="A15" s="5">
        <v>10</v>
      </c>
      <c r="B15" s="5" t="str">
        <f>VLOOKUP(C15,'octsep cfs'!$B$5:$O$94,14,FALSE)</f>
        <v>2005-06</v>
      </c>
      <c r="C15" s="18">
        <f>LARGE('octsep cfs'!$B$5:$B$94,'octsep cfs rank'!$A15)</f>
        <v>98272</v>
      </c>
      <c r="D15" s="5" t="str">
        <f>VLOOKUP(E15,'octsep cfs'!$C$5:$O$94,13,FALSE)</f>
        <v>1975-76</v>
      </c>
      <c r="E15" s="18">
        <f>LARGE('octsep cfs'!$C$5:$C$94,'octsep cfs rank'!$A15)</f>
        <v>116413</v>
      </c>
      <c r="F15" s="5" t="str">
        <f>VLOOKUP(G15,'octsep cfs'!$D$5:$O$94,12,FALSE)</f>
        <v>1980-81</v>
      </c>
      <c r="G15" s="18">
        <f>LARGE('octsep cfs'!$D$5:$D$94,'octsep cfs rank'!$A15)</f>
        <v>127343</v>
      </c>
      <c r="H15" s="5" t="str">
        <f>VLOOKUP(I15,'octsep cfs'!$E$5:$O$94,11,FALSE)</f>
        <v>1964-65</v>
      </c>
      <c r="I15" s="18">
        <f>LARGE('octsep cfs'!$E$5:$E$94,'octsep cfs rank'!$A15)</f>
        <v>124865</v>
      </c>
      <c r="J15" s="5" t="str">
        <f>VLOOKUP(K15,'octsep cfs'!$F$5:$O$94,10,FALSE)</f>
        <v>2017-18</v>
      </c>
      <c r="K15" s="18">
        <f>LARGE('octsep cfs'!$F$5:$F$94,'octsep cfs rank'!$A15)</f>
        <v>142531</v>
      </c>
      <c r="L15" s="5" t="str">
        <f>VLOOKUP(M15,'octsep cfs'!$G$5:$O$94,9,FALSE)</f>
        <v>2015-16</v>
      </c>
      <c r="M15" s="18">
        <f>LARGE('octsep cfs'!$G$5:$G$94,'octsep cfs rank'!$A15)</f>
        <v>176495</v>
      </c>
      <c r="N15" s="5" t="str">
        <f>VLOOKUP(O15,'octsep cfs'!$H$5:$O$94,8,FALSE)</f>
        <v>1996-97</v>
      </c>
      <c r="O15" s="18">
        <f>LARGE('octsep cfs'!$H$5:$H$94,'octsep cfs rank'!$A15)</f>
        <v>323031</v>
      </c>
      <c r="P15" s="5" t="str">
        <f>VLOOKUP(Q15,'octsep cfs'!$I$5:$O$94,7,FALSE)</f>
        <v>1948-49</v>
      </c>
      <c r="Q15" s="18">
        <f>LARGE('octsep cfs'!$I$5:$I$94,'octsep cfs rank'!$A15)</f>
        <v>556662</v>
      </c>
      <c r="R15" s="5" t="str">
        <f>VLOOKUP(S15,'octsep cfs'!$J$5:$O$94,6,FALSE)</f>
        <v>1981-82</v>
      </c>
      <c r="S15" s="18">
        <f>LARGE('octsep cfs'!$J$5:$J$94,'octsep cfs rank'!$A15)</f>
        <v>645853</v>
      </c>
      <c r="T15" s="5" t="str">
        <f>VLOOKUP(U15,'octsep cfs'!$K$5:$O$94,5,FALSE)</f>
        <v>1981-82</v>
      </c>
      <c r="U15" s="18">
        <f>LARGE('octsep cfs'!$K$5:$K$94,'octsep cfs rank'!$A15)</f>
        <v>362549</v>
      </c>
      <c r="V15" s="5" t="str">
        <f>VLOOKUP(W15,'octsep cfs'!$L$5:$O$94,4,FALSE)</f>
        <v>1947-48</v>
      </c>
      <c r="W15" s="18">
        <f>LARGE('octsep cfs'!$L$5:$L$94,'octsep cfs rank'!$A15)</f>
        <v>167525</v>
      </c>
      <c r="X15" s="5" t="str">
        <f>VLOOKUP(Y15,'octsep cfs'!$M$5:$O$94,3,FALSE)</f>
        <v>1947-48</v>
      </c>
      <c r="Y15" s="18">
        <f>LARGE('octsep cfs'!$M$5:$M$94,'octsep cfs rank'!$A15)</f>
        <v>106193</v>
      </c>
      <c r="Z15" s="5" t="str">
        <f>VLOOKUP(AA15,'octsep cfs'!$N$5:$O$94,2,FALSE)</f>
        <v>1970-71</v>
      </c>
      <c r="AA15" s="18">
        <f>LARGE('octsep cfs'!$N$5:$N$94,'octsep cfs rank'!$A15)</f>
        <v>221965</v>
      </c>
    </row>
    <row r="16" spans="1:27" x14ac:dyDescent="0.2">
      <c r="A16" s="5">
        <v>11</v>
      </c>
      <c r="B16" s="5" t="str">
        <f>VLOOKUP(C16,'octsep cfs'!$B$5:$O$94,14,FALSE)</f>
        <v>1950-51</v>
      </c>
      <c r="C16" s="18">
        <f>LARGE('octsep cfs'!$B$5:$B$94,'octsep cfs rank'!$A16)</f>
        <v>98136</v>
      </c>
      <c r="D16" s="5" t="str">
        <f>VLOOKUP(E16,'octsep cfs'!$C$5:$O$94,13,FALSE)</f>
        <v>1955-56</v>
      </c>
      <c r="E16" s="18">
        <f>LARGE('octsep cfs'!$C$5:$C$94,'octsep cfs rank'!$A16)</f>
        <v>113113</v>
      </c>
      <c r="F16" s="5" t="str">
        <f>VLOOKUP(G16,'octsep cfs'!$D$5:$O$94,12,FALSE)</f>
        <v>1973-74</v>
      </c>
      <c r="G16" s="18">
        <f>LARGE('octsep cfs'!$D$5:$D$94,'octsep cfs rank'!$A16)</f>
        <v>125866</v>
      </c>
      <c r="H16" s="5" t="str">
        <f>VLOOKUP(I16,'octsep cfs'!$E$5:$O$94,11,FALSE)</f>
        <v>1980-81</v>
      </c>
      <c r="I16" s="18">
        <f>LARGE('octsep cfs'!$E$5:$E$94,'octsep cfs rank'!$A16)</f>
        <v>124255</v>
      </c>
      <c r="J16" s="5" t="str">
        <f>VLOOKUP(K16,'octsep cfs'!$F$5:$O$94,10,FALSE)</f>
        <v>1960-61</v>
      </c>
      <c r="K16" s="18">
        <f>LARGE('octsep cfs'!$F$5:$F$94,'octsep cfs rank'!$A16)</f>
        <v>141674</v>
      </c>
      <c r="L16" s="5" t="str">
        <f>VLOOKUP(M16,'octsep cfs'!$G$5:$O$94,9,FALSE)</f>
        <v>1981-82</v>
      </c>
      <c r="M16" s="18">
        <f>LARGE('octsep cfs'!$G$5:$G$94,'octsep cfs rank'!$A16)</f>
        <v>175471</v>
      </c>
      <c r="N16" s="5" t="str">
        <f>VLOOKUP(O16,'octsep cfs'!$H$5:$O$94,8,FALSE)</f>
        <v>1973-74</v>
      </c>
      <c r="O16" s="18">
        <f>LARGE('octsep cfs'!$H$5:$H$94,'octsep cfs rank'!$A16)</f>
        <v>319954</v>
      </c>
      <c r="P16" s="5" t="str">
        <f>VLOOKUP(Q16,'octsep cfs'!$I$5:$O$94,7,FALSE)</f>
        <v>1957-58</v>
      </c>
      <c r="Q16" s="18">
        <f>LARGE('octsep cfs'!$I$5:$I$94,'octsep cfs rank'!$A16)</f>
        <v>553308</v>
      </c>
      <c r="R16" s="5" t="str">
        <f>VLOOKUP(S16,'octsep cfs'!$J$5:$O$94,6,FALSE)</f>
        <v>1955-56</v>
      </c>
      <c r="S16" s="18">
        <f>LARGE('octsep cfs'!$J$5:$J$94,'octsep cfs rank'!$A16)</f>
        <v>622998</v>
      </c>
      <c r="T16" s="5" t="str">
        <f>VLOOKUP(U16,'octsep cfs'!$K$5:$O$94,5,FALSE)</f>
        <v>1971-72</v>
      </c>
      <c r="U16" s="18">
        <f>LARGE('octsep cfs'!$K$5:$K$94,'octsep cfs rank'!$A16)</f>
        <v>360487</v>
      </c>
      <c r="V16" s="5" t="str">
        <f>VLOOKUP(W16,'octsep cfs'!$L$5:$O$94,4,FALSE)</f>
        <v>1949-50</v>
      </c>
      <c r="W16" s="18">
        <f>LARGE('octsep cfs'!$L$5:$L$94,'octsep cfs rank'!$A16)</f>
        <v>166948</v>
      </c>
      <c r="X16" s="5" t="str">
        <f>VLOOKUP(Y16,'octsep cfs'!$M$5:$O$94,3,FALSE)</f>
        <v>1932-33</v>
      </c>
      <c r="Y16" s="18">
        <f>LARGE('octsep cfs'!$M$5:$M$94,'octsep cfs rank'!$A16)</f>
        <v>105152</v>
      </c>
      <c r="Z16" s="5" t="str">
        <f>VLOOKUP(AA16,'octsep cfs'!$N$5:$O$94,2,FALSE)</f>
        <v>1981-82</v>
      </c>
      <c r="AA16" s="18">
        <f>LARGE('octsep cfs'!$N$5:$N$94,'octsep cfs rank'!$A16)</f>
        <v>220527</v>
      </c>
    </row>
    <row r="17" spans="1:27" x14ac:dyDescent="0.2">
      <c r="A17" s="5">
        <v>12</v>
      </c>
      <c r="B17" s="5" t="str">
        <f>VLOOKUP(C17,'octsep cfs'!$B$5:$O$94,14,FALSE)</f>
        <v>1933-34</v>
      </c>
      <c r="C17" s="18">
        <f>LARGE('octsep cfs'!$B$5:$B$94,'octsep cfs rank'!$A17)</f>
        <v>97513</v>
      </c>
      <c r="D17" s="5" t="str">
        <f>VLOOKUP(E17,'octsep cfs'!$C$5:$O$94,13,FALSE)</f>
        <v>1947-48</v>
      </c>
      <c r="E17" s="18">
        <f>LARGE('octsep cfs'!$C$5:$C$94,'octsep cfs rank'!$A17)</f>
        <v>112877</v>
      </c>
      <c r="F17" s="5" t="str">
        <f>VLOOKUP(G17,'octsep cfs'!$D$5:$O$94,12,FALSE)</f>
        <v>2012-13</v>
      </c>
      <c r="G17" s="18">
        <f>LARGE('octsep cfs'!$D$5:$D$94,'octsep cfs rank'!$A17)</f>
        <v>118412</v>
      </c>
      <c r="H17" s="5" t="str">
        <f>VLOOKUP(I17,'octsep cfs'!$E$5:$O$94,11,FALSE)</f>
        <v>1950-51</v>
      </c>
      <c r="I17" s="18">
        <f>LARGE('octsep cfs'!$E$5:$E$94,'octsep cfs rank'!$A17)</f>
        <v>121451</v>
      </c>
      <c r="J17" s="5" t="str">
        <f>VLOOKUP(K17,'octsep cfs'!$F$5:$O$94,10,FALSE)</f>
        <v>1996-97</v>
      </c>
      <c r="K17" s="18">
        <f>LARGE('octsep cfs'!$F$5:$F$94,'octsep cfs rank'!$A17)</f>
        <v>141118</v>
      </c>
      <c r="L17" s="5" t="str">
        <f>VLOOKUP(M17,'octsep cfs'!$G$5:$O$94,9,FALSE)</f>
        <v>2013-14</v>
      </c>
      <c r="M17" s="18">
        <f>LARGE('octsep cfs'!$G$5:$G$94,'octsep cfs rank'!$A17)</f>
        <v>174840</v>
      </c>
      <c r="N17" s="5" t="str">
        <f>VLOOKUP(O17,'octsep cfs'!$H$5:$O$94,8,FALSE)</f>
        <v>1964-65</v>
      </c>
      <c r="O17" s="18">
        <f>LARGE('octsep cfs'!$H$5:$H$94,'octsep cfs rank'!$A17)</f>
        <v>289789</v>
      </c>
      <c r="P17" s="5" t="str">
        <f>VLOOKUP(Q17,'octsep cfs'!$I$5:$O$94,7,FALSE)</f>
        <v>1971-72</v>
      </c>
      <c r="Q17" s="18">
        <f>LARGE('octsep cfs'!$I$5:$I$94,'octsep cfs rank'!$A17)</f>
        <v>551935</v>
      </c>
      <c r="R17" s="5" t="str">
        <f>VLOOKUP(S17,'octsep cfs'!$J$5:$O$94,6,FALSE)</f>
        <v>1960-61</v>
      </c>
      <c r="S17" s="18">
        <f>LARGE('octsep cfs'!$J$5:$J$94,'octsep cfs rank'!$A17)</f>
        <v>620689</v>
      </c>
      <c r="T17" s="5" t="str">
        <f>VLOOKUP(U17,'octsep cfs'!$K$5:$O$94,5,FALSE)</f>
        <v>1975-76</v>
      </c>
      <c r="U17" s="18">
        <f>LARGE('octsep cfs'!$K$5:$K$94,'octsep cfs rank'!$A17)</f>
        <v>353948</v>
      </c>
      <c r="V17" s="5" t="str">
        <f>VLOOKUP(W17,'octsep cfs'!$L$5:$O$94,4,FALSE)</f>
        <v>1981-82</v>
      </c>
      <c r="W17" s="18">
        <f>LARGE('octsep cfs'!$L$5:$L$94,'octsep cfs rank'!$A17)</f>
        <v>166398</v>
      </c>
      <c r="X17" s="5" t="str">
        <f>VLOOKUP(Y17,'octsep cfs'!$M$5:$O$94,3,FALSE)</f>
        <v>1963-64</v>
      </c>
      <c r="Y17" s="18">
        <f>LARGE('octsep cfs'!$M$5:$M$94,'octsep cfs rank'!$A17)</f>
        <v>104378</v>
      </c>
      <c r="Z17" s="5" t="str">
        <f>VLOOKUP(AA17,'octsep cfs'!$N$5:$O$94,2,FALSE)</f>
        <v>1950-51</v>
      </c>
      <c r="AA17" s="18">
        <f>LARGE('octsep cfs'!$N$5:$N$94,'octsep cfs rank'!$A17)</f>
        <v>217125</v>
      </c>
    </row>
    <row r="18" spans="1:27" x14ac:dyDescent="0.2">
      <c r="A18" s="5">
        <v>13</v>
      </c>
      <c r="B18" s="5" t="str">
        <f>VLOOKUP(C18,'octsep cfs'!$B$5:$O$94,14,FALSE)</f>
        <v>1975-76</v>
      </c>
      <c r="C18" s="18">
        <f>LARGE('octsep cfs'!$B$5:$B$94,'octsep cfs rank'!$A18)</f>
        <v>95371</v>
      </c>
      <c r="D18" s="5" t="str">
        <f>VLOOKUP(E18,'octsep cfs'!$C$5:$O$94,13,FALSE)</f>
        <v>1989-90</v>
      </c>
      <c r="E18" s="18">
        <f>LARGE('octsep cfs'!$C$5:$C$94,'octsep cfs rank'!$A18)</f>
        <v>112022</v>
      </c>
      <c r="F18" s="5" t="str">
        <f>VLOOKUP(G18,'octsep cfs'!$D$5:$O$94,12,FALSE)</f>
        <v>1958-59</v>
      </c>
      <c r="G18" s="18">
        <f>LARGE('octsep cfs'!$D$5:$D$94,'octsep cfs rank'!$A18)</f>
        <v>114641</v>
      </c>
      <c r="H18" s="5" t="str">
        <f>VLOOKUP(I18,'octsep cfs'!$E$5:$O$94,11,FALSE)</f>
        <v>1998-99</v>
      </c>
      <c r="I18" s="18">
        <f>LARGE('octsep cfs'!$E$5:$E$94,'octsep cfs rank'!$A18)</f>
        <v>120399</v>
      </c>
      <c r="J18" s="5" t="str">
        <f>VLOOKUP(K18,'octsep cfs'!$F$5:$O$94,10,FALSE)</f>
        <v>1962-63</v>
      </c>
      <c r="K18" s="18">
        <f>LARGE('octsep cfs'!$F$5:$F$94,'octsep cfs rank'!$A18)</f>
        <v>137446</v>
      </c>
      <c r="L18" s="5" t="str">
        <f>VLOOKUP(M18,'octsep cfs'!$G$5:$O$94,9,FALSE)</f>
        <v>1998-99</v>
      </c>
      <c r="M18" s="18">
        <f>LARGE('octsep cfs'!$G$5:$G$94,'octsep cfs rank'!$A18)</f>
        <v>174301</v>
      </c>
      <c r="N18" s="5" t="str">
        <f>VLOOKUP(O18,'octsep cfs'!$H$5:$O$94,8,FALSE)</f>
        <v>2005-06</v>
      </c>
      <c r="O18" s="18">
        <f>LARGE('octsep cfs'!$H$5:$H$94,'octsep cfs rank'!$A18)</f>
        <v>287920</v>
      </c>
      <c r="P18" s="5" t="str">
        <f>VLOOKUP(Q18,'octsep cfs'!$I$5:$O$94,7,FALSE)</f>
        <v>1950-51</v>
      </c>
      <c r="Q18" s="18">
        <f>LARGE('octsep cfs'!$I$5:$I$94,'octsep cfs rank'!$A18)</f>
        <v>551549</v>
      </c>
      <c r="R18" s="5" t="str">
        <f>VLOOKUP(S18,'octsep cfs'!$J$5:$O$94,6,FALSE)</f>
        <v>1974-75</v>
      </c>
      <c r="S18" s="18">
        <f>LARGE('octsep cfs'!$J$5:$J$94,'octsep cfs rank'!$A18)</f>
        <v>618168</v>
      </c>
      <c r="T18" s="5" t="str">
        <f>VLOOKUP(U18,'octsep cfs'!$K$5:$O$94,5,FALSE)</f>
        <v>1995-96</v>
      </c>
      <c r="U18" s="18">
        <f>LARGE('octsep cfs'!$K$5:$K$94,'octsep cfs rank'!$A18)</f>
        <v>351272</v>
      </c>
      <c r="V18" s="5" t="str">
        <f>VLOOKUP(W18,'octsep cfs'!$L$5:$O$94,4,FALSE)</f>
        <v>1970-71</v>
      </c>
      <c r="W18" s="18">
        <f>LARGE('octsep cfs'!$L$5:$L$94,'octsep cfs rank'!$A18)</f>
        <v>163695</v>
      </c>
      <c r="X18" s="5" t="str">
        <f>VLOOKUP(Y18,'octsep cfs'!$M$5:$O$94,3,FALSE)</f>
        <v>1974-75</v>
      </c>
      <c r="Y18" s="18">
        <f>LARGE('octsep cfs'!$M$5:$M$94,'octsep cfs rank'!$A18)</f>
        <v>103054</v>
      </c>
      <c r="Z18" s="5" t="str">
        <f>VLOOKUP(AA18,'octsep cfs'!$N$5:$O$94,2,FALSE)</f>
        <v>1964-65</v>
      </c>
      <c r="AA18" s="18">
        <f>LARGE('octsep cfs'!$N$5:$N$94,'octsep cfs rank'!$A18)</f>
        <v>215810</v>
      </c>
    </row>
    <row r="19" spans="1:27" x14ac:dyDescent="0.2">
      <c r="A19" s="5">
        <v>14</v>
      </c>
      <c r="B19" s="5" t="str">
        <f>VLOOKUP(C19,'octsep cfs'!$B$5:$O$94,14,FALSE)</f>
        <v>1982-83</v>
      </c>
      <c r="C19" s="18">
        <f>LARGE('octsep cfs'!$B$5:$B$94,'octsep cfs rank'!$A19)</f>
        <v>95130</v>
      </c>
      <c r="D19" s="5" t="str">
        <f>VLOOKUP(E19,'octsep cfs'!$C$5:$O$94,13,FALSE)</f>
        <v>1968-69</v>
      </c>
      <c r="E19" s="18">
        <f>LARGE('octsep cfs'!$C$5:$C$94,'octsep cfs rank'!$A19)</f>
        <v>110836</v>
      </c>
      <c r="F19" s="5" t="str">
        <f>VLOOKUP(G19,'octsep cfs'!$D$5:$O$94,12,FALSE)</f>
        <v>1959-60</v>
      </c>
      <c r="G19" s="18">
        <f>LARGE('octsep cfs'!$D$5:$D$94,'octsep cfs rank'!$A19)</f>
        <v>113730</v>
      </c>
      <c r="H19" s="5" t="str">
        <f>VLOOKUP(I19,'octsep cfs'!$E$5:$O$94,11,FALSE)</f>
        <v>1982-83</v>
      </c>
      <c r="I19" s="18">
        <f>LARGE('octsep cfs'!$E$5:$E$94,'octsep cfs rank'!$A19)</f>
        <v>117747</v>
      </c>
      <c r="J19" s="5" t="str">
        <f>VLOOKUP(K19,'octsep cfs'!$F$5:$O$94,10,FALSE)</f>
        <v>1982-83</v>
      </c>
      <c r="K19" s="18">
        <f>LARGE('octsep cfs'!$F$5:$F$94,'octsep cfs rank'!$A19)</f>
        <v>135555</v>
      </c>
      <c r="L19" s="5" t="str">
        <f>VLOOKUP(M19,'octsep cfs'!$G$5:$O$94,9,FALSE)</f>
        <v>1994-95</v>
      </c>
      <c r="M19" s="18">
        <f>LARGE('octsep cfs'!$G$5:$G$94,'octsep cfs rank'!$A19)</f>
        <v>163919</v>
      </c>
      <c r="N19" s="5" t="str">
        <f>VLOOKUP(O19,'octsep cfs'!$H$5:$O$94,8,FALSE)</f>
        <v>1950-51</v>
      </c>
      <c r="O19" s="18">
        <f>LARGE('octsep cfs'!$H$5:$H$94,'octsep cfs rank'!$A19)</f>
        <v>280748</v>
      </c>
      <c r="P19" s="5" t="str">
        <f>VLOOKUP(Q19,'octsep cfs'!$I$5:$O$94,7,FALSE)</f>
        <v>1968-69</v>
      </c>
      <c r="Q19" s="18">
        <f>LARGE('octsep cfs'!$I$5:$I$94,'octsep cfs rank'!$A19)</f>
        <v>547780</v>
      </c>
      <c r="R19" s="5" t="str">
        <f>VLOOKUP(S19,'octsep cfs'!$J$5:$O$94,6,FALSE)</f>
        <v>1970-71</v>
      </c>
      <c r="S19" s="18">
        <f>LARGE('octsep cfs'!$J$5:$J$94,'octsep cfs rank'!$A19)</f>
        <v>618042</v>
      </c>
      <c r="T19" s="5" t="str">
        <f>VLOOKUP(U19,'octsep cfs'!$K$5:$O$94,5,FALSE)</f>
        <v>1932-33</v>
      </c>
      <c r="U19" s="18">
        <f>LARGE('octsep cfs'!$K$5:$K$94,'octsep cfs rank'!$A19)</f>
        <v>349735</v>
      </c>
      <c r="V19" s="5" t="str">
        <f>VLOOKUP(W19,'octsep cfs'!$L$5:$O$94,4,FALSE)</f>
        <v>1990-91</v>
      </c>
      <c r="W19" s="18">
        <f>LARGE('octsep cfs'!$L$5:$L$94,'octsep cfs rank'!$A19)</f>
        <v>162274</v>
      </c>
      <c r="X19" s="5" t="str">
        <f>VLOOKUP(Y19,'octsep cfs'!$M$5:$O$94,3,FALSE)</f>
        <v>1949-50</v>
      </c>
      <c r="Y19" s="18">
        <f>LARGE('octsep cfs'!$M$5:$M$94,'octsep cfs rank'!$A19)</f>
        <v>99569</v>
      </c>
      <c r="Z19" s="5" t="str">
        <f>VLOOKUP(AA19,'octsep cfs'!$N$5:$O$94,2,FALSE)</f>
        <v>1998-99</v>
      </c>
      <c r="AA19" s="18">
        <f>LARGE('octsep cfs'!$N$5:$N$94,'octsep cfs rank'!$A19)</f>
        <v>212676</v>
      </c>
    </row>
    <row r="20" spans="1:27" x14ac:dyDescent="0.2">
      <c r="A20" s="5">
        <v>15</v>
      </c>
      <c r="B20" s="5" t="str">
        <f>VLOOKUP(C20,'octsep cfs'!$B$5:$O$94,14,FALSE)</f>
        <v>1962-63</v>
      </c>
      <c r="C20" s="18">
        <f>LARGE('octsep cfs'!$B$5:$B$94,'octsep cfs rank'!$A20)</f>
        <v>94466</v>
      </c>
      <c r="D20" s="5" t="str">
        <f>VLOOKUP(E20,'octsep cfs'!$C$5:$O$94,13,FALSE)</f>
        <v>2012-13</v>
      </c>
      <c r="E20" s="18">
        <f>LARGE('octsep cfs'!$C$5:$C$94,'octsep cfs rank'!$A20)</f>
        <v>108468</v>
      </c>
      <c r="F20" s="5" t="str">
        <f>VLOOKUP(G20,'octsep cfs'!$D$5:$O$94,12,FALSE)</f>
        <v>1999-2000</v>
      </c>
      <c r="G20" s="18">
        <f>LARGE('octsep cfs'!$D$5:$D$94,'octsep cfs rank'!$A20)</f>
        <v>112882</v>
      </c>
      <c r="H20" s="5" t="str">
        <f>VLOOKUP(I20,'octsep cfs'!$E$5:$O$94,11,FALSE)</f>
        <v>1970-71</v>
      </c>
      <c r="I20" s="18">
        <f>LARGE('octsep cfs'!$E$5:$E$94,'octsep cfs rank'!$A20)</f>
        <v>117584</v>
      </c>
      <c r="J20" s="5" t="str">
        <f>VLOOKUP(K20,'octsep cfs'!$F$5:$O$94,10,FALSE)</f>
        <v>1973-74</v>
      </c>
      <c r="K20" s="18">
        <f>LARGE('octsep cfs'!$F$5:$F$94,'octsep cfs rank'!$A20)</f>
        <v>135464</v>
      </c>
      <c r="L20" s="5" t="str">
        <f>VLOOKUP(M20,'octsep cfs'!$G$5:$O$94,9,FALSE)</f>
        <v>1973-74</v>
      </c>
      <c r="M20" s="18">
        <f>LARGE('octsep cfs'!$G$5:$G$94,'octsep cfs rank'!$A20)</f>
        <v>161740</v>
      </c>
      <c r="N20" s="5" t="str">
        <f>VLOOKUP(O20,'octsep cfs'!$H$5:$O$94,8,FALSE)</f>
        <v>1999-2000</v>
      </c>
      <c r="O20" s="18">
        <f>LARGE('octsep cfs'!$H$5:$H$94,'octsep cfs rank'!$A20)</f>
        <v>273451</v>
      </c>
      <c r="P20" s="5" t="str">
        <f>VLOOKUP(Q20,'octsep cfs'!$I$5:$O$94,7,FALSE)</f>
        <v>1951-52</v>
      </c>
      <c r="Q20" s="18">
        <f>LARGE('octsep cfs'!$I$5:$I$94,'octsep cfs rank'!$A20)</f>
        <v>544436</v>
      </c>
      <c r="R20" s="5" t="str">
        <f>VLOOKUP(S20,'octsep cfs'!$J$5:$O$94,6,FALSE)</f>
        <v>1998-99</v>
      </c>
      <c r="S20" s="18">
        <f>LARGE('octsep cfs'!$J$5:$J$94,'octsep cfs rank'!$A20)</f>
        <v>600551</v>
      </c>
      <c r="T20" s="5" t="str">
        <f>VLOOKUP(U20,'octsep cfs'!$K$5:$O$94,5,FALSE)</f>
        <v>1990-91</v>
      </c>
      <c r="U20" s="18">
        <f>LARGE('octsep cfs'!$K$5:$K$94,'octsep cfs rank'!$A20)</f>
        <v>345245</v>
      </c>
      <c r="V20" s="5" t="str">
        <f>VLOOKUP(W20,'octsep cfs'!$L$5:$O$94,4,FALSE)</f>
        <v>1980-81</v>
      </c>
      <c r="W20" s="18">
        <f>LARGE('octsep cfs'!$L$5:$L$94,'octsep cfs rank'!$A20)</f>
        <v>160387</v>
      </c>
      <c r="X20" s="5" t="str">
        <f>VLOOKUP(Y20,'octsep cfs'!$M$5:$O$94,3,FALSE)</f>
        <v>1945-46</v>
      </c>
      <c r="Y20" s="18">
        <f>LARGE('octsep cfs'!$M$5:$M$94,'octsep cfs rank'!$A20)</f>
        <v>98443</v>
      </c>
      <c r="Z20" s="5" t="str">
        <f>VLOOKUP(AA20,'octsep cfs'!$N$5:$O$94,2,FALSE)</f>
        <v>2011-12</v>
      </c>
      <c r="AA20" s="18">
        <f>LARGE('octsep cfs'!$N$5:$N$94,'octsep cfs rank'!$A20)</f>
        <v>211802</v>
      </c>
    </row>
    <row r="21" spans="1:27" x14ac:dyDescent="0.2">
      <c r="A21" s="5">
        <v>16</v>
      </c>
      <c r="B21" s="5" t="str">
        <f>VLOOKUP(C21,'octsep cfs'!$B$5:$O$94,14,FALSE)</f>
        <v>1955-56</v>
      </c>
      <c r="C21" s="18">
        <f>LARGE('octsep cfs'!$B$5:$B$94,'octsep cfs rank'!$A21)</f>
        <v>91170</v>
      </c>
      <c r="D21" s="5" t="str">
        <f>VLOOKUP(E21,'octsep cfs'!$C$5:$O$94,13,FALSE)</f>
        <v>1997-98</v>
      </c>
      <c r="E21" s="18">
        <f>LARGE('octsep cfs'!$C$5:$C$94,'octsep cfs rank'!$A21)</f>
        <v>108019</v>
      </c>
      <c r="F21" s="5" t="str">
        <f>VLOOKUP(G21,'octsep cfs'!$D$5:$O$94,12,FALSE)</f>
        <v>2014-15</v>
      </c>
      <c r="G21" s="18">
        <f>LARGE('octsep cfs'!$D$5:$D$94,'octsep cfs rank'!$A21)</f>
        <v>112875</v>
      </c>
      <c r="H21" s="5" t="str">
        <f>VLOOKUP(I21,'octsep cfs'!$E$5:$O$94,11,FALSE)</f>
        <v>1968-69</v>
      </c>
      <c r="I21" s="18">
        <f>LARGE('octsep cfs'!$E$5:$E$94,'octsep cfs rank'!$A21)</f>
        <v>115749</v>
      </c>
      <c r="J21" s="5" t="str">
        <f>VLOOKUP(K21,'octsep cfs'!$F$5:$O$94,10,FALSE)</f>
        <v>1967-68</v>
      </c>
      <c r="K21" s="18">
        <f>LARGE('octsep cfs'!$F$5:$F$94,'octsep cfs rank'!$A21)</f>
        <v>131935</v>
      </c>
      <c r="L21" s="5" t="str">
        <f>VLOOKUP(M21,'octsep cfs'!$G$5:$O$94,9,FALSE)</f>
        <v>1933-34</v>
      </c>
      <c r="M21" s="18">
        <f>LARGE('octsep cfs'!$G$5:$G$94,'octsep cfs rank'!$A21)</f>
        <v>161415</v>
      </c>
      <c r="N21" s="5" t="str">
        <f>VLOOKUP(O21,'octsep cfs'!$H$5:$O$94,8,FALSE)</f>
        <v>1989-90</v>
      </c>
      <c r="O21" s="18">
        <f>LARGE('octsep cfs'!$H$5:$H$94,'octsep cfs rank'!$A21)</f>
        <v>269045</v>
      </c>
      <c r="P21" s="5" t="str">
        <f>VLOOKUP(Q21,'octsep cfs'!$I$5:$O$94,7,FALSE)</f>
        <v>1997-98</v>
      </c>
      <c r="Q21" s="18">
        <f>LARGE('octsep cfs'!$I$5:$I$94,'octsep cfs rank'!$A21)</f>
        <v>529314</v>
      </c>
      <c r="R21" s="5" t="str">
        <f>VLOOKUP(S21,'octsep cfs'!$J$5:$O$94,6,FALSE)</f>
        <v>1958-59</v>
      </c>
      <c r="S21" s="18">
        <f>LARGE('octsep cfs'!$J$5:$J$94,'octsep cfs rank'!$A21)</f>
        <v>599591</v>
      </c>
      <c r="T21" s="5" t="str">
        <f>VLOOKUP(U21,'octsep cfs'!$K$5:$O$94,5,FALSE)</f>
        <v>1996-97</v>
      </c>
      <c r="U21" s="18">
        <f>LARGE('octsep cfs'!$K$5:$K$94,'octsep cfs rank'!$A21)</f>
        <v>339336</v>
      </c>
      <c r="V21" s="5" t="str">
        <f>VLOOKUP(W21,'octsep cfs'!$L$5:$O$94,4,FALSE)</f>
        <v>1982-83</v>
      </c>
      <c r="W21" s="18">
        <f>LARGE('octsep cfs'!$L$5:$L$94,'octsep cfs rank'!$A21)</f>
        <v>159661</v>
      </c>
      <c r="X21" s="5" t="str">
        <f>VLOOKUP(Y21,'octsep cfs'!$M$5:$O$94,3,FALSE)</f>
        <v>1973-74</v>
      </c>
      <c r="Y21" s="18">
        <f>LARGE('octsep cfs'!$M$5:$M$94,'octsep cfs rank'!$A21)</f>
        <v>98126</v>
      </c>
      <c r="Z21" s="5" t="str">
        <f>VLOOKUP(AA21,'octsep cfs'!$N$5:$O$94,2,FALSE)</f>
        <v>1949-50</v>
      </c>
      <c r="AA21" s="18">
        <f>LARGE('octsep cfs'!$N$5:$N$94,'octsep cfs rank'!$A21)</f>
        <v>207650</v>
      </c>
    </row>
    <row r="22" spans="1:27" x14ac:dyDescent="0.2">
      <c r="A22" s="5">
        <v>17</v>
      </c>
      <c r="B22" s="5" t="str">
        <f>VLOOKUP(C22,'octsep cfs'!$B$5:$O$94,14,FALSE)</f>
        <v>1956-57</v>
      </c>
      <c r="C22" s="18">
        <f>LARGE('octsep cfs'!$B$5:$B$94,'octsep cfs rank'!$A22)</f>
        <v>91123</v>
      </c>
      <c r="D22" s="5" t="str">
        <f>VLOOKUP(E22,'octsep cfs'!$C$5:$O$94,13,FALSE)</f>
        <v>1941-42</v>
      </c>
      <c r="E22" s="18">
        <f>LARGE('octsep cfs'!$C$5:$C$94,'octsep cfs rank'!$A22)</f>
        <v>107047</v>
      </c>
      <c r="F22" s="5" t="str">
        <f>VLOOKUP(G22,'octsep cfs'!$D$5:$O$94,12,FALSE)</f>
        <v>1962-63</v>
      </c>
      <c r="G22" s="18">
        <f>LARGE('octsep cfs'!$D$5:$D$94,'octsep cfs rank'!$A22)</f>
        <v>107412</v>
      </c>
      <c r="H22" s="5" t="str">
        <f>VLOOKUP(I22,'octsep cfs'!$E$5:$O$94,11,FALSE)</f>
        <v>1955-56</v>
      </c>
      <c r="I22" s="18">
        <f>LARGE('octsep cfs'!$E$5:$E$94,'octsep cfs rank'!$A22)</f>
        <v>112741</v>
      </c>
      <c r="J22" s="5" t="str">
        <f>VLOOKUP(K22,'octsep cfs'!$F$5:$O$94,10,FALSE)</f>
        <v>1933-34</v>
      </c>
      <c r="K22" s="18">
        <f>LARGE('octsep cfs'!$F$5:$F$94,'octsep cfs rank'!$A22)</f>
        <v>131924</v>
      </c>
      <c r="L22" s="5" t="str">
        <f>VLOOKUP(M22,'octsep cfs'!$G$5:$O$94,9,FALSE)</f>
        <v>1931-32</v>
      </c>
      <c r="M22" s="18">
        <f>LARGE('octsep cfs'!$G$5:$G$94,'octsep cfs rank'!$A22)</f>
        <v>155816</v>
      </c>
      <c r="N22" s="5" t="str">
        <f>VLOOKUP(O22,'octsep cfs'!$H$5:$O$94,8,FALSE)</f>
        <v>1959-60</v>
      </c>
      <c r="O22" s="18">
        <f>LARGE('octsep cfs'!$H$5:$H$94,'octsep cfs rank'!$A22)</f>
        <v>266735</v>
      </c>
      <c r="P22" s="5" t="str">
        <f>VLOOKUP(Q22,'octsep cfs'!$I$5:$O$94,7,FALSE)</f>
        <v>1945-46</v>
      </c>
      <c r="Q22" s="18">
        <f>LARGE('octsep cfs'!$I$5:$I$94,'octsep cfs rank'!$A22)</f>
        <v>518439</v>
      </c>
      <c r="R22" s="5" t="str">
        <f>VLOOKUP(S22,'octsep cfs'!$J$5:$O$94,6,FALSE)</f>
        <v>2011-12</v>
      </c>
      <c r="S22" s="18">
        <f>LARGE('octsep cfs'!$J$5:$J$94,'octsep cfs rank'!$A22)</f>
        <v>591141</v>
      </c>
      <c r="T22" s="5" t="str">
        <f>VLOOKUP(U22,'octsep cfs'!$K$5:$O$94,5,FALSE)</f>
        <v>1958-59</v>
      </c>
      <c r="U22" s="18">
        <f>LARGE('octsep cfs'!$K$5:$K$94,'octsep cfs rank'!$A22)</f>
        <v>329569</v>
      </c>
      <c r="V22" s="5" t="str">
        <f>VLOOKUP(W22,'octsep cfs'!$L$5:$O$94,4,FALSE)</f>
        <v>1995-96</v>
      </c>
      <c r="W22" s="18">
        <f>LARGE('octsep cfs'!$L$5:$L$94,'octsep cfs rank'!$A22)</f>
        <v>155619</v>
      </c>
      <c r="X22" s="5" t="str">
        <f>VLOOKUP(Y22,'octsep cfs'!$M$5:$O$94,3,FALSE)</f>
        <v>1983-84</v>
      </c>
      <c r="Y22" s="18">
        <f>LARGE('octsep cfs'!$M$5:$M$94,'octsep cfs rank'!$A22)</f>
        <v>97353</v>
      </c>
      <c r="Z22" s="5" t="str">
        <f>VLOOKUP(AA22,'octsep cfs'!$N$5:$O$94,2,FALSE)</f>
        <v>1958-59</v>
      </c>
      <c r="AA22" s="18">
        <f>LARGE('octsep cfs'!$N$5:$N$94,'octsep cfs rank'!$A22)</f>
        <v>206828</v>
      </c>
    </row>
    <row r="23" spans="1:27" x14ac:dyDescent="0.2">
      <c r="A23" s="5">
        <v>18</v>
      </c>
      <c r="B23" s="5" t="str">
        <f>VLOOKUP(C23,'octsep cfs'!$B$5:$O$94,14,FALSE)</f>
        <v>1985-86</v>
      </c>
      <c r="C23" s="18">
        <f>LARGE('octsep cfs'!$B$5:$B$94,'octsep cfs rank'!$A23)</f>
        <v>90751</v>
      </c>
      <c r="D23" s="5" t="str">
        <f>VLOOKUP(E23,'octsep cfs'!$C$5:$O$94,13,FALSE)</f>
        <v>1973-74</v>
      </c>
      <c r="E23" s="18">
        <f>LARGE('octsep cfs'!$C$5:$C$94,'octsep cfs rank'!$A23)</f>
        <v>105649</v>
      </c>
      <c r="F23" s="5" t="str">
        <f>VLOOKUP(G23,'octsep cfs'!$D$5:$O$94,12,FALSE)</f>
        <v>2004-05</v>
      </c>
      <c r="G23" s="18">
        <f>LARGE('octsep cfs'!$D$5:$D$94,'octsep cfs rank'!$A23)</f>
        <v>100343</v>
      </c>
      <c r="H23" s="5" t="str">
        <f>VLOOKUP(I23,'octsep cfs'!$E$5:$O$94,11,FALSE)</f>
        <v>2017-18</v>
      </c>
      <c r="I23" s="18">
        <f>LARGE('octsep cfs'!$E$5:$E$94,'octsep cfs rank'!$A23)</f>
        <v>112249</v>
      </c>
      <c r="J23" s="5" t="str">
        <f>VLOOKUP(K23,'octsep cfs'!$F$5:$O$94,10,FALSE)</f>
        <v>1980-81</v>
      </c>
      <c r="K23" s="18">
        <f>LARGE('octsep cfs'!$F$5:$F$94,'octsep cfs rank'!$A23)</f>
        <v>128352</v>
      </c>
      <c r="L23" s="5" t="str">
        <f>VLOOKUP(M23,'octsep cfs'!$G$5:$O$94,9,FALSE)</f>
        <v>1949-50</v>
      </c>
      <c r="M23" s="18">
        <f>LARGE('octsep cfs'!$G$5:$G$94,'octsep cfs rank'!$A23)</f>
        <v>151537</v>
      </c>
      <c r="N23" s="5" t="str">
        <f>VLOOKUP(O23,'octsep cfs'!$H$5:$O$94,8,FALSE)</f>
        <v>1985-86</v>
      </c>
      <c r="O23" s="18">
        <f>LARGE('octsep cfs'!$H$5:$H$94,'octsep cfs rank'!$A23)</f>
        <v>262730</v>
      </c>
      <c r="P23" s="5" t="str">
        <f>VLOOKUP(Q23,'octsep cfs'!$I$5:$O$94,7,FALSE)</f>
        <v>1946-47</v>
      </c>
      <c r="Q23" s="18">
        <f>LARGE('octsep cfs'!$I$5:$I$94,'octsep cfs rank'!$A23)</f>
        <v>512209</v>
      </c>
      <c r="R23" s="5" t="str">
        <f>VLOOKUP(S23,'octsep cfs'!$J$5:$O$94,6,FALSE)</f>
        <v>2001-02</v>
      </c>
      <c r="S23" s="18">
        <f>LARGE('octsep cfs'!$J$5:$J$94,'octsep cfs rank'!$A23)</f>
        <v>587957</v>
      </c>
      <c r="T23" s="5" t="str">
        <f>VLOOKUP(U23,'octsep cfs'!$K$5:$O$94,5,FALSE)</f>
        <v>1963-64</v>
      </c>
      <c r="U23" s="18">
        <f>LARGE('octsep cfs'!$K$5:$K$94,'octsep cfs rank'!$A23)</f>
        <v>327939</v>
      </c>
      <c r="V23" s="5" t="str">
        <f>VLOOKUP(W23,'octsep cfs'!$L$5:$O$94,4,FALSE)</f>
        <v>1942-43</v>
      </c>
      <c r="W23" s="18">
        <f>LARGE('octsep cfs'!$L$5:$L$94,'octsep cfs rank'!$A23)</f>
        <v>155117</v>
      </c>
      <c r="X23" s="5" t="str">
        <f>VLOOKUP(Y23,'octsep cfs'!$M$5:$O$94,3,FALSE)</f>
        <v>1950-51</v>
      </c>
      <c r="Y23" s="18">
        <f>LARGE('octsep cfs'!$M$5:$M$94,'octsep cfs rank'!$A23)</f>
        <v>97317</v>
      </c>
      <c r="Z23" s="5" t="str">
        <f>VLOOKUP(AA23,'octsep cfs'!$N$5:$O$94,2,FALSE)</f>
        <v>1982-83</v>
      </c>
      <c r="AA23" s="18">
        <f>LARGE('octsep cfs'!$N$5:$N$94,'octsep cfs rank'!$A23)</f>
        <v>205991</v>
      </c>
    </row>
    <row r="24" spans="1:27" x14ac:dyDescent="0.2">
      <c r="A24" s="5">
        <v>19</v>
      </c>
      <c r="B24" s="5" t="str">
        <f>VLOOKUP(C24,'octsep cfs'!$B$5:$O$94,14,FALSE)</f>
        <v>2004-05</v>
      </c>
      <c r="C24" s="18">
        <f>LARGE('octsep cfs'!$B$5:$B$94,'octsep cfs rank'!$A24)</f>
        <v>90265</v>
      </c>
      <c r="D24" s="5" t="str">
        <f>VLOOKUP(E24,'octsep cfs'!$C$5:$O$94,13,FALSE)</f>
        <v>1985-86</v>
      </c>
      <c r="E24" s="18">
        <f>LARGE('octsep cfs'!$C$5:$C$94,'octsep cfs rank'!$A24)</f>
        <v>103900</v>
      </c>
      <c r="F24" s="5" t="str">
        <f>VLOOKUP(G24,'octsep cfs'!$D$5:$O$94,12,FALSE)</f>
        <v>1990-91</v>
      </c>
      <c r="G24" s="18">
        <f>LARGE('octsep cfs'!$D$5:$D$94,'octsep cfs rank'!$A24)</f>
        <v>96024</v>
      </c>
      <c r="H24" s="5" t="str">
        <f>VLOOKUP(I24,'octsep cfs'!$E$5:$O$94,11,FALSE)</f>
        <v>2014-15</v>
      </c>
      <c r="I24" s="18">
        <f>LARGE('octsep cfs'!$E$5:$E$94,'octsep cfs rank'!$A24)</f>
        <v>110917</v>
      </c>
      <c r="J24" s="5" t="str">
        <f>VLOOKUP(K24,'octsep cfs'!$F$5:$O$94,10,FALSE)</f>
        <v>2015-16</v>
      </c>
      <c r="K24" s="18">
        <f>LARGE('octsep cfs'!$F$5:$F$94,'octsep cfs rank'!$A24)</f>
        <v>123610</v>
      </c>
      <c r="L24" s="5" t="str">
        <f>VLOOKUP(M24,'octsep cfs'!$G$5:$O$94,9,FALSE)</f>
        <v>1967-68</v>
      </c>
      <c r="M24" s="18">
        <f>LARGE('octsep cfs'!$G$5:$G$94,'octsep cfs rank'!$A24)</f>
        <v>143406</v>
      </c>
      <c r="N24" s="5" t="str">
        <f>VLOOKUP(O24,'octsep cfs'!$H$5:$O$94,8,FALSE)</f>
        <v>1975-76</v>
      </c>
      <c r="O24" s="18">
        <f>LARGE('octsep cfs'!$H$5:$H$94,'octsep cfs rank'!$A24)</f>
        <v>262345</v>
      </c>
      <c r="P24" s="5" t="str">
        <f>VLOOKUP(Q24,'octsep cfs'!$I$5:$O$94,7,FALSE)</f>
        <v>1979-80</v>
      </c>
      <c r="Q24" s="18">
        <f>LARGE('octsep cfs'!$I$5:$I$94,'octsep cfs rank'!$A24)</f>
        <v>507092</v>
      </c>
      <c r="R24" s="5" t="str">
        <f>VLOOKUP(S24,'octsep cfs'!$J$5:$O$94,6,FALSE)</f>
        <v>1995-96</v>
      </c>
      <c r="S24" s="18">
        <f>LARGE('octsep cfs'!$J$5:$J$94,'octsep cfs rank'!$A24)</f>
        <v>582141</v>
      </c>
      <c r="T24" s="5" t="str">
        <f>VLOOKUP(U24,'octsep cfs'!$K$5:$O$94,5,FALSE)</f>
        <v>1966-67</v>
      </c>
      <c r="U24" s="18">
        <f>LARGE('octsep cfs'!$K$5:$K$94,'octsep cfs rank'!$A24)</f>
        <v>327783</v>
      </c>
      <c r="V24" s="5" t="str">
        <f>VLOOKUP(W24,'octsep cfs'!$L$5:$O$94,4,FALSE)</f>
        <v>1983-84</v>
      </c>
      <c r="W24" s="18">
        <f>LARGE('octsep cfs'!$L$5:$L$94,'octsep cfs rank'!$A24)</f>
        <v>153351</v>
      </c>
      <c r="X24" s="5" t="str">
        <f>VLOOKUP(Y24,'octsep cfs'!$M$5:$O$94,3,FALSE)</f>
        <v>1971-72</v>
      </c>
      <c r="Y24" s="18">
        <f>LARGE('octsep cfs'!$M$5:$M$94,'octsep cfs rank'!$A24)</f>
        <v>97030</v>
      </c>
      <c r="Z24" s="5" t="str">
        <f>VLOOKUP(AA24,'octsep cfs'!$N$5:$O$94,2,FALSE)</f>
        <v>1953-54</v>
      </c>
      <c r="AA24" s="18">
        <f>LARGE('octsep cfs'!$N$5:$N$94,'octsep cfs rank'!$A24)</f>
        <v>205741</v>
      </c>
    </row>
    <row r="25" spans="1:27" x14ac:dyDescent="0.2">
      <c r="A25" s="5">
        <v>20</v>
      </c>
      <c r="B25" s="5" t="str">
        <f>VLOOKUP(C25,'octsep cfs'!$B$5:$O$94,14,FALSE)</f>
        <v>2003-04</v>
      </c>
      <c r="C25" s="18">
        <f>LARGE('octsep cfs'!$B$5:$B$94,'octsep cfs rank'!$A25)</f>
        <v>89537</v>
      </c>
      <c r="D25" s="5" t="str">
        <f>VLOOKUP(E25,'octsep cfs'!$C$5:$O$94,13,FALSE)</f>
        <v>2014-15</v>
      </c>
      <c r="E25" s="18">
        <f>LARGE('octsep cfs'!$C$5:$C$94,'octsep cfs rank'!$A25)</f>
        <v>103201</v>
      </c>
      <c r="F25" s="5" t="str">
        <f>VLOOKUP(G25,'octsep cfs'!$D$5:$O$94,12,FALSE)</f>
        <v>1982-83</v>
      </c>
      <c r="G25" s="18">
        <f>LARGE('octsep cfs'!$D$5:$D$94,'octsep cfs rank'!$A25)</f>
        <v>94709</v>
      </c>
      <c r="H25" s="5" t="str">
        <f>VLOOKUP(I25,'octsep cfs'!$E$5:$O$94,11,FALSE)</f>
        <v>2004-05</v>
      </c>
      <c r="I25" s="18">
        <f>LARGE('octsep cfs'!$E$5:$E$94,'octsep cfs rank'!$A25)</f>
        <v>102246</v>
      </c>
      <c r="J25" s="5" t="str">
        <f>VLOOKUP(K25,'octsep cfs'!$F$5:$O$94,10,FALSE)</f>
        <v>1990-91</v>
      </c>
      <c r="K25" s="18">
        <f>LARGE('octsep cfs'!$F$5:$F$94,'octsep cfs rank'!$A25)</f>
        <v>119180</v>
      </c>
      <c r="L25" s="5" t="str">
        <f>VLOOKUP(M25,'octsep cfs'!$G$5:$O$94,9,FALSE)</f>
        <v>2010-11</v>
      </c>
      <c r="M25" s="18">
        <f>LARGE('octsep cfs'!$G$5:$G$94,'octsep cfs rank'!$A25)</f>
        <v>142123</v>
      </c>
      <c r="N25" s="5" t="str">
        <f>VLOOKUP(O25,'octsep cfs'!$H$5:$O$94,8,FALSE)</f>
        <v>1983-84</v>
      </c>
      <c r="O25" s="18">
        <f>LARGE('octsep cfs'!$H$5:$H$94,'octsep cfs rank'!$A25)</f>
        <v>261381</v>
      </c>
      <c r="P25" s="5" t="str">
        <f>VLOOKUP(Q25,'octsep cfs'!$I$5:$O$94,7,FALSE)</f>
        <v>2007-08</v>
      </c>
      <c r="Q25" s="18">
        <f>LARGE('octsep cfs'!$I$5:$I$94,'octsep cfs rank'!$A25)</f>
        <v>502548</v>
      </c>
      <c r="R25" s="5" t="str">
        <f>VLOOKUP(S25,'octsep cfs'!$J$5:$O$94,6,FALSE)</f>
        <v>1954-55</v>
      </c>
      <c r="S25" s="18">
        <f>LARGE('octsep cfs'!$J$5:$J$94,'octsep cfs rank'!$A25)</f>
        <v>574843</v>
      </c>
      <c r="T25" s="5" t="str">
        <f>VLOOKUP(U25,'octsep cfs'!$K$5:$O$94,5,FALSE)</f>
        <v>1950-51</v>
      </c>
      <c r="U25" s="18">
        <f>LARGE('octsep cfs'!$K$5:$K$94,'octsep cfs rank'!$A25)</f>
        <v>322146</v>
      </c>
      <c r="V25" s="5" t="str">
        <f>VLOOKUP(W25,'octsep cfs'!$L$5:$O$94,4,FALSE)</f>
        <v>1963-64</v>
      </c>
      <c r="W25" s="18">
        <f>LARGE('octsep cfs'!$L$5:$L$94,'octsep cfs rank'!$A25)</f>
        <v>152364</v>
      </c>
      <c r="X25" s="5" t="str">
        <f>VLOOKUP(Y25,'octsep cfs'!$M$5:$O$94,3,FALSE)</f>
        <v>1962-63</v>
      </c>
      <c r="Y25" s="18">
        <f>LARGE('octsep cfs'!$M$5:$M$94,'octsep cfs rank'!$A25)</f>
        <v>97019</v>
      </c>
      <c r="Z25" s="5" t="str">
        <f>VLOOKUP(AA25,'octsep cfs'!$N$5:$O$94,2,FALSE)</f>
        <v>1933-34</v>
      </c>
      <c r="AA25" s="18">
        <f>LARGE('octsep cfs'!$N$5:$N$94,'octsep cfs rank'!$A25)</f>
        <v>204467</v>
      </c>
    </row>
    <row r="26" spans="1:27" x14ac:dyDescent="0.2">
      <c r="A26" s="5">
        <v>21</v>
      </c>
      <c r="B26" s="5" t="str">
        <f>VLOOKUP(C26,'octsep cfs'!$B$5:$O$94,14,FALSE)</f>
        <v>1940-41</v>
      </c>
      <c r="C26" s="18">
        <f>LARGE('octsep cfs'!$B$5:$B$94,'octsep cfs rank'!$A26)</f>
        <v>88753</v>
      </c>
      <c r="D26" s="5" t="str">
        <f>VLOOKUP(E26,'octsep cfs'!$C$5:$O$94,13,FALSE)</f>
        <v>1934-35</v>
      </c>
      <c r="E26" s="18">
        <f>LARGE('octsep cfs'!$C$5:$C$94,'octsep cfs rank'!$A26)</f>
        <v>102239</v>
      </c>
      <c r="F26" s="5" t="str">
        <f>VLOOKUP(G26,'octsep cfs'!$D$5:$O$94,12,FALSE)</f>
        <v>1989-90</v>
      </c>
      <c r="G26" s="18">
        <f>LARGE('octsep cfs'!$D$5:$D$94,'octsep cfs rank'!$A26)</f>
        <v>94519</v>
      </c>
      <c r="H26" s="5" t="str">
        <f>VLOOKUP(I26,'octsep cfs'!$E$5:$O$94,11,FALSE)</f>
        <v>1969-70</v>
      </c>
      <c r="I26" s="18">
        <f>LARGE('octsep cfs'!$E$5:$E$94,'octsep cfs rank'!$A26)</f>
        <v>97403</v>
      </c>
      <c r="J26" s="5" t="str">
        <f>VLOOKUP(K26,'octsep cfs'!$F$5:$O$94,10,FALSE)</f>
        <v>1957-58</v>
      </c>
      <c r="K26" s="18">
        <f>LARGE('octsep cfs'!$F$5:$F$94,'octsep cfs rank'!$A26)</f>
        <v>117247</v>
      </c>
      <c r="L26" s="5" t="str">
        <f>VLOOKUP(M26,'octsep cfs'!$G$5:$O$94,9,FALSE)</f>
        <v>2011-12</v>
      </c>
      <c r="M26" s="18">
        <f>LARGE('octsep cfs'!$G$5:$G$94,'octsep cfs rank'!$A26)</f>
        <v>140450</v>
      </c>
      <c r="N26" s="5" t="str">
        <f>VLOOKUP(O26,'octsep cfs'!$H$5:$O$94,8,FALSE)</f>
        <v>2017-18</v>
      </c>
      <c r="O26" s="18">
        <f>LARGE('octsep cfs'!$H$5:$H$94,'octsep cfs rank'!$A26)</f>
        <v>259713</v>
      </c>
      <c r="P26" s="5" t="str">
        <f>VLOOKUP(Q26,'octsep cfs'!$I$5:$O$94,7,FALSE)</f>
        <v>2010-11</v>
      </c>
      <c r="Q26" s="18">
        <f>LARGE('octsep cfs'!$I$5:$I$94,'octsep cfs rank'!$A26)</f>
        <v>494644</v>
      </c>
      <c r="R26" s="5" t="str">
        <f>VLOOKUP(S26,'octsep cfs'!$J$5:$O$94,6,FALSE)</f>
        <v>1983-84</v>
      </c>
      <c r="S26" s="18">
        <f>LARGE('octsep cfs'!$J$5:$J$94,'octsep cfs rank'!$A26)</f>
        <v>573810</v>
      </c>
      <c r="T26" s="5" t="str">
        <f>VLOOKUP(U26,'octsep cfs'!$K$5:$O$94,5,FALSE)</f>
        <v>1970-71</v>
      </c>
      <c r="U26" s="18">
        <f>LARGE('octsep cfs'!$K$5:$K$94,'octsep cfs rank'!$A26)</f>
        <v>316661</v>
      </c>
      <c r="V26" s="5" t="str">
        <f>VLOOKUP(W26,'octsep cfs'!$L$5:$O$94,4,FALSE)</f>
        <v>2011-12</v>
      </c>
      <c r="W26" s="18">
        <f>LARGE('octsep cfs'!$L$5:$L$94,'octsep cfs rank'!$A26)</f>
        <v>150546</v>
      </c>
      <c r="X26" s="5" t="str">
        <f>VLOOKUP(Y26,'octsep cfs'!$M$5:$O$94,3,FALSE)</f>
        <v>1984-85</v>
      </c>
      <c r="Y26" s="18">
        <f>LARGE('octsep cfs'!$M$5:$M$94,'octsep cfs rank'!$A26)</f>
        <v>95653</v>
      </c>
      <c r="Z26" s="5" t="str">
        <f>VLOOKUP(AA26,'octsep cfs'!$N$5:$O$94,2,FALSE)</f>
        <v>1983-84</v>
      </c>
      <c r="AA26" s="18">
        <f>LARGE('octsep cfs'!$N$5:$N$94,'octsep cfs rank'!$A26)</f>
        <v>204252</v>
      </c>
    </row>
    <row r="27" spans="1:27" x14ac:dyDescent="0.2">
      <c r="A27" s="5">
        <v>22</v>
      </c>
      <c r="B27" s="5" t="str">
        <f>VLOOKUP(C27,'octsep cfs'!$B$5:$O$94,14,FALSE)</f>
        <v>1954-55</v>
      </c>
      <c r="C27" s="18">
        <f>LARGE('octsep cfs'!$B$5:$B$94,'octsep cfs rank'!$A27)</f>
        <v>88264</v>
      </c>
      <c r="D27" s="5" t="str">
        <f>VLOOKUP(E27,'octsep cfs'!$C$5:$O$94,13,FALSE)</f>
        <v>1962-63</v>
      </c>
      <c r="E27" s="18">
        <f>LARGE('octsep cfs'!$C$5:$C$94,'octsep cfs rank'!$A27)</f>
        <v>102039</v>
      </c>
      <c r="F27" s="5" t="str">
        <f>VLOOKUP(G27,'octsep cfs'!$D$5:$O$94,12,FALSE)</f>
        <v>2015-16</v>
      </c>
      <c r="G27" s="18">
        <f>LARGE('octsep cfs'!$D$5:$D$94,'octsep cfs rank'!$A27)</f>
        <v>94260</v>
      </c>
      <c r="H27" s="5" t="str">
        <f>VLOOKUP(I27,'octsep cfs'!$E$5:$O$94,11,FALSE)</f>
        <v>1952-53</v>
      </c>
      <c r="I27" s="18">
        <f>LARGE('octsep cfs'!$E$5:$E$94,'octsep cfs rank'!$A27)</f>
        <v>96326</v>
      </c>
      <c r="J27" s="5" t="str">
        <f>VLOOKUP(K27,'octsep cfs'!$F$5:$O$94,10,FALSE)</f>
        <v>1983-84</v>
      </c>
      <c r="K27" s="18">
        <f>LARGE('octsep cfs'!$F$5:$F$94,'octsep cfs rank'!$A27)</f>
        <v>111839</v>
      </c>
      <c r="L27" s="5" t="str">
        <f>VLOOKUP(M27,'octsep cfs'!$G$5:$O$94,9,FALSE)</f>
        <v>1955-56</v>
      </c>
      <c r="M27" s="18">
        <f>LARGE('octsep cfs'!$G$5:$G$94,'octsep cfs rank'!$A27)</f>
        <v>134759</v>
      </c>
      <c r="N27" s="5" t="str">
        <f>VLOOKUP(O27,'octsep cfs'!$H$5:$O$94,8,FALSE)</f>
        <v>1988-89</v>
      </c>
      <c r="O27" s="18">
        <f>LARGE('octsep cfs'!$H$5:$H$94,'octsep cfs rank'!$A27)</f>
        <v>251973</v>
      </c>
      <c r="P27" s="5" t="str">
        <f>VLOOKUP(Q27,'octsep cfs'!$I$5:$O$94,7,FALSE)</f>
        <v>1953-54</v>
      </c>
      <c r="Q27" s="18">
        <f>LARGE('octsep cfs'!$I$5:$I$94,'octsep cfs rank'!$A27)</f>
        <v>494114</v>
      </c>
      <c r="R27" s="5" t="str">
        <f>VLOOKUP(S27,'octsep cfs'!$J$5:$O$94,6,FALSE)</f>
        <v>1964-65</v>
      </c>
      <c r="S27" s="18">
        <f>LARGE('octsep cfs'!$J$5:$J$94,'octsep cfs rank'!$A27)</f>
        <v>572142</v>
      </c>
      <c r="T27" s="5" t="str">
        <f>VLOOKUP(U27,'octsep cfs'!$K$5:$O$94,5,FALSE)</f>
        <v>1983-84</v>
      </c>
      <c r="U27" s="18">
        <f>LARGE('octsep cfs'!$K$5:$K$94,'octsep cfs rank'!$A27)</f>
        <v>315192</v>
      </c>
      <c r="V27" s="5" t="str">
        <f>VLOOKUP(W27,'octsep cfs'!$L$5:$O$94,4,FALSE)</f>
        <v>1952-53</v>
      </c>
      <c r="W27" s="18">
        <f>LARGE('octsep cfs'!$L$5:$L$94,'octsep cfs rank'!$A27)</f>
        <v>150149</v>
      </c>
      <c r="X27" s="5" t="str">
        <f>VLOOKUP(Y27,'octsep cfs'!$M$5:$O$94,3,FALSE)</f>
        <v>1982-83</v>
      </c>
      <c r="Y27" s="18">
        <f>LARGE('octsep cfs'!$M$5:$M$94,'octsep cfs rank'!$A27)</f>
        <v>95528</v>
      </c>
      <c r="Z27" s="5" t="str">
        <f>VLOOKUP(AA27,'octsep cfs'!$N$5:$O$94,2,FALSE)</f>
        <v>1968-69</v>
      </c>
      <c r="AA27" s="18">
        <f>LARGE('octsep cfs'!$N$5:$N$94,'octsep cfs rank'!$A27)</f>
        <v>202990</v>
      </c>
    </row>
    <row r="28" spans="1:27" x14ac:dyDescent="0.2">
      <c r="A28" s="5">
        <v>23</v>
      </c>
      <c r="B28" s="5" t="str">
        <f>VLOOKUP(C28,'octsep cfs'!$B$5:$O$94,14,FALSE)</f>
        <v>1978-79</v>
      </c>
      <c r="C28" s="18">
        <f>LARGE('octsep cfs'!$B$5:$B$94,'octsep cfs rank'!$A28)</f>
        <v>86456</v>
      </c>
      <c r="D28" s="5" t="str">
        <f>VLOOKUP(E28,'octsep cfs'!$C$5:$O$94,13,FALSE)</f>
        <v>1958-59</v>
      </c>
      <c r="E28" s="18">
        <f>LARGE('octsep cfs'!$C$5:$C$94,'octsep cfs rank'!$A28)</f>
        <v>101003</v>
      </c>
      <c r="F28" s="5" t="str">
        <f>VLOOKUP(G28,'octsep cfs'!$D$5:$O$94,12,FALSE)</f>
        <v>1996-97</v>
      </c>
      <c r="G28" s="18">
        <f>LARGE('octsep cfs'!$D$5:$D$94,'octsep cfs rank'!$A28)</f>
        <v>94146</v>
      </c>
      <c r="H28" s="5" t="str">
        <f>VLOOKUP(I28,'octsep cfs'!$E$5:$O$94,11,FALSE)</f>
        <v>1972-73</v>
      </c>
      <c r="I28" s="18">
        <f>LARGE('octsep cfs'!$E$5:$E$94,'octsep cfs rank'!$A28)</f>
        <v>95023</v>
      </c>
      <c r="J28" s="5" t="str">
        <f>VLOOKUP(K28,'octsep cfs'!$F$5:$O$94,10,FALSE)</f>
        <v>1971-72</v>
      </c>
      <c r="K28" s="18">
        <f>LARGE('octsep cfs'!$F$5:$F$94,'octsep cfs rank'!$A28)</f>
        <v>110492</v>
      </c>
      <c r="L28" s="5" t="str">
        <f>VLOOKUP(M28,'octsep cfs'!$G$5:$O$94,9,FALSE)</f>
        <v>2002-03</v>
      </c>
      <c r="M28" s="18">
        <f>LARGE('octsep cfs'!$G$5:$G$94,'octsep cfs rank'!$A28)</f>
        <v>133970</v>
      </c>
      <c r="N28" s="5" t="str">
        <f>VLOOKUP(O28,'octsep cfs'!$H$5:$O$94,8,FALSE)</f>
        <v>1961-62</v>
      </c>
      <c r="O28" s="18">
        <f>LARGE('octsep cfs'!$H$5:$H$94,'octsep cfs rank'!$A28)</f>
        <v>251222</v>
      </c>
      <c r="P28" s="5" t="str">
        <f>VLOOKUP(Q28,'octsep cfs'!$I$5:$O$94,7,FALSE)</f>
        <v>1931-32</v>
      </c>
      <c r="Q28" s="18">
        <f>LARGE('octsep cfs'!$I$5:$I$94,'octsep cfs rank'!$A28)</f>
        <v>480048</v>
      </c>
      <c r="R28" s="5" t="str">
        <f>VLOOKUP(S28,'octsep cfs'!$J$5:$O$94,6,FALSE)</f>
        <v>2016-17</v>
      </c>
      <c r="S28" s="18">
        <f>LARGE('octsep cfs'!$J$5:$J$94,'octsep cfs rank'!$A28)</f>
        <v>560255</v>
      </c>
      <c r="T28" s="5" t="str">
        <f>VLOOKUP(U28,'octsep cfs'!$K$5:$O$94,5,FALSE)</f>
        <v>1982-83</v>
      </c>
      <c r="U28" s="18">
        <f>LARGE('octsep cfs'!$K$5:$K$94,'octsep cfs rank'!$A28)</f>
        <v>310419</v>
      </c>
      <c r="V28" s="5" t="str">
        <f>VLOOKUP(W28,'octsep cfs'!$L$5:$O$94,4,FALSE)</f>
        <v>1950-51</v>
      </c>
      <c r="W28" s="18">
        <f>LARGE('octsep cfs'!$L$5:$L$94,'octsep cfs rank'!$A28)</f>
        <v>149487</v>
      </c>
      <c r="X28" s="5" t="str">
        <f>VLOOKUP(Y28,'octsep cfs'!$M$5:$O$94,3,FALSE)</f>
        <v>1964-65</v>
      </c>
      <c r="Y28" s="18">
        <f>LARGE('octsep cfs'!$M$5:$M$94,'octsep cfs rank'!$A28)</f>
        <v>95506</v>
      </c>
      <c r="Z28" s="5" t="str">
        <f>VLOOKUP(AA28,'octsep cfs'!$N$5:$O$94,2,FALSE)</f>
        <v>2017-18</v>
      </c>
      <c r="AA28" s="18">
        <f>LARGE('octsep cfs'!$N$5:$N$94,'octsep cfs rank'!$A28)</f>
        <v>201007</v>
      </c>
    </row>
    <row r="29" spans="1:27" x14ac:dyDescent="0.2">
      <c r="A29" s="5">
        <v>24</v>
      </c>
      <c r="B29" s="5" t="str">
        <f>VLOOKUP(C29,'octsep cfs'!$B$5:$O$94,14,FALSE)</f>
        <v>1948-49</v>
      </c>
      <c r="C29" s="18">
        <f>LARGE('octsep cfs'!$B$5:$B$94,'octsep cfs rank'!$A29)</f>
        <v>86112</v>
      </c>
      <c r="D29" s="5" t="str">
        <f>VLOOKUP(E29,'octsep cfs'!$C$5:$O$94,13,FALSE)</f>
        <v>1954-55</v>
      </c>
      <c r="E29" s="18">
        <f>LARGE('octsep cfs'!$C$5:$C$94,'octsep cfs rank'!$A29)</f>
        <v>99196</v>
      </c>
      <c r="F29" s="5" t="str">
        <f>VLOOKUP(G29,'octsep cfs'!$D$5:$O$94,12,FALSE)</f>
        <v>1968-69</v>
      </c>
      <c r="G29" s="18">
        <f>LARGE('octsep cfs'!$D$5:$D$94,'octsep cfs rank'!$A29)</f>
        <v>92209</v>
      </c>
      <c r="H29" s="5" t="str">
        <f>VLOOKUP(I29,'octsep cfs'!$E$5:$O$94,11,FALSE)</f>
        <v>1947-48</v>
      </c>
      <c r="I29" s="18">
        <f>LARGE('octsep cfs'!$E$5:$E$94,'octsep cfs rank'!$A29)</f>
        <v>94824</v>
      </c>
      <c r="J29" s="5" t="str">
        <f>VLOOKUP(K29,'octsep cfs'!$F$5:$O$94,10,FALSE)</f>
        <v>1952-53</v>
      </c>
      <c r="K29" s="18">
        <f>LARGE('octsep cfs'!$F$5:$F$94,'octsep cfs rank'!$A29)</f>
        <v>110127</v>
      </c>
      <c r="L29" s="5" t="str">
        <f>VLOOKUP(M29,'octsep cfs'!$G$5:$O$94,9,FALSE)</f>
        <v>1977-78</v>
      </c>
      <c r="M29" s="18">
        <f>LARGE('octsep cfs'!$G$5:$G$94,'octsep cfs rank'!$A29)</f>
        <v>133243</v>
      </c>
      <c r="N29" s="5" t="str">
        <f>VLOOKUP(O29,'octsep cfs'!$H$5:$O$94,8,FALSE)</f>
        <v>1931-32</v>
      </c>
      <c r="O29" s="18">
        <f>LARGE('octsep cfs'!$H$5:$H$94,'octsep cfs rank'!$A29)</f>
        <v>250251</v>
      </c>
      <c r="P29" s="5" t="str">
        <f>VLOOKUP(Q29,'octsep cfs'!$I$5:$O$94,7,FALSE)</f>
        <v>2013-14</v>
      </c>
      <c r="Q29" s="18">
        <f>LARGE('octsep cfs'!$I$5:$I$94,'octsep cfs rank'!$A29)</f>
        <v>479004</v>
      </c>
      <c r="R29" s="5" t="str">
        <f>VLOOKUP(S29,'octsep cfs'!$J$5:$O$94,6,FALSE)</f>
        <v>1952-53</v>
      </c>
      <c r="S29" s="18">
        <f>LARGE('octsep cfs'!$J$5:$J$94,'octsep cfs rank'!$A29)</f>
        <v>555807</v>
      </c>
      <c r="T29" s="5" t="str">
        <f>VLOOKUP(U29,'octsep cfs'!$K$5:$O$94,5,FALSE)</f>
        <v>1952-53</v>
      </c>
      <c r="U29" s="18">
        <f>LARGE('octsep cfs'!$K$5:$K$94,'octsep cfs rank'!$A29)</f>
        <v>307141</v>
      </c>
      <c r="V29" s="5" t="str">
        <f>VLOOKUP(W29,'octsep cfs'!$L$5:$O$94,4,FALSE)</f>
        <v>1974-75</v>
      </c>
      <c r="W29" s="18">
        <f>LARGE('octsep cfs'!$L$5:$L$94,'octsep cfs rank'!$A29)</f>
        <v>149257</v>
      </c>
      <c r="X29" s="5" t="str">
        <f>VLOOKUP(Y29,'octsep cfs'!$M$5:$O$94,3,FALSE)</f>
        <v>1998-99</v>
      </c>
      <c r="Y29" s="18">
        <f>LARGE('octsep cfs'!$M$5:$M$94,'octsep cfs rank'!$A29)</f>
        <v>95139</v>
      </c>
      <c r="Z29" s="5" t="str">
        <f>VLOOKUP(AA29,'octsep cfs'!$N$5:$O$94,2,FALSE)</f>
        <v>1942-43</v>
      </c>
      <c r="AA29" s="18">
        <f>LARGE('octsep cfs'!$N$5:$N$94,'octsep cfs rank'!$A29)</f>
        <v>192786</v>
      </c>
    </row>
    <row r="30" spans="1:27" x14ac:dyDescent="0.2">
      <c r="A30" s="5">
        <v>25</v>
      </c>
      <c r="B30" s="5" t="str">
        <f>VLOOKUP(C30,'octsep cfs'!$B$5:$O$94,14,FALSE)</f>
        <v>1958-59</v>
      </c>
      <c r="C30" s="18">
        <f>LARGE('octsep cfs'!$B$5:$B$94,'octsep cfs rank'!$A30)</f>
        <v>86076</v>
      </c>
      <c r="D30" s="5" t="str">
        <f>VLOOKUP(E30,'octsep cfs'!$C$5:$O$94,13,FALSE)</f>
        <v>2017-18</v>
      </c>
      <c r="E30" s="18">
        <f>LARGE('octsep cfs'!$C$5:$C$94,'octsep cfs rank'!$A30)</f>
        <v>95533</v>
      </c>
      <c r="F30" s="5" t="str">
        <f>VLOOKUP(G30,'octsep cfs'!$D$5:$O$94,12,FALSE)</f>
        <v>1947-48</v>
      </c>
      <c r="G30" s="18">
        <f>LARGE('octsep cfs'!$D$5:$D$94,'octsep cfs rank'!$A30)</f>
        <v>91838</v>
      </c>
      <c r="H30" s="5" t="str">
        <f>VLOOKUP(I30,'octsep cfs'!$E$5:$O$94,11,FALSE)</f>
        <v>2008-09</v>
      </c>
      <c r="I30" s="18">
        <f>LARGE('octsep cfs'!$E$5:$E$94,'octsep cfs rank'!$A30)</f>
        <v>93837</v>
      </c>
      <c r="J30" s="5" t="str">
        <f>VLOOKUP(K30,'octsep cfs'!$F$5:$O$94,10,FALSE)</f>
        <v>1998-99</v>
      </c>
      <c r="K30" s="18">
        <f>LARGE('octsep cfs'!$F$5:$F$94,'octsep cfs rank'!$A30)</f>
        <v>107963</v>
      </c>
      <c r="L30" s="5" t="str">
        <f>VLOOKUP(M30,'octsep cfs'!$G$5:$O$94,9,FALSE)</f>
        <v>1997-98</v>
      </c>
      <c r="M30" s="18">
        <f>LARGE('octsep cfs'!$G$5:$G$94,'octsep cfs rank'!$A30)</f>
        <v>133020</v>
      </c>
      <c r="N30" s="5" t="str">
        <f>VLOOKUP(O30,'octsep cfs'!$H$5:$O$94,8,FALSE)</f>
        <v>1945-46</v>
      </c>
      <c r="O30" s="18">
        <f>LARGE('octsep cfs'!$H$5:$H$94,'octsep cfs rank'!$A30)</f>
        <v>248692</v>
      </c>
      <c r="P30" s="5" t="str">
        <f>VLOOKUP(Q30,'octsep cfs'!$I$5:$O$94,7,FALSE)</f>
        <v>1973-74</v>
      </c>
      <c r="Q30" s="18">
        <f>LARGE('octsep cfs'!$I$5:$I$94,'octsep cfs rank'!$A30)</f>
        <v>469982</v>
      </c>
      <c r="R30" s="5" t="str">
        <f>VLOOKUP(S30,'octsep cfs'!$J$5:$O$94,6,FALSE)</f>
        <v>2007-08</v>
      </c>
      <c r="S30" s="18">
        <f>LARGE('octsep cfs'!$J$5:$J$94,'octsep cfs rank'!$A30)</f>
        <v>526403</v>
      </c>
      <c r="T30" s="5" t="str">
        <f>VLOOKUP(U30,'octsep cfs'!$K$5:$O$94,5,FALSE)</f>
        <v>2001-02</v>
      </c>
      <c r="U30" s="18">
        <f>LARGE('octsep cfs'!$K$5:$K$94,'octsep cfs rank'!$A30)</f>
        <v>305957</v>
      </c>
      <c r="V30" s="5" t="str">
        <f>VLOOKUP(W30,'octsep cfs'!$L$5:$O$94,4,FALSE)</f>
        <v>1967-68</v>
      </c>
      <c r="W30" s="18">
        <f>LARGE('octsep cfs'!$L$5:$L$94,'octsep cfs rank'!$A30)</f>
        <v>149122</v>
      </c>
      <c r="X30" s="5" t="str">
        <f>VLOOKUP(Y30,'octsep cfs'!$M$5:$O$94,3,FALSE)</f>
        <v>1939-40</v>
      </c>
      <c r="Y30" s="18">
        <f>LARGE('octsep cfs'!$M$5:$M$94,'octsep cfs rank'!$A30)</f>
        <v>94687</v>
      </c>
      <c r="Z30" s="5" t="str">
        <f>VLOOKUP(AA30,'octsep cfs'!$N$5:$O$94,2,FALSE)</f>
        <v>1990-91</v>
      </c>
      <c r="AA30" s="18">
        <f>LARGE('octsep cfs'!$N$5:$N$94,'octsep cfs rank'!$A30)</f>
        <v>191733</v>
      </c>
    </row>
    <row r="31" spans="1:27" x14ac:dyDescent="0.2">
      <c r="A31" s="5">
        <v>26</v>
      </c>
      <c r="B31" s="5" t="str">
        <f>VLOOKUP(C31,'octsep cfs'!$B$5:$O$94,14,FALSE)</f>
        <v>1965-66</v>
      </c>
      <c r="C31" s="18">
        <f>LARGE('octsep cfs'!$B$5:$B$94,'octsep cfs rank'!$A31)</f>
        <v>85590</v>
      </c>
      <c r="D31" s="5" t="str">
        <f>VLOOKUP(E31,'octsep cfs'!$C$5:$O$94,13,FALSE)</f>
        <v>1967-68</v>
      </c>
      <c r="E31" s="18">
        <f>LARGE('octsep cfs'!$C$5:$C$94,'octsep cfs rank'!$A31)</f>
        <v>92127</v>
      </c>
      <c r="F31" s="5" t="str">
        <f>VLOOKUP(G31,'octsep cfs'!$D$5:$O$94,12,FALSE)</f>
        <v>1998-99</v>
      </c>
      <c r="G31" s="18">
        <f>LARGE('octsep cfs'!$D$5:$D$94,'octsep cfs rank'!$A31)</f>
        <v>90916</v>
      </c>
      <c r="H31" s="5" t="str">
        <f>VLOOKUP(I31,'octsep cfs'!$E$5:$O$94,11,FALSE)</f>
        <v>1989-90</v>
      </c>
      <c r="I31" s="18">
        <f>LARGE('octsep cfs'!$E$5:$E$94,'octsep cfs rank'!$A31)</f>
        <v>93537</v>
      </c>
      <c r="J31" s="5" t="str">
        <f>VLOOKUP(K31,'octsep cfs'!$F$5:$O$94,10,FALSE)</f>
        <v>1975-76</v>
      </c>
      <c r="K31" s="18">
        <f>LARGE('octsep cfs'!$F$5:$F$94,'octsep cfs rank'!$A31)</f>
        <v>104336</v>
      </c>
      <c r="L31" s="5" t="str">
        <f>VLOOKUP(M31,'octsep cfs'!$G$5:$O$94,9,FALSE)</f>
        <v>1986-87</v>
      </c>
      <c r="M31" s="18">
        <f>LARGE('octsep cfs'!$G$5:$G$94,'octsep cfs rank'!$A31)</f>
        <v>131786</v>
      </c>
      <c r="N31" s="5" t="str">
        <f>VLOOKUP(O31,'octsep cfs'!$H$5:$O$94,8,FALSE)</f>
        <v>1935-36</v>
      </c>
      <c r="O31" s="18">
        <f>LARGE('octsep cfs'!$H$5:$H$94,'octsep cfs rank'!$A31)</f>
        <v>245898</v>
      </c>
      <c r="P31" s="5" t="str">
        <f>VLOOKUP(Q31,'octsep cfs'!$I$5:$O$94,7,FALSE)</f>
        <v>2011-12</v>
      </c>
      <c r="Q31" s="18">
        <f>LARGE('octsep cfs'!$I$5:$I$94,'octsep cfs rank'!$A31)</f>
        <v>467827</v>
      </c>
      <c r="R31" s="5" t="str">
        <f>VLOOKUP(S31,'octsep cfs'!$J$5:$O$94,6,FALSE)</f>
        <v>1969-70</v>
      </c>
      <c r="S31" s="18">
        <f>LARGE('octsep cfs'!$J$5:$J$94,'octsep cfs rank'!$A31)</f>
        <v>522092</v>
      </c>
      <c r="T31" s="5" t="str">
        <f>VLOOKUP(U31,'octsep cfs'!$K$5:$O$94,5,FALSE)</f>
        <v>1977-78</v>
      </c>
      <c r="U31" s="18">
        <f>LARGE('octsep cfs'!$K$5:$K$94,'octsep cfs rank'!$A31)</f>
        <v>299730</v>
      </c>
      <c r="V31" s="5" t="str">
        <f>VLOOKUP(W31,'octsep cfs'!$L$5:$O$94,4,FALSE)</f>
        <v>1954-55</v>
      </c>
      <c r="W31" s="18">
        <f>LARGE('octsep cfs'!$L$5:$L$94,'octsep cfs rank'!$A31)</f>
        <v>148763</v>
      </c>
      <c r="X31" s="5" t="str">
        <f>VLOOKUP(Y31,'octsep cfs'!$M$5:$O$94,3,FALSE)</f>
        <v>1946-47</v>
      </c>
      <c r="Y31" s="18">
        <f>LARGE('octsep cfs'!$M$5:$M$94,'octsep cfs rank'!$A31)</f>
        <v>93973</v>
      </c>
      <c r="Z31" s="5" t="str">
        <f>VLOOKUP(AA31,'octsep cfs'!$N$5:$O$94,2,FALSE)</f>
        <v>1951-52</v>
      </c>
      <c r="AA31" s="18">
        <f>LARGE('octsep cfs'!$N$5:$N$94,'octsep cfs rank'!$A31)</f>
        <v>191658</v>
      </c>
    </row>
    <row r="32" spans="1:27" x14ac:dyDescent="0.2">
      <c r="A32" s="5">
        <v>27</v>
      </c>
      <c r="B32" s="5" t="str">
        <f>VLOOKUP(C32,'octsep cfs'!$B$5:$O$94,14,FALSE)</f>
        <v>1969-70</v>
      </c>
      <c r="C32" s="18">
        <f>LARGE('octsep cfs'!$B$5:$B$94,'octsep cfs rank'!$A32)</f>
        <v>84519</v>
      </c>
      <c r="D32" s="5" t="str">
        <f>VLOOKUP(E32,'octsep cfs'!$C$5:$O$94,13,FALSE)</f>
        <v>1932-33</v>
      </c>
      <c r="E32" s="18">
        <f>LARGE('octsep cfs'!$C$5:$C$94,'octsep cfs rank'!$A32)</f>
        <v>91913</v>
      </c>
      <c r="F32" s="5" t="str">
        <f>VLOOKUP(G32,'octsep cfs'!$D$5:$O$94,12,FALSE)</f>
        <v>1951-52</v>
      </c>
      <c r="G32" s="18">
        <f>LARGE('octsep cfs'!$D$5:$D$94,'octsep cfs rank'!$A32)</f>
        <v>88308</v>
      </c>
      <c r="H32" s="5" t="str">
        <f>VLOOKUP(I32,'octsep cfs'!$E$5:$O$94,11,FALSE)</f>
        <v>1999-2000</v>
      </c>
      <c r="I32" s="18">
        <f>LARGE('octsep cfs'!$E$5:$E$94,'octsep cfs rank'!$A32)</f>
        <v>93506</v>
      </c>
      <c r="J32" s="5" t="str">
        <f>VLOOKUP(K32,'octsep cfs'!$F$5:$O$94,10,FALSE)</f>
        <v>1999-2000</v>
      </c>
      <c r="K32" s="18">
        <f>LARGE('octsep cfs'!$F$5:$F$94,'octsep cfs rank'!$A32)</f>
        <v>102995</v>
      </c>
      <c r="L32" s="5" t="str">
        <f>VLOOKUP(M32,'octsep cfs'!$G$5:$O$94,9,FALSE)</f>
        <v>1970-71</v>
      </c>
      <c r="M32" s="18">
        <f>LARGE('octsep cfs'!$G$5:$G$94,'octsep cfs rank'!$A32)</f>
        <v>130053</v>
      </c>
      <c r="N32" s="5" t="str">
        <f>VLOOKUP(O32,'octsep cfs'!$H$5:$O$94,8,FALSE)</f>
        <v>1948-49</v>
      </c>
      <c r="O32" s="18">
        <f>LARGE('octsep cfs'!$H$5:$H$94,'octsep cfs rank'!$A32)</f>
        <v>242992</v>
      </c>
      <c r="P32" s="5" t="str">
        <f>VLOOKUP(Q32,'octsep cfs'!$I$5:$O$94,7,FALSE)</f>
        <v>1981-82</v>
      </c>
      <c r="Q32" s="18">
        <f>LARGE('octsep cfs'!$I$5:$I$94,'octsep cfs rank'!$A32)</f>
        <v>465837</v>
      </c>
      <c r="R32" s="5" t="str">
        <f>VLOOKUP(S32,'octsep cfs'!$J$5:$O$94,6,FALSE)</f>
        <v>1953-54</v>
      </c>
      <c r="S32" s="18">
        <f>LARGE('octsep cfs'!$J$5:$J$94,'octsep cfs rank'!$A32)</f>
        <v>516274</v>
      </c>
      <c r="T32" s="5" t="str">
        <f>VLOOKUP(U32,'octsep cfs'!$K$5:$O$94,5,FALSE)</f>
        <v>1980-81</v>
      </c>
      <c r="U32" s="18">
        <f>LARGE('octsep cfs'!$K$5:$K$94,'octsep cfs rank'!$A32)</f>
        <v>297789</v>
      </c>
      <c r="V32" s="5" t="str">
        <f>VLOOKUP(W32,'octsep cfs'!$L$5:$O$94,4,FALSE)</f>
        <v>1934-35</v>
      </c>
      <c r="W32" s="18">
        <f>LARGE('octsep cfs'!$L$5:$L$94,'octsep cfs rank'!$A32)</f>
        <v>144141</v>
      </c>
      <c r="X32" s="5" t="str">
        <f>VLOOKUP(Y32,'octsep cfs'!$M$5:$O$94,3,FALSE)</f>
        <v>1955-56</v>
      </c>
      <c r="Y32" s="18">
        <f>LARGE('octsep cfs'!$M$5:$M$94,'octsep cfs rank'!$A32)</f>
        <v>93885</v>
      </c>
      <c r="Z32" s="5" t="str">
        <f>VLOOKUP(AA32,'octsep cfs'!$N$5:$O$94,2,FALSE)</f>
        <v>2005-06</v>
      </c>
      <c r="AA32" s="18">
        <f>LARGE('octsep cfs'!$N$5:$N$94,'octsep cfs rank'!$A32)</f>
        <v>191355</v>
      </c>
    </row>
    <row r="33" spans="1:27" x14ac:dyDescent="0.2">
      <c r="A33" s="5">
        <v>28</v>
      </c>
      <c r="B33" s="5" t="str">
        <f>VLOOKUP(C33,'octsep cfs'!$B$5:$O$94,14,FALSE)</f>
        <v>2011-12</v>
      </c>
      <c r="C33" s="18">
        <f>LARGE('octsep cfs'!$B$5:$B$94,'octsep cfs rank'!$A33)</f>
        <v>84476</v>
      </c>
      <c r="D33" s="5" t="str">
        <f>VLOOKUP(E33,'octsep cfs'!$C$5:$O$94,13,FALSE)</f>
        <v>2008-09</v>
      </c>
      <c r="E33" s="18">
        <f>LARGE('octsep cfs'!$C$5:$C$94,'octsep cfs rank'!$A33)</f>
        <v>91565</v>
      </c>
      <c r="F33" s="5" t="str">
        <f>VLOOKUP(G33,'octsep cfs'!$D$5:$O$94,12,FALSE)</f>
        <v>1949-50</v>
      </c>
      <c r="G33" s="18">
        <f>LARGE('octsep cfs'!$D$5:$D$94,'octsep cfs rank'!$A33)</f>
        <v>87443</v>
      </c>
      <c r="H33" s="5" t="str">
        <f>VLOOKUP(I33,'octsep cfs'!$E$5:$O$94,11,FALSE)</f>
        <v>1971-72</v>
      </c>
      <c r="I33" s="18">
        <f>LARGE('octsep cfs'!$E$5:$E$94,'octsep cfs rank'!$A33)</f>
        <v>92955</v>
      </c>
      <c r="J33" s="5" t="str">
        <f>VLOOKUP(K33,'octsep cfs'!$F$5:$O$94,10,FALSE)</f>
        <v>1946-47</v>
      </c>
      <c r="K33" s="18">
        <f>LARGE('octsep cfs'!$F$5:$F$94,'octsep cfs rank'!$A33)</f>
        <v>102510</v>
      </c>
      <c r="L33" s="5" t="str">
        <f>VLOOKUP(M33,'octsep cfs'!$G$5:$O$94,9,FALSE)</f>
        <v>1956-57</v>
      </c>
      <c r="M33" s="18">
        <f>LARGE('octsep cfs'!$G$5:$G$94,'octsep cfs rank'!$A33)</f>
        <v>129818</v>
      </c>
      <c r="N33" s="5" t="str">
        <f>VLOOKUP(O33,'octsep cfs'!$H$5:$O$94,8,FALSE)</f>
        <v>1977-78</v>
      </c>
      <c r="O33" s="18">
        <f>LARGE('octsep cfs'!$H$5:$H$94,'octsep cfs rank'!$A33)</f>
        <v>242019</v>
      </c>
      <c r="P33" s="5" t="str">
        <f>VLOOKUP(Q33,'octsep cfs'!$I$5:$O$94,7,FALSE)</f>
        <v>1992-93</v>
      </c>
      <c r="Q33" s="18">
        <f>LARGE('octsep cfs'!$I$5:$I$94,'octsep cfs rank'!$A33)</f>
        <v>464989</v>
      </c>
      <c r="R33" s="5" t="str">
        <f>VLOOKUP(S33,'octsep cfs'!$J$5:$O$94,6,FALSE)</f>
        <v>1937-38</v>
      </c>
      <c r="S33" s="18">
        <f>LARGE('octsep cfs'!$J$5:$J$94,'octsep cfs rank'!$A33)</f>
        <v>505082</v>
      </c>
      <c r="T33" s="5" t="str">
        <f>VLOOKUP(U33,'octsep cfs'!$K$5:$O$94,5,FALSE)</f>
        <v>1955-56</v>
      </c>
      <c r="U33" s="18">
        <f>LARGE('octsep cfs'!$K$5:$K$94,'octsep cfs rank'!$A33)</f>
        <v>289041</v>
      </c>
      <c r="V33" s="5" t="str">
        <f>VLOOKUP(W33,'octsep cfs'!$L$5:$O$94,4,FALSE)</f>
        <v>1958-59</v>
      </c>
      <c r="W33" s="18">
        <f>LARGE('octsep cfs'!$L$5:$L$94,'octsep cfs rank'!$A33)</f>
        <v>143293</v>
      </c>
      <c r="X33" s="5" t="str">
        <f>VLOOKUP(Y33,'octsep cfs'!$M$5:$O$94,3,FALSE)</f>
        <v>1995-96</v>
      </c>
      <c r="Y33" s="18">
        <f>LARGE('octsep cfs'!$M$5:$M$94,'octsep cfs rank'!$A33)</f>
        <v>93698</v>
      </c>
      <c r="Z33" s="5" t="str">
        <f>VLOOKUP(AA33,'octsep cfs'!$N$5:$O$94,2,FALSE)</f>
        <v>1966-67</v>
      </c>
      <c r="AA33" s="18">
        <f>LARGE('octsep cfs'!$N$5:$N$94,'octsep cfs rank'!$A33)</f>
        <v>189636</v>
      </c>
    </row>
    <row r="34" spans="1:27" x14ac:dyDescent="0.2">
      <c r="A34" s="5">
        <v>29</v>
      </c>
      <c r="B34" s="5" t="str">
        <f>VLOOKUP(C34,'octsep cfs'!$B$5:$O$94,14,FALSE)</f>
        <v>1967-68</v>
      </c>
      <c r="C34" s="18">
        <f>LARGE('octsep cfs'!$B$5:$B$94,'octsep cfs rank'!$A34)</f>
        <v>84102</v>
      </c>
      <c r="D34" s="5" t="str">
        <f>VLOOKUP(E34,'octsep cfs'!$C$5:$O$94,13,FALSE)</f>
        <v>2004-05</v>
      </c>
      <c r="E34" s="18">
        <f>LARGE('octsep cfs'!$C$5:$C$94,'octsep cfs rank'!$A34)</f>
        <v>89084</v>
      </c>
      <c r="F34" s="5" t="str">
        <f>VLOOKUP(G34,'octsep cfs'!$D$5:$O$94,12,FALSE)</f>
        <v>1983-84</v>
      </c>
      <c r="G34" s="18">
        <f>LARGE('octsep cfs'!$D$5:$D$94,'octsep cfs rank'!$A34)</f>
        <v>87356</v>
      </c>
      <c r="H34" s="5" t="str">
        <f>VLOOKUP(I34,'octsep cfs'!$E$5:$O$94,11,FALSE)</f>
        <v>1997-98</v>
      </c>
      <c r="I34" s="18">
        <f>LARGE('octsep cfs'!$E$5:$E$94,'octsep cfs rank'!$A34)</f>
        <v>91946</v>
      </c>
      <c r="J34" s="5" t="str">
        <f>VLOOKUP(K34,'octsep cfs'!$F$5:$O$94,10,FALSE)</f>
        <v>2010-11</v>
      </c>
      <c r="K34" s="18">
        <f>LARGE('octsep cfs'!$F$5:$F$94,'octsep cfs rank'!$A34)</f>
        <v>102404</v>
      </c>
      <c r="L34" s="5" t="str">
        <f>VLOOKUP(M34,'octsep cfs'!$G$5:$O$94,9,FALSE)</f>
        <v>1948-49</v>
      </c>
      <c r="M34" s="18">
        <f>LARGE('octsep cfs'!$G$5:$G$94,'octsep cfs rank'!$A34)</f>
        <v>129467</v>
      </c>
      <c r="N34" s="5" t="str">
        <f>VLOOKUP(O34,'octsep cfs'!$H$5:$O$94,8,FALSE)</f>
        <v>1998-99</v>
      </c>
      <c r="O34" s="18">
        <f>LARGE('octsep cfs'!$H$5:$H$94,'octsep cfs rank'!$A34)</f>
        <v>240971</v>
      </c>
      <c r="P34" s="5" t="str">
        <f>VLOOKUP(Q34,'octsep cfs'!$I$5:$O$94,7,FALSE)</f>
        <v>1935-36</v>
      </c>
      <c r="Q34" s="18">
        <f>LARGE('octsep cfs'!$I$5:$I$94,'octsep cfs rank'!$A34)</f>
        <v>457232</v>
      </c>
      <c r="R34" s="5" t="str">
        <f>VLOOKUP(S34,'octsep cfs'!$J$5:$O$94,6,FALSE)</f>
        <v>1989-90</v>
      </c>
      <c r="S34" s="18">
        <f>LARGE('octsep cfs'!$J$5:$J$94,'octsep cfs rank'!$A34)</f>
        <v>502583</v>
      </c>
      <c r="T34" s="5" t="str">
        <f>VLOOKUP(U34,'octsep cfs'!$K$5:$O$94,5,FALSE)</f>
        <v>1967-68</v>
      </c>
      <c r="U34" s="18">
        <f>LARGE('octsep cfs'!$K$5:$K$94,'octsep cfs rank'!$A34)</f>
        <v>285555</v>
      </c>
      <c r="V34" s="5" t="str">
        <f>VLOOKUP(W34,'octsep cfs'!$L$5:$O$94,4,FALSE)</f>
        <v>1941-42</v>
      </c>
      <c r="W34" s="18">
        <f>LARGE('octsep cfs'!$L$5:$L$94,'octsep cfs rank'!$A34)</f>
        <v>142924</v>
      </c>
      <c r="X34" s="5" t="str">
        <f>VLOOKUP(Y34,'octsep cfs'!$M$5:$O$94,3,FALSE)</f>
        <v>2012-13</v>
      </c>
      <c r="Y34" s="18">
        <f>LARGE('octsep cfs'!$M$5:$M$94,'octsep cfs rank'!$A34)</f>
        <v>93482</v>
      </c>
      <c r="Z34" s="5" t="str">
        <f>VLOOKUP(AA34,'octsep cfs'!$N$5:$O$94,2,FALSE)</f>
        <v>1932-33</v>
      </c>
      <c r="AA34" s="18">
        <f>LARGE('octsep cfs'!$N$5:$N$94,'octsep cfs rank'!$A34)</f>
        <v>189525</v>
      </c>
    </row>
    <row r="35" spans="1:27" x14ac:dyDescent="0.2">
      <c r="A35" s="5">
        <v>30</v>
      </c>
      <c r="B35" s="5" t="str">
        <f>VLOOKUP(C35,'octsep cfs'!$B$5:$O$94,14,FALSE)</f>
        <v>1976-77</v>
      </c>
      <c r="C35" s="18">
        <f>LARGE('octsep cfs'!$B$5:$B$94,'octsep cfs rank'!$A35)</f>
        <v>82021</v>
      </c>
      <c r="D35" s="5" t="str">
        <f>VLOOKUP(E35,'octsep cfs'!$C$5:$O$94,13,FALSE)</f>
        <v>1951-52</v>
      </c>
      <c r="E35" s="18">
        <f>LARGE('octsep cfs'!$C$5:$C$94,'octsep cfs rank'!$A35)</f>
        <v>89076</v>
      </c>
      <c r="F35" s="5" t="str">
        <f>VLOOKUP(G35,'octsep cfs'!$D$5:$O$94,12,FALSE)</f>
        <v>2017-18</v>
      </c>
      <c r="G35" s="18">
        <f>LARGE('octsep cfs'!$D$5:$D$94,'octsep cfs rank'!$A35)</f>
        <v>86060</v>
      </c>
      <c r="H35" s="5" t="str">
        <f>VLOOKUP(I35,'octsep cfs'!$E$5:$O$94,11,FALSE)</f>
        <v>1966-67</v>
      </c>
      <c r="I35" s="18">
        <f>LARGE('octsep cfs'!$E$5:$E$94,'octsep cfs rank'!$A35)</f>
        <v>89653</v>
      </c>
      <c r="J35" s="5" t="str">
        <f>VLOOKUP(K35,'octsep cfs'!$F$5:$O$94,10,FALSE)</f>
        <v>1997-98</v>
      </c>
      <c r="K35" s="18">
        <f>LARGE('octsep cfs'!$F$5:$F$94,'octsep cfs rank'!$A35)</f>
        <v>100580</v>
      </c>
      <c r="L35" s="5" t="str">
        <f>VLOOKUP(M35,'octsep cfs'!$G$5:$O$94,9,FALSE)</f>
        <v>1939-40</v>
      </c>
      <c r="M35" s="18">
        <f>LARGE('octsep cfs'!$G$5:$G$94,'octsep cfs rank'!$A35)</f>
        <v>127642</v>
      </c>
      <c r="N35" s="5" t="str">
        <f>VLOOKUP(O35,'octsep cfs'!$H$5:$O$94,8,FALSE)</f>
        <v>1937-38</v>
      </c>
      <c r="O35" s="18">
        <f>LARGE('octsep cfs'!$H$5:$H$94,'octsep cfs rank'!$A35)</f>
        <v>239619</v>
      </c>
      <c r="P35" s="5" t="str">
        <f>VLOOKUP(Q35,'octsep cfs'!$I$5:$O$94,7,FALSE)</f>
        <v>1964-65</v>
      </c>
      <c r="Q35" s="18">
        <f>LARGE('octsep cfs'!$I$5:$I$94,'octsep cfs rank'!$A35)</f>
        <v>457123</v>
      </c>
      <c r="R35" s="5" t="str">
        <f>VLOOKUP(S35,'octsep cfs'!$J$5:$O$94,6,FALSE)</f>
        <v>1982-83</v>
      </c>
      <c r="S35" s="18">
        <f>LARGE('octsep cfs'!$J$5:$J$94,'octsep cfs rank'!$A35)</f>
        <v>487721</v>
      </c>
      <c r="T35" s="5" t="str">
        <f>VLOOKUP(U35,'octsep cfs'!$K$5:$O$94,5,FALSE)</f>
        <v>1989-90</v>
      </c>
      <c r="U35" s="18">
        <f>LARGE('octsep cfs'!$K$5:$K$94,'octsep cfs rank'!$A35)</f>
        <v>283855</v>
      </c>
      <c r="V35" s="5" t="str">
        <f>VLOOKUP(W35,'octsep cfs'!$L$5:$O$94,4,FALSE)</f>
        <v>1955-56</v>
      </c>
      <c r="W35" s="18">
        <f>LARGE('octsep cfs'!$L$5:$L$94,'octsep cfs rank'!$A35)</f>
        <v>141704</v>
      </c>
      <c r="X35" s="5" t="str">
        <f>VLOOKUP(Y35,'octsep cfs'!$M$5:$O$94,3,FALSE)</f>
        <v>1959-60</v>
      </c>
      <c r="Y35" s="18">
        <f>LARGE('octsep cfs'!$M$5:$M$94,'octsep cfs rank'!$A35)</f>
        <v>93297</v>
      </c>
      <c r="Z35" s="5" t="str">
        <f>VLOOKUP(AA35,'octsep cfs'!$N$5:$O$94,2,FALSE)</f>
        <v>1959-60</v>
      </c>
      <c r="AA35" s="18">
        <f>LARGE('octsep cfs'!$N$5:$N$94,'octsep cfs rank'!$A35)</f>
        <v>189470</v>
      </c>
    </row>
    <row r="36" spans="1:27" x14ac:dyDescent="0.2">
      <c r="A36" s="5">
        <v>31</v>
      </c>
      <c r="B36" s="5" t="str">
        <f>VLOOKUP(C36,'octsep cfs'!$B$5:$O$94,14,FALSE)</f>
        <v>1972-73</v>
      </c>
      <c r="C36" s="18">
        <f>LARGE('octsep cfs'!$B$5:$B$94,'octsep cfs rank'!$A36)</f>
        <v>81186</v>
      </c>
      <c r="D36" s="5" t="str">
        <f>VLOOKUP(E36,'octsep cfs'!$C$5:$O$94,13,FALSE)</f>
        <v>1986-87</v>
      </c>
      <c r="E36" s="18">
        <f>LARGE('octsep cfs'!$C$5:$C$94,'octsep cfs rank'!$A36)</f>
        <v>88995</v>
      </c>
      <c r="F36" s="5" t="str">
        <f>VLOOKUP(G36,'octsep cfs'!$D$5:$O$94,12,FALSE)</f>
        <v>1956-57</v>
      </c>
      <c r="G36" s="18">
        <f>LARGE('octsep cfs'!$D$5:$D$94,'octsep cfs rank'!$A36)</f>
        <v>85803</v>
      </c>
      <c r="H36" s="5" t="str">
        <f>VLOOKUP(I36,'octsep cfs'!$E$5:$O$94,11,FALSE)</f>
        <v>1977-78</v>
      </c>
      <c r="I36" s="18">
        <f>LARGE('octsep cfs'!$E$5:$E$94,'octsep cfs rank'!$A36)</f>
        <v>89101</v>
      </c>
      <c r="J36" s="5" t="str">
        <f>VLOOKUP(K36,'octsep cfs'!$F$5:$O$94,10,FALSE)</f>
        <v>1969-70</v>
      </c>
      <c r="K36" s="18">
        <f>LARGE('octsep cfs'!$F$5:$F$94,'octsep cfs rank'!$A36)</f>
        <v>97979</v>
      </c>
      <c r="L36" s="5" t="str">
        <f>VLOOKUP(M36,'octsep cfs'!$G$5:$O$94,9,FALSE)</f>
        <v>1999-2000</v>
      </c>
      <c r="M36" s="18">
        <f>LARGE('octsep cfs'!$G$5:$G$94,'octsep cfs rank'!$A36)</f>
        <v>127543</v>
      </c>
      <c r="N36" s="5" t="str">
        <f>VLOOKUP(O36,'octsep cfs'!$H$5:$O$94,8,FALSE)</f>
        <v>1982-83</v>
      </c>
      <c r="O36" s="18">
        <f>LARGE('octsep cfs'!$H$5:$H$94,'octsep cfs rank'!$A36)</f>
        <v>235835</v>
      </c>
      <c r="P36" s="5" t="str">
        <f>VLOOKUP(Q36,'octsep cfs'!$I$5:$O$94,7,FALSE)</f>
        <v>1960-61</v>
      </c>
      <c r="Q36" s="18">
        <f>LARGE('octsep cfs'!$I$5:$I$94,'octsep cfs rank'!$A36)</f>
        <v>456829</v>
      </c>
      <c r="R36" s="5" t="str">
        <f>VLOOKUP(S36,'octsep cfs'!$J$5:$O$94,6,FALSE)</f>
        <v>1967-68</v>
      </c>
      <c r="S36" s="18">
        <f>LARGE('octsep cfs'!$J$5:$J$94,'octsep cfs rank'!$A36)</f>
        <v>485878</v>
      </c>
      <c r="T36" s="5" t="str">
        <f>VLOOKUP(U36,'octsep cfs'!$K$5:$O$94,5,FALSE)</f>
        <v>1934-35</v>
      </c>
      <c r="U36" s="18">
        <f>LARGE('octsep cfs'!$K$5:$K$94,'octsep cfs rank'!$A36)</f>
        <v>279518</v>
      </c>
      <c r="V36" s="5" t="str">
        <f>VLOOKUP(W36,'octsep cfs'!$L$5:$O$94,4,FALSE)</f>
        <v>1961-62</v>
      </c>
      <c r="W36" s="18">
        <f>LARGE('octsep cfs'!$L$5:$L$94,'octsep cfs rank'!$A36)</f>
        <v>141398</v>
      </c>
      <c r="X36" s="5" t="str">
        <f>VLOOKUP(Y36,'octsep cfs'!$M$5:$O$94,3,FALSE)</f>
        <v>1937-38</v>
      </c>
      <c r="Y36" s="18">
        <f>LARGE('octsep cfs'!$M$5:$M$94,'octsep cfs rank'!$A36)</f>
        <v>92488</v>
      </c>
      <c r="Z36" s="5" t="str">
        <f>VLOOKUP(AA36,'octsep cfs'!$N$5:$O$94,2,FALSE)</f>
        <v>1977-78</v>
      </c>
      <c r="AA36" s="18">
        <f>LARGE('octsep cfs'!$N$5:$N$94,'octsep cfs rank'!$A36)</f>
        <v>188344</v>
      </c>
    </row>
    <row r="37" spans="1:27" x14ac:dyDescent="0.2">
      <c r="A37" s="5">
        <v>32</v>
      </c>
      <c r="B37" s="5" t="str">
        <f>VLOOKUP(C37,'octsep cfs'!$B$5:$O$94,14,FALSE)</f>
        <v>2013-14</v>
      </c>
      <c r="C37" s="18">
        <f>LARGE('octsep cfs'!$B$5:$B$94,'octsep cfs rank'!$A37)</f>
        <v>80528</v>
      </c>
      <c r="D37" s="5" t="str">
        <f>VLOOKUP(E37,'octsep cfs'!$C$5:$O$94,13,FALSE)</f>
        <v>1965-66</v>
      </c>
      <c r="E37" s="18">
        <f>LARGE('octsep cfs'!$C$5:$C$94,'octsep cfs rank'!$A37)</f>
        <v>87578</v>
      </c>
      <c r="F37" s="5" t="str">
        <f>VLOOKUP(G37,'octsep cfs'!$D$5:$O$94,12,FALSE)</f>
        <v>2010-11</v>
      </c>
      <c r="G37" s="18">
        <f>LARGE('octsep cfs'!$D$5:$D$94,'octsep cfs rank'!$A37)</f>
        <v>85552</v>
      </c>
      <c r="H37" s="5" t="str">
        <f>VLOOKUP(I37,'octsep cfs'!$E$5:$O$94,11,FALSE)</f>
        <v>1990-91</v>
      </c>
      <c r="I37" s="18">
        <f>LARGE('octsep cfs'!$E$5:$E$94,'octsep cfs rank'!$A37)</f>
        <v>85617</v>
      </c>
      <c r="J37" s="5" t="str">
        <f>VLOOKUP(K37,'octsep cfs'!$F$5:$O$94,10,FALSE)</f>
        <v>2002-03</v>
      </c>
      <c r="K37" s="18">
        <f>LARGE('octsep cfs'!$F$5:$F$94,'octsep cfs rank'!$A37)</f>
        <v>97252</v>
      </c>
      <c r="L37" s="5" t="str">
        <f>VLOOKUP(M37,'octsep cfs'!$G$5:$O$94,9,FALSE)</f>
        <v>1950-51</v>
      </c>
      <c r="M37" s="18">
        <f>LARGE('octsep cfs'!$G$5:$G$94,'octsep cfs rank'!$A37)</f>
        <v>126658</v>
      </c>
      <c r="N37" s="5" t="str">
        <f>VLOOKUP(O37,'octsep cfs'!$H$5:$O$94,8,FALSE)</f>
        <v>1970-71</v>
      </c>
      <c r="O37" s="18">
        <f>LARGE('octsep cfs'!$H$5:$H$94,'octsep cfs rank'!$A37)</f>
        <v>233970</v>
      </c>
      <c r="P37" s="5" t="str">
        <f>VLOOKUP(Q37,'octsep cfs'!$I$5:$O$94,7,FALSE)</f>
        <v>2012-13</v>
      </c>
      <c r="Q37" s="18">
        <f>LARGE('octsep cfs'!$I$5:$I$94,'octsep cfs rank'!$A37)</f>
        <v>446140</v>
      </c>
      <c r="R37" s="5" t="str">
        <f>VLOOKUP(S37,'octsep cfs'!$J$5:$O$94,6,FALSE)</f>
        <v>1985-86</v>
      </c>
      <c r="S37" s="18">
        <f>LARGE('octsep cfs'!$J$5:$J$94,'octsep cfs rank'!$A37)</f>
        <v>483030</v>
      </c>
      <c r="T37" s="5" t="str">
        <f>VLOOKUP(U37,'octsep cfs'!$K$5:$O$94,5,FALSE)</f>
        <v>1964-65</v>
      </c>
      <c r="U37" s="18">
        <f>LARGE('octsep cfs'!$K$5:$K$94,'octsep cfs rank'!$A37)</f>
        <v>278793</v>
      </c>
      <c r="V37" s="5" t="str">
        <f>VLOOKUP(W37,'octsep cfs'!$L$5:$O$94,4,FALSE)</f>
        <v>1966-67</v>
      </c>
      <c r="W37" s="18">
        <f>LARGE('octsep cfs'!$L$5:$L$94,'octsep cfs rank'!$A37)</f>
        <v>139801</v>
      </c>
      <c r="X37" s="5" t="str">
        <f>VLOOKUP(Y37,'octsep cfs'!$M$5:$O$94,3,FALSE)</f>
        <v>1966-67</v>
      </c>
      <c r="Y37" s="18">
        <f>LARGE('octsep cfs'!$M$5:$M$94,'octsep cfs rank'!$A37)</f>
        <v>92084</v>
      </c>
      <c r="Z37" s="5" t="str">
        <f>VLOOKUP(AA37,'octsep cfs'!$N$5:$O$94,2,FALSE)</f>
        <v>1974-75</v>
      </c>
      <c r="AA37" s="18">
        <f>LARGE('octsep cfs'!$N$5:$N$94,'octsep cfs rank'!$A37)</f>
        <v>187403</v>
      </c>
    </row>
    <row r="38" spans="1:27" x14ac:dyDescent="0.2">
      <c r="A38" s="5">
        <v>33</v>
      </c>
      <c r="B38" s="5" t="str">
        <f>VLOOKUP(C38,'octsep cfs'!$B$5:$O$94,14,FALSE)</f>
        <v>1961-62</v>
      </c>
      <c r="C38" s="18">
        <f>LARGE('octsep cfs'!$B$5:$B$94,'octsep cfs rank'!$A38)</f>
        <v>79996</v>
      </c>
      <c r="D38" s="5" t="str">
        <f>VLOOKUP(E38,'octsep cfs'!$C$5:$O$94,13,FALSE)</f>
        <v>1984-85</v>
      </c>
      <c r="E38" s="18">
        <f>LARGE('octsep cfs'!$C$5:$C$94,'octsep cfs rank'!$A38)</f>
        <v>86658</v>
      </c>
      <c r="F38" s="5" t="str">
        <f>VLOOKUP(G38,'octsep cfs'!$D$5:$O$94,12,FALSE)</f>
        <v>1981-82</v>
      </c>
      <c r="G38" s="18">
        <f>LARGE('octsep cfs'!$D$5:$D$94,'octsep cfs rank'!$A38)</f>
        <v>85507</v>
      </c>
      <c r="H38" s="5" t="str">
        <f>VLOOKUP(I38,'octsep cfs'!$E$5:$O$94,11,FALSE)</f>
        <v>1937-38</v>
      </c>
      <c r="I38" s="18">
        <f>LARGE('octsep cfs'!$E$5:$E$94,'octsep cfs rank'!$A38)</f>
        <v>85353</v>
      </c>
      <c r="J38" s="5" t="str">
        <f>VLOOKUP(K38,'octsep cfs'!$F$5:$O$94,10,FALSE)</f>
        <v>1953-54</v>
      </c>
      <c r="K38" s="18">
        <f>LARGE('octsep cfs'!$F$5:$F$94,'octsep cfs rank'!$A38)</f>
        <v>95659</v>
      </c>
      <c r="L38" s="5" t="str">
        <f>VLOOKUP(M38,'octsep cfs'!$G$5:$O$94,9,FALSE)</f>
        <v>1964-65</v>
      </c>
      <c r="M38" s="18">
        <f>LARGE('octsep cfs'!$G$5:$G$94,'octsep cfs rank'!$A38)</f>
        <v>126284</v>
      </c>
      <c r="N38" s="5" t="str">
        <f>VLOOKUP(O38,'octsep cfs'!$H$5:$O$94,8,FALSE)</f>
        <v>2010-11</v>
      </c>
      <c r="O38" s="18">
        <f>LARGE('octsep cfs'!$H$5:$H$94,'octsep cfs rank'!$A38)</f>
        <v>229061</v>
      </c>
      <c r="P38" s="5" t="str">
        <f>VLOOKUP(Q38,'octsep cfs'!$I$5:$O$94,7,FALSE)</f>
        <v>1937-38</v>
      </c>
      <c r="Q38" s="18">
        <f>LARGE('octsep cfs'!$I$5:$I$94,'octsep cfs rank'!$A38)</f>
        <v>439207</v>
      </c>
      <c r="R38" s="5" t="str">
        <f>VLOOKUP(S38,'octsep cfs'!$J$5:$O$94,6,FALSE)</f>
        <v>1942-43</v>
      </c>
      <c r="S38" s="18">
        <f>LARGE('octsep cfs'!$J$5:$J$94,'octsep cfs rank'!$A38)</f>
        <v>482562</v>
      </c>
      <c r="T38" s="5" t="str">
        <f>VLOOKUP(U38,'octsep cfs'!$K$5:$O$94,5,FALSE)</f>
        <v>1959-60</v>
      </c>
      <c r="U38" s="18">
        <f>LARGE('octsep cfs'!$K$5:$K$94,'octsep cfs rank'!$A38)</f>
        <v>275871</v>
      </c>
      <c r="V38" s="5" t="str">
        <f>VLOOKUP(W38,'octsep cfs'!$L$5:$O$94,4,FALSE)</f>
        <v>1989-90</v>
      </c>
      <c r="W38" s="18">
        <f>LARGE('octsep cfs'!$L$5:$L$94,'octsep cfs rank'!$A38)</f>
        <v>139300</v>
      </c>
      <c r="X38" s="5" t="str">
        <f>VLOOKUP(Y38,'octsep cfs'!$M$5:$O$94,3,FALSE)</f>
        <v>1952-53</v>
      </c>
      <c r="Y38" s="18">
        <f>LARGE('octsep cfs'!$M$5:$M$94,'octsep cfs rank'!$A38)</f>
        <v>91759</v>
      </c>
      <c r="Z38" s="5" t="str">
        <f>VLOOKUP(AA38,'octsep cfs'!$N$5:$O$94,2,FALSE)</f>
        <v>1985-86</v>
      </c>
      <c r="AA38" s="18">
        <f>LARGE('octsep cfs'!$N$5:$N$94,'octsep cfs rank'!$A38)</f>
        <v>187369</v>
      </c>
    </row>
    <row r="39" spans="1:27" x14ac:dyDescent="0.2">
      <c r="A39" s="5">
        <v>34</v>
      </c>
      <c r="B39" s="5" t="str">
        <f>VLOOKUP(C39,'octsep cfs'!$B$5:$O$94,14,FALSE)</f>
        <v>2010-11</v>
      </c>
      <c r="C39" s="18">
        <f>LARGE('octsep cfs'!$B$5:$B$94,'octsep cfs rank'!$A39)</f>
        <v>79793</v>
      </c>
      <c r="D39" s="5" t="str">
        <f>VLOOKUP(E39,'octsep cfs'!$C$5:$O$94,13,FALSE)</f>
        <v>1937-38</v>
      </c>
      <c r="E39" s="18">
        <f>LARGE('octsep cfs'!$C$5:$C$94,'octsep cfs rank'!$A39)</f>
        <v>86566</v>
      </c>
      <c r="F39" s="5" t="str">
        <f>VLOOKUP(G39,'octsep cfs'!$D$5:$O$94,12,FALSE)</f>
        <v>1932-33</v>
      </c>
      <c r="G39" s="18">
        <f>LARGE('octsep cfs'!$D$5:$D$94,'octsep cfs rank'!$A39)</f>
        <v>84915</v>
      </c>
      <c r="H39" s="5" t="str">
        <f>VLOOKUP(I39,'octsep cfs'!$E$5:$O$94,11,FALSE)</f>
        <v>1945-46</v>
      </c>
      <c r="I39" s="18">
        <f>LARGE('octsep cfs'!$E$5:$E$94,'octsep cfs rank'!$A39)</f>
        <v>84900</v>
      </c>
      <c r="J39" s="5" t="str">
        <f>VLOOKUP(K39,'octsep cfs'!$F$5:$O$94,10,FALSE)</f>
        <v>1949-50</v>
      </c>
      <c r="K39" s="18">
        <f>LARGE('octsep cfs'!$F$5:$F$94,'octsep cfs rank'!$A39)</f>
        <v>95041</v>
      </c>
      <c r="L39" s="5" t="str">
        <f>VLOOKUP(M39,'octsep cfs'!$G$5:$O$94,9,FALSE)</f>
        <v>1960-61</v>
      </c>
      <c r="M39" s="18">
        <f>LARGE('octsep cfs'!$G$5:$G$94,'octsep cfs rank'!$A39)</f>
        <v>125306</v>
      </c>
      <c r="N39" s="5" t="str">
        <f>VLOOKUP(O39,'octsep cfs'!$H$5:$O$94,8,FALSE)</f>
        <v>1984-85</v>
      </c>
      <c r="O39" s="18">
        <f>LARGE('octsep cfs'!$H$5:$H$94,'octsep cfs rank'!$A39)</f>
        <v>228682</v>
      </c>
      <c r="P39" s="5" t="str">
        <f>VLOOKUP(Q39,'octsep cfs'!$I$5:$O$94,7,FALSE)</f>
        <v>1933-34</v>
      </c>
      <c r="Q39" s="18">
        <f>LARGE('octsep cfs'!$I$5:$I$94,'octsep cfs rank'!$A39)</f>
        <v>437484</v>
      </c>
      <c r="R39" s="5" t="str">
        <f>VLOOKUP(S39,'octsep cfs'!$J$5:$O$94,6,FALSE)</f>
        <v>1994-95</v>
      </c>
      <c r="S39" s="18">
        <f>LARGE('octsep cfs'!$J$5:$J$94,'octsep cfs rank'!$A39)</f>
        <v>482536</v>
      </c>
      <c r="T39" s="5" t="str">
        <f>VLOOKUP(U39,'octsep cfs'!$K$5:$O$94,5,FALSE)</f>
        <v>2007-08</v>
      </c>
      <c r="U39" s="18">
        <f>LARGE('octsep cfs'!$K$5:$K$94,'octsep cfs rank'!$A39)</f>
        <v>275829</v>
      </c>
      <c r="V39" s="5" t="str">
        <f>VLOOKUP(W39,'octsep cfs'!$L$5:$O$94,4,FALSE)</f>
        <v>1931-32</v>
      </c>
      <c r="W39" s="18">
        <f>LARGE('octsep cfs'!$L$5:$L$94,'octsep cfs rank'!$A39)</f>
        <v>138915</v>
      </c>
      <c r="X39" s="5" t="str">
        <f>VLOOKUP(Y39,'octsep cfs'!$M$5:$O$94,3,FALSE)</f>
        <v>1970-71</v>
      </c>
      <c r="Y39" s="18">
        <f>LARGE('octsep cfs'!$M$5:$M$94,'octsep cfs rank'!$A39)</f>
        <v>90389</v>
      </c>
      <c r="Z39" s="5" t="str">
        <f>VLOOKUP(AA39,'octsep cfs'!$N$5:$O$94,2,FALSE)</f>
        <v>1980-81</v>
      </c>
      <c r="AA39" s="18">
        <f>LARGE('octsep cfs'!$N$5:$N$94,'octsep cfs rank'!$A39)</f>
        <v>185546</v>
      </c>
    </row>
    <row r="40" spans="1:27" x14ac:dyDescent="0.2">
      <c r="A40" s="5">
        <v>35</v>
      </c>
      <c r="B40" s="5" t="str">
        <f>VLOOKUP(C40,'octsep cfs'!$B$5:$O$94,14,FALSE)</f>
        <v>1981-82</v>
      </c>
      <c r="C40" s="18">
        <f>LARGE('octsep cfs'!$B$5:$B$94,'octsep cfs rank'!$A40)</f>
        <v>79332</v>
      </c>
      <c r="D40" s="5" t="str">
        <f>VLOOKUP(E40,'octsep cfs'!$C$5:$O$94,13,FALSE)</f>
        <v>1964-65</v>
      </c>
      <c r="E40" s="18">
        <f>LARGE('octsep cfs'!$C$5:$C$94,'octsep cfs rank'!$A40)</f>
        <v>86142</v>
      </c>
      <c r="F40" s="5" t="str">
        <f>VLOOKUP(G40,'octsep cfs'!$D$5:$O$94,12,FALSE)</f>
        <v>1966-67</v>
      </c>
      <c r="G40" s="18">
        <f>LARGE('octsep cfs'!$D$5:$D$94,'octsep cfs rank'!$A40)</f>
        <v>84730</v>
      </c>
      <c r="H40" s="5" t="str">
        <f>VLOOKUP(I40,'octsep cfs'!$E$5:$O$94,11,FALSE)</f>
        <v>2001-02</v>
      </c>
      <c r="I40" s="18">
        <f>LARGE('octsep cfs'!$E$5:$E$94,'octsep cfs rank'!$A40)</f>
        <v>84697</v>
      </c>
      <c r="J40" s="5" t="str">
        <f>VLOOKUP(K40,'octsep cfs'!$F$5:$O$94,10,FALSE)</f>
        <v>2004-05</v>
      </c>
      <c r="K40" s="18">
        <f>LARGE('octsep cfs'!$F$5:$F$94,'octsep cfs rank'!$A40)</f>
        <v>94780</v>
      </c>
      <c r="L40" s="5" t="str">
        <f>VLOOKUP(M40,'octsep cfs'!$G$5:$O$94,9,FALSE)</f>
        <v>1937-38</v>
      </c>
      <c r="M40" s="18">
        <f>LARGE('octsep cfs'!$G$5:$G$94,'octsep cfs rank'!$A40)</f>
        <v>122397</v>
      </c>
      <c r="N40" s="5" t="str">
        <f>VLOOKUP(O40,'octsep cfs'!$H$5:$O$94,8,FALSE)</f>
        <v>1971-72</v>
      </c>
      <c r="O40" s="18">
        <f>LARGE('octsep cfs'!$H$5:$H$94,'octsep cfs rank'!$A40)</f>
        <v>228456</v>
      </c>
      <c r="P40" s="5" t="str">
        <f>VLOOKUP(Q40,'octsep cfs'!$I$5:$O$94,7,FALSE)</f>
        <v>1995-96</v>
      </c>
      <c r="Q40" s="18">
        <f>LARGE('octsep cfs'!$I$5:$I$94,'octsep cfs rank'!$A40)</f>
        <v>436985</v>
      </c>
      <c r="R40" s="5" t="str">
        <f>VLOOKUP(S40,'octsep cfs'!$J$5:$O$94,6,FALSE)</f>
        <v>2005-06</v>
      </c>
      <c r="S40" s="18">
        <f>LARGE('octsep cfs'!$J$5:$J$94,'octsep cfs rank'!$A40)</f>
        <v>482520</v>
      </c>
      <c r="T40" s="5" t="str">
        <f>VLOOKUP(U40,'octsep cfs'!$K$5:$O$94,5,FALSE)</f>
        <v>2013-14</v>
      </c>
      <c r="U40" s="18">
        <f>LARGE('octsep cfs'!$K$5:$K$94,'octsep cfs rank'!$A40)</f>
        <v>274346</v>
      </c>
      <c r="V40" s="5" t="str">
        <f>VLOOKUP(W40,'octsep cfs'!$L$5:$O$94,4,FALSE)</f>
        <v>1977-78</v>
      </c>
      <c r="W40" s="18">
        <f>LARGE('octsep cfs'!$L$5:$L$94,'octsep cfs rank'!$A40)</f>
        <v>137864</v>
      </c>
      <c r="X40" s="5" t="str">
        <f>VLOOKUP(Y40,'octsep cfs'!$M$5:$O$94,3,FALSE)</f>
        <v>1954-55</v>
      </c>
      <c r="Y40" s="18">
        <f>LARGE('octsep cfs'!$M$5:$M$94,'octsep cfs rank'!$A40)</f>
        <v>90012</v>
      </c>
      <c r="Z40" s="5" t="str">
        <f>VLOOKUP(AA40,'octsep cfs'!$N$5:$O$94,2,FALSE)</f>
        <v>1956-57</v>
      </c>
      <c r="AA40" s="18">
        <f>LARGE('octsep cfs'!$N$5:$N$94,'octsep cfs rank'!$A40)</f>
        <v>185516</v>
      </c>
    </row>
    <row r="41" spans="1:27" x14ac:dyDescent="0.2">
      <c r="A41" s="5">
        <v>36</v>
      </c>
      <c r="B41" s="5" t="str">
        <f>VLOOKUP(C41,'octsep cfs'!$B$5:$O$94,14,FALSE)</f>
        <v>1996-97</v>
      </c>
      <c r="C41" s="18">
        <f>LARGE('octsep cfs'!$B$5:$B$94,'octsep cfs rank'!$A41)</f>
        <v>78913</v>
      </c>
      <c r="D41" s="5" t="str">
        <f>VLOOKUP(E41,'octsep cfs'!$C$5:$O$94,13,FALSE)</f>
        <v>1981-82</v>
      </c>
      <c r="E41" s="18">
        <f>LARGE('octsep cfs'!$C$5:$C$94,'octsep cfs rank'!$A41)</f>
        <v>85894</v>
      </c>
      <c r="F41" s="5" t="str">
        <f>VLOOKUP(G41,'octsep cfs'!$D$5:$O$94,12,FALSE)</f>
        <v>2016-17</v>
      </c>
      <c r="G41" s="18">
        <f>LARGE('octsep cfs'!$D$5:$D$94,'octsep cfs rank'!$A41)</f>
        <v>83487</v>
      </c>
      <c r="H41" s="5" t="str">
        <f>VLOOKUP(I41,'octsep cfs'!$E$5:$O$94,11,FALSE)</f>
        <v>1967-68</v>
      </c>
      <c r="I41" s="18">
        <f>LARGE('octsep cfs'!$E$5:$E$94,'octsep cfs rank'!$A41)</f>
        <v>83596</v>
      </c>
      <c r="J41" s="5" t="str">
        <f>VLOOKUP(K41,'octsep cfs'!$F$5:$O$94,10,FALSE)</f>
        <v>1966-67</v>
      </c>
      <c r="K41" s="18">
        <f>LARGE('octsep cfs'!$F$5:$F$94,'octsep cfs rank'!$A41)</f>
        <v>94406</v>
      </c>
      <c r="L41" s="5" t="str">
        <f>VLOOKUP(M41,'octsep cfs'!$G$5:$O$94,9,FALSE)</f>
        <v>2017-18</v>
      </c>
      <c r="M41" s="18">
        <f>LARGE('octsep cfs'!$G$5:$G$94,'octsep cfs rank'!$A41)</f>
        <v>121217</v>
      </c>
      <c r="N41" s="5" t="str">
        <f>VLOOKUP(O41,'octsep cfs'!$H$5:$O$94,8,FALSE)</f>
        <v>2001-02</v>
      </c>
      <c r="O41" s="18">
        <f>LARGE('octsep cfs'!$H$5:$H$94,'octsep cfs rank'!$A41)</f>
        <v>228344</v>
      </c>
      <c r="P41" s="5" t="str">
        <f>VLOOKUP(Q41,'octsep cfs'!$I$5:$O$94,7,FALSE)</f>
        <v>1982-83</v>
      </c>
      <c r="Q41" s="18">
        <f>LARGE('octsep cfs'!$I$5:$I$94,'octsep cfs rank'!$A41)</f>
        <v>423000</v>
      </c>
      <c r="R41" s="5" t="str">
        <f>VLOOKUP(S41,'octsep cfs'!$J$5:$O$94,6,FALSE)</f>
        <v>1968-69</v>
      </c>
      <c r="S41" s="18">
        <f>LARGE('octsep cfs'!$J$5:$J$94,'octsep cfs rank'!$A41)</f>
        <v>481687</v>
      </c>
      <c r="T41" s="5" t="str">
        <f>VLOOKUP(U41,'octsep cfs'!$K$5:$O$94,5,FALSE)</f>
        <v>1941-42</v>
      </c>
      <c r="U41" s="18">
        <f>LARGE('octsep cfs'!$K$5:$K$94,'octsep cfs rank'!$A41)</f>
        <v>272927</v>
      </c>
      <c r="V41" s="5" t="str">
        <f>VLOOKUP(W41,'octsep cfs'!$L$5:$O$94,4,FALSE)</f>
        <v>1992-93</v>
      </c>
      <c r="W41" s="18">
        <f>LARGE('octsep cfs'!$L$5:$L$94,'octsep cfs rank'!$A41)</f>
        <v>135878</v>
      </c>
      <c r="X41" s="5" t="str">
        <f>VLOOKUP(Y41,'octsep cfs'!$M$5:$O$94,3,FALSE)</f>
        <v>1979-80</v>
      </c>
      <c r="Y41" s="18">
        <f>LARGE('octsep cfs'!$M$5:$M$94,'octsep cfs rank'!$A41)</f>
        <v>89891</v>
      </c>
      <c r="Z41" s="5" t="str">
        <f>VLOOKUP(AA41,'octsep cfs'!$N$5:$O$94,2,FALSE)</f>
        <v>1945-46</v>
      </c>
      <c r="AA41" s="18">
        <f>LARGE('octsep cfs'!$N$5:$N$94,'octsep cfs rank'!$A41)</f>
        <v>184747</v>
      </c>
    </row>
    <row r="42" spans="1:27" x14ac:dyDescent="0.2">
      <c r="A42" s="5">
        <v>37</v>
      </c>
      <c r="B42" s="5" t="str">
        <f>VLOOKUP(C42,'octsep cfs'!$B$5:$O$94,14,FALSE)</f>
        <v>1953-54</v>
      </c>
      <c r="C42" s="18">
        <f>LARGE('octsep cfs'!$B$5:$B$94,'octsep cfs rank'!$A42)</f>
        <v>78842</v>
      </c>
      <c r="D42" s="5" t="str">
        <f>VLOOKUP(E42,'octsep cfs'!$C$5:$O$94,13,FALSE)</f>
        <v>1960-61</v>
      </c>
      <c r="E42" s="18">
        <f>LARGE('octsep cfs'!$C$5:$C$94,'octsep cfs rank'!$A42)</f>
        <v>84652</v>
      </c>
      <c r="F42" s="5" t="str">
        <f>VLOOKUP(G42,'octsep cfs'!$D$5:$O$94,12,FALSE)</f>
        <v>1997-98</v>
      </c>
      <c r="G42" s="18">
        <f>LARGE('octsep cfs'!$D$5:$D$94,'octsep cfs rank'!$A42)</f>
        <v>83213</v>
      </c>
      <c r="H42" s="5" t="str">
        <f>VLOOKUP(I42,'octsep cfs'!$E$5:$O$94,11,FALSE)</f>
        <v>1941-42</v>
      </c>
      <c r="I42" s="18">
        <f>LARGE('octsep cfs'!$E$5:$E$94,'octsep cfs rank'!$A42)</f>
        <v>81502</v>
      </c>
      <c r="J42" s="5" t="str">
        <f>VLOOKUP(K42,'octsep cfs'!$F$5:$O$94,10,FALSE)</f>
        <v>1934-35</v>
      </c>
      <c r="K42" s="18">
        <f>LARGE('octsep cfs'!$F$5:$F$94,'octsep cfs rank'!$A42)</f>
        <v>94034</v>
      </c>
      <c r="L42" s="5" t="str">
        <f>VLOOKUP(M42,'octsep cfs'!$G$5:$O$94,9,FALSE)</f>
        <v>1988-89</v>
      </c>
      <c r="M42" s="18">
        <f>LARGE('octsep cfs'!$G$5:$G$94,'octsep cfs rank'!$A42)</f>
        <v>121026</v>
      </c>
      <c r="N42" s="5" t="str">
        <f>VLOOKUP(O42,'octsep cfs'!$H$5:$O$94,8,FALSE)</f>
        <v>2003-04</v>
      </c>
      <c r="O42" s="18">
        <f>LARGE('octsep cfs'!$H$5:$H$94,'octsep cfs rank'!$A42)</f>
        <v>221237</v>
      </c>
      <c r="P42" s="5" t="str">
        <f>VLOOKUP(Q42,'octsep cfs'!$I$5:$O$94,7,FALSE)</f>
        <v>1990-91</v>
      </c>
      <c r="Q42" s="18">
        <f>LARGE('octsep cfs'!$I$5:$I$94,'octsep cfs rank'!$A42)</f>
        <v>419821</v>
      </c>
      <c r="R42" s="5" t="str">
        <f>VLOOKUP(S42,'octsep cfs'!$J$5:$O$94,6,FALSE)</f>
        <v>1931-32</v>
      </c>
      <c r="S42" s="18">
        <f>LARGE('octsep cfs'!$J$5:$J$94,'octsep cfs rank'!$A42)</f>
        <v>479889</v>
      </c>
      <c r="T42" s="5" t="str">
        <f>VLOOKUP(U42,'octsep cfs'!$K$5:$O$94,5,FALSE)</f>
        <v>1947-48</v>
      </c>
      <c r="U42" s="18">
        <f>LARGE('octsep cfs'!$K$5:$K$94,'octsep cfs rank'!$A42)</f>
        <v>262013</v>
      </c>
      <c r="V42" s="5" t="str">
        <f>VLOOKUP(W42,'octsep cfs'!$L$5:$O$94,4,FALSE)</f>
        <v>1945-46</v>
      </c>
      <c r="W42" s="18">
        <f>LARGE('octsep cfs'!$L$5:$L$94,'octsep cfs rank'!$A42)</f>
        <v>134399</v>
      </c>
      <c r="X42" s="5" t="str">
        <f>VLOOKUP(Y42,'octsep cfs'!$M$5:$O$94,3,FALSE)</f>
        <v>1980-81</v>
      </c>
      <c r="Y42" s="18">
        <f>LARGE('octsep cfs'!$M$5:$M$94,'octsep cfs rank'!$A42)</f>
        <v>89684</v>
      </c>
      <c r="Z42" s="5" t="str">
        <f>VLOOKUP(AA42,'octsep cfs'!$N$5:$O$94,2,FALSE)</f>
        <v>1946-47</v>
      </c>
      <c r="AA42" s="18">
        <f>LARGE('octsep cfs'!$N$5:$N$94,'octsep cfs rank'!$A42)</f>
        <v>184584</v>
      </c>
    </row>
    <row r="43" spans="1:27" x14ac:dyDescent="0.2">
      <c r="A43" s="5">
        <v>38</v>
      </c>
      <c r="B43" s="5" t="str">
        <f>VLOOKUP(C43,'octsep cfs'!$B$5:$O$94,14,FALSE)</f>
        <v>2014-15</v>
      </c>
      <c r="C43" s="18">
        <f>LARGE('octsep cfs'!$B$5:$B$94,'octsep cfs rank'!$A43)</f>
        <v>78593</v>
      </c>
      <c r="D43" s="5" t="str">
        <f>VLOOKUP(E43,'octsep cfs'!$C$5:$O$94,13,FALSE)</f>
        <v>2015-16</v>
      </c>
      <c r="E43" s="18">
        <f>LARGE('octsep cfs'!$C$5:$C$94,'octsep cfs rank'!$A43)</f>
        <v>84359</v>
      </c>
      <c r="F43" s="5" t="str">
        <f>VLOOKUP(G43,'octsep cfs'!$D$5:$O$94,12,FALSE)</f>
        <v>1937-38</v>
      </c>
      <c r="G43" s="18">
        <f>LARGE('octsep cfs'!$D$5:$D$94,'octsep cfs rank'!$A43)</f>
        <v>82760</v>
      </c>
      <c r="H43" s="5" t="str">
        <f>VLOOKUP(I43,'octsep cfs'!$E$5:$O$94,11,FALSE)</f>
        <v>2006-07</v>
      </c>
      <c r="I43" s="18">
        <f>LARGE('octsep cfs'!$E$5:$E$94,'octsep cfs rank'!$A43)</f>
        <v>79507</v>
      </c>
      <c r="J43" s="5" t="str">
        <f>VLOOKUP(K43,'octsep cfs'!$F$5:$O$94,10,FALSE)</f>
        <v>1958-59</v>
      </c>
      <c r="K43" s="18">
        <f>LARGE('octsep cfs'!$F$5:$F$94,'octsep cfs rank'!$A43)</f>
        <v>93888</v>
      </c>
      <c r="L43" s="5" t="str">
        <f>VLOOKUP(M43,'octsep cfs'!$G$5:$O$94,9,FALSE)</f>
        <v>1959-60</v>
      </c>
      <c r="M43" s="18">
        <f>LARGE('octsep cfs'!$G$5:$G$94,'octsep cfs rank'!$A43)</f>
        <v>120009</v>
      </c>
      <c r="N43" s="5" t="str">
        <f>VLOOKUP(O43,'octsep cfs'!$H$5:$O$94,8,FALSE)</f>
        <v>2012-13</v>
      </c>
      <c r="O43" s="18">
        <f>LARGE('octsep cfs'!$H$5:$H$94,'octsep cfs rank'!$A43)</f>
        <v>219124</v>
      </c>
      <c r="P43" s="5" t="str">
        <f>VLOOKUP(Q43,'octsep cfs'!$I$5:$O$94,7,FALSE)</f>
        <v>2015-16</v>
      </c>
      <c r="Q43" s="18">
        <f>LARGE('octsep cfs'!$I$5:$I$94,'octsep cfs rank'!$A43)</f>
        <v>417054</v>
      </c>
      <c r="R43" s="5" t="str">
        <f>VLOOKUP(S43,'octsep cfs'!$J$5:$O$94,6,FALSE)</f>
        <v>2009-10</v>
      </c>
      <c r="S43" s="18">
        <f>LARGE('octsep cfs'!$J$5:$J$94,'octsep cfs rank'!$A43)</f>
        <v>475312</v>
      </c>
      <c r="T43" s="5" t="str">
        <f>VLOOKUP(U43,'octsep cfs'!$K$5:$O$94,5,FALSE)</f>
        <v>1945-46</v>
      </c>
      <c r="U43" s="18">
        <f>LARGE('octsep cfs'!$K$5:$K$94,'octsep cfs rank'!$A43)</f>
        <v>260430</v>
      </c>
      <c r="V43" s="5" t="str">
        <f>VLOOKUP(W43,'octsep cfs'!$L$5:$O$94,4,FALSE)</f>
        <v>1994-95</v>
      </c>
      <c r="W43" s="18">
        <f>LARGE('octsep cfs'!$L$5:$L$94,'octsep cfs rank'!$A43)</f>
        <v>134304</v>
      </c>
      <c r="X43" s="5" t="str">
        <f>VLOOKUP(Y43,'octsep cfs'!$M$5:$O$94,3,FALSE)</f>
        <v>1994-95</v>
      </c>
      <c r="Y43" s="18">
        <f>LARGE('octsep cfs'!$M$5:$M$94,'octsep cfs rank'!$A43)</f>
        <v>88707</v>
      </c>
      <c r="Z43" s="5" t="str">
        <f>VLOOKUP(AA43,'octsep cfs'!$N$5:$O$94,2,FALSE)</f>
        <v>1997-98</v>
      </c>
      <c r="AA43" s="18">
        <f>LARGE('octsep cfs'!$N$5:$N$94,'octsep cfs rank'!$A43)</f>
        <v>183184</v>
      </c>
    </row>
    <row r="44" spans="1:27" x14ac:dyDescent="0.2">
      <c r="A44" s="5">
        <v>39</v>
      </c>
      <c r="B44" s="5" t="str">
        <f>VLOOKUP(C44,'octsep cfs'!$B$5:$O$94,14,FALSE)</f>
        <v>1986-87</v>
      </c>
      <c r="C44" s="18">
        <f>LARGE('octsep cfs'!$B$5:$B$94,'octsep cfs rank'!$A44)</f>
        <v>78451</v>
      </c>
      <c r="D44" s="5" t="str">
        <f>VLOOKUP(E44,'octsep cfs'!$C$5:$O$94,13,FALSE)</f>
        <v>1980-81</v>
      </c>
      <c r="E44" s="18">
        <f>LARGE('octsep cfs'!$C$5:$C$94,'octsep cfs rank'!$A44)</f>
        <v>84094</v>
      </c>
      <c r="F44" s="5" t="str">
        <f>VLOOKUP(G44,'octsep cfs'!$D$5:$O$94,12,FALSE)</f>
        <v>2006-07</v>
      </c>
      <c r="G44" s="18">
        <f>LARGE('octsep cfs'!$D$5:$D$94,'octsep cfs rank'!$A44)</f>
        <v>82140</v>
      </c>
      <c r="H44" s="5" t="str">
        <f>VLOOKUP(I44,'octsep cfs'!$E$5:$O$94,11,FALSE)</f>
        <v>1974-75</v>
      </c>
      <c r="I44" s="18">
        <f>LARGE('octsep cfs'!$E$5:$E$94,'octsep cfs rank'!$A44)</f>
        <v>78949</v>
      </c>
      <c r="J44" s="5" t="str">
        <f>VLOOKUP(K44,'octsep cfs'!$F$5:$O$94,10,FALSE)</f>
        <v>1961-62</v>
      </c>
      <c r="K44" s="18">
        <f>LARGE('octsep cfs'!$F$5:$F$94,'octsep cfs rank'!$A44)</f>
        <v>91880</v>
      </c>
      <c r="L44" s="5" t="str">
        <f>VLOOKUP(M44,'octsep cfs'!$G$5:$O$94,9,FALSE)</f>
        <v>1946-47</v>
      </c>
      <c r="M44" s="18">
        <f>LARGE('octsep cfs'!$G$5:$G$94,'octsep cfs rank'!$A44)</f>
        <v>119299</v>
      </c>
      <c r="N44" s="5" t="str">
        <f>VLOOKUP(O44,'octsep cfs'!$H$5:$O$94,8,FALSE)</f>
        <v>1993-94</v>
      </c>
      <c r="O44" s="18">
        <f>LARGE('octsep cfs'!$H$5:$H$94,'octsep cfs rank'!$A44)</f>
        <v>217429</v>
      </c>
      <c r="P44" s="5" t="str">
        <f>VLOOKUP(Q44,'octsep cfs'!$I$5:$O$94,7,FALSE)</f>
        <v>1958-59</v>
      </c>
      <c r="Q44" s="18">
        <f>LARGE('octsep cfs'!$I$5:$I$94,'octsep cfs rank'!$A44)</f>
        <v>416221</v>
      </c>
      <c r="R44" s="5" t="str">
        <f>VLOOKUP(S44,'octsep cfs'!$J$5:$O$94,6,FALSE)</f>
        <v>1990-91</v>
      </c>
      <c r="S44" s="18">
        <f>LARGE('octsep cfs'!$J$5:$J$94,'octsep cfs rank'!$A44)</f>
        <v>474423</v>
      </c>
      <c r="T44" s="5" t="str">
        <f>VLOOKUP(U44,'octsep cfs'!$K$5:$O$94,5,FALSE)</f>
        <v>1999-2000</v>
      </c>
      <c r="U44" s="18">
        <f>LARGE('octsep cfs'!$K$5:$K$94,'octsep cfs rank'!$A44)</f>
        <v>257907</v>
      </c>
      <c r="V44" s="5" t="str">
        <f>VLOOKUP(W44,'octsep cfs'!$L$5:$O$94,4,FALSE)</f>
        <v>1959-60</v>
      </c>
      <c r="W44" s="18">
        <f>LARGE('octsep cfs'!$L$5:$L$94,'octsep cfs rank'!$A44)</f>
        <v>133173</v>
      </c>
      <c r="X44" s="5" t="str">
        <f>VLOOKUP(Y44,'octsep cfs'!$M$5:$O$94,3,FALSE)</f>
        <v>2014-15</v>
      </c>
      <c r="Y44" s="18">
        <f>LARGE('octsep cfs'!$M$5:$M$94,'octsep cfs rank'!$A44)</f>
        <v>88272</v>
      </c>
      <c r="Z44" s="5" t="str">
        <f>VLOOKUP(AA44,'octsep cfs'!$N$5:$O$94,2,FALSE)</f>
        <v>1960-61</v>
      </c>
      <c r="AA44" s="18">
        <f>LARGE('octsep cfs'!$N$5:$N$94,'octsep cfs rank'!$A44)</f>
        <v>183073</v>
      </c>
    </row>
    <row r="45" spans="1:27" x14ac:dyDescent="0.2">
      <c r="A45" s="5">
        <v>40</v>
      </c>
      <c r="B45" s="5" t="str">
        <f>VLOOKUP(C45,'octsep cfs'!$B$5:$O$94,14,FALSE)</f>
        <v>1946-47</v>
      </c>
      <c r="C45" s="18">
        <f>LARGE('octsep cfs'!$B$5:$B$94,'octsep cfs rank'!$A45)</f>
        <v>78088</v>
      </c>
      <c r="D45" s="5" t="str">
        <f>VLOOKUP(E45,'octsep cfs'!$C$5:$O$94,13,FALSE)</f>
        <v>1982-83</v>
      </c>
      <c r="E45" s="18">
        <f>LARGE('octsep cfs'!$C$5:$C$94,'octsep cfs rank'!$A45)</f>
        <v>83773</v>
      </c>
      <c r="F45" s="5" t="str">
        <f>VLOOKUP(G45,'octsep cfs'!$D$5:$O$94,12,FALSE)</f>
        <v>1942-43</v>
      </c>
      <c r="G45" s="18">
        <f>LARGE('octsep cfs'!$D$5:$D$94,'octsep cfs rank'!$A45)</f>
        <v>81853</v>
      </c>
      <c r="H45" s="5" t="str">
        <f>VLOOKUP(I45,'octsep cfs'!$E$5:$O$94,11,FALSE)</f>
        <v>2011-12</v>
      </c>
      <c r="I45" s="18">
        <f>LARGE('octsep cfs'!$E$5:$E$94,'octsep cfs rank'!$A45)</f>
        <v>78684</v>
      </c>
      <c r="J45" s="5" t="str">
        <f>VLOOKUP(K45,'octsep cfs'!$F$5:$O$94,10,FALSE)</f>
        <v>2005-06</v>
      </c>
      <c r="K45" s="18">
        <f>LARGE('octsep cfs'!$F$5:$F$94,'octsep cfs rank'!$A45)</f>
        <v>91651</v>
      </c>
      <c r="L45" s="5" t="str">
        <f>VLOOKUP(M45,'octsep cfs'!$G$5:$O$94,9,FALSE)</f>
        <v>1978-79</v>
      </c>
      <c r="M45" s="18">
        <f>LARGE('octsep cfs'!$G$5:$G$94,'octsep cfs rank'!$A45)</f>
        <v>118571</v>
      </c>
      <c r="N45" s="5" t="str">
        <f>VLOOKUP(O45,'octsep cfs'!$H$5:$O$94,8,FALSE)</f>
        <v>2006-07</v>
      </c>
      <c r="O45" s="18">
        <f>LARGE('octsep cfs'!$H$5:$H$94,'octsep cfs rank'!$A45)</f>
        <v>217276</v>
      </c>
      <c r="P45" s="5" t="str">
        <f>VLOOKUP(Q45,'octsep cfs'!$I$5:$O$94,7,FALSE)</f>
        <v>1984-85</v>
      </c>
      <c r="Q45" s="18">
        <f>LARGE('octsep cfs'!$I$5:$I$94,'octsep cfs rank'!$A45)</f>
        <v>414967</v>
      </c>
      <c r="R45" s="5" t="str">
        <f>VLOOKUP(S45,'octsep cfs'!$J$5:$O$94,6,FALSE)</f>
        <v>2013-14</v>
      </c>
      <c r="S45" s="18">
        <f>LARGE('octsep cfs'!$J$5:$J$94,'octsep cfs rank'!$A45)</f>
        <v>473329</v>
      </c>
      <c r="T45" s="5" t="str">
        <f>VLOOKUP(U45,'octsep cfs'!$K$5:$O$94,5,FALSE)</f>
        <v>1937-38</v>
      </c>
      <c r="U45" s="18">
        <f>LARGE('octsep cfs'!$K$5:$K$94,'octsep cfs rank'!$A45)</f>
        <v>254270</v>
      </c>
      <c r="V45" s="5" t="str">
        <f>VLOOKUP(W45,'octsep cfs'!$L$5:$O$94,4,FALSE)</f>
        <v>1951-52</v>
      </c>
      <c r="W45" s="18">
        <f>LARGE('octsep cfs'!$L$5:$L$94,'octsep cfs rank'!$A45)</f>
        <v>132802</v>
      </c>
      <c r="X45" s="5" t="str">
        <f>VLOOKUP(Y45,'octsep cfs'!$M$5:$O$94,3,FALSE)</f>
        <v>1934-35</v>
      </c>
      <c r="Y45" s="18">
        <f>LARGE('octsep cfs'!$M$5:$M$94,'octsep cfs rank'!$A45)</f>
        <v>88222</v>
      </c>
      <c r="Z45" s="5" t="str">
        <f>VLOOKUP(AA45,'octsep cfs'!$N$5:$O$94,2,FALSE)</f>
        <v>2013-14</v>
      </c>
      <c r="AA45" s="18">
        <f>LARGE('octsep cfs'!$N$5:$N$94,'octsep cfs rank'!$A45)</f>
        <v>181214</v>
      </c>
    </row>
    <row r="46" spans="1:27" x14ac:dyDescent="0.2">
      <c r="A46" s="5">
        <v>41</v>
      </c>
      <c r="B46" s="5" t="str">
        <f>VLOOKUP(C46,'octsep cfs'!$B$5:$O$94,14,FALSE)</f>
        <v>2000-01</v>
      </c>
      <c r="C46" s="18">
        <f>LARGE('octsep cfs'!$B$5:$B$94,'octsep cfs rank'!$A46)</f>
        <v>77550</v>
      </c>
      <c r="D46" s="5" t="str">
        <f>VLOOKUP(E46,'octsep cfs'!$C$5:$O$94,13,FALSE)</f>
        <v>1946-47</v>
      </c>
      <c r="E46" s="18">
        <f>LARGE('octsep cfs'!$C$5:$C$94,'octsep cfs rank'!$A46)</f>
        <v>82766</v>
      </c>
      <c r="F46" s="5" t="str">
        <f>VLOOKUP(G46,'octsep cfs'!$D$5:$O$94,12,FALSE)</f>
        <v>1954-55</v>
      </c>
      <c r="G46" s="18">
        <f>LARGE('octsep cfs'!$D$5:$D$94,'octsep cfs rank'!$A46)</f>
        <v>80723</v>
      </c>
      <c r="H46" s="5" t="str">
        <f>VLOOKUP(I46,'octsep cfs'!$E$5:$O$94,11,FALSE)</f>
        <v>1994-95</v>
      </c>
      <c r="I46" s="18">
        <f>LARGE('octsep cfs'!$E$5:$E$94,'octsep cfs rank'!$A46)</f>
        <v>78377</v>
      </c>
      <c r="J46" s="5" t="str">
        <f>VLOOKUP(K46,'octsep cfs'!$F$5:$O$94,10,FALSE)</f>
        <v>1951-52</v>
      </c>
      <c r="K46" s="18">
        <f>LARGE('octsep cfs'!$F$5:$F$94,'octsep cfs rank'!$A46)</f>
        <v>91079</v>
      </c>
      <c r="L46" s="5" t="str">
        <f>VLOOKUP(M46,'octsep cfs'!$G$5:$O$94,9,FALSE)</f>
        <v>1975-76</v>
      </c>
      <c r="M46" s="18">
        <f>LARGE('octsep cfs'!$G$5:$G$94,'octsep cfs rank'!$A46)</f>
        <v>118478</v>
      </c>
      <c r="N46" s="5" t="str">
        <f>VLOOKUP(O46,'octsep cfs'!$H$5:$O$94,8,FALSE)</f>
        <v>1958-59</v>
      </c>
      <c r="O46" s="18">
        <f>LARGE('octsep cfs'!$H$5:$H$94,'octsep cfs rank'!$A46)</f>
        <v>215591</v>
      </c>
      <c r="P46" s="5" t="str">
        <f>VLOOKUP(Q46,'octsep cfs'!$I$5:$O$94,7,FALSE)</f>
        <v>1980-81</v>
      </c>
      <c r="Q46" s="18">
        <f>LARGE('octsep cfs'!$I$5:$I$94,'octsep cfs rank'!$A46)</f>
        <v>414598</v>
      </c>
      <c r="R46" s="5" t="str">
        <f>VLOOKUP(S46,'octsep cfs'!$J$5:$O$94,6,FALSE)</f>
        <v>1945-46</v>
      </c>
      <c r="S46" s="18">
        <f>LARGE('octsep cfs'!$J$5:$J$94,'octsep cfs rank'!$A46)</f>
        <v>471451</v>
      </c>
      <c r="T46" s="5" t="str">
        <f>VLOOKUP(U46,'octsep cfs'!$K$5:$O$94,5,FALSE)</f>
        <v>1965-66</v>
      </c>
      <c r="U46" s="18">
        <f>LARGE('octsep cfs'!$K$5:$K$94,'octsep cfs rank'!$A46)</f>
        <v>253340</v>
      </c>
      <c r="V46" s="5" t="str">
        <f>VLOOKUP(W46,'octsep cfs'!$L$5:$O$94,4,FALSE)</f>
        <v>2007-08</v>
      </c>
      <c r="W46" s="18">
        <f>LARGE('octsep cfs'!$L$5:$L$94,'octsep cfs rank'!$A46)</f>
        <v>132520</v>
      </c>
      <c r="X46" s="5" t="str">
        <f>VLOOKUP(Y46,'octsep cfs'!$M$5:$O$94,3,FALSE)</f>
        <v>1957-58</v>
      </c>
      <c r="Y46" s="18">
        <f>LARGE('octsep cfs'!$M$5:$M$94,'octsep cfs rank'!$A46)</f>
        <v>85936</v>
      </c>
      <c r="Z46" s="5" t="str">
        <f>VLOOKUP(AA46,'octsep cfs'!$N$5:$O$94,2,FALSE)</f>
        <v>1963-64</v>
      </c>
      <c r="AA46" s="18">
        <f>LARGE('octsep cfs'!$N$5:$N$94,'octsep cfs rank'!$A46)</f>
        <v>180497</v>
      </c>
    </row>
    <row r="47" spans="1:27" x14ac:dyDescent="0.2">
      <c r="A47" s="5">
        <v>42</v>
      </c>
      <c r="B47" s="5" t="str">
        <f>VLOOKUP(C47,'octsep cfs'!$B$5:$O$94,14,FALSE)</f>
        <v>1980-81</v>
      </c>
      <c r="C47" s="18">
        <f>LARGE('octsep cfs'!$B$5:$B$94,'octsep cfs rank'!$A47)</f>
        <v>77357</v>
      </c>
      <c r="D47" s="5" t="str">
        <f>VLOOKUP(E47,'octsep cfs'!$C$5:$O$94,13,FALSE)</f>
        <v>1949-50</v>
      </c>
      <c r="E47" s="18">
        <f>LARGE('octsep cfs'!$C$5:$C$94,'octsep cfs rank'!$A47)</f>
        <v>82571</v>
      </c>
      <c r="F47" s="5" t="str">
        <f>VLOOKUP(G47,'octsep cfs'!$D$5:$O$94,12,FALSE)</f>
        <v>1953-54</v>
      </c>
      <c r="G47" s="18">
        <f>LARGE('octsep cfs'!$D$5:$D$94,'octsep cfs rank'!$A47)</f>
        <v>80441</v>
      </c>
      <c r="H47" s="5" t="str">
        <f>VLOOKUP(I47,'octsep cfs'!$E$5:$O$94,11,FALSE)</f>
        <v>1946-47</v>
      </c>
      <c r="I47" s="18">
        <f>LARGE('octsep cfs'!$E$5:$E$94,'octsep cfs rank'!$A47)</f>
        <v>78242</v>
      </c>
      <c r="J47" s="5" t="str">
        <f>VLOOKUP(K47,'octsep cfs'!$F$5:$O$94,10,FALSE)</f>
        <v>1959-60</v>
      </c>
      <c r="K47" s="18">
        <f>LARGE('octsep cfs'!$F$5:$F$94,'octsep cfs rank'!$A47)</f>
        <v>89869</v>
      </c>
      <c r="L47" s="5" t="str">
        <f>VLOOKUP(M47,'octsep cfs'!$G$5:$O$94,9,FALSE)</f>
        <v>1945-46</v>
      </c>
      <c r="M47" s="18">
        <f>LARGE('octsep cfs'!$G$5:$G$94,'octsep cfs rank'!$A47)</f>
        <v>116186</v>
      </c>
      <c r="N47" s="5" t="str">
        <f>VLOOKUP(O47,'octsep cfs'!$H$5:$O$94,8,FALSE)</f>
        <v>1979-80</v>
      </c>
      <c r="O47" s="18">
        <f>LARGE('octsep cfs'!$H$5:$H$94,'octsep cfs rank'!$A47)</f>
        <v>214348</v>
      </c>
      <c r="P47" s="5" t="str">
        <f>VLOOKUP(Q47,'octsep cfs'!$I$5:$O$94,7,FALSE)</f>
        <v>1998-99</v>
      </c>
      <c r="Q47" s="18">
        <f>LARGE('octsep cfs'!$I$5:$I$94,'octsep cfs rank'!$A47)</f>
        <v>406924</v>
      </c>
      <c r="R47" s="5" t="str">
        <f>VLOOKUP(S47,'octsep cfs'!$J$5:$O$94,6,FALSE)</f>
        <v>1959-60</v>
      </c>
      <c r="S47" s="18">
        <f>LARGE('octsep cfs'!$J$5:$J$94,'octsep cfs rank'!$A47)</f>
        <v>466985</v>
      </c>
      <c r="T47" s="5" t="str">
        <f>VLOOKUP(U47,'octsep cfs'!$K$5:$O$94,5,FALSE)</f>
        <v>1951-52</v>
      </c>
      <c r="U47" s="18">
        <f>LARGE('octsep cfs'!$K$5:$K$94,'octsep cfs rank'!$A47)</f>
        <v>250473</v>
      </c>
      <c r="V47" s="5" t="str">
        <f>VLOOKUP(W47,'octsep cfs'!$L$5:$O$94,4,FALSE)</f>
        <v>1962-63</v>
      </c>
      <c r="W47" s="18">
        <f>LARGE('octsep cfs'!$L$5:$L$94,'octsep cfs rank'!$A47)</f>
        <v>128985</v>
      </c>
      <c r="X47" s="5" t="str">
        <f>VLOOKUP(Y47,'octsep cfs'!$M$5:$O$94,3,FALSE)</f>
        <v>1931-32</v>
      </c>
      <c r="Y47" s="18">
        <f>LARGE('octsep cfs'!$M$5:$M$94,'octsep cfs rank'!$A47)</f>
        <v>85676</v>
      </c>
      <c r="Z47" s="5" t="str">
        <f>VLOOKUP(AA47,'octsep cfs'!$N$5:$O$94,2,FALSE)</f>
        <v>1937-38</v>
      </c>
      <c r="AA47" s="18">
        <f>LARGE('octsep cfs'!$N$5:$N$94,'octsep cfs rank'!$A47)</f>
        <v>179672</v>
      </c>
    </row>
    <row r="48" spans="1:27" x14ac:dyDescent="0.2">
      <c r="A48" s="5">
        <v>43</v>
      </c>
      <c r="B48" s="5" t="str">
        <f>VLOOKUP(C48,'octsep cfs'!$B$5:$O$94,14,FALSE)</f>
        <v>1960-61</v>
      </c>
      <c r="C48" s="18">
        <f>LARGE('octsep cfs'!$B$5:$B$94,'octsep cfs rank'!$A48)</f>
        <v>77188</v>
      </c>
      <c r="D48" s="5" t="str">
        <f>VLOOKUP(E48,'octsep cfs'!$C$5:$O$94,13,FALSE)</f>
        <v>2010-11</v>
      </c>
      <c r="E48" s="18">
        <f>LARGE('octsep cfs'!$C$5:$C$94,'octsep cfs rank'!$A48)</f>
        <v>82378</v>
      </c>
      <c r="F48" s="5" t="str">
        <f>VLOOKUP(G48,'octsep cfs'!$D$5:$O$94,12,FALSE)</f>
        <v>1972-73</v>
      </c>
      <c r="G48" s="18">
        <f>LARGE('octsep cfs'!$D$5:$D$94,'octsep cfs rank'!$A48)</f>
        <v>78605</v>
      </c>
      <c r="H48" s="5" t="str">
        <f>VLOOKUP(I48,'octsep cfs'!$E$5:$O$94,11,FALSE)</f>
        <v>1942-43</v>
      </c>
      <c r="I48" s="18">
        <f>LARGE('octsep cfs'!$E$5:$E$94,'octsep cfs rank'!$A48)</f>
        <v>77158</v>
      </c>
      <c r="J48" s="5" t="str">
        <f>VLOOKUP(K48,'octsep cfs'!$F$5:$O$94,10,FALSE)</f>
        <v>1977-78</v>
      </c>
      <c r="K48" s="18">
        <f>LARGE('octsep cfs'!$F$5:$F$94,'octsep cfs rank'!$A48)</f>
        <v>89719</v>
      </c>
      <c r="L48" s="5" t="str">
        <f>VLOOKUP(M48,'octsep cfs'!$G$5:$O$94,9,FALSE)</f>
        <v>1968-69</v>
      </c>
      <c r="M48" s="18">
        <f>LARGE('octsep cfs'!$G$5:$G$94,'octsep cfs rank'!$A48)</f>
        <v>115133</v>
      </c>
      <c r="N48" s="5" t="str">
        <f>VLOOKUP(O48,'octsep cfs'!$H$5:$O$94,8,FALSE)</f>
        <v>1946-47</v>
      </c>
      <c r="O48" s="18">
        <f>LARGE('octsep cfs'!$H$5:$H$94,'octsep cfs rank'!$A48)</f>
        <v>214111</v>
      </c>
      <c r="P48" s="5" t="str">
        <f>VLOOKUP(Q48,'octsep cfs'!$I$5:$O$94,7,FALSE)</f>
        <v>1978-79</v>
      </c>
      <c r="Q48" s="18">
        <f>LARGE('octsep cfs'!$I$5:$I$94,'octsep cfs rank'!$A48)</f>
        <v>399320</v>
      </c>
      <c r="R48" s="5" t="str">
        <f>VLOOKUP(S48,'octsep cfs'!$J$5:$O$94,6,FALSE)</f>
        <v>1977-78</v>
      </c>
      <c r="S48" s="18">
        <f>LARGE('octsep cfs'!$J$5:$J$94,'octsep cfs rank'!$A48)</f>
        <v>465350</v>
      </c>
      <c r="T48" s="5" t="str">
        <f>VLOOKUP(U48,'octsep cfs'!$K$5:$O$94,5,FALSE)</f>
        <v>1931-32</v>
      </c>
      <c r="U48" s="18">
        <f>LARGE('octsep cfs'!$K$5:$K$94,'octsep cfs rank'!$A48)</f>
        <v>247593</v>
      </c>
      <c r="V48" s="5" t="str">
        <f>VLOOKUP(W48,'octsep cfs'!$L$5:$O$94,4,FALSE)</f>
        <v>2013-14</v>
      </c>
      <c r="W48" s="18">
        <f>LARGE('octsep cfs'!$L$5:$L$94,'octsep cfs rank'!$A48)</f>
        <v>128005</v>
      </c>
      <c r="X48" s="5" t="str">
        <f>VLOOKUP(Y48,'octsep cfs'!$M$5:$O$94,3,FALSE)</f>
        <v>1985-86</v>
      </c>
      <c r="Y48" s="18">
        <f>LARGE('octsep cfs'!$M$5:$M$94,'octsep cfs rank'!$A48)</f>
        <v>85420</v>
      </c>
      <c r="Z48" s="5" t="str">
        <f>VLOOKUP(AA48,'octsep cfs'!$N$5:$O$94,2,FALSE)</f>
        <v>1999-2000</v>
      </c>
      <c r="AA48" s="18">
        <f>LARGE('octsep cfs'!$N$5:$N$94,'octsep cfs rank'!$A48)</f>
        <v>178785</v>
      </c>
    </row>
    <row r="49" spans="1:27" x14ac:dyDescent="0.2">
      <c r="A49" s="5">
        <v>44</v>
      </c>
      <c r="B49" s="5" t="str">
        <f>VLOOKUP(C49,'octsep cfs'!$B$5:$O$94,14,FALSE)</f>
        <v>1984-85</v>
      </c>
      <c r="C49" s="18">
        <f>LARGE('octsep cfs'!$B$5:$B$94,'octsep cfs rank'!$A49)</f>
        <v>77161</v>
      </c>
      <c r="D49" s="5" t="str">
        <f>VLOOKUP(E49,'octsep cfs'!$C$5:$O$94,13,FALSE)</f>
        <v>1953-54</v>
      </c>
      <c r="E49" s="18">
        <f>LARGE('octsep cfs'!$C$5:$C$94,'octsep cfs rank'!$A49)</f>
        <v>81899</v>
      </c>
      <c r="F49" s="5" t="str">
        <f>VLOOKUP(G49,'octsep cfs'!$D$5:$O$94,12,FALSE)</f>
        <v>1934-35</v>
      </c>
      <c r="G49" s="18">
        <f>LARGE('octsep cfs'!$D$5:$D$94,'octsep cfs rank'!$A49)</f>
        <v>78385</v>
      </c>
      <c r="H49" s="5" t="str">
        <f>VLOOKUP(I49,'octsep cfs'!$E$5:$O$94,11,FALSE)</f>
        <v>1934-35</v>
      </c>
      <c r="I49" s="18">
        <f>LARGE('octsep cfs'!$E$5:$E$94,'octsep cfs rank'!$A49)</f>
        <v>77141</v>
      </c>
      <c r="J49" s="5" t="str">
        <f>VLOOKUP(K49,'octsep cfs'!$F$5:$O$94,10,FALSE)</f>
        <v>1942-43</v>
      </c>
      <c r="K49" s="18">
        <f>LARGE('octsep cfs'!$F$5:$F$94,'octsep cfs rank'!$A49)</f>
        <v>87820</v>
      </c>
      <c r="L49" s="5" t="str">
        <f>VLOOKUP(M49,'octsep cfs'!$G$5:$O$94,9,FALSE)</f>
        <v>2012-13</v>
      </c>
      <c r="M49" s="18">
        <f>LARGE('octsep cfs'!$G$5:$G$94,'octsep cfs rank'!$A49)</f>
        <v>114006</v>
      </c>
      <c r="N49" s="5" t="str">
        <f>VLOOKUP(O49,'octsep cfs'!$H$5:$O$94,8,FALSE)</f>
        <v>1939-40</v>
      </c>
      <c r="O49" s="18">
        <f>LARGE('octsep cfs'!$H$5:$H$94,'octsep cfs rank'!$A49)</f>
        <v>212636</v>
      </c>
      <c r="P49" s="5" t="str">
        <f>VLOOKUP(Q49,'octsep cfs'!$I$5:$O$94,7,FALSE)</f>
        <v>1974-75</v>
      </c>
      <c r="Q49" s="18">
        <f>LARGE('octsep cfs'!$I$5:$I$94,'octsep cfs rank'!$A49)</f>
        <v>398745</v>
      </c>
      <c r="R49" s="5" t="str">
        <f>VLOOKUP(S49,'octsep cfs'!$J$5:$O$94,6,FALSE)</f>
        <v>1975-76</v>
      </c>
      <c r="S49" s="18">
        <f>LARGE('octsep cfs'!$J$5:$J$94,'octsep cfs rank'!$A49)</f>
        <v>454120</v>
      </c>
      <c r="T49" s="5" t="str">
        <f>VLOOKUP(U49,'octsep cfs'!$K$5:$O$94,5,FALSE)</f>
        <v>1994-95</v>
      </c>
      <c r="U49" s="18">
        <f>LARGE('octsep cfs'!$K$5:$K$94,'octsep cfs rank'!$A49)</f>
        <v>245284</v>
      </c>
      <c r="V49" s="5" t="str">
        <f>VLOOKUP(W49,'octsep cfs'!$L$5:$O$94,4,FALSE)</f>
        <v>1965-66</v>
      </c>
      <c r="W49" s="18">
        <f>LARGE('octsep cfs'!$L$5:$L$94,'octsep cfs rank'!$A49)</f>
        <v>127419</v>
      </c>
      <c r="X49" s="5" t="str">
        <f>VLOOKUP(Y49,'octsep cfs'!$M$5:$O$94,3,FALSE)</f>
        <v>1941-42</v>
      </c>
      <c r="Y49" s="18">
        <f>LARGE('octsep cfs'!$M$5:$M$94,'octsep cfs rank'!$A49)</f>
        <v>85390</v>
      </c>
      <c r="Z49" s="5" t="str">
        <f>VLOOKUP(AA49,'octsep cfs'!$N$5:$O$94,2,FALSE)</f>
        <v>1989-90</v>
      </c>
      <c r="AA49" s="18">
        <f>LARGE('octsep cfs'!$N$5:$N$94,'octsep cfs rank'!$A49)</f>
        <v>178552</v>
      </c>
    </row>
    <row r="50" spans="1:27" x14ac:dyDescent="0.2">
      <c r="A50" s="5">
        <v>45</v>
      </c>
      <c r="B50" s="5" t="str">
        <f>VLOOKUP(C50,'octsep cfs'!$B$5:$O$94,14,FALSE)</f>
        <v>1971-72</v>
      </c>
      <c r="C50" s="18">
        <f>LARGE('octsep cfs'!$B$5:$B$94,'octsep cfs rank'!$A50)</f>
        <v>76022</v>
      </c>
      <c r="D50" s="5" t="str">
        <f>VLOOKUP(E50,'octsep cfs'!$C$5:$O$94,13,FALSE)</f>
        <v>1988-89</v>
      </c>
      <c r="E50" s="18">
        <f>LARGE('octsep cfs'!$C$5:$C$94,'octsep cfs rank'!$A50)</f>
        <v>81539</v>
      </c>
      <c r="F50" s="5" t="str">
        <f>VLOOKUP(G50,'octsep cfs'!$D$5:$O$94,12,FALSE)</f>
        <v>1986-87</v>
      </c>
      <c r="G50" s="18">
        <f>LARGE('octsep cfs'!$D$5:$D$94,'octsep cfs rank'!$A50)</f>
        <v>75019</v>
      </c>
      <c r="H50" s="5" t="str">
        <f>VLOOKUP(I50,'octsep cfs'!$E$5:$O$94,11,FALSE)</f>
        <v>1932-33</v>
      </c>
      <c r="I50" s="18">
        <f>LARGE('octsep cfs'!$E$5:$E$94,'octsep cfs rank'!$A50)</f>
        <v>76604</v>
      </c>
      <c r="J50" s="5" t="str">
        <f>VLOOKUP(K50,'octsep cfs'!$F$5:$O$94,10,FALSE)</f>
        <v>1991-92</v>
      </c>
      <c r="K50" s="18">
        <f>LARGE('octsep cfs'!$F$5:$F$94,'octsep cfs rank'!$A50)</f>
        <v>86854</v>
      </c>
      <c r="L50" s="5" t="str">
        <f>VLOOKUP(M50,'octsep cfs'!$G$5:$O$94,9,FALSE)</f>
        <v>1980-81</v>
      </c>
      <c r="M50" s="18">
        <f>LARGE('octsep cfs'!$G$5:$G$94,'octsep cfs rank'!$A50)</f>
        <v>113395</v>
      </c>
      <c r="N50" s="5" t="str">
        <f>VLOOKUP(O50,'octsep cfs'!$H$5:$O$94,8,FALSE)</f>
        <v>1949-50</v>
      </c>
      <c r="O50" s="18">
        <f>LARGE('octsep cfs'!$H$5:$H$94,'octsep cfs rank'!$A50)</f>
        <v>212149</v>
      </c>
      <c r="P50" s="5" t="str">
        <f>VLOOKUP(Q50,'octsep cfs'!$I$5:$O$94,7,FALSE)</f>
        <v>1977-78</v>
      </c>
      <c r="Q50" s="18">
        <f>LARGE('octsep cfs'!$I$5:$I$94,'octsep cfs rank'!$A50)</f>
        <v>396176</v>
      </c>
      <c r="R50" s="5" t="str">
        <f>VLOOKUP(S50,'octsep cfs'!$J$5:$O$94,6,FALSE)</f>
        <v>1956-57</v>
      </c>
      <c r="S50" s="18">
        <f>LARGE('octsep cfs'!$J$5:$J$94,'octsep cfs rank'!$A50)</f>
        <v>454075</v>
      </c>
      <c r="T50" s="5" t="str">
        <f>VLOOKUP(U50,'octsep cfs'!$K$5:$O$94,5,FALSE)</f>
        <v>1946-47</v>
      </c>
      <c r="U50" s="18">
        <f>LARGE('octsep cfs'!$K$5:$K$94,'octsep cfs rank'!$A50)</f>
        <v>242409</v>
      </c>
      <c r="V50" s="5" t="str">
        <f>VLOOKUP(W50,'octsep cfs'!$L$5:$O$94,4,FALSE)</f>
        <v>1988-89</v>
      </c>
      <c r="W50" s="18">
        <f>LARGE('octsep cfs'!$L$5:$L$94,'octsep cfs rank'!$A50)</f>
        <v>127212</v>
      </c>
      <c r="X50" s="5" t="str">
        <f>VLOOKUP(Y50,'octsep cfs'!$M$5:$O$94,3,FALSE)</f>
        <v>2010-11</v>
      </c>
      <c r="Y50" s="18">
        <f>LARGE('octsep cfs'!$M$5:$M$94,'octsep cfs rank'!$A50)</f>
        <v>85350</v>
      </c>
      <c r="Z50" s="5" t="str">
        <f>VLOOKUP(AA50,'octsep cfs'!$N$5:$O$94,2,FALSE)</f>
        <v>1931-32</v>
      </c>
      <c r="AA50" s="18">
        <f>LARGE('octsep cfs'!$N$5:$N$94,'octsep cfs rank'!$A50)</f>
        <v>176187</v>
      </c>
    </row>
    <row r="51" spans="1:27" x14ac:dyDescent="0.2">
      <c r="A51" s="5">
        <v>46</v>
      </c>
      <c r="B51" s="5" t="str">
        <f>VLOOKUP(C51,'octsep cfs'!$B$5:$O$94,14,FALSE)</f>
        <v>2012-13</v>
      </c>
      <c r="C51" s="18">
        <f>LARGE('octsep cfs'!$B$5:$B$94,'octsep cfs rank'!$A51)</f>
        <v>74352</v>
      </c>
      <c r="D51" s="5" t="str">
        <f>VLOOKUP(E51,'octsep cfs'!$C$5:$O$94,13,FALSE)</f>
        <v>2005-06</v>
      </c>
      <c r="E51" s="18">
        <f>LARGE('octsep cfs'!$C$5:$C$94,'octsep cfs rank'!$A51)</f>
        <v>81276</v>
      </c>
      <c r="F51" s="5" t="str">
        <f>VLOOKUP(G51,'octsep cfs'!$D$5:$O$94,12,FALSE)</f>
        <v>1939-40</v>
      </c>
      <c r="G51" s="18">
        <f>LARGE('octsep cfs'!$D$5:$D$94,'octsep cfs rank'!$A51)</f>
        <v>74255</v>
      </c>
      <c r="H51" s="5" t="str">
        <f>VLOOKUP(I51,'octsep cfs'!$E$5:$O$94,11,FALSE)</f>
        <v>1965-66</v>
      </c>
      <c r="I51" s="18">
        <f>LARGE('octsep cfs'!$E$5:$E$94,'octsep cfs rank'!$A51)</f>
        <v>76430</v>
      </c>
      <c r="J51" s="5" t="str">
        <f>VLOOKUP(K51,'octsep cfs'!$F$5:$O$94,10,FALSE)</f>
        <v>1968-69</v>
      </c>
      <c r="K51" s="18">
        <f>LARGE('octsep cfs'!$F$5:$F$94,'octsep cfs rank'!$A51)</f>
        <v>85279</v>
      </c>
      <c r="L51" s="5" t="str">
        <f>VLOOKUP(M51,'octsep cfs'!$G$5:$O$94,9,FALSE)</f>
        <v>2005-06</v>
      </c>
      <c r="M51" s="18">
        <f>LARGE('octsep cfs'!$G$5:$G$94,'octsep cfs rank'!$A51)</f>
        <v>112653</v>
      </c>
      <c r="N51" s="5" t="str">
        <f>VLOOKUP(O51,'octsep cfs'!$H$5:$O$94,8,FALSE)</f>
        <v>2013-14</v>
      </c>
      <c r="O51" s="18">
        <f>LARGE('octsep cfs'!$H$5:$H$94,'octsep cfs rank'!$A51)</f>
        <v>211345</v>
      </c>
      <c r="P51" s="5" t="str">
        <f>VLOOKUP(Q51,'octsep cfs'!$I$5:$O$94,7,FALSE)</f>
        <v>1938-39</v>
      </c>
      <c r="Q51" s="18">
        <f>LARGE('octsep cfs'!$I$5:$I$94,'octsep cfs rank'!$A51)</f>
        <v>394153</v>
      </c>
      <c r="R51" s="5" t="str">
        <f>VLOOKUP(S51,'octsep cfs'!$J$5:$O$94,6,FALSE)</f>
        <v>1961-62</v>
      </c>
      <c r="S51" s="18">
        <f>LARGE('octsep cfs'!$J$5:$J$94,'octsep cfs rank'!$A51)</f>
        <v>444436</v>
      </c>
      <c r="T51" s="5" t="str">
        <f>VLOOKUP(U51,'octsep cfs'!$K$5:$O$94,5,FALSE)</f>
        <v>1962-63</v>
      </c>
      <c r="U51" s="18">
        <f>LARGE('octsep cfs'!$K$5:$K$94,'octsep cfs rank'!$A51)</f>
        <v>240623</v>
      </c>
      <c r="V51" s="5" t="str">
        <f>VLOOKUP(W51,'octsep cfs'!$L$5:$O$94,4,FALSE)</f>
        <v>1946-47</v>
      </c>
      <c r="W51" s="18">
        <f>LARGE('octsep cfs'!$L$5:$L$94,'octsep cfs rank'!$A51)</f>
        <v>126480</v>
      </c>
      <c r="X51" s="5" t="str">
        <f>VLOOKUP(Y51,'octsep cfs'!$M$5:$O$94,3,FALSE)</f>
        <v>1968-69</v>
      </c>
      <c r="Y51" s="18">
        <f>LARGE('octsep cfs'!$M$5:$M$94,'octsep cfs rank'!$A51)</f>
        <v>85239</v>
      </c>
      <c r="Z51" s="5" t="str">
        <f>VLOOKUP(AA51,'octsep cfs'!$N$5:$O$94,2,FALSE)</f>
        <v>2001-02</v>
      </c>
      <c r="AA51" s="18">
        <f>LARGE('octsep cfs'!$N$5:$N$94,'octsep cfs rank'!$A51)</f>
        <v>175299</v>
      </c>
    </row>
    <row r="52" spans="1:27" x14ac:dyDescent="0.2">
      <c r="A52" s="5">
        <v>47</v>
      </c>
      <c r="B52" s="5" t="str">
        <f>VLOOKUP(C52,'octsep cfs'!$B$5:$O$94,14,FALSE)</f>
        <v>1957-58</v>
      </c>
      <c r="C52" s="18">
        <f>LARGE('octsep cfs'!$B$5:$B$94,'octsep cfs rank'!$A52)</f>
        <v>73264</v>
      </c>
      <c r="D52" s="5" t="str">
        <f>VLOOKUP(E52,'octsep cfs'!$C$5:$O$94,13,FALSE)</f>
        <v>1996-97</v>
      </c>
      <c r="E52" s="18">
        <f>LARGE('octsep cfs'!$C$5:$C$94,'octsep cfs rank'!$A52)</f>
        <v>80553</v>
      </c>
      <c r="F52" s="5" t="str">
        <f>VLOOKUP(G52,'octsep cfs'!$D$5:$O$94,12,FALSE)</f>
        <v>2007-08</v>
      </c>
      <c r="G52" s="18">
        <f>LARGE('octsep cfs'!$D$5:$D$94,'octsep cfs rank'!$A52)</f>
        <v>73741</v>
      </c>
      <c r="H52" s="5" t="str">
        <f>VLOOKUP(I52,'octsep cfs'!$E$5:$O$94,11,FALSE)</f>
        <v>1951-52</v>
      </c>
      <c r="I52" s="18">
        <f>LARGE('octsep cfs'!$E$5:$E$94,'octsep cfs rank'!$A52)</f>
        <v>76243</v>
      </c>
      <c r="J52" s="5" t="str">
        <f>VLOOKUP(K52,'octsep cfs'!$F$5:$O$94,10,FALSE)</f>
        <v>1941-42</v>
      </c>
      <c r="K52" s="18">
        <f>LARGE('octsep cfs'!$F$5:$F$94,'octsep cfs rank'!$A52)</f>
        <v>84660</v>
      </c>
      <c r="L52" s="5" t="str">
        <f>VLOOKUP(M52,'octsep cfs'!$G$5:$O$94,9,FALSE)</f>
        <v>2003-04</v>
      </c>
      <c r="M52" s="18">
        <f>LARGE('octsep cfs'!$G$5:$G$94,'octsep cfs rank'!$A52)</f>
        <v>110301</v>
      </c>
      <c r="N52" s="5" t="str">
        <f>VLOOKUP(O52,'octsep cfs'!$H$5:$O$94,8,FALSE)</f>
        <v>2002-03</v>
      </c>
      <c r="O52" s="18">
        <f>LARGE('octsep cfs'!$H$5:$H$94,'octsep cfs rank'!$A52)</f>
        <v>211168</v>
      </c>
      <c r="P52" s="5" t="str">
        <f>VLOOKUP(Q52,'octsep cfs'!$I$5:$O$94,7,FALSE)</f>
        <v>2006-07</v>
      </c>
      <c r="Q52" s="18">
        <f>LARGE('octsep cfs'!$I$5:$I$94,'octsep cfs rank'!$A52)</f>
        <v>391618</v>
      </c>
      <c r="R52" s="5" t="str">
        <f>VLOOKUP(S52,'octsep cfs'!$J$5:$O$94,6,FALSE)</f>
        <v>2002-03</v>
      </c>
      <c r="S52" s="18">
        <f>LARGE('octsep cfs'!$J$5:$J$94,'octsep cfs rank'!$A52)</f>
        <v>440911</v>
      </c>
      <c r="T52" s="5" t="str">
        <f>VLOOKUP(U52,'octsep cfs'!$K$5:$O$94,5,FALSE)</f>
        <v>2006-07</v>
      </c>
      <c r="U52" s="18">
        <f>LARGE('octsep cfs'!$K$5:$K$94,'octsep cfs rank'!$A52)</f>
        <v>240588</v>
      </c>
      <c r="V52" s="5" t="str">
        <f>VLOOKUP(W52,'octsep cfs'!$L$5:$O$94,4,FALSE)</f>
        <v>1938-39</v>
      </c>
      <c r="W52" s="18">
        <f>LARGE('octsep cfs'!$L$5:$L$94,'octsep cfs rank'!$A52)</f>
        <v>124684</v>
      </c>
      <c r="X52" s="5" t="str">
        <f>VLOOKUP(Y52,'octsep cfs'!$M$5:$O$94,3,FALSE)</f>
        <v>2009-10</v>
      </c>
      <c r="Y52" s="18">
        <f>LARGE('octsep cfs'!$M$5:$M$94,'octsep cfs rank'!$A52)</f>
        <v>85166</v>
      </c>
      <c r="Z52" s="5" t="str">
        <f>VLOOKUP(AA52,'octsep cfs'!$N$5:$O$94,2,FALSE)</f>
        <v>1967-68</v>
      </c>
      <c r="AA52" s="18">
        <f>LARGE('octsep cfs'!$N$5:$N$94,'octsep cfs rank'!$A52)</f>
        <v>175063</v>
      </c>
    </row>
    <row r="53" spans="1:27" x14ac:dyDescent="0.2">
      <c r="A53" s="5">
        <v>48</v>
      </c>
      <c r="B53" s="5" t="str">
        <f>VLOOKUP(C53,'octsep cfs'!$B$5:$O$94,14,FALSE)</f>
        <v>1928-29</v>
      </c>
      <c r="C53" s="18">
        <f>LARGE('octsep cfs'!$B$5:$B$94,'octsep cfs rank'!$A53)</f>
        <v>73131</v>
      </c>
      <c r="D53" s="5" t="str">
        <f>VLOOKUP(E53,'octsep cfs'!$C$5:$O$94,13,FALSE)</f>
        <v>1956-57</v>
      </c>
      <c r="E53" s="18">
        <f>LARGE('octsep cfs'!$C$5:$C$94,'octsep cfs rank'!$A53)</f>
        <v>77650</v>
      </c>
      <c r="F53" s="5" t="str">
        <f>VLOOKUP(G53,'octsep cfs'!$D$5:$O$94,12,FALSE)</f>
        <v>1945-46</v>
      </c>
      <c r="G53" s="18">
        <f>LARGE('octsep cfs'!$D$5:$D$94,'octsep cfs rank'!$A53)</f>
        <v>72793</v>
      </c>
      <c r="H53" s="5" t="str">
        <f>VLOOKUP(I53,'octsep cfs'!$E$5:$O$94,11,FALSE)</f>
        <v>1981-82</v>
      </c>
      <c r="I53" s="18">
        <f>LARGE('octsep cfs'!$E$5:$E$94,'octsep cfs rank'!$A53)</f>
        <v>76098</v>
      </c>
      <c r="J53" s="5" t="str">
        <f>VLOOKUP(K53,'octsep cfs'!$F$5:$O$94,10,FALSE)</f>
        <v>1947-48</v>
      </c>
      <c r="K53" s="18">
        <f>LARGE('octsep cfs'!$F$5:$F$94,'octsep cfs rank'!$A53)</f>
        <v>84220</v>
      </c>
      <c r="L53" s="5" t="str">
        <f>VLOOKUP(M53,'octsep cfs'!$G$5:$O$94,9,FALSE)</f>
        <v>1974-75</v>
      </c>
      <c r="M53" s="18">
        <f>LARGE('octsep cfs'!$G$5:$G$94,'octsep cfs rank'!$A53)</f>
        <v>110117</v>
      </c>
      <c r="N53" s="5" t="str">
        <f>VLOOKUP(O53,'octsep cfs'!$H$5:$O$94,8,FALSE)</f>
        <v>1941-42</v>
      </c>
      <c r="O53" s="18">
        <f>LARGE('octsep cfs'!$H$5:$H$94,'octsep cfs rank'!$A53)</f>
        <v>208712</v>
      </c>
      <c r="P53" s="5" t="str">
        <f>VLOOKUP(Q53,'octsep cfs'!$I$5:$O$94,7,FALSE)</f>
        <v>1966-67</v>
      </c>
      <c r="Q53" s="18">
        <f>LARGE('octsep cfs'!$I$5:$I$94,'octsep cfs rank'!$A53)</f>
        <v>387244</v>
      </c>
      <c r="R53" s="5" t="str">
        <f>VLOOKUP(S53,'octsep cfs'!$J$5:$O$94,6,FALSE)</f>
        <v>1980-81</v>
      </c>
      <c r="S53" s="18">
        <f>LARGE('octsep cfs'!$J$5:$J$94,'octsep cfs rank'!$A53)</f>
        <v>440857</v>
      </c>
      <c r="T53" s="5" t="str">
        <f>VLOOKUP(U53,'octsep cfs'!$K$5:$O$94,5,FALSE)</f>
        <v>2012-13</v>
      </c>
      <c r="U53" s="18">
        <f>LARGE('octsep cfs'!$K$5:$K$94,'octsep cfs rank'!$A53)</f>
        <v>237211</v>
      </c>
      <c r="V53" s="5" t="str">
        <f>VLOOKUP(W53,'octsep cfs'!$L$5:$O$94,4,FALSE)</f>
        <v>1929-30</v>
      </c>
      <c r="W53" s="18">
        <f>LARGE('octsep cfs'!$L$5:$L$94,'octsep cfs rank'!$A53)</f>
        <v>124513</v>
      </c>
      <c r="X53" s="5" t="str">
        <f>VLOOKUP(Y53,'octsep cfs'!$M$5:$O$94,3,FALSE)</f>
        <v>1965-66</v>
      </c>
      <c r="Y53" s="18">
        <f>LARGE('octsep cfs'!$M$5:$M$94,'octsep cfs rank'!$A53)</f>
        <v>85056</v>
      </c>
      <c r="Z53" s="5" t="str">
        <f>VLOOKUP(AA53,'octsep cfs'!$N$5:$O$94,2,FALSE)</f>
        <v>2012-13</v>
      </c>
      <c r="AA53" s="18">
        <f>LARGE('octsep cfs'!$N$5:$N$94,'octsep cfs rank'!$A53)</f>
        <v>174899</v>
      </c>
    </row>
    <row r="54" spans="1:27" x14ac:dyDescent="0.2">
      <c r="A54" s="5">
        <v>49</v>
      </c>
      <c r="B54" s="5" t="str">
        <f>VLOOKUP(C54,'octsep cfs'!$B$5:$O$94,14,FALSE)</f>
        <v>1938-39</v>
      </c>
      <c r="C54" s="18">
        <f>LARGE('octsep cfs'!$B$5:$B$94,'octsep cfs rank'!$A54)</f>
        <v>72998</v>
      </c>
      <c r="D54" s="5" t="str">
        <f>VLOOKUP(E54,'octsep cfs'!$C$5:$O$94,13,FALSE)</f>
        <v>1945-46</v>
      </c>
      <c r="E54" s="18">
        <f>LARGE('octsep cfs'!$C$5:$C$94,'octsep cfs rank'!$A54)</f>
        <v>76009</v>
      </c>
      <c r="F54" s="5" t="str">
        <f>VLOOKUP(G54,'octsep cfs'!$D$5:$O$94,12,FALSE)</f>
        <v>1971-72</v>
      </c>
      <c r="G54" s="18">
        <f>LARGE('octsep cfs'!$D$5:$D$94,'octsep cfs rank'!$A54)</f>
        <v>72569</v>
      </c>
      <c r="H54" s="5" t="str">
        <f>VLOOKUP(I54,'octsep cfs'!$E$5:$O$94,11,FALSE)</f>
        <v>1962-63</v>
      </c>
      <c r="I54" s="18">
        <f>LARGE('octsep cfs'!$E$5:$E$94,'octsep cfs rank'!$A54)</f>
        <v>75362</v>
      </c>
      <c r="J54" s="5" t="str">
        <f>VLOOKUP(K54,'octsep cfs'!$F$5:$O$94,10,FALSE)</f>
        <v>1948-49</v>
      </c>
      <c r="K54" s="18">
        <f>LARGE('octsep cfs'!$F$5:$F$94,'octsep cfs rank'!$A54)</f>
        <v>83005</v>
      </c>
      <c r="L54" s="5" t="str">
        <f>VLOOKUP(M54,'octsep cfs'!$G$5:$O$94,9,FALSE)</f>
        <v>1991-92</v>
      </c>
      <c r="M54" s="18">
        <f>LARGE('octsep cfs'!$G$5:$G$94,'octsep cfs rank'!$A54)</f>
        <v>109803</v>
      </c>
      <c r="N54" s="5" t="str">
        <f>VLOOKUP(O54,'octsep cfs'!$H$5:$O$94,8,FALSE)</f>
        <v>1981-82</v>
      </c>
      <c r="O54" s="18">
        <f>LARGE('octsep cfs'!$H$5:$H$94,'octsep cfs rank'!$A54)</f>
        <v>207425</v>
      </c>
      <c r="P54" s="5" t="str">
        <f>VLOOKUP(Q54,'octsep cfs'!$I$5:$O$94,7,FALSE)</f>
        <v>1986-87</v>
      </c>
      <c r="Q54" s="18">
        <f>LARGE('octsep cfs'!$I$5:$I$94,'octsep cfs rank'!$A54)</f>
        <v>378530</v>
      </c>
      <c r="R54" s="5" t="str">
        <f>VLOOKUP(S54,'octsep cfs'!$J$5:$O$94,6,FALSE)</f>
        <v>1950-51</v>
      </c>
      <c r="S54" s="18">
        <f>LARGE('octsep cfs'!$J$5:$J$94,'octsep cfs rank'!$A54)</f>
        <v>437588</v>
      </c>
      <c r="T54" s="5" t="str">
        <f>VLOOKUP(U54,'octsep cfs'!$K$5:$O$94,5,FALSE)</f>
        <v>1968-69</v>
      </c>
      <c r="U54" s="18">
        <f>LARGE('octsep cfs'!$K$5:$K$94,'octsep cfs rank'!$A54)</f>
        <v>235210</v>
      </c>
      <c r="V54" s="5" t="str">
        <f>VLOOKUP(W54,'octsep cfs'!$L$5:$O$94,4,FALSE)</f>
        <v>1999-2000</v>
      </c>
      <c r="W54" s="18">
        <f>LARGE('octsep cfs'!$L$5:$L$94,'octsep cfs rank'!$A54)</f>
        <v>122790</v>
      </c>
      <c r="X54" s="5" t="str">
        <f>VLOOKUP(Y54,'octsep cfs'!$M$5:$O$94,3,FALSE)</f>
        <v>1942-43</v>
      </c>
      <c r="Y54" s="18">
        <f>LARGE('octsep cfs'!$M$5:$M$94,'octsep cfs rank'!$A54)</f>
        <v>84781</v>
      </c>
      <c r="Z54" s="5" t="str">
        <f>VLOOKUP(AA54,'octsep cfs'!$N$5:$O$94,2,FALSE)</f>
        <v>1957-58</v>
      </c>
      <c r="AA54" s="18">
        <f>LARGE('octsep cfs'!$N$5:$N$94,'octsep cfs rank'!$A54)</f>
        <v>173652</v>
      </c>
    </row>
    <row r="55" spans="1:27" x14ac:dyDescent="0.2">
      <c r="A55" s="5">
        <v>50</v>
      </c>
      <c r="B55" s="5" t="str">
        <f>VLOOKUP(C55,'octsep cfs'!$B$5:$O$94,14,FALSE)</f>
        <v>1990-91</v>
      </c>
      <c r="C55" s="18">
        <f>LARGE('octsep cfs'!$B$5:$B$94,'octsep cfs rank'!$A55)</f>
        <v>72289</v>
      </c>
      <c r="D55" s="5" t="str">
        <f>VLOOKUP(E55,'octsep cfs'!$C$5:$O$94,13,FALSE)</f>
        <v>1969-70</v>
      </c>
      <c r="E55" s="18">
        <f>LARGE('octsep cfs'!$C$5:$C$94,'octsep cfs rank'!$A55)</f>
        <v>75676</v>
      </c>
      <c r="F55" s="5" t="str">
        <f>VLOOKUP(G55,'octsep cfs'!$D$5:$O$94,12,FALSE)</f>
        <v>2005-06</v>
      </c>
      <c r="G55" s="18">
        <f>LARGE('octsep cfs'!$D$5:$D$94,'octsep cfs rank'!$A55)</f>
        <v>72559</v>
      </c>
      <c r="H55" s="5" t="str">
        <f>VLOOKUP(I55,'octsep cfs'!$E$5:$O$94,11,FALSE)</f>
        <v>2015-16</v>
      </c>
      <c r="I55" s="18">
        <f>LARGE('octsep cfs'!$E$5:$E$94,'octsep cfs rank'!$A55)</f>
        <v>75320</v>
      </c>
      <c r="J55" s="5" t="str">
        <f>VLOOKUP(K55,'octsep cfs'!$F$5:$O$94,10,FALSE)</f>
        <v>2006-07</v>
      </c>
      <c r="K55" s="18">
        <f>LARGE('octsep cfs'!$F$5:$F$94,'octsep cfs rank'!$A55)</f>
        <v>82180</v>
      </c>
      <c r="L55" s="5" t="str">
        <f>VLOOKUP(M55,'octsep cfs'!$G$5:$O$94,9,FALSE)</f>
        <v>1992-93</v>
      </c>
      <c r="M55" s="18">
        <f>LARGE('octsep cfs'!$G$5:$G$94,'octsep cfs rank'!$A55)</f>
        <v>109490</v>
      </c>
      <c r="N55" s="5" t="str">
        <f>VLOOKUP(O55,'octsep cfs'!$H$5:$O$94,8,FALSE)</f>
        <v>1957-58</v>
      </c>
      <c r="O55" s="18">
        <f>LARGE('octsep cfs'!$H$5:$H$94,'octsep cfs rank'!$A55)</f>
        <v>206473</v>
      </c>
      <c r="P55" s="5" t="str">
        <f>VLOOKUP(Q55,'octsep cfs'!$I$5:$O$94,7,FALSE)</f>
        <v>1994-95</v>
      </c>
      <c r="Q55" s="18">
        <f>LARGE('octsep cfs'!$I$5:$I$94,'octsep cfs rank'!$A55)</f>
        <v>377397</v>
      </c>
      <c r="R55" s="5" t="str">
        <f>VLOOKUP(S55,'octsep cfs'!$J$5:$O$94,6,FALSE)</f>
        <v>1934-35</v>
      </c>
      <c r="S55" s="18">
        <f>LARGE('octsep cfs'!$J$5:$J$94,'octsep cfs rank'!$A55)</f>
        <v>437496</v>
      </c>
      <c r="T55" s="5" t="str">
        <f>VLOOKUP(U55,'octsep cfs'!$K$5:$O$94,5,FALSE)</f>
        <v>2009-10</v>
      </c>
      <c r="U55" s="18">
        <f>LARGE('octsep cfs'!$K$5:$K$94,'octsep cfs rank'!$A55)</f>
        <v>234001</v>
      </c>
      <c r="V55" s="5" t="str">
        <f>VLOOKUP(W55,'octsep cfs'!$L$5:$O$94,4,FALSE)</f>
        <v>1933-34</v>
      </c>
      <c r="W55" s="18">
        <f>LARGE('octsep cfs'!$L$5:$L$94,'octsep cfs rank'!$A55)</f>
        <v>122275</v>
      </c>
      <c r="X55" s="5" t="str">
        <f>VLOOKUP(Y55,'octsep cfs'!$M$5:$O$94,3,FALSE)</f>
        <v>1943-44</v>
      </c>
      <c r="Y55" s="18">
        <f>LARGE('octsep cfs'!$M$5:$M$94,'octsep cfs rank'!$A55)</f>
        <v>84489</v>
      </c>
      <c r="Z55" s="5" t="str">
        <f>VLOOKUP(AA55,'octsep cfs'!$N$5:$O$94,2,FALSE)</f>
        <v>1952-53</v>
      </c>
      <c r="AA55" s="18">
        <f>LARGE('octsep cfs'!$N$5:$N$94,'octsep cfs rank'!$A55)</f>
        <v>173562</v>
      </c>
    </row>
    <row r="56" spans="1:27" x14ac:dyDescent="0.2">
      <c r="A56" s="5">
        <v>51</v>
      </c>
      <c r="B56" s="5" t="str">
        <f>VLOOKUP(C56,'octsep cfs'!$B$5:$O$94,14,FALSE)</f>
        <v>1999-2000</v>
      </c>
      <c r="C56" s="18">
        <f>LARGE('octsep cfs'!$B$5:$B$94,'octsep cfs rank'!$A56)</f>
        <v>72032</v>
      </c>
      <c r="D56" s="5" t="str">
        <f>VLOOKUP(E56,'octsep cfs'!$C$5:$O$94,13,FALSE)</f>
        <v>1948-49</v>
      </c>
      <c r="E56" s="18">
        <f>LARGE('octsep cfs'!$C$5:$C$94,'octsep cfs rank'!$A56)</f>
        <v>75538</v>
      </c>
      <c r="F56" s="5" t="str">
        <f>VLOOKUP(G56,'octsep cfs'!$D$5:$O$94,12,FALSE)</f>
        <v>1984-85</v>
      </c>
      <c r="G56" s="18">
        <f>LARGE('octsep cfs'!$D$5:$D$94,'octsep cfs rank'!$A56)</f>
        <v>71816</v>
      </c>
      <c r="H56" s="5" t="str">
        <f>VLOOKUP(I56,'octsep cfs'!$E$5:$O$94,11,FALSE)</f>
        <v>1959-60</v>
      </c>
      <c r="I56" s="18">
        <f>LARGE('octsep cfs'!$E$5:$E$94,'octsep cfs rank'!$A56)</f>
        <v>74417</v>
      </c>
      <c r="J56" s="5" t="str">
        <f>VLOOKUP(K56,'octsep cfs'!$F$5:$O$94,10,FALSE)</f>
        <v>2011-12</v>
      </c>
      <c r="K56" s="18">
        <f>LARGE('octsep cfs'!$F$5:$F$94,'octsep cfs rank'!$A56)</f>
        <v>81556</v>
      </c>
      <c r="L56" s="5" t="str">
        <f>VLOOKUP(M56,'octsep cfs'!$G$5:$O$94,9,FALSE)</f>
        <v>1957-58</v>
      </c>
      <c r="M56" s="18">
        <f>LARGE('octsep cfs'!$G$5:$G$94,'octsep cfs rank'!$A56)</f>
        <v>107296</v>
      </c>
      <c r="N56" s="5" t="str">
        <f>VLOOKUP(O56,'octsep cfs'!$H$5:$O$94,8,FALSE)</f>
        <v>2008-09</v>
      </c>
      <c r="O56" s="18">
        <f>LARGE('octsep cfs'!$H$5:$H$94,'octsep cfs rank'!$A56)</f>
        <v>204655</v>
      </c>
      <c r="P56" s="5" t="str">
        <f>VLOOKUP(Q56,'octsep cfs'!$I$5:$O$94,7,FALSE)</f>
        <v>1988-89</v>
      </c>
      <c r="Q56" s="18">
        <f>LARGE('octsep cfs'!$I$5:$I$94,'octsep cfs rank'!$A56)</f>
        <v>376874</v>
      </c>
      <c r="R56" s="5" t="str">
        <f>VLOOKUP(S56,'octsep cfs'!$J$5:$O$94,6,FALSE)</f>
        <v>2008-09</v>
      </c>
      <c r="S56" s="18">
        <f>LARGE('octsep cfs'!$J$5:$J$94,'octsep cfs rank'!$A56)</f>
        <v>437078</v>
      </c>
      <c r="T56" s="5" t="str">
        <f>VLOOKUP(U56,'octsep cfs'!$K$5:$O$94,5,FALSE)</f>
        <v>2016-17</v>
      </c>
      <c r="U56" s="18">
        <f>LARGE('octsep cfs'!$K$5:$K$94,'octsep cfs rank'!$A56)</f>
        <v>233482</v>
      </c>
      <c r="V56" s="5" t="str">
        <f>VLOOKUP(W56,'octsep cfs'!$L$5:$O$94,4,FALSE)</f>
        <v>1997-98</v>
      </c>
      <c r="W56" s="18">
        <f>LARGE('octsep cfs'!$L$5:$L$94,'octsep cfs rank'!$A56)</f>
        <v>120090</v>
      </c>
      <c r="X56" s="5" t="str">
        <f>VLOOKUP(Y56,'octsep cfs'!$M$5:$O$94,3,FALSE)</f>
        <v>1990-91</v>
      </c>
      <c r="Y56" s="18">
        <f>LARGE('octsep cfs'!$M$5:$M$94,'octsep cfs rank'!$A56)</f>
        <v>84292</v>
      </c>
      <c r="Z56" s="5" t="str">
        <f>VLOOKUP(AA56,'octsep cfs'!$N$5:$O$94,2,FALSE)</f>
        <v>1954-55</v>
      </c>
      <c r="AA56" s="18">
        <f>LARGE('octsep cfs'!$N$5:$N$94,'octsep cfs rank'!$A56)</f>
        <v>173052</v>
      </c>
    </row>
    <row r="57" spans="1:27" x14ac:dyDescent="0.2">
      <c r="A57" s="5">
        <v>52</v>
      </c>
      <c r="B57" s="5" t="str">
        <f>VLOOKUP(C57,'octsep cfs'!$B$5:$O$94,14,FALSE)</f>
        <v>1944-45</v>
      </c>
      <c r="C57" s="18">
        <f>LARGE('octsep cfs'!$B$5:$B$94,'octsep cfs rank'!$A57)</f>
        <v>72002</v>
      </c>
      <c r="D57" s="5" t="str">
        <f>VLOOKUP(E57,'octsep cfs'!$C$5:$O$94,13,FALSE)</f>
        <v>2001-02</v>
      </c>
      <c r="E57" s="18">
        <f>LARGE('octsep cfs'!$C$5:$C$94,'octsep cfs rank'!$A57)</f>
        <v>75220</v>
      </c>
      <c r="F57" s="5" t="str">
        <f>VLOOKUP(G57,'octsep cfs'!$D$5:$O$94,12,FALSE)</f>
        <v>1967-68</v>
      </c>
      <c r="G57" s="18">
        <f>LARGE('octsep cfs'!$D$5:$D$94,'octsep cfs rank'!$A57)</f>
        <v>71658</v>
      </c>
      <c r="H57" s="5" t="str">
        <f>VLOOKUP(I57,'octsep cfs'!$E$5:$O$94,11,FALSE)</f>
        <v>2012-13</v>
      </c>
      <c r="I57" s="18">
        <f>LARGE('octsep cfs'!$E$5:$E$94,'octsep cfs rank'!$A57)</f>
        <v>72466</v>
      </c>
      <c r="J57" s="5" t="str">
        <f>VLOOKUP(K57,'octsep cfs'!$F$5:$O$94,10,FALSE)</f>
        <v>1956-57</v>
      </c>
      <c r="K57" s="18">
        <f>LARGE('octsep cfs'!$F$5:$F$94,'octsep cfs rank'!$A57)</f>
        <v>80797</v>
      </c>
      <c r="L57" s="5" t="str">
        <f>VLOOKUP(M57,'octsep cfs'!$G$5:$O$94,9,FALSE)</f>
        <v>1990-91</v>
      </c>
      <c r="M57" s="18">
        <f>LARGE('octsep cfs'!$G$5:$G$94,'octsep cfs rank'!$A57)</f>
        <v>104767</v>
      </c>
      <c r="N57" s="5" t="str">
        <f>VLOOKUP(O57,'octsep cfs'!$H$5:$O$94,8,FALSE)</f>
        <v>1987-88</v>
      </c>
      <c r="O57" s="18">
        <f>LARGE('octsep cfs'!$H$5:$H$94,'octsep cfs rank'!$A57)</f>
        <v>204032</v>
      </c>
      <c r="P57" s="5" t="str">
        <f>VLOOKUP(Q57,'octsep cfs'!$I$5:$O$94,7,FALSE)</f>
        <v>1949-50</v>
      </c>
      <c r="Q57" s="18">
        <f>LARGE('octsep cfs'!$I$5:$I$94,'octsep cfs rank'!$A57)</f>
        <v>376672</v>
      </c>
      <c r="R57" s="5" t="str">
        <f>VLOOKUP(S57,'octsep cfs'!$J$5:$O$94,6,FALSE)</f>
        <v>1957-58</v>
      </c>
      <c r="S57" s="18">
        <f>LARGE('octsep cfs'!$J$5:$J$94,'octsep cfs rank'!$A57)</f>
        <v>432055</v>
      </c>
      <c r="T57" s="5" t="str">
        <f>VLOOKUP(U57,'octsep cfs'!$K$5:$O$94,5,FALSE)</f>
        <v>1961-62</v>
      </c>
      <c r="U57" s="18">
        <f>LARGE('octsep cfs'!$K$5:$K$94,'octsep cfs rank'!$A57)</f>
        <v>232557</v>
      </c>
      <c r="V57" s="5" t="str">
        <f>VLOOKUP(W57,'octsep cfs'!$L$5:$O$94,4,FALSE)</f>
        <v>1960-61</v>
      </c>
      <c r="W57" s="18">
        <f>LARGE('octsep cfs'!$L$5:$L$94,'octsep cfs rank'!$A57)</f>
        <v>119929</v>
      </c>
      <c r="X57" s="5" t="str">
        <f>VLOOKUP(Y57,'octsep cfs'!$M$5:$O$94,3,FALSE)</f>
        <v>1999-2000</v>
      </c>
      <c r="Y57" s="18">
        <f>LARGE('octsep cfs'!$M$5:$M$94,'octsep cfs rank'!$A57)</f>
        <v>84272</v>
      </c>
      <c r="Z57" s="5" t="str">
        <f>VLOOKUP(AA57,'octsep cfs'!$N$5:$O$94,2,FALSE)</f>
        <v>2007-08</v>
      </c>
      <c r="AA57" s="18">
        <f>LARGE('octsep cfs'!$N$5:$N$94,'octsep cfs rank'!$A57)</f>
        <v>171594</v>
      </c>
    </row>
    <row r="58" spans="1:27" x14ac:dyDescent="0.2">
      <c r="A58" s="5">
        <v>53</v>
      </c>
      <c r="B58" s="5" t="str">
        <f>VLOOKUP(C58,'octsep cfs'!$B$5:$O$94,14,FALSE)</f>
        <v>1988-89</v>
      </c>
      <c r="C58" s="18">
        <f>LARGE('octsep cfs'!$B$5:$B$94,'octsep cfs rank'!$A58)</f>
        <v>71376</v>
      </c>
      <c r="D58" s="5" t="str">
        <f>VLOOKUP(E58,'octsep cfs'!$C$5:$O$94,13,FALSE)</f>
        <v>1942-43</v>
      </c>
      <c r="E58" s="18">
        <f>LARGE('octsep cfs'!$C$5:$C$94,'octsep cfs rank'!$A58)</f>
        <v>74553</v>
      </c>
      <c r="F58" s="5" t="str">
        <f>VLOOKUP(G58,'octsep cfs'!$D$5:$O$94,12,FALSE)</f>
        <v>1940-41</v>
      </c>
      <c r="G58" s="18">
        <f>LARGE('octsep cfs'!$D$5:$D$94,'octsep cfs rank'!$A58)</f>
        <v>71379</v>
      </c>
      <c r="H58" s="5" t="str">
        <f>VLOOKUP(I58,'octsep cfs'!$E$5:$O$94,11,FALSE)</f>
        <v>1953-54</v>
      </c>
      <c r="I58" s="18">
        <f>LARGE('octsep cfs'!$E$5:$E$94,'octsep cfs rank'!$A58)</f>
        <v>72238</v>
      </c>
      <c r="J58" s="5" t="str">
        <f>VLOOKUP(K58,'octsep cfs'!$F$5:$O$94,10,FALSE)</f>
        <v>1978-79</v>
      </c>
      <c r="K58" s="18">
        <f>LARGE('octsep cfs'!$F$5:$F$94,'octsep cfs rank'!$A58)</f>
        <v>80379</v>
      </c>
      <c r="L58" s="5" t="str">
        <f>VLOOKUP(M58,'octsep cfs'!$G$5:$O$94,9,FALSE)</f>
        <v>1958-59</v>
      </c>
      <c r="M58" s="18">
        <f>LARGE('octsep cfs'!$G$5:$G$94,'octsep cfs rank'!$A58)</f>
        <v>103096</v>
      </c>
      <c r="N58" s="5" t="str">
        <f>VLOOKUP(O58,'octsep cfs'!$H$5:$O$94,8,FALSE)</f>
        <v>1997-98</v>
      </c>
      <c r="O58" s="18">
        <f>LARGE('octsep cfs'!$H$5:$H$94,'octsep cfs rank'!$A58)</f>
        <v>200939</v>
      </c>
      <c r="P58" s="5" t="str">
        <f>VLOOKUP(Q58,'octsep cfs'!$I$5:$O$94,7,FALSE)</f>
        <v>1999-2000</v>
      </c>
      <c r="Q58" s="18">
        <f>LARGE('octsep cfs'!$I$5:$I$94,'octsep cfs rank'!$A58)</f>
        <v>375724</v>
      </c>
      <c r="R58" s="5" t="str">
        <f>VLOOKUP(S58,'octsep cfs'!$J$5:$O$94,6,FALSE)</f>
        <v>1962-63</v>
      </c>
      <c r="S58" s="18">
        <f>LARGE('octsep cfs'!$J$5:$J$94,'octsep cfs rank'!$A58)</f>
        <v>430778</v>
      </c>
      <c r="T58" s="5" t="str">
        <f>VLOOKUP(U58,'octsep cfs'!$K$5:$O$94,5,FALSE)</f>
        <v>1997-98</v>
      </c>
      <c r="U58" s="18">
        <f>LARGE('octsep cfs'!$K$5:$K$94,'octsep cfs rank'!$A58)</f>
        <v>227182</v>
      </c>
      <c r="V58" s="5" t="str">
        <f>VLOOKUP(W58,'octsep cfs'!$L$5:$O$94,4,FALSE)</f>
        <v>2012-13</v>
      </c>
      <c r="W58" s="18">
        <f>LARGE('octsep cfs'!$L$5:$L$94,'octsep cfs rank'!$A58)</f>
        <v>119401</v>
      </c>
      <c r="X58" s="5" t="str">
        <f>VLOOKUP(Y58,'octsep cfs'!$M$5:$O$94,3,FALSE)</f>
        <v>1961-62</v>
      </c>
      <c r="Y58" s="18">
        <f>LARGE('octsep cfs'!$M$5:$M$94,'octsep cfs rank'!$A58)</f>
        <v>82949</v>
      </c>
      <c r="Z58" s="5" t="str">
        <f>VLOOKUP(AA58,'octsep cfs'!$N$5:$O$94,2,FALSE)</f>
        <v>1941-42</v>
      </c>
      <c r="AA58" s="18">
        <f>LARGE('octsep cfs'!$N$5:$N$94,'octsep cfs rank'!$A58)</f>
        <v>171518</v>
      </c>
    </row>
    <row r="59" spans="1:27" x14ac:dyDescent="0.2">
      <c r="A59" s="5">
        <v>54</v>
      </c>
      <c r="B59" s="5" t="str">
        <f>VLOOKUP(C59,'octsep cfs'!$B$5:$O$94,14,FALSE)</f>
        <v>1963-64</v>
      </c>
      <c r="C59" s="18">
        <f>LARGE('octsep cfs'!$B$5:$B$94,'octsep cfs rank'!$A59)</f>
        <v>71170</v>
      </c>
      <c r="D59" s="5" t="str">
        <f>VLOOKUP(E59,'octsep cfs'!$C$5:$O$94,13,FALSE)</f>
        <v>1978-79</v>
      </c>
      <c r="E59" s="18">
        <f>LARGE('octsep cfs'!$C$5:$C$94,'octsep cfs rank'!$A59)</f>
        <v>73012</v>
      </c>
      <c r="F59" s="5" t="str">
        <f>VLOOKUP(G59,'octsep cfs'!$D$5:$O$94,12,FALSE)</f>
        <v>1970-71</v>
      </c>
      <c r="G59" s="18">
        <f>LARGE('octsep cfs'!$D$5:$D$94,'octsep cfs rank'!$A59)</f>
        <v>71239</v>
      </c>
      <c r="H59" s="5" t="str">
        <f>VLOOKUP(I59,'octsep cfs'!$E$5:$O$94,11,FALSE)</f>
        <v>1985-86</v>
      </c>
      <c r="I59" s="18">
        <f>LARGE('octsep cfs'!$E$5:$E$94,'octsep cfs rank'!$A59)</f>
        <v>71389</v>
      </c>
      <c r="J59" s="5" t="str">
        <f>VLOOKUP(K59,'octsep cfs'!$F$5:$O$94,10,FALSE)</f>
        <v>1974-75</v>
      </c>
      <c r="K59" s="18">
        <f>LARGE('octsep cfs'!$F$5:$F$94,'octsep cfs rank'!$A59)</f>
        <v>79445</v>
      </c>
      <c r="L59" s="5" t="str">
        <f>VLOOKUP(M59,'octsep cfs'!$G$5:$O$94,9,FALSE)</f>
        <v>1989-90</v>
      </c>
      <c r="M59" s="18">
        <f>LARGE('octsep cfs'!$G$5:$G$94,'octsep cfs rank'!$A59)</f>
        <v>102064</v>
      </c>
      <c r="N59" s="5" t="str">
        <f>VLOOKUP(O59,'octsep cfs'!$H$5:$O$94,8,FALSE)</f>
        <v>1938-39</v>
      </c>
      <c r="O59" s="18">
        <f>LARGE('octsep cfs'!$H$5:$H$94,'octsep cfs rank'!$A59)</f>
        <v>200853</v>
      </c>
      <c r="P59" s="5" t="str">
        <f>VLOOKUP(Q59,'octsep cfs'!$I$5:$O$94,7,FALSE)</f>
        <v>1952-53</v>
      </c>
      <c r="Q59" s="18">
        <f>LARGE('octsep cfs'!$I$5:$I$94,'octsep cfs rank'!$A59)</f>
        <v>375094</v>
      </c>
      <c r="R59" s="5" t="str">
        <f>VLOOKUP(S59,'octsep cfs'!$J$5:$O$94,6,FALSE)</f>
        <v>1946-47</v>
      </c>
      <c r="S59" s="18">
        <f>LARGE('octsep cfs'!$J$5:$J$94,'octsep cfs rank'!$A59)</f>
        <v>430261</v>
      </c>
      <c r="T59" s="5" t="str">
        <f>VLOOKUP(U59,'octsep cfs'!$K$5:$O$94,5,FALSE)</f>
        <v>1944-45</v>
      </c>
      <c r="U59" s="18">
        <f>LARGE('octsep cfs'!$K$5:$K$94,'octsep cfs rank'!$A59)</f>
        <v>218037</v>
      </c>
      <c r="V59" s="5" t="str">
        <f>VLOOKUP(W59,'octsep cfs'!$L$5:$O$94,4,FALSE)</f>
        <v>2003-04</v>
      </c>
      <c r="W59" s="18">
        <f>LARGE('octsep cfs'!$L$5:$L$94,'octsep cfs rank'!$A59)</f>
        <v>119153</v>
      </c>
      <c r="X59" s="5" t="str">
        <f>VLOOKUP(Y59,'octsep cfs'!$M$5:$O$94,3,FALSE)</f>
        <v>1992-93</v>
      </c>
      <c r="Y59" s="18">
        <f>LARGE('octsep cfs'!$M$5:$M$94,'octsep cfs rank'!$A59)</f>
        <v>82370</v>
      </c>
      <c r="Z59" s="5" t="str">
        <f>VLOOKUP(AA59,'octsep cfs'!$N$5:$O$94,2,FALSE)</f>
        <v>1994-95</v>
      </c>
      <c r="AA59" s="18">
        <f>LARGE('octsep cfs'!$N$5:$N$94,'octsep cfs rank'!$A59)</f>
        <v>171507</v>
      </c>
    </row>
    <row r="60" spans="1:27" x14ac:dyDescent="0.2">
      <c r="A60" s="5">
        <v>55</v>
      </c>
      <c r="B60" s="5" t="str">
        <f>VLOOKUP(C60,'octsep cfs'!$B$5:$O$94,14,FALSE)</f>
        <v>1943-44</v>
      </c>
      <c r="C60" s="18">
        <f>LARGE('octsep cfs'!$B$5:$B$94,'octsep cfs rank'!$A60)</f>
        <v>71110</v>
      </c>
      <c r="D60" s="5" t="str">
        <f>VLOOKUP(E60,'octsep cfs'!$C$5:$O$94,13,FALSE)</f>
        <v>2003-04</v>
      </c>
      <c r="E60" s="18">
        <f>LARGE('octsep cfs'!$C$5:$C$94,'octsep cfs rank'!$A60)</f>
        <v>72755</v>
      </c>
      <c r="F60" s="5" t="str">
        <f>VLOOKUP(G60,'octsep cfs'!$D$5:$O$94,12,FALSE)</f>
        <v>1965-66</v>
      </c>
      <c r="G60" s="18">
        <f>LARGE('octsep cfs'!$D$5:$D$94,'octsep cfs rank'!$A60)</f>
        <v>68362</v>
      </c>
      <c r="H60" s="5" t="str">
        <f>VLOOKUP(I60,'octsep cfs'!$E$5:$O$94,11,FALSE)</f>
        <v>1984-85</v>
      </c>
      <c r="I60" s="18">
        <f>LARGE('octsep cfs'!$E$5:$E$94,'octsep cfs rank'!$A60)</f>
        <v>69725</v>
      </c>
      <c r="J60" s="5" t="str">
        <f>VLOOKUP(K60,'octsep cfs'!$F$5:$O$94,10,FALSE)</f>
        <v>1989-90</v>
      </c>
      <c r="K60" s="18">
        <f>LARGE('octsep cfs'!$F$5:$F$94,'octsep cfs rank'!$A60)</f>
        <v>79060</v>
      </c>
      <c r="L60" s="5" t="str">
        <f>VLOOKUP(M60,'octsep cfs'!$G$5:$O$94,9,FALSE)</f>
        <v>1942-43</v>
      </c>
      <c r="M60" s="18">
        <f>LARGE('octsep cfs'!$G$5:$G$94,'octsep cfs rank'!$A60)</f>
        <v>101377</v>
      </c>
      <c r="N60" s="5" t="str">
        <f>VLOOKUP(O60,'octsep cfs'!$H$5:$O$94,8,FALSE)</f>
        <v>1965-66</v>
      </c>
      <c r="O60" s="18">
        <f>LARGE('octsep cfs'!$H$5:$H$94,'octsep cfs rank'!$A60)</f>
        <v>200332</v>
      </c>
      <c r="P60" s="5" t="str">
        <f>VLOOKUP(Q60,'octsep cfs'!$I$5:$O$94,7,FALSE)</f>
        <v>2008-09</v>
      </c>
      <c r="Q60" s="18">
        <f>LARGE('octsep cfs'!$I$5:$I$94,'octsep cfs rank'!$A60)</f>
        <v>368203</v>
      </c>
      <c r="R60" s="5" t="str">
        <f>VLOOKUP(S60,'octsep cfs'!$J$5:$O$94,6,FALSE)</f>
        <v>1944-45</v>
      </c>
      <c r="S60" s="18">
        <f>LARGE('octsep cfs'!$J$5:$J$94,'octsep cfs rank'!$A60)</f>
        <v>428209</v>
      </c>
      <c r="T60" s="5" t="str">
        <f>VLOOKUP(U60,'octsep cfs'!$K$5:$O$94,5,FALSE)</f>
        <v>1969-70</v>
      </c>
      <c r="U60" s="18">
        <f>LARGE('octsep cfs'!$K$5:$K$94,'octsep cfs rank'!$A60)</f>
        <v>216140</v>
      </c>
      <c r="V60" s="5" t="str">
        <f>VLOOKUP(W60,'octsep cfs'!$L$5:$O$94,4,FALSE)</f>
        <v>1985-86</v>
      </c>
      <c r="W60" s="18">
        <f>LARGE('octsep cfs'!$L$5:$L$94,'octsep cfs rank'!$A60)</f>
        <v>118300</v>
      </c>
      <c r="X60" s="5" t="str">
        <f>VLOOKUP(Y60,'octsep cfs'!$M$5:$O$94,3,FALSE)</f>
        <v>1988-89</v>
      </c>
      <c r="Y60" s="18">
        <f>LARGE('octsep cfs'!$M$5:$M$94,'octsep cfs rank'!$A60)</f>
        <v>82033</v>
      </c>
      <c r="Z60" s="5" t="str">
        <f>VLOOKUP(AA60,'octsep cfs'!$N$5:$O$94,2,FALSE)</f>
        <v>2015-16</v>
      </c>
      <c r="AA60" s="18">
        <f>LARGE('octsep cfs'!$N$5:$N$94,'octsep cfs rank'!$A60)</f>
        <v>170103</v>
      </c>
    </row>
    <row r="61" spans="1:27" x14ac:dyDescent="0.2">
      <c r="A61" s="5">
        <v>56</v>
      </c>
      <c r="B61" s="5" t="str">
        <f>VLOOKUP(C61,'octsep cfs'!$B$5:$O$94,14,FALSE)</f>
        <v>2007-08</v>
      </c>
      <c r="C61" s="18">
        <f>LARGE('octsep cfs'!$B$5:$B$94,'octsep cfs rank'!$A61)</f>
        <v>71085</v>
      </c>
      <c r="D61" s="5" t="str">
        <f>VLOOKUP(E61,'octsep cfs'!$C$5:$O$94,13,FALSE)</f>
        <v>2011-12</v>
      </c>
      <c r="E61" s="18">
        <f>LARGE('octsep cfs'!$C$5:$C$94,'octsep cfs rank'!$A61)</f>
        <v>72377</v>
      </c>
      <c r="F61" s="5" t="str">
        <f>VLOOKUP(G61,'octsep cfs'!$D$5:$O$94,12,FALSE)</f>
        <v>1957-58</v>
      </c>
      <c r="G61" s="18">
        <f>LARGE('octsep cfs'!$D$5:$D$94,'octsep cfs rank'!$A61)</f>
        <v>66535</v>
      </c>
      <c r="H61" s="5" t="str">
        <f>VLOOKUP(I61,'octsep cfs'!$E$5:$O$94,11,FALSE)</f>
        <v>2002-03</v>
      </c>
      <c r="I61" s="18">
        <f>LARGE('octsep cfs'!$E$5:$E$94,'octsep cfs rank'!$A61)</f>
        <v>69067</v>
      </c>
      <c r="J61" s="5" t="str">
        <f>VLOOKUP(K61,'octsep cfs'!$F$5:$O$94,10,FALSE)</f>
        <v>1929-30</v>
      </c>
      <c r="K61" s="18">
        <f>LARGE('octsep cfs'!$F$5:$F$94,'octsep cfs rank'!$A61)</f>
        <v>78014</v>
      </c>
      <c r="L61" s="5" t="str">
        <f>VLOOKUP(M61,'octsep cfs'!$G$5:$O$94,9,FALSE)</f>
        <v>1962-63</v>
      </c>
      <c r="M61" s="18">
        <f>LARGE('octsep cfs'!$G$5:$G$94,'octsep cfs rank'!$A61)</f>
        <v>100811</v>
      </c>
      <c r="N61" s="5" t="str">
        <f>VLOOKUP(O61,'octsep cfs'!$H$5:$O$94,8,FALSE)</f>
        <v>2014-15</v>
      </c>
      <c r="O61" s="18">
        <f>LARGE('octsep cfs'!$H$5:$H$94,'octsep cfs rank'!$A61)</f>
        <v>197858</v>
      </c>
      <c r="P61" s="5" t="str">
        <f>VLOOKUP(Q61,'octsep cfs'!$I$5:$O$94,7,FALSE)</f>
        <v>1969-70</v>
      </c>
      <c r="Q61" s="18">
        <f>LARGE('octsep cfs'!$I$5:$I$94,'octsep cfs rank'!$A61)</f>
        <v>368095</v>
      </c>
      <c r="R61" s="5" t="str">
        <f>VLOOKUP(S61,'octsep cfs'!$J$5:$O$94,6,FALSE)</f>
        <v>2012-13</v>
      </c>
      <c r="S61" s="18">
        <f>LARGE('octsep cfs'!$J$5:$J$94,'octsep cfs rank'!$A61)</f>
        <v>413020</v>
      </c>
      <c r="T61" s="5" t="str">
        <f>VLOOKUP(U61,'octsep cfs'!$K$5:$O$94,5,FALSE)</f>
        <v>1938-39</v>
      </c>
      <c r="U61" s="18">
        <f>LARGE('octsep cfs'!$K$5:$K$94,'octsep cfs rank'!$A61)</f>
        <v>214318</v>
      </c>
      <c r="V61" s="5" t="str">
        <f>VLOOKUP(W61,'octsep cfs'!$L$5:$O$94,4,FALSE)</f>
        <v>2008-09</v>
      </c>
      <c r="W61" s="18">
        <f>LARGE('octsep cfs'!$L$5:$L$94,'octsep cfs rank'!$A61)</f>
        <v>117829</v>
      </c>
      <c r="X61" s="5" t="str">
        <f>VLOOKUP(Y61,'octsep cfs'!$M$5:$O$94,3,FALSE)</f>
        <v>1936-37</v>
      </c>
      <c r="Y61" s="18">
        <f>LARGE('octsep cfs'!$M$5:$M$94,'octsep cfs rank'!$A61)</f>
        <v>81828</v>
      </c>
      <c r="Z61" s="5" t="str">
        <f>VLOOKUP(AA61,'octsep cfs'!$N$5:$O$94,2,FALSE)</f>
        <v>1962-63</v>
      </c>
      <c r="AA61" s="18">
        <f>LARGE('octsep cfs'!$N$5:$N$94,'octsep cfs rank'!$A61)</f>
        <v>168921</v>
      </c>
    </row>
    <row r="62" spans="1:27" x14ac:dyDescent="0.2">
      <c r="A62" s="5">
        <v>57</v>
      </c>
      <c r="B62" s="5" t="str">
        <f>VLOOKUP(C62,'octsep cfs'!$B$5:$O$94,14,FALSE)</f>
        <v>1983-84</v>
      </c>
      <c r="C62" s="18">
        <f>LARGE('octsep cfs'!$B$5:$B$94,'octsep cfs rank'!$A62)</f>
        <v>70611</v>
      </c>
      <c r="D62" s="5" t="str">
        <f>VLOOKUP(E62,'octsep cfs'!$C$5:$O$94,13,FALSE)</f>
        <v>1963-64</v>
      </c>
      <c r="E62" s="18">
        <f>LARGE('octsep cfs'!$C$5:$C$94,'octsep cfs rank'!$A62)</f>
        <v>72123</v>
      </c>
      <c r="F62" s="5" t="str">
        <f>VLOOKUP(G62,'octsep cfs'!$D$5:$O$94,12,FALSE)</f>
        <v>1979-80</v>
      </c>
      <c r="G62" s="18">
        <f>LARGE('octsep cfs'!$D$5:$D$94,'octsep cfs rank'!$A62)</f>
        <v>65972</v>
      </c>
      <c r="H62" s="5" t="str">
        <f>VLOOKUP(I62,'octsep cfs'!$E$5:$O$94,11,FALSE)</f>
        <v>1979-80</v>
      </c>
      <c r="I62" s="18">
        <f>LARGE('octsep cfs'!$E$5:$E$94,'octsep cfs rank'!$A62)</f>
        <v>69045</v>
      </c>
      <c r="J62" s="5" t="str">
        <f>VLOOKUP(K62,'octsep cfs'!$F$5:$O$94,10,FALSE)</f>
        <v>2012-13</v>
      </c>
      <c r="K62" s="18">
        <f>LARGE('octsep cfs'!$F$5:$F$94,'octsep cfs rank'!$A62)</f>
        <v>77634</v>
      </c>
      <c r="L62" s="5" t="str">
        <f>VLOOKUP(M62,'octsep cfs'!$G$5:$O$94,9,FALSE)</f>
        <v>1953-54</v>
      </c>
      <c r="M62" s="18">
        <f>LARGE('octsep cfs'!$G$5:$G$94,'octsep cfs rank'!$A62)</f>
        <v>100384</v>
      </c>
      <c r="N62" s="5" t="str">
        <f>VLOOKUP(O62,'octsep cfs'!$H$5:$O$94,8,FALSE)</f>
        <v>1947-48</v>
      </c>
      <c r="O62" s="18">
        <f>LARGE('octsep cfs'!$H$5:$H$94,'octsep cfs rank'!$A62)</f>
        <v>196826</v>
      </c>
      <c r="P62" s="5" t="str">
        <f>VLOOKUP(Q62,'octsep cfs'!$I$5:$O$94,7,FALSE)</f>
        <v>1963-64</v>
      </c>
      <c r="Q62" s="18">
        <f>LARGE('octsep cfs'!$I$5:$I$94,'octsep cfs rank'!$A62)</f>
        <v>364096</v>
      </c>
      <c r="R62" s="5" t="str">
        <f>VLOOKUP(S62,'octsep cfs'!$J$5:$O$94,6,FALSE)</f>
        <v>1951-52</v>
      </c>
      <c r="S62" s="18">
        <f>LARGE('octsep cfs'!$J$5:$J$94,'octsep cfs rank'!$A62)</f>
        <v>411720</v>
      </c>
      <c r="T62" s="5" t="str">
        <f>VLOOKUP(U62,'octsep cfs'!$K$5:$O$94,5,FALSE)</f>
        <v>1985-86</v>
      </c>
      <c r="U62" s="18">
        <f>LARGE('octsep cfs'!$K$5:$K$94,'octsep cfs rank'!$A62)</f>
        <v>211615</v>
      </c>
      <c r="V62" s="5" t="str">
        <f>VLOOKUP(W62,'octsep cfs'!$L$5:$O$94,4,FALSE)</f>
        <v>1957-58</v>
      </c>
      <c r="W62" s="18">
        <f>LARGE('octsep cfs'!$L$5:$L$94,'octsep cfs rank'!$A62)</f>
        <v>117726</v>
      </c>
      <c r="X62" s="5" t="str">
        <f>VLOOKUP(Y62,'octsep cfs'!$M$5:$O$94,3,FALSE)</f>
        <v>1997-98</v>
      </c>
      <c r="Y62" s="18">
        <f>LARGE('octsep cfs'!$M$5:$M$94,'octsep cfs rank'!$A62)</f>
        <v>81721</v>
      </c>
      <c r="Z62" s="5" t="str">
        <f>VLOOKUP(AA62,'octsep cfs'!$N$5:$O$94,2,FALSE)</f>
        <v>1948-49</v>
      </c>
      <c r="AA62" s="18">
        <f>LARGE('octsep cfs'!$N$5:$N$94,'octsep cfs rank'!$A62)</f>
        <v>168807</v>
      </c>
    </row>
    <row r="63" spans="1:27" x14ac:dyDescent="0.2">
      <c r="A63" s="5">
        <v>58</v>
      </c>
      <c r="B63" s="5" t="str">
        <f>VLOOKUP(C63,'octsep cfs'!$B$5:$O$94,14,FALSE)</f>
        <v>1939-40</v>
      </c>
      <c r="C63" s="18">
        <f>LARGE('octsep cfs'!$B$5:$B$94,'octsep cfs rank'!$A63)</f>
        <v>70420</v>
      </c>
      <c r="D63" s="5" t="str">
        <f>VLOOKUP(E63,'octsep cfs'!$C$5:$O$94,13,FALSE)</f>
        <v>1940-41</v>
      </c>
      <c r="E63" s="18">
        <f>LARGE('octsep cfs'!$C$5:$C$94,'octsep cfs rank'!$A63)</f>
        <v>72111</v>
      </c>
      <c r="F63" s="5" t="str">
        <f>VLOOKUP(G63,'octsep cfs'!$D$5:$O$94,12,FALSE)</f>
        <v>2003-04</v>
      </c>
      <c r="G63" s="18">
        <f>LARGE('octsep cfs'!$D$5:$D$94,'octsep cfs rank'!$A63)</f>
        <v>65352</v>
      </c>
      <c r="H63" s="5" t="str">
        <f>VLOOKUP(I63,'octsep cfs'!$E$5:$O$94,11,FALSE)</f>
        <v>1949-50</v>
      </c>
      <c r="I63" s="18">
        <f>LARGE('octsep cfs'!$E$5:$E$94,'octsep cfs rank'!$A63)</f>
        <v>67542</v>
      </c>
      <c r="J63" s="5" t="str">
        <f>VLOOKUP(K63,'octsep cfs'!$F$5:$O$94,10,FALSE)</f>
        <v>1939-40</v>
      </c>
      <c r="K63" s="18">
        <f>LARGE('octsep cfs'!$F$5:$F$94,'octsep cfs rank'!$A63)</f>
        <v>76652</v>
      </c>
      <c r="L63" s="5" t="str">
        <f>VLOOKUP(M63,'octsep cfs'!$G$5:$O$94,9,FALSE)</f>
        <v>1979-80</v>
      </c>
      <c r="M63" s="18">
        <f>LARGE('octsep cfs'!$G$5:$G$94,'octsep cfs rank'!$A63)</f>
        <v>100154</v>
      </c>
      <c r="N63" s="5" t="str">
        <f>VLOOKUP(O63,'octsep cfs'!$H$5:$O$94,8,FALSE)</f>
        <v>1990-91</v>
      </c>
      <c r="O63" s="18">
        <f>LARGE('octsep cfs'!$H$5:$H$94,'octsep cfs rank'!$A63)</f>
        <v>192185</v>
      </c>
      <c r="P63" s="5" t="str">
        <f>VLOOKUP(Q63,'octsep cfs'!$I$5:$O$94,7,FALSE)</f>
        <v>2001-02</v>
      </c>
      <c r="Q63" s="18">
        <f>LARGE('octsep cfs'!$I$5:$I$94,'octsep cfs rank'!$A63)</f>
        <v>362247</v>
      </c>
      <c r="R63" s="5" t="str">
        <f>VLOOKUP(S63,'octsep cfs'!$J$5:$O$94,6,FALSE)</f>
        <v>2017-18</v>
      </c>
      <c r="S63" s="18">
        <f>LARGE('octsep cfs'!$J$5:$J$94,'octsep cfs rank'!$A63)</f>
        <v>407548</v>
      </c>
      <c r="T63" s="5" t="str">
        <f>VLOOKUP(U63,'octsep cfs'!$K$5:$O$94,5,FALSE)</f>
        <v>1936-37</v>
      </c>
      <c r="U63" s="18">
        <f>LARGE('octsep cfs'!$K$5:$K$94,'octsep cfs rank'!$A63)</f>
        <v>208244</v>
      </c>
      <c r="V63" s="5" t="str">
        <f>VLOOKUP(W63,'octsep cfs'!$L$5:$O$94,4,FALSE)</f>
        <v>1948-49</v>
      </c>
      <c r="W63" s="18">
        <f>LARGE('octsep cfs'!$L$5:$L$94,'octsep cfs rank'!$A63)</f>
        <v>117428</v>
      </c>
      <c r="X63" s="5" t="str">
        <f>VLOOKUP(Y63,'octsep cfs'!$M$5:$O$94,3,FALSE)</f>
        <v>1948-49</v>
      </c>
      <c r="Y63" s="18">
        <f>LARGE('octsep cfs'!$M$5:$M$94,'octsep cfs rank'!$A63)</f>
        <v>81609</v>
      </c>
      <c r="Z63" s="5" t="str">
        <f>VLOOKUP(AA63,'octsep cfs'!$N$5:$O$94,2,FALSE)</f>
        <v>2006-07</v>
      </c>
      <c r="AA63" s="18">
        <f>LARGE('octsep cfs'!$N$5:$N$94,'octsep cfs rank'!$A63)</f>
        <v>168211</v>
      </c>
    </row>
    <row r="64" spans="1:27" x14ac:dyDescent="0.2">
      <c r="A64" s="5">
        <v>59</v>
      </c>
      <c r="B64" s="5" t="str">
        <f>VLOOKUP(C64,'octsep cfs'!$B$5:$O$94,14,FALSE)</f>
        <v>1966-67</v>
      </c>
      <c r="C64" s="18">
        <f>LARGE('octsep cfs'!$B$5:$B$94,'octsep cfs rank'!$A64)</f>
        <v>69725</v>
      </c>
      <c r="D64" s="5" t="str">
        <f>VLOOKUP(E64,'octsep cfs'!$C$5:$O$94,13,FALSE)</f>
        <v>1971-72</v>
      </c>
      <c r="E64" s="18">
        <f>LARGE('octsep cfs'!$C$5:$C$94,'octsep cfs rank'!$A64)</f>
        <v>71559</v>
      </c>
      <c r="F64" s="5" t="str">
        <f>VLOOKUP(G64,'octsep cfs'!$D$5:$O$94,12,FALSE)</f>
        <v>1974-75</v>
      </c>
      <c r="G64" s="18">
        <f>LARGE('octsep cfs'!$D$5:$D$94,'octsep cfs rank'!$A64)</f>
        <v>65237</v>
      </c>
      <c r="H64" s="5" t="str">
        <f>VLOOKUP(I64,'octsep cfs'!$E$5:$O$94,11,FALSE)</f>
        <v>1957-58</v>
      </c>
      <c r="I64" s="18">
        <f>LARGE('octsep cfs'!$E$5:$E$94,'octsep cfs rank'!$A64)</f>
        <v>67345</v>
      </c>
      <c r="J64" s="5" t="str">
        <f>VLOOKUP(K64,'octsep cfs'!$F$5:$O$94,10,FALSE)</f>
        <v>1955-56</v>
      </c>
      <c r="K64" s="18">
        <f>LARGE('octsep cfs'!$F$5:$F$94,'octsep cfs rank'!$A64)</f>
        <v>76504</v>
      </c>
      <c r="L64" s="5" t="str">
        <f>VLOOKUP(M64,'octsep cfs'!$G$5:$O$94,9,FALSE)</f>
        <v>2008-09</v>
      </c>
      <c r="M64" s="18">
        <f>LARGE('octsep cfs'!$G$5:$G$94,'octsep cfs rank'!$A64)</f>
        <v>99919</v>
      </c>
      <c r="N64" s="5" t="str">
        <f>VLOOKUP(O64,'octsep cfs'!$H$5:$O$94,8,FALSE)</f>
        <v>1956-57</v>
      </c>
      <c r="O64" s="18">
        <f>LARGE('octsep cfs'!$H$5:$H$94,'octsep cfs rank'!$A64)</f>
        <v>189288</v>
      </c>
      <c r="P64" s="5" t="str">
        <f>VLOOKUP(Q64,'octsep cfs'!$I$5:$O$94,7,FALSE)</f>
        <v>1985-86</v>
      </c>
      <c r="Q64" s="18">
        <f>LARGE('octsep cfs'!$I$5:$I$94,'octsep cfs rank'!$A64)</f>
        <v>361254</v>
      </c>
      <c r="R64" s="5" t="str">
        <f>VLOOKUP(S64,'octsep cfs'!$J$5:$O$94,6,FALSE)</f>
        <v>1965-66</v>
      </c>
      <c r="S64" s="18">
        <f>LARGE('octsep cfs'!$J$5:$J$94,'octsep cfs rank'!$A64)</f>
        <v>405249</v>
      </c>
      <c r="T64" s="5" t="str">
        <f>VLOOKUP(U64,'octsep cfs'!$K$5:$O$94,5,FALSE)</f>
        <v>2005-06</v>
      </c>
      <c r="U64" s="18">
        <f>LARGE('octsep cfs'!$K$5:$K$94,'octsep cfs rank'!$A64)</f>
        <v>207824</v>
      </c>
      <c r="V64" s="5" t="str">
        <f>VLOOKUP(W64,'octsep cfs'!$L$5:$O$94,4,FALSE)</f>
        <v>2009-10</v>
      </c>
      <c r="W64" s="18">
        <f>LARGE('octsep cfs'!$L$5:$L$94,'octsep cfs rank'!$A64)</f>
        <v>117238</v>
      </c>
      <c r="X64" s="5" t="str">
        <f>VLOOKUP(Y64,'octsep cfs'!$M$5:$O$94,3,FALSE)</f>
        <v>2013-14</v>
      </c>
      <c r="Y64" s="18">
        <f>LARGE('octsep cfs'!$M$5:$M$94,'octsep cfs rank'!$A64)</f>
        <v>81141</v>
      </c>
      <c r="Z64" s="5" t="str">
        <f>VLOOKUP(AA64,'octsep cfs'!$N$5:$O$94,2,FALSE)</f>
        <v>1934-35</v>
      </c>
      <c r="AA64" s="18">
        <f>LARGE('octsep cfs'!$N$5:$N$94,'octsep cfs rank'!$A64)</f>
        <v>162915</v>
      </c>
    </row>
    <row r="65" spans="1:27" x14ac:dyDescent="0.2">
      <c r="A65" s="5">
        <v>60</v>
      </c>
      <c r="B65" s="5" t="str">
        <f>VLOOKUP(C65,'octsep cfs'!$B$5:$O$94,14,FALSE)</f>
        <v>1970-71</v>
      </c>
      <c r="C65" s="18">
        <f>LARGE('octsep cfs'!$B$5:$B$94,'octsep cfs rank'!$A65)</f>
        <v>68770</v>
      </c>
      <c r="D65" s="5" t="str">
        <f>VLOOKUP(E65,'octsep cfs'!$C$5:$O$94,13,FALSE)</f>
        <v>2007-08</v>
      </c>
      <c r="E65" s="18">
        <f>LARGE('octsep cfs'!$C$5:$C$94,'octsep cfs rank'!$A65)</f>
        <v>71554</v>
      </c>
      <c r="F65" s="5" t="str">
        <f>VLOOKUP(G65,'octsep cfs'!$D$5:$O$94,12,FALSE)</f>
        <v>2001-02</v>
      </c>
      <c r="G65" s="18">
        <f>LARGE('octsep cfs'!$D$5:$D$94,'octsep cfs rank'!$A65)</f>
        <v>64378</v>
      </c>
      <c r="H65" s="5" t="str">
        <f>VLOOKUP(I65,'octsep cfs'!$E$5:$O$94,11,FALSE)</f>
        <v>2009-10</v>
      </c>
      <c r="I65" s="18">
        <f>LARGE('octsep cfs'!$E$5:$E$94,'octsep cfs rank'!$A65)</f>
        <v>67251</v>
      </c>
      <c r="J65" s="5" t="str">
        <f>VLOOKUP(K65,'octsep cfs'!$F$5:$O$94,10,FALSE)</f>
        <v>1944-45</v>
      </c>
      <c r="K65" s="18">
        <f>LARGE('octsep cfs'!$F$5:$F$94,'octsep cfs rank'!$A65)</f>
        <v>73405</v>
      </c>
      <c r="L65" s="5" t="str">
        <f>VLOOKUP(M65,'octsep cfs'!$G$5:$O$94,9,FALSE)</f>
        <v>1940-41</v>
      </c>
      <c r="M65" s="18">
        <f>LARGE('octsep cfs'!$G$5:$G$94,'octsep cfs rank'!$A65)</f>
        <v>96234</v>
      </c>
      <c r="N65" s="5" t="str">
        <f>VLOOKUP(O65,'octsep cfs'!$H$5:$O$94,8,FALSE)</f>
        <v>1929-30</v>
      </c>
      <c r="O65" s="18">
        <f>LARGE('octsep cfs'!$H$5:$H$94,'octsep cfs rank'!$A65)</f>
        <v>188586</v>
      </c>
      <c r="P65" s="5" t="str">
        <f>VLOOKUP(Q65,'octsep cfs'!$I$5:$O$94,7,FALSE)</f>
        <v>1942-43</v>
      </c>
      <c r="Q65" s="18">
        <f>LARGE('octsep cfs'!$I$5:$I$94,'octsep cfs rank'!$A65)</f>
        <v>356429</v>
      </c>
      <c r="R65" s="5" t="str">
        <f>VLOOKUP(S65,'octsep cfs'!$J$5:$O$94,6,FALSE)</f>
        <v>1941-42</v>
      </c>
      <c r="S65" s="18">
        <f>LARGE('octsep cfs'!$J$5:$J$94,'octsep cfs rank'!$A65)</f>
        <v>400602</v>
      </c>
      <c r="T65" s="5" t="str">
        <f>VLOOKUP(U65,'octsep cfs'!$K$5:$O$94,5,FALSE)</f>
        <v>2004-05</v>
      </c>
      <c r="U65" s="18">
        <f>LARGE('octsep cfs'!$K$5:$K$94,'octsep cfs rank'!$A65)</f>
        <v>205802</v>
      </c>
      <c r="V65" s="5" t="str">
        <f>VLOOKUP(W65,'octsep cfs'!$L$5:$O$94,4,FALSE)</f>
        <v>2016-17</v>
      </c>
      <c r="W65" s="18">
        <f>LARGE('octsep cfs'!$L$5:$L$94,'octsep cfs rank'!$A65)</f>
        <v>116972</v>
      </c>
      <c r="X65" s="5" t="str">
        <f>VLOOKUP(Y65,'octsep cfs'!$M$5:$O$94,3,FALSE)</f>
        <v>1929-30</v>
      </c>
      <c r="Y65" s="18">
        <f>LARGE('octsep cfs'!$M$5:$M$94,'octsep cfs rank'!$A65)</f>
        <v>80668</v>
      </c>
      <c r="Z65" s="5" t="str">
        <f>VLOOKUP(AA65,'octsep cfs'!$N$5:$O$94,2,FALSE)</f>
        <v>1961-62</v>
      </c>
      <c r="AA65" s="18">
        <f>LARGE('octsep cfs'!$N$5:$N$94,'octsep cfs rank'!$A65)</f>
        <v>162213</v>
      </c>
    </row>
    <row r="66" spans="1:27" x14ac:dyDescent="0.2">
      <c r="A66" s="5">
        <v>61</v>
      </c>
      <c r="B66" s="5" t="str">
        <f>VLOOKUP(C66,'octsep cfs'!$B$5:$O$94,14,FALSE)</f>
        <v>2017-18</v>
      </c>
      <c r="C66" s="18">
        <f>LARGE('octsep cfs'!$B$5:$B$94,'octsep cfs rank'!$A66)</f>
        <v>68766</v>
      </c>
      <c r="D66" s="5" t="str">
        <f>VLOOKUP(E66,'octsep cfs'!$C$5:$O$94,13,FALSE)</f>
        <v>1998-99</v>
      </c>
      <c r="E66" s="18">
        <f>LARGE('octsep cfs'!$C$5:$C$94,'octsep cfs rank'!$A66)</f>
        <v>71548</v>
      </c>
      <c r="F66" s="5" t="str">
        <f>VLOOKUP(G66,'octsep cfs'!$D$5:$O$94,12,FALSE)</f>
        <v>2011-12</v>
      </c>
      <c r="G66" s="18">
        <f>LARGE('octsep cfs'!$D$5:$D$94,'octsep cfs rank'!$A66)</f>
        <v>64092</v>
      </c>
      <c r="H66" s="5" t="str">
        <f>VLOOKUP(I66,'octsep cfs'!$E$5:$O$94,11,FALSE)</f>
        <v>1940-41</v>
      </c>
      <c r="I66" s="18">
        <f>LARGE('octsep cfs'!$E$5:$E$94,'octsep cfs rank'!$A66)</f>
        <v>66673</v>
      </c>
      <c r="J66" s="5" t="str">
        <f>VLOOKUP(K66,'octsep cfs'!$F$5:$O$94,10,FALSE)</f>
        <v>1979-80</v>
      </c>
      <c r="K66" s="18">
        <f>LARGE('octsep cfs'!$F$5:$F$94,'octsep cfs rank'!$A66)</f>
        <v>72861</v>
      </c>
      <c r="L66" s="5" t="str">
        <f>VLOOKUP(M66,'octsep cfs'!$G$5:$O$94,9,FALSE)</f>
        <v>1951-52</v>
      </c>
      <c r="M66" s="18">
        <f>LARGE('octsep cfs'!$G$5:$G$94,'octsep cfs rank'!$A66)</f>
        <v>95804</v>
      </c>
      <c r="N66" s="5" t="str">
        <f>VLOOKUP(O66,'octsep cfs'!$H$5:$O$94,8,FALSE)</f>
        <v>1986-87</v>
      </c>
      <c r="O66" s="18">
        <f>LARGE('octsep cfs'!$H$5:$H$94,'octsep cfs rank'!$A66)</f>
        <v>179785</v>
      </c>
      <c r="P66" s="5" t="str">
        <f>VLOOKUP(Q66,'octsep cfs'!$I$5:$O$94,7,FALSE)</f>
        <v>1965-66</v>
      </c>
      <c r="Q66" s="18">
        <f>LARGE('octsep cfs'!$I$5:$I$94,'octsep cfs rank'!$A66)</f>
        <v>355073</v>
      </c>
      <c r="R66" s="5" t="str">
        <f>VLOOKUP(S66,'octsep cfs'!$J$5:$O$94,6,FALSE)</f>
        <v>2006-07</v>
      </c>
      <c r="S66" s="18">
        <f>LARGE('octsep cfs'!$J$5:$J$94,'octsep cfs rank'!$A66)</f>
        <v>396767</v>
      </c>
      <c r="T66" s="5" t="str">
        <f>VLOOKUP(U66,'octsep cfs'!$K$5:$O$94,5,FALSE)</f>
        <v>1929-30</v>
      </c>
      <c r="U66" s="18">
        <f>LARGE('octsep cfs'!$K$5:$K$94,'octsep cfs rank'!$A66)</f>
        <v>203097</v>
      </c>
      <c r="V66" s="5" t="str">
        <f>VLOOKUP(W66,'octsep cfs'!$L$5:$O$94,4,FALSE)</f>
        <v>1969-70</v>
      </c>
      <c r="W66" s="18">
        <f>LARGE('octsep cfs'!$L$5:$L$94,'octsep cfs rank'!$A66)</f>
        <v>115064</v>
      </c>
      <c r="X66" s="5" t="str">
        <f>VLOOKUP(Y66,'octsep cfs'!$M$5:$O$94,3,FALSE)</f>
        <v>1930-31</v>
      </c>
      <c r="Y66" s="18">
        <f>LARGE('octsep cfs'!$M$5:$M$94,'octsep cfs rank'!$A66)</f>
        <v>80489</v>
      </c>
      <c r="Z66" s="5" t="str">
        <f>VLOOKUP(AA66,'octsep cfs'!$N$5:$O$94,2,FALSE)</f>
        <v>1969-70</v>
      </c>
      <c r="AA66" s="18">
        <f>LARGE('octsep cfs'!$N$5:$N$94,'octsep cfs rank'!$A66)</f>
        <v>161064</v>
      </c>
    </row>
    <row r="67" spans="1:27" x14ac:dyDescent="0.2">
      <c r="A67" s="11">
        <v>62</v>
      </c>
      <c r="B67" s="5" t="str">
        <f>VLOOKUP(C67,'octsep cfs'!$B$5:$O$94,14,FALSE)</f>
        <v>1949-50</v>
      </c>
      <c r="C67" s="18">
        <f>LARGE('octsep cfs'!$B$5:$B$94,'octsep cfs rank'!$A67)</f>
        <v>67986</v>
      </c>
      <c r="D67" s="5" t="str">
        <f>VLOOKUP(E67,'octsep cfs'!$C$5:$O$94,13,FALSE)</f>
        <v>1966-67</v>
      </c>
      <c r="E67" s="18">
        <f>LARGE('octsep cfs'!$C$5:$C$94,'octsep cfs rank'!$A67)</f>
        <v>71463</v>
      </c>
      <c r="F67" s="5" t="str">
        <f>VLOOKUP(G67,'octsep cfs'!$D$5:$O$94,12,FALSE)</f>
        <v>1960-61</v>
      </c>
      <c r="G67" s="18">
        <f>LARGE('octsep cfs'!$D$5:$D$94,'octsep cfs rank'!$A67)</f>
        <v>63627</v>
      </c>
      <c r="H67" s="5" t="str">
        <f>VLOOKUP(I67,'octsep cfs'!$E$5:$O$94,11,FALSE)</f>
        <v>1960-61</v>
      </c>
      <c r="I67" s="18">
        <f>LARGE('octsep cfs'!$E$5:$E$94,'octsep cfs rank'!$A67)</f>
        <v>66523</v>
      </c>
      <c r="J67" s="5" t="str">
        <f>VLOOKUP(K67,'octsep cfs'!$F$5:$O$94,10,FALSE)</f>
        <v>2001-02</v>
      </c>
      <c r="K67" s="18">
        <f>LARGE('octsep cfs'!$F$5:$F$94,'octsep cfs rank'!$A67)</f>
        <v>72689</v>
      </c>
      <c r="L67" s="5" t="str">
        <f>VLOOKUP(M67,'octsep cfs'!$G$5:$O$94,9,FALSE)</f>
        <v>1969-70</v>
      </c>
      <c r="M67" s="18">
        <f>LARGE('octsep cfs'!$G$5:$G$94,'octsep cfs rank'!$A67)</f>
        <v>94946</v>
      </c>
      <c r="N67" s="5" t="str">
        <f>VLOOKUP(O67,'octsep cfs'!$H$5:$O$94,8,FALSE)</f>
        <v>1992-93</v>
      </c>
      <c r="O67" s="18">
        <f>LARGE('octsep cfs'!$H$5:$H$94,'octsep cfs rank'!$A67)</f>
        <v>177968</v>
      </c>
      <c r="P67" s="5" t="str">
        <f>VLOOKUP(Q67,'octsep cfs'!$I$5:$O$94,7,FALSE)</f>
        <v>1961-62</v>
      </c>
      <c r="Q67" s="18">
        <f>LARGE('octsep cfs'!$I$5:$I$94,'octsep cfs rank'!$A67)</f>
        <v>354558</v>
      </c>
      <c r="R67" s="5" t="str">
        <f>VLOOKUP(S67,'octsep cfs'!$J$5:$O$94,6,FALSE)</f>
        <v>1979-80</v>
      </c>
      <c r="S67" s="18">
        <f>LARGE('octsep cfs'!$J$5:$J$94,'octsep cfs rank'!$A67)</f>
        <v>388308</v>
      </c>
      <c r="T67" s="5" t="str">
        <f>VLOOKUP(U67,'octsep cfs'!$K$5:$O$94,5,FALSE)</f>
        <v>1992-93</v>
      </c>
      <c r="U67" s="18">
        <f>LARGE('octsep cfs'!$K$5:$K$94,'octsep cfs rank'!$A67)</f>
        <v>201866</v>
      </c>
      <c r="V67" s="5" t="str">
        <f>VLOOKUP(W67,'octsep cfs'!$L$5:$O$94,4,FALSE)</f>
        <v>1935-36</v>
      </c>
      <c r="W67" s="18">
        <f>LARGE('octsep cfs'!$L$5:$L$94,'octsep cfs rank'!$A67)</f>
        <v>114667</v>
      </c>
      <c r="X67" s="5" t="str">
        <f>VLOOKUP(Y67,'octsep cfs'!$M$5:$O$94,3,FALSE)</f>
        <v>1989-90</v>
      </c>
      <c r="Y67" s="18">
        <f>LARGE('octsep cfs'!$M$5:$M$94,'octsep cfs rank'!$A67)</f>
        <v>80039</v>
      </c>
      <c r="Z67" s="5" t="str">
        <f>VLOOKUP(AA67,'octsep cfs'!$N$5:$O$94,2,FALSE)</f>
        <v>1979-80</v>
      </c>
      <c r="AA67" s="18">
        <f>LARGE('octsep cfs'!$N$5:$N$94,'octsep cfs rank'!$A67)</f>
        <v>160335</v>
      </c>
    </row>
    <row r="68" spans="1:27" x14ac:dyDescent="0.2">
      <c r="A68" s="11">
        <v>63</v>
      </c>
      <c r="B68" s="5" t="str">
        <f>VLOOKUP(C68,'octsep cfs'!$B$5:$O$94,14,FALSE)</f>
        <v>1973-74</v>
      </c>
      <c r="C68" s="18">
        <f>LARGE('octsep cfs'!$B$5:$B$94,'octsep cfs rank'!$A68)</f>
        <v>67751</v>
      </c>
      <c r="D68" s="5" t="str">
        <f>VLOOKUP(E68,'octsep cfs'!$C$5:$O$94,13,FALSE)</f>
        <v>1976-77</v>
      </c>
      <c r="E68" s="18">
        <f>LARGE('octsep cfs'!$C$5:$C$94,'octsep cfs rank'!$A68)</f>
        <v>71158</v>
      </c>
      <c r="F68" s="5" t="str">
        <f>VLOOKUP(G68,'octsep cfs'!$D$5:$O$94,12,FALSE)</f>
        <v>2013-14</v>
      </c>
      <c r="G68" s="18">
        <f>LARGE('octsep cfs'!$D$5:$D$94,'octsep cfs rank'!$A68)</f>
        <v>63579</v>
      </c>
      <c r="H68" s="5" t="str">
        <f>VLOOKUP(I68,'octsep cfs'!$E$5:$O$94,11,FALSE)</f>
        <v>2016-17</v>
      </c>
      <c r="I68" s="18">
        <f>LARGE('octsep cfs'!$E$5:$E$94,'octsep cfs rank'!$A68)</f>
        <v>65461</v>
      </c>
      <c r="J68" s="5" t="str">
        <f>VLOOKUP(K68,'octsep cfs'!$F$5:$O$94,10,FALSE)</f>
        <v>2003-04</v>
      </c>
      <c r="K68" s="18">
        <f>LARGE('octsep cfs'!$F$5:$F$94,'octsep cfs rank'!$A68)</f>
        <v>71090</v>
      </c>
      <c r="L68" s="5" t="str">
        <f>VLOOKUP(M68,'octsep cfs'!$G$5:$O$94,9,FALSE)</f>
        <v>2004-05</v>
      </c>
      <c r="M68" s="18">
        <f>LARGE('octsep cfs'!$G$5:$G$94,'octsep cfs rank'!$A68)</f>
        <v>94873</v>
      </c>
      <c r="N68" s="5" t="str">
        <f>VLOOKUP(O68,'octsep cfs'!$H$5:$O$94,8,FALSE)</f>
        <v>1960-61</v>
      </c>
      <c r="O68" s="18">
        <f>LARGE('octsep cfs'!$H$5:$H$94,'octsep cfs rank'!$A68)</f>
        <v>176407</v>
      </c>
      <c r="P68" s="5" t="str">
        <f>VLOOKUP(Q68,'octsep cfs'!$I$5:$O$94,7,FALSE)</f>
        <v>1944-45</v>
      </c>
      <c r="Q68" s="18">
        <f>LARGE('octsep cfs'!$I$5:$I$94,'octsep cfs rank'!$A68)</f>
        <v>354229</v>
      </c>
      <c r="R68" s="5" t="str">
        <f>VLOOKUP(S68,'octsep cfs'!$J$5:$O$94,6,FALSE)</f>
        <v>1999-2000</v>
      </c>
      <c r="S68" s="18">
        <f>LARGE('octsep cfs'!$J$5:$J$94,'octsep cfs rank'!$A68)</f>
        <v>387757</v>
      </c>
      <c r="T68" s="5" t="str">
        <f>VLOOKUP(U68,'octsep cfs'!$K$5:$O$94,5,FALSE)</f>
        <v>2008-09</v>
      </c>
      <c r="U68" s="18">
        <f>LARGE('octsep cfs'!$K$5:$K$94,'octsep cfs rank'!$A68)</f>
        <v>201676</v>
      </c>
      <c r="V68" s="5" t="str">
        <f>VLOOKUP(W68,'octsep cfs'!$L$5:$O$94,4,FALSE)</f>
        <v>1928-29</v>
      </c>
      <c r="W68" s="18">
        <f>LARGE('octsep cfs'!$L$5:$L$94,'octsep cfs rank'!$A68)</f>
        <v>114292</v>
      </c>
      <c r="X68" s="5" t="str">
        <f>VLOOKUP(Y68,'octsep cfs'!$M$5:$O$94,3,FALSE)</f>
        <v>1956-57</v>
      </c>
      <c r="Y68" s="18">
        <f>LARGE('octsep cfs'!$M$5:$M$94,'octsep cfs rank'!$A68)</f>
        <v>79708</v>
      </c>
      <c r="Z68" s="5" t="str">
        <f>VLOOKUP(AA68,'octsep cfs'!$N$5:$O$94,2,FALSE)</f>
        <v>1965-66</v>
      </c>
      <c r="AA68" s="18">
        <f>LARGE('octsep cfs'!$N$5:$N$94,'octsep cfs rank'!$A68)</f>
        <v>159170</v>
      </c>
    </row>
    <row r="69" spans="1:27" x14ac:dyDescent="0.2">
      <c r="A69" s="11">
        <v>64</v>
      </c>
      <c r="B69" s="5" t="str">
        <f>VLOOKUP(C69,'octsep cfs'!$B$5:$O$94,14,FALSE)</f>
        <v>2008-09</v>
      </c>
      <c r="C69" s="18">
        <f>LARGE('octsep cfs'!$B$5:$B$94,'octsep cfs rank'!$A69)</f>
        <v>67476</v>
      </c>
      <c r="D69" s="5" t="str">
        <f>VLOOKUP(E69,'octsep cfs'!$C$5:$O$94,13,FALSE)</f>
        <v>1977-78</v>
      </c>
      <c r="E69" s="18">
        <f>LARGE('octsep cfs'!$C$5:$C$94,'octsep cfs rank'!$A69)</f>
        <v>71152</v>
      </c>
      <c r="F69" s="5" t="str">
        <f>VLOOKUP(G69,'octsep cfs'!$D$5:$O$94,12,FALSE)</f>
        <v>1991-92</v>
      </c>
      <c r="G69" s="18">
        <f>LARGE('octsep cfs'!$D$5:$D$94,'octsep cfs rank'!$A69)</f>
        <v>63352</v>
      </c>
      <c r="H69" s="5" t="str">
        <f>VLOOKUP(I69,'octsep cfs'!$E$5:$O$94,11,FALSE)</f>
        <v>1961-62</v>
      </c>
      <c r="I69" s="18">
        <f>LARGE('octsep cfs'!$E$5:$E$94,'octsep cfs rank'!$A69)</f>
        <v>65244</v>
      </c>
      <c r="J69" s="5" t="str">
        <f>VLOOKUP(K69,'octsep cfs'!$F$5:$O$94,10,FALSE)</f>
        <v>1986-87</v>
      </c>
      <c r="K69" s="18">
        <f>LARGE('octsep cfs'!$F$5:$F$94,'octsep cfs rank'!$A69)</f>
        <v>70744</v>
      </c>
      <c r="L69" s="5" t="str">
        <f>VLOOKUP(M69,'octsep cfs'!$G$5:$O$94,9,FALSE)</f>
        <v>1965-66</v>
      </c>
      <c r="M69" s="18">
        <f>LARGE('octsep cfs'!$G$5:$G$94,'octsep cfs rank'!$A69)</f>
        <v>94809</v>
      </c>
      <c r="N69" s="5" t="str">
        <f>VLOOKUP(O69,'octsep cfs'!$H$5:$O$94,8,FALSE)</f>
        <v>1953-54</v>
      </c>
      <c r="O69" s="18">
        <f>LARGE('octsep cfs'!$H$5:$H$94,'octsep cfs rank'!$A69)</f>
        <v>174029</v>
      </c>
      <c r="P69" s="5" t="str">
        <f>VLOOKUP(Q69,'octsep cfs'!$I$5:$O$94,7,FALSE)</f>
        <v>1932-33</v>
      </c>
      <c r="Q69" s="18">
        <f>LARGE('octsep cfs'!$I$5:$I$94,'octsep cfs rank'!$A69)</f>
        <v>353675</v>
      </c>
      <c r="R69" s="5" t="str">
        <f>VLOOKUP(S69,'octsep cfs'!$J$5:$O$94,6,FALSE)</f>
        <v>1988-89</v>
      </c>
      <c r="S69" s="18">
        <f>LARGE('octsep cfs'!$J$5:$J$94,'octsep cfs rank'!$A69)</f>
        <v>386152</v>
      </c>
      <c r="T69" s="5" t="str">
        <f>VLOOKUP(U69,'octsep cfs'!$K$5:$O$94,5,FALSE)</f>
        <v>2017-18</v>
      </c>
      <c r="U69" s="18">
        <f>LARGE('octsep cfs'!$K$5:$K$94,'octsep cfs rank'!$A69)</f>
        <v>201264</v>
      </c>
      <c r="V69" s="5" t="str">
        <f>VLOOKUP(W69,'octsep cfs'!$L$5:$O$94,4,FALSE)</f>
        <v>1936-37</v>
      </c>
      <c r="W69" s="18">
        <f>LARGE('octsep cfs'!$L$5:$L$94,'octsep cfs rank'!$A69)</f>
        <v>113500</v>
      </c>
      <c r="X69" s="5" t="str">
        <f>VLOOKUP(Y69,'octsep cfs'!$M$5:$O$94,3,FALSE)</f>
        <v>1976-77</v>
      </c>
      <c r="Y69" s="18">
        <f>LARGE('octsep cfs'!$M$5:$M$94,'octsep cfs rank'!$A69)</f>
        <v>79607</v>
      </c>
      <c r="Z69" s="5" t="str">
        <f>VLOOKUP(AA69,'octsep cfs'!$N$5:$O$94,2,FALSE)</f>
        <v>2008-09</v>
      </c>
      <c r="AA69" s="18">
        <f>LARGE('octsep cfs'!$N$5:$N$94,'octsep cfs rank'!$A69)</f>
        <v>157457</v>
      </c>
    </row>
    <row r="70" spans="1:27" x14ac:dyDescent="0.2">
      <c r="A70" s="11">
        <v>65</v>
      </c>
      <c r="B70" s="5" t="str">
        <f>VLOOKUP(C70,'octsep cfs'!$B$5:$O$94,14,FALSE)</f>
        <v>1992-93</v>
      </c>
      <c r="C70" s="18">
        <f>LARGE('octsep cfs'!$B$5:$B$94,'octsep cfs rank'!$A70)</f>
        <v>66791</v>
      </c>
      <c r="D70" s="5" t="str">
        <f>VLOOKUP(E70,'octsep cfs'!$C$5:$O$94,13,FALSE)</f>
        <v>2009-10</v>
      </c>
      <c r="E70" s="18">
        <f>LARGE('octsep cfs'!$C$5:$C$94,'octsep cfs rank'!$A70)</f>
        <v>70450</v>
      </c>
      <c r="F70" s="5" t="str">
        <f>VLOOKUP(G70,'octsep cfs'!$D$5:$O$94,12,FALSE)</f>
        <v>1963-64</v>
      </c>
      <c r="G70" s="18">
        <f>LARGE('octsep cfs'!$D$5:$D$94,'octsep cfs rank'!$A70)</f>
        <v>63100</v>
      </c>
      <c r="H70" s="5" t="str">
        <f>VLOOKUP(I70,'octsep cfs'!$E$5:$O$94,11,FALSE)</f>
        <v>1944-45</v>
      </c>
      <c r="I70" s="18">
        <f>LARGE('octsep cfs'!$E$5:$E$94,'octsep cfs rank'!$A70)</f>
        <v>65177</v>
      </c>
      <c r="J70" s="5" t="str">
        <f>VLOOKUP(K70,'octsep cfs'!$F$5:$O$94,10,FALSE)</f>
        <v>1972-73</v>
      </c>
      <c r="K70" s="18">
        <f>LARGE('octsep cfs'!$F$5:$F$94,'octsep cfs rank'!$A70)</f>
        <v>70572</v>
      </c>
      <c r="L70" s="5" t="str">
        <f>VLOOKUP(M70,'octsep cfs'!$G$5:$O$94,9,FALSE)</f>
        <v>1938-39</v>
      </c>
      <c r="M70" s="18">
        <f>LARGE('octsep cfs'!$G$5:$G$94,'octsep cfs rank'!$A70)</f>
        <v>93883</v>
      </c>
      <c r="N70" s="5" t="str">
        <f>VLOOKUP(O70,'octsep cfs'!$H$5:$O$94,8,FALSE)</f>
        <v>1994-95</v>
      </c>
      <c r="O70" s="18">
        <f>LARGE('octsep cfs'!$H$5:$H$94,'octsep cfs rank'!$A70)</f>
        <v>170168</v>
      </c>
      <c r="P70" s="5" t="str">
        <f>VLOOKUP(Q70,'octsep cfs'!$I$5:$O$94,7,FALSE)</f>
        <v>2004-05</v>
      </c>
      <c r="Q70" s="18">
        <f>LARGE('octsep cfs'!$I$5:$I$94,'octsep cfs rank'!$A70)</f>
        <v>352849</v>
      </c>
      <c r="R70" s="5" t="str">
        <f>VLOOKUP(S70,'octsep cfs'!$J$5:$O$94,6,FALSE)</f>
        <v>1997-98</v>
      </c>
      <c r="S70" s="18">
        <f>LARGE('octsep cfs'!$J$5:$J$94,'octsep cfs rank'!$A70)</f>
        <v>385717</v>
      </c>
      <c r="T70" s="5" t="str">
        <f>VLOOKUP(U70,'octsep cfs'!$K$5:$O$94,5,FALSE)</f>
        <v>1979-80</v>
      </c>
      <c r="U70" s="18">
        <f>LARGE('octsep cfs'!$K$5:$K$94,'octsep cfs rank'!$A70)</f>
        <v>199097</v>
      </c>
      <c r="V70" s="5" t="str">
        <f>VLOOKUP(W70,'octsep cfs'!$L$5:$O$94,4,FALSE)</f>
        <v>1956-57</v>
      </c>
      <c r="W70" s="18">
        <f>LARGE('octsep cfs'!$L$5:$L$94,'octsep cfs rank'!$A70)</f>
        <v>112907</v>
      </c>
      <c r="X70" s="5" t="str">
        <f>VLOOKUP(Y70,'octsep cfs'!$M$5:$O$94,3,FALSE)</f>
        <v>1933-34</v>
      </c>
      <c r="Y70" s="18">
        <f>LARGE('octsep cfs'!$M$5:$M$94,'octsep cfs rank'!$A70)</f>
        <v>79318</v>
      </c>
      <c r="Z70" s="5" t="str">
        <f>VLOOKUP(AA70,'octsep cfs'!$N$5:$O$94,2,FALSE)</f>
        <v>2014-15</v>
      </c>
      <c r="AA70" s="18">
        <f>LARGE('octsep cfs'!$N$5:$N$94,'octsep cfs rank'!$A70)</f>
        <v>157219</v>
      </c>
    </row>
    <row r="71" spans="1:27" x14ac:dyDescent="0.2">
      <c r="A71" s="11">
        <v>66</v>
      </c>
      <c r="B71" s="5" t="str">
        <f>VLOOKUP(C71,'octsep cfs'!$B$5:$O$94,14,FALSE)</f>
        <v>1974-75</v>
      </c>
      <c r="C71" s="18">
        <f>LARGE('octsep cfs'!$B$5:$B$94,'octsep cfs rank'!$A71)</f>
        <v>66454</v>
      </c>
      <c r="D71" s="5" t="str">
        <f>VLOOKUP(E71,'octsep cfs'!$C$5:$O$94,13,FALSE)</f>
        <v>1972-73</v>
      </c>
      <c r="E71" s="18">
        <f>LARGE('octsep cfs'!$C$5:$C$94,'octsep cfs rank'!$A71)</f>
        <v>69758</v>
      </c>
      <c r="F71" s="5" t="str">
        <f>VLOOKUP(G71,'octsep cfs'!$D$5:$O$94,12,FALSE)</f>
        <v>2008-09</v>
      </c>
      <c r="G71" s="18">
        <f>LARGE('octsep cfs'!$D$5:$D$94,'octsep cfs rank'!$A71)</f>
        <v>62696</v>
      </c>
      <c r="H71" s="5" t="str">
        <f>VLOOKUP(I71,'octsep cfs'!$E$5:$O$94,11,FALSE)</f>
        <v>1954-55</v>
      </c>
      <c r="I71" s="18">
        <f>LARGE('octsep cfs'!$E$5:$E$94,'octsep cfs rank'!$A71)</f>
        <v>64830</v>
      </c>
      <c r="J71" s="5" t="str">
        <f>VLOOKUP(K71,'octsep cfs'!$F$5:$O$94,10,FALSE)</f>
        <v>1937-38</v>
      </c>
      <c r="K71" s="18">
        <f>LARGE('octsep cfs'!$F$5:$F$94,'octsep cfs rank'!$A71)</f>
        <v>70149</v>
      </c>
      <c r="L71" s="5" t="str">
        <f>VLOOKUP(M71,'octsep cfs'!$G$5:$O$94,9,FALSE)</f>
        <v>2001-02</v>
      </c>
      <c r="M71" s="18">
        <f>LARGE('octsep cfs'!$G$5:$G$94,'octsep cfs rank'!$A71)</f>
        <v>92447</v>
      </c>
      <c r="N71" s="5" t="str">
        <f>VLOOKUP(O71,'octsep cfs'!$H$5:$O$94,8,FALSE)</f>
        <v>2004-05</v>
      </c>
      <c r="O71" s="18">
        <f>LARGE('octsep cfs'!$H$5:$H$94,'octsep cfs rank'!$A71)</f>
        <v>168626</v>
      </c>
      <c r="P71" s="5" t="str">
        <f>VLOOKUP(Q71,'octsep cfs'!$I$5:$O$94,7,FALSE)</f>
        <v>1939-40</v>
      </c>
      <c r="Q71" s="18">
        <f>LARGE('octsep cfs'!$I$5:$I$94,'octsep cfs rank'!$A71)</f>
        <v>351660</v>
      </c>
      <c r="R71" s="5" t="str">
        <f>VLOOKUP(S71,'octsep cfs'!$J$5:$O$94,6,FALSE)</f>
        <v>1928-29</v>
      </c>
      <c r="S71" s="18">
        <f>LARGE('octsep cfs'!$J$5:$J$94,'octsep cfs rank'!$A71)</f>
        <v>380386</v>
      </c>
      <c r="T71" s="5" t="str">
        <f>VLOOKUP(U71,'octsep cfs'!$K$5:$O$94,5,FALSE)</f>
        <v>1956-57</v>
      </c>
      <c r="U71" s="18">
        <f>LARGE('octsep cfs'!$K$5:$K$94,'octsep cfs rank'!$A71)</f>
        <v>191751</v>
      </c>
      <c r="V71" s="5" t="str">
        <f>VLOOKUP(W71,'octsep cfs'!$L$5:$O$94,4,FALSE)</f>
        <v>1940-41</v>
      </c>
      <c r="W71" s="18">
        <f>LARGE('octsep cfs'!$L$5:$L$94,'octsep cfs rank'!$A71)</f>
        <v>112090</v>
      </c>
      <c r="X71" s="5" t="str">
        <f>VLOOKUP(Y71,'octsep cfs'!$M$5:$O$94,3,FALSE)</f>
        <v>1944-45</v>
      </c>
      <c r="Y71" s="18">
        <f>LARGE('octsep cfs'!$M$5:$M$94,'octsep cfs rank'!$A71)</f>
        <v>79267</v>
      </c>
      <c r="Z71" s="5" t="str">
        <f>VLOOKUP(AA71,'octsep cfs'!$N$5:$O$94,2,FALSE)</f>
        <v>1988-89</v>
      </c>
      <c r="AA71" s="18">
        <f>LARGE('octsep cfs'!$N$5:$N$94,'octsep cfs rank'!$A71)</f>
        <v>155884</v>
      </c>
    </row>
    <row r="72" spans="1:27" x14ac:dyDescent="0.2">
      <c r="A72" s="11">
        <v>67</v>
      </c>
      <c r="B72" s="5" t="str">
        <f>VLOOKUP(C72,'octsep cfs'!$B$5:$O$94,14,FALSE)</f>
        <v>1932-33</v>
      </c>
      <c r="C72" s="18">
        <f>LARGE('octsep cfs'!$B$5:$B$94,'octsep cfs rank'!$A72)</f>
        <v>66407</v>
      </c>
      <c r="D72" s="5" t="str">
        <f>VLOOKUP(E72,'octsep cfs'!$C$5:$O$94,13,FALSE)</f>
        <v>1939-40</v>
      </c>
      <c r="E72" s="18">
        <f>LARGE('octsep cfs'!$C$5:$C$94,'octsep cfs rank'!$A72)</f>
        <v>69738</v>
      </c>
      <c r="F72" s="5" t="str">
        <f>VLOOKUP(G72,'octsep cfs'!$D$5:$O$94,12,FALSE)</f>
        <v>1969-70</v>
      </c>
      <c r="G72" s="18">
        <f>LARGE('octsep cfs'!$D$5:$D$94,'octsep cfs rank'!$A72)</f>
        <v>62606</v>
      </c>
      <c r="H72" s="5" t="str">
        <f>VLOOKUP(I72,'octsep cfs'!$E$5:$O$94,11,FALSE)</f>
        <v>1986-87</v>
      </c>
      <c r="I72" s="18">
        <f>LARGE('octsep cfs'!$E$5:$E$94,'octsep cfs rank'!$A72)</f>
        <v>64739</v>
      </c>
      <c r="J72" s="5" t="str">
        <f>VLOOKUP(K72,'octsep cfs'!$F$5:$O$94,10,FALSE)</f>
        <v>2013-14</v>
      </c>
      <c r="K72" s="18">
        <f>LARGE('octsep cfs'!$F$5:$F$94,'octsep cfs rank'!$A72)</f>
        <v>69014</v>
      </c>
      <c r="L72" s="5" t="str">
        <f>VLOOKUP(M72,'octsep cfs'!$G$5:$O$94,9,FALSE)</f>
        <v>1972-73</v>
      </c>
      <c r="M72" s="18">
        <f>LARGE('octsep cfs'!$G$5:$G$94,'octsep cfs rank'!$A72)</f>
        <v>90654</v>
      </c>
      <c r="N72" s="5" t="str">
        <f>VLOOKUP(O72,'octsep cfs'!$H$5:$O$94,8,FALSE)</f>
        <v>1962-63</v>
      </c>
      <c r="O72" s="18">
        <f>LARGE('octsep cfs'!$H$5:$H$94,'octsep cfs rank'!$A72)</f>
        <v>168205</v>
      </c>
      <c r="P72" s="5" t="str">
        <f>VLOOKUP(Q72,'octsep cfs'!$I$5:$O$94,7,FALSE)</f>
        <v>1983-84</v>
      </c>
      <c r="Q72" s="18">
        <f>LARGE('octsep cfs'!$I$5:$I$94,'octsep cfs rank'!$A72)</f>
        <v>348637</v>
      </c>
      <c r="R72" s="5" t="str">
        <f>VLOOKUP(S72,'octsep cfs'!$J$5:$O$94,6,FALSE)</f>
        <v>1935-36</v>
      </c>
      <c r="S72" s="18">
        <f>LARGE('octsep cfs'!$J$5:$J$94,'octsep cfs rank'!$A72)</f>
        <v>374014</v>
      </c>
      <c r="T72" s="5" t="str">
        <f>VLOOKUP(U72,'octsep cfs'!$K$5:$O$94,5,FALSE)</f>
        <v>1960-61</v>
      </c>
      <c r="U72" s="18">
        <f>LARGE('octsep cfs'!$K$5:$K$94,'octsep cfs rank'!$A72)</f>
        <v>190307</v>
      </c>
      <c r="V72" s="5" t="str">
        <f>VLOOKUP(W72,'octsep cfs'!$L$5:$O$94,4,FALSE)</f>
        <v>1968-69</v>
      </c>
      <c r="W72" s="18">
        <f>LARGE('octsep cfs'!$L$5:$L$94,'octsep cfs rank'!$A72)</f>
        <v>111852</v>
      </c>
      <c r="X72" s="5" t="str">
        <f>VLOOKUP(Y72,'octsep cfs'!$M$5:$O$94,3,FALSE)</f>
        <v>1978-79</v>
      </c>
      <c r="Y72" s="18">
        <f>LARGE('octsep cfs'!$M$5:$M$94,'octsep cfs rank'!$A72)</f>
        <v>78990</v>
      </c>
      <c r="Z72" s="5" t="str">
        <f>VLOOKUP(AA72,'octsep cfs'!$N$5:$O$94,2,FALSE)</f>
        <v>1984-85</v>
      </c>
      <c r="AA72" s="18">
        <f>LARGE('octsep cfs'!$N$5:$N$94,'octsep cfs rank'!$A72)</f>
        <v>153208</v>
      </c>
    </row>
    <row r="73" spans="1:27" x14ac:dyDescent="0.2">
      <c r="A73" s="11">
        <v>68</v>
      </c>
      <c r="B73" s="5" t="str">
        <f>VLOOKUP(C73,'octsep cfs'!$B$5:$O$94,14,FALSE)</f>
        <v>1942-43</v>
      </c>
      <c r="C73" s="18">
        <f>LARGE('octsep cfs'!$B$5:$B$94,'octsep cfs rank'!$A73)</f>
        <v>66344</v>
      </c>
      <c r="D73" s="5" t="str">
        <f>VLOOKUP(E73,'octsep cfs'!$C$5:$O$94,13,FALSE)</f>
        <v>1970-71</v>
      </c>
      <c r="E73" s="18">
        <f>LARGE('octsep cfs'!$C$5:$C$94,'octsep cfs rank'!$A73)</f>
        <v>69735</v>
      </c>
      <c r="F73" s="5" t="str">
        <f>VLOOKUP(G73,'octsep cfs'!$D$5:$O$94,12,FALSE)</f>
        <v>1976-77</v>
      </c>
      <c r="G73" s="18">
        <f>LARGE('octsep cfs'!$D$5:$D$94,'octsep cfs rank'!$A73)</f>
        <v>62577</v>
      </c>
      <c r="H73" s="5" t="str">
        <f>VLOOKUP(I73,'octsep cfs'!$E$5:$O$94,11,FALSE)</f>
        <v>1993-94</v>
      </c>
      <c r="I73" s="18">
        <f>LARGE('octsep cfs'!$E$5:$E$94,'octsep cfs rank'!$A73)</f>
        <v>63304</v>
      </c>
      <c r="J73" s="5" t="str">
        <f>VLOOKUP(K73,'octsep cfs'!$F$5:$O$94,10,FALSE)</f>
        <v>1984-85</v>
      </c>
      <c r="K73" s="18">
        <f>LARGE('octsep cfs'!$F$5:$F$94,'octsep cfs rank'!$A73)</f>
        <v>67114</v>
      </c>
      <c r="L73" s="5" t="str">
        <f>VLOOKUP(M73,'octsep cfs'!$G$5:$O$94,9,FALSE)</f>
        <v>1993-94</v>
      </c>
      <c r="M73" s="18">
        <f>LARGE('octsep cfs'!$G$5:$G$94,'octsep cfs rank'!$A73)</f>
        <v>90335</v>
      </c>
      <c r="N73" s="5" t="str">
        <f>VLOOKUP(O73,'octsep cfs'!$H$5:$O$94,8,FALSE)</f>
        <v>1940-41</v>
      </c>
      <c r="O73" s="18">
        <f>LARGE('octsep cfs'!$H$5:$H$94,'octsep cfs rank'!$A73)</f>
        <v>166301</v>
      </c>
      <c r="P73" s="5" t="str">
        <f>VLOOKUP(Q73,'octsep cfs'!$I$5:$O$94,7,FALSE)</f>
        <v>1934-35</v>
      </c>
      <c r="Q73" s="18">
        <f>LARGE('octsep cfs'!$I$5:$I$94,'octsep cfs rank'!$A73)</f>
        <v>344839</v>
      </c>
      <c r="R73" s="5" t="str">
        <f>VLOOKUP(S73,'octsep cfs'!$J$5:$O$94,6,FALSE)</f>
        <v>1984-85</v>
      </c>
      <c r="S73" s="18">
        <f>LARGE('octsep cfs'!$J$5:$J$94,'octsep cfs rank'!$A73)</f>
        <v>368287</v>
      </c>
      <c r="T73" s="5" t="str">
        <f>VLOOKUP(U73,'octsep cfs'!$K$5:$O$94,5,FALSE)</f>
        <v>1978-79</v>
      </c>
      <c r="U73" s="18">
        <f>LARGE('octsep cfs'!$K$5:$K$94,'octsep cfs rank'!$A73)</f>
        <v>189600</v>
      </c>
      <c r="V73" s="5" t="str">
        <f>VLOOKUP(W73,'octsep cfs'!$L$5:$O$94,4,FALSE)</f>
        <v>1939-40</v>
      </c>
      <c r="W73" s="18">
        <f>LARGE('octsep cfs'!$L$5:$L$94,'octsep cfs rank'!$A73)</f>
        <v>111445</v>
      </c>
      <c r="X73" s="5" t="str">
        <f>VLOOKUP(Y73,'octsep cfs'!$M$5:$O$94,3,FALSE)</f>
        <v>1938-39</v>
      </c>
      <c r="Y73" s="18">
        <f>LARGE('octsep cfs'!$M$5:$M$94,'octsep cfs rank'!$A73)</f>
        <v>78623</v>
      </c>
      <c r="Z73" s="5" t="str">
        <f>VLOOKUP(AA73,'octsep cfs'!$N$5:$O$94,2,FALSE)</f>
        <v>2004-05</v>
      </c>
      <c r="AA73" s="18">
        <f>LARGE('octsep cfs'!$N$5:$N$94,'octsep cfs rank'!$A73)</f>
        <v>149832</v>
      </c>
    </row>
    <row r="74" spans="1:27" x14ac:dyDescent="0.2">
      <c r="A74" s="11">
        <v>69</v>
      </c>
      <c r="B74" s="5" t="str">
        <f>VLOOKUP(C74,'octsep cfs'!$B$5:$O$94,14,FALSE)</f>
        <v>1989-90</v>
      </c>
      <c r="C74" s="18">
        <f>LARGE('octsep cfs'!$B$5:$B$94,'octsep cfs rank'!$A74)</f>
        <v>66085</v>
      </c>
      <c r="D74" s="5" t="str">
        <f>VLOOKUP(E74,'octsep cfs'!$C$5:$O$94,13,FALSE)</f>
        <v>2013-14</v>
      </c>
      <c r="E74" s="18">
        <f>LARGE('octsep cfs'!$C$5:$C$94,'octsep cfs rank'!$A74)</f>
        <v>69594</v>
      </c>
      <c r="F74" s="5" t="str">
        <f>VLOOKUP(G74,'octsep cfs'!$D$5:$O$94,12,FALSE)</f>
        <v>1994-95</v>
      </c>
      <c r="G74" s="18">
        <f>LARGE('octsep cfs'!$D$5:$D$94,'octsep cfs rank'!$A74)</f>
        <v>62202</v>
      </c>
      <c r="H74" s="5" t="str">
        <f>VLOOKUP(I74,'octsep cfs'!$E$5:$O$94,11,FALSE)</f>
        <v>2013-14</v>
      </c>
      <c r="I74" s="18">
        <f>LARGE('octsep cfs'!$E$5:$E$94,'octsep cfs rank'!$A74)</f>
        <v>62557</v>
      </c>
      <c r="J74" s="5" t="str">
        <f>VLOOKUP(K74,'octsep cfs'!$F$5:$O$94,10,FALSE)</f>
        <v>1965-66</v>
      </c>
      <c r="K74" s="18">
        <f>LARGE('octsep cfs'!$F$5:$F$94,'octsep cfs rank'!$A74)</f>
        <v>66389</v>
      </c>
      <c r="L74" s="5" t="str">
        <f>VLOOKUP(M74,'octsep cfs'!$G$5:$O$94,9,FALSE)</f>
        <v>1934-35</v>
      </c>
      <c r="M74" s="18">
        <f>LARGE('octsep cfs'!$G$5:$G$94,'octsep cfs rank'!$A74)</f>
        <v>90325</v>
      </c>
      <c r="N74" s="5" t="str">
        <f>VLOOKUP(O74,'octsep cfs'!$H$5:$O$94,8,FALSE)</f>
        <v>1932-33</v>
      </c>
      <c r="O74" s="18">
        <f>LARGE('octsep cfs'!$H$5:$H$94,'octsep cfs rank'!$A74)</f>
        <v>165181</v>
      </c>
      <c r="P74" s="5" t="str">
        <f>VLOOKUP(Q74,'octsep cfs'!$I$5:$O$94,7,FALSE)</f>
        <v>1962-63</v>
      </c>
      <c r="Q74" s="18">
        <f>LARGE('octsep cfs'!$I$5:$I$94,'octsep cfs rank'!$A74)</f>
        <v>344809</v>
      </c>
      <c r="R74" s="5" t="str">
        <f>VLOOKUP(S74,'octsep cfs'!$J$5:$O$94,6,FALSE)</f>
        <v>1948-49</v>
      </c>
      <c r="S74" s="18">
        <f>LARGE('octsep cfs'!$J$5:$J$94,'octsep cfs rank'!$A74)</f>
        <v>365241</v>
      </c>
      <c r="T74" s="5" t="str">
        <f>VLOOKUP(U74,'octsep cfs'!$K$5:$O$94,5,FALSE)</f>
        <v>1957-58</v>
      </c>
      <c r="U74" s="18">
        <f>LARGE('octsep cfs'!$K$5:$K$94,'octsep cfs rank'!$A74)</f>
        <v>188384</v>
      </c>
      <c r="V74" s="5" t="str">
        <f>VLOOKUP(W74,'octsep cfs'!$L$5:$O$94,4,FALSE)</f>
        <v>1976-77</v>
      </c>
      <c r="W74" s="18">
        <f>LARGE('octsep cfs'!$L$5:$L$94,'octsep cfs rank'!$A74)</f>
        <v>111269</v>
      </c>
      <c r="X74" s="5" t="str">
        <f>VLOOKUP(Y74,'octsep cfs'!$M$5:$O$94,3,FALSE)</f>
        <v>1969-70</v>
      </c>
      <c r="Y74" s="18">
        <f>LARGE('octsep cfs'!$M$5:$M$94,'octsep cfs rank'!$A74)</f>
        <v>78435</v>
      </c>
      <c r="Z74" s="5" t="str">
        <f>VLOOKUP(AA74,'octsep cfs'!$N$5:$O$94,2,FALSE)</f>
        <v>1935-36</v>
      </c>
      <c r="AA74" s="18">
        <f>LARGE('octsep cfs'!$N$5:$N$94,'octsep cfs rank'!$A74)</f>
        <v>149724</v>
      </c>
    </row>
    <row r="75" spans="1:27" x14ac:dyDescent="0.2">
      <c r="A75" s="11">
        <v>70</v>
      </c>
      <c r="B75" s="5" t="str">
        <f>VLOOKUP(C75,'octsep cfs'!$B$5:$O$94,14,FALSE)</f>
        <v>1934-35</v>
      </c>
      <c r="C75" s="18">
        <f>LARGE('octsep cfs'!$B$5:$B$94,'octsep cfs rank'!$A75)</f>
        <v>65670</v>
      </c>
      <c r="D75" s="5" t="str">
        <f>VLOOKUP(E75,'octsep cfs'!$C$5:$O$94,13,FALSE)</f>
        <v>1974-75</v>
      </c>
      <c r="E75" s="18">
        <f>LARGE('octsep cfs'!$C$5:$C$94,'octsep cfs rank'!$A75)</f>
        <v>67863</v>
      </c>
      <c r="F75" s="5" t="str">
        <f>VLOOKUP(G75,'octsep cfs'!$D$5:$O$94,12,FALSE)</f>
        <v>1985-86</v>
      </c>
      <c r="G75" s="18">
        <f>LARGE('octsep cfs'!$D$5:$D$94,'octsep cfs rank'!$A75)</f>
        <v>61710</v>
      </c>
      <c r="H75" s="5" t="str">
        <f>VLOOKUP(I75,'octsep cfs'!$E$5:$O$94,11,FALSE)</f>
        <v>1988-89</v>
      </c>
      <c r="I75" s="18">
        <f>LARGE('octsep cfs'!$E$5:$E$94,'octsep cfs rank'!$A75)</f>
        <v>62487</v>
      </c>
      <c r="J75" s="5" t="str">
        <f>VLOOKUP(K75,'octsep cfs'!$F$5:$O$94,10,FALSE)</f>
        <v>1940-41</v>
      </c>
      <c r="K75" s="18">
        <f>LARGE('octsep cfs'!$F$5:$F$94,'octsep cfs rank'!$A75)</f>
        <v>66161</v>
      </c>
      <c r="L75" s="5" t="str">
        <f>VLOOKUP(M75,'octsep cfs'!$G$5:$O$94,9,FALSE)</f>
        <v>1966-67</v>
      </c>
      <c r="M75" s="18">
        <f>LARGE('octsep cfs'!$G$5:$G$94,'octsep cfs rank'!$A75)</f>
        <v>89903</v>
      </c>
      <c r="N75" s="5" t="str">
        <f>VLOOKUP(O75,'octsep cfs'!$H$5:$O$94,8,FALSE)</f>
        <v>1980-81</v>
      </c>
      <c r="O75" s="18">
        <f>LARGE('octsep cfs'!$H$5:$H$94,'octsep cfs rank'!$A75)</f>
        <v>164089</v>
      </c>
      <c r="P75" s="5" t="str">
        <f>VLOOKUP(Q75,'octsep cfs'!$I$5:$O$94,7,FALSE)</f>
        <v>2003-04</v>
      </c>
      <c r="Q75" s="18">
        <f>LARGE('octsep cfs'!$I$5:$I$94,'octsep cfs rank'!$A75)</f>
        <v>341709</v>
      </c>
      <c r="R75" s="5" t="str">
        <f>VLOOKUP(S75,'octsep cfs'!$J$5:$O$94,6,FALSE)</f>
        <v>1936-37</v>
      </c>
      <c r="S75" s="18">
        <f>LARGE('octsep cfs'!$J$5:$J$94,'octsep cfs rank'!$A75)</f>
        <v>355193</v>
      </c>
      <c r="T75" s="5" t="str">
        <f>VLOOKUP(U75,'octsep cfs'!$K$5:$O$94,5,FALSE)</f>
        <v>1988-89</v>
      </c>
      <c r="U75" s="18">
        <f>LARGE('octsep cfs'!$K$5:$K$94,'octsep cfs rank'!$A75)</f>
        <v>187765</v>
      </c>
      <c r="V75" s="5" t="str">
        <f>VLOOKUP(W75,'octsep cfs'!$L$5:$O$94,4,FALSE)</f>
        <v>1937-38</v>
      </c>
      <c r="W75" s="18">
        <f>LARGE('octsep cfs'!$L$5:$L$94,'octsep cfs rank'!$A75)</f>
        <v>110833</v>
      </c>
      <c r="X75" s="5" t="str">
        <f>VLOOKUP(Y75,'octsep cfs'!$M$5:$O$94,3,FALSE)</f>
        <v>1951-52</v>
      </c>
      <c r="Y75" s="18">
        <f>LARGE('octsep cfs'!$M$5:$M$94,'octsep cfs rank'!$A75)</f>
        <v>78267</v>
      </c>
      <c r="Z75" s="5" t="str">
        <f>VLOOKUP(AA75,'octsep cfs'!$N$5:$O$94,2,FALSE)</f>
        <v>2003-04</v>
      </c>
      <c r="AA75" s="18">
        <f>LARGE('octsep cfs'!$N$5:$N$94,'octsep cfs rank'!$A75)</f>
        <v>149371</v>
      </c>
    </row>
    <row r="76" spans="1:27" x14ac:dyDescent="0.2">
      <c r="A76" s="11">
        <v>71</v>
      </c>
      <c r="B76" s="5" t="str">
        <f>VLOOKUP(C76,'octsep cfs'!$B$5:$O$94,14,FALSE)</f>
        <v>2015-16</v>
      </c>
      <c r="C76" s="18">
        <f>LARGE('octsep cfs'!$B$5:$B$94,'octsep cfs rank'!$A76)</f>
        <v>65233</v>
      </c>
      <c r="D76" s="5" t="str">
        <f>VLOOKUP(E76,'octsep cfs'!$C$5:$O$94,13,FALSE)</f>
        <v>1944-45</v>
      </c>
      <c r="E76" s="18">
        <f>LARGE('octsep cfs'!$C$5:$C$94,'octsep cfs rank'!$A76)</f>
        <v>67772</v>
      </c>
      <c r="F76" s="5" t="str">
        <f>VLOOKUP(G76,'octsep cfs'!$D$5:$O$94,12,FALSE)</f>
        <v>1988-89</v>
      </c>
      <c r="G76" s="18">
        <f>LARGE('octsep cfs'!$D$5:$D$94,'octsep cfs rank'!$A76)</f>
        <v>61535</v>
      </c>
      <c r="H76" s="5" t="str">
        <f>VLOOKUP(I76,'octsep cfs'!$E$5:$O$94,11,FALSE)</f>
        <v>1976-77</v>
      </c>
      <c r="I76" s="18">
        <f>LARGE('octsep cfs'!$E$5:$E$94,'octsep cfs rank'!$A76)</f>
        <v>61941</v>
      </c>
      <c r="J76" s="5" t="str">
        <f>VLOOKUP(K76,'octsep cfs'!$F$5:$O$94,10,FALSE)</f>
        <v>2008-09</v>
      </c>
      <c r="K76" s="18">
        <f>LARGE('octsep cfs'!$F$5:$F$94,'octsep cfs rank'!$A76)</f>
        <v>65063</v>
      </c>
      <c r="L76" s="5" t="str">
        <f>VLOOKUP(M76,'octsep cfs'!$G$5:$O$94,9,FALSE)</f>
        <v>1952-53</v>
      </c>
      <c r="M76" s="18">
        <f>LARGE('octsep cfs'!$G$5:$G$94,'octsep cfs rank'!$A76)</f>
        <v>87669</v>
      </c>
      <c r="N76" s="5" t="str">
        <f>VLOOKUP(O76,'octsep cfs'!$H$5:$O$94,8,FALSE)</f>
        <v>1991-92</v>
      </c>
      <c r="O76" s="18">
        <f>LARGE('octsep cfs'!$H$5:$H$94,'octsep cfs rank'!$A76)</f>
        <v>160475</v>
      </c>
      <c r="P76" s="5" t="str">
        <f>VLOOKUP(Q76,'octsep cfs'!$I$5:$O$94,7,FALSE)</f>
        <v>1959-60</v>
      </c>
      <c r="Q76" s="18">
        <f>LARGE('octsep cfs'!$I$5:$I$94,'octsep cfs rank'!$A76)</f>
        <v>339670</v>
      </c>
      <c r="R76" s="5" t="str">
        <f>VLOOKUP(S76,'octsep cfs'!$J$5:$O$94,6,FALSE)</f>
        <v>2003-04</v>
      </c>
      <c r="S76" s="18">
        <f>LARGE('octsep cfs'!$J$5:$J$94,'octsep cfs rank'!$A76)</f>
        <v>342226</v>
      </c>
      <c r="T76" s="5" t="str">
        <f>VLOOKUP(U76,'octsep cfs'!$K$5:$O$94,5,FALSE)</f>
        <v>2003-04</v>
      </c>
      <c r="U76" s="18">
        <f>LARGE('octsep cfs'!$K$5:$K$94,'octsep cfs rank'!$A76)</f>
        <v>185847</v>
      </c>
      <c r="V76" s="5" t="str">
        <f>VLOOKUP(W76,'octsep cfs'!$L$5:$O$94,4,FALSE)</f>
        <v>1944-45</v>
      </c>
      <c r="W76" s="18">
        <f>LARGE('octsep cfs'!$L$5:$L$94,'octsep cfs rank'!$A76)</f>
        <v>109968</v>
      </c>
      <c r="X76" s="5" t="str">
        <f>VLOOKUP(Y76,'octsep cfs'!$M$5:$O$94,3,FALSE)</f>
        <v>1935-36</v>
      </c>
      <c r="Y76" s="18">
        <f>LARGE('octsep cfs'!$M$5:$M$94,'octsep cfs rank'!$A76)</f>
        <v>78086</v>
      </c>
      <c r="Z76" s="5" t="str">
        <f>VLOOKUP(AA76,'octsep cfs'!$N$5:$O$94,2,FALSE)</f>
        <v>1992-93</v>
      </c>
      <c r="AA76" s="18">
        <f>LARGE('octsep cfs'!$N$5:$N$94,'octsep cfs rank'!$A76)</f>
        <v>148691</v>
      </c>
    </row>
    <row r="77" spans="1:27" x14ac:dyDescent="0.2">
      <c r="A77" s="11">
        <v>72</v>
      </c>
      <c r="B77" s="5" t="str">
        <f>VLOOKUP(C77,'octsep cfs'!$B$5:$O$94,14,FALSE)</f>
        <v>1993-94</v>
      </c>
      <c r="C77" s="18">
        <f>LARGE('octsep cfs'!$B$5:$B$94,'octsep cfs rank'!$A77)</f>
        <v>63858</v>
      </c>
      <c r="D77" s="5" t="str">
        <f>VLOOKUP(E77,'octsep cfs'!$C$5:$O$94,13,FALSE)</f>
        <v>1957-58</v>
      </c>
      <c r="E77" s="18">
        <f>LARGE('octsep cfs'!$C$5:$C$94,'octsep cfs rank'!$A77)</f>
        <v>65885</v>
      </c>
      <c r="F77" s="5" t="str">
        <f>VLOOKUP(G77,'octsep cfs'!$D$5:$O$94,12,FALSE)</f>
        <v>1948-49</v>
      </c>
      <c r="G77" s="18">
        <f>LARGE('octsep cfs'!$D$5:$D$94,'octsep cfs rank'!$A77)</f>
        <v>61187</v>
      </c>
      <c r="H77" s="5" t="str">
        <f>VLOOKUP(I77,'octsep cfs'!$E$5:$O$94,11,FALSE)</f>
        <v>1963-64</v>
      </c>
      <c r="I77" s="18">
        <f>LARGE('octsep cfs'!$E$5:$E$94,'octsep cfs rank'!$A77)</f>
        <v>61598</v>
      </c>
      <c r="J77" s="5" t="str">
        <f>VLOOKUP(K77,'octsep cfs'!$F$5:$O$94,10,FALSE)</f>
        <v>1945-46</v>
      </c>
      <c r="K77" s="18">
        <f>LARGE('octsep cfs'!$F$5:$F$94,'octsep cfs rank'!$A77)</f>
        <v>64792</v>
      </c>
      <c r="L77" s="5" t="str">
        <f>VLOOKUP(M77,'octsep cfs'!$G$5:$O$94,9,FALSE)</f>
        <v>2007-08</v>
      </c>
      <c r="M77" s="18">
        <f>LARGE('octsep cfs'!$G$5:$G$94,'octsep cfs rank'!$A77)</f>
        <v>87248</v>
      </c>
      <c r="N77" s="5" t="str">
        <f>VLOOKUP(O77,'octsep cfs'!$H$5:$O$94,8,FALSE)</f>
        <v>2009-10</v>
      </c>
      <c r="O77" s="18">
        <f>LARGE('octsep cfs'!$H$5:$H$94,'octsep cfs rank'!$A77)</f>
        <v>152852</v>
      </c>
      <c r="P77" s="5" t="str">
        <f>VLOOKUP(Q77,'octsep cfs'!$I$5:$O$94,7,FALSE)</f>
        <v>1993-94</v>
      </c>
      <c r="Q77" s="18">
        <f>LARGE('octsep cfs'!$I$5:$I$94,'octsep cfs rank'!$A77)</f>
        <v>332758</v>
      </c>
      <c r="R77" s="5" t="str">
        <f>VLOOKUP(S77,'octsep cfs'!$J$5:$O$94,6,FALSE)</f>
        <v>1978-79</v>
      </c>
      <c r="S77" s="18">
        <f>LARGE('octsep cfs'!$J$5:$J$94,'octsep cfs rank'!$A77)</f>
        <v>333186</v>
      </c>
      <c r="T77" s="5" t="str">
        <f>VLOOKUP(U77,'octsep cfs'!$K$5:$O$94,5,FALSE)</f>
        <v>1933-34</v>
      </c>
      <c r="U77" s="18">
        <f>LARGE('octsep cfs'!$K$5:$K$94,'octsep cfs rank'!$A77)</f>
        <v>185136</v>
      </c>
      <c r="V77" s="5" t="str">
        <f>VLOOKUP(W77,'octsep cfs'!$L$5:$O$94,4,FALSE)</f>
        <v>1943-44</v>
      </c>
      <c r="W77" s="18">
        <f>LARGE('octsep cfs'!$L$5:$L$94,'octsep cfs rank'!$A77)</f>
        <v>109388</v>
      </c>
      <c r="X77" s="5" t="str">
        <f>VLOOKUP(Y77,'octsep cfs'!$M$5:$O$94,3,FALSE)</f>
        <v>1960-61</v>
      </c>
      <c r="Y77" s="18">
        <f>LARGE('octsep cfs'!$M$5:$M$94,'octsep cfs rank'!$A77)</f>
        <v>77048</v>
      </c>
      <c r="Z77" s="5" t="str">
        <f>VLOOKUP(AA77,'octsep cfs'!$N$5:$O$94,2,FALSE)</f>
        <v>2002-03</v>
      </c>
      <c r="AA77" s="18">
        <f>LARGE('octsep cfs'!$N$5:$N$94,'octsep cfs rank'!$A77)</f>
        <v>147136</v>
      </c>
    </row>
    <row r="78" spans="1:27" x14ac:dyDescent="0.2">
      <c r="A78" s="11">
        <v>73</v>
      </c>
      <c r="B78" s="5" t="str">
        <f>VLOOKUP(C78,'octsep cfs'!$B$5:$O$94,14,FALSE)</f>
        <v>1945-46</v>
      </c>
      <c r="C78" s="18">
        <f>LARGE('octsep cfs'!$B$5:$B$94,'octsep cfs rank'!$A78)</f>
        <v>63842</v>
      </c>
      <c r="D78" s="5" t="str">
        <f>VLOOKUP(E78,'octsep cfs'!$C$5:$O$94,13,FALSE)</f>
        <v>1992-93</v>
      </c>
      <c r="E78" s="18">
        <f>LARGE('octsep cfs'!$C$5:$C$94,'octsep cfs rank'!$A78)</f>
        <v>65450</v>
      </c>
      <c r="F78" s="5" t="str">
        <f>VLOOKUP(G78,'octsep cfs'!$D$5:$O$94,12,FALSE)</f>
        <v>1961-62</v>
      </c>
      <c r="G78" s="18">
        <f>LARGE('octsep cfs'!$D$5:$D$94,'octsep cfs rank'!$A78)</f>
        <v>59522</v>
      </c>
      <c r="H78" s="5" t="str">
        <f>VLOOKUP(I78,'octsep cfs'!$E$5:$O$94,11,FALSE)</f>
        <v>2007-08</v>
      </c>
      <c r="I78" s="18">
        <f>LARGE('octsep cfs'!$E$5:$E$94,'octsep cfs rank'!$A78)</f>
        <v>59163</v>
      </c>
      <c r="J78" s="5" t="str">
        <f>VLOOKUP(K78,'octsep cfs'!$F$5:$O$94,10,FALSE)</f>
        <v>1954-55</v>
      </c>
      <c r="K78" s="18">
        <f>LARGE('octsep cfs'!$F$5:$F$94,'octsep cfs rank'!$A78)</f>
        <v>64033</v>
      </c>
      <c r="L78" s="5" t="str">
        <f>VLOOKUP(M78,'octsep cfs'!$G$5:$O$94,9,FALSE)</f>
        <v>1984-85</v>
      </c>
      <c r="M78" s="18">
        <f>LARGE('octsep cfs'!$G$5:$G$94,'octsep cfs rank'!$A78)</f>
        <v>87023</v>
      </c>
      <c r="N78" s="5" t="str">
        <f>VLOOKUP(O78,'octsep cfs'!$H$5:$O$94,8,FALSE)</f>
        <v>1934-35</v>
      </c>
      <c r="O78" s="18">
        <f>LARGE('octsep cfs'!$H$5:$H$94,'octsep cfs rank'!$A78)</f>
        <v>150396</v>
      </c>
      <c r="P78" s="5" t="str">
        <f>VLOOKUP(Q78,'octsep cfs'!$I$5:$O$94,7,FALSE)</f>
        <v>1941-42</v>
      </c>
      <c r="Q78" s="18">
        <f>LARGE('octsep cfs'!$I$5:$I$94,'octsep cfs rank'!$A78)</f>
        <v>327825</v>
      </c>
      <c r="R78" s="5" t="str">
        <f>VLOOKUP(S78,'octsep cfs'!$J$5:$O$94,6,FALSE)</f>
        <v>1933-34</v>
      </c>
      <c r="S78" s="18">
        <f>LARGE('octsep cfs'!$J$5:$J$94,'octsep cfs rank'!$A78)</f>
        <v>332775</v>
      </c>
      <c r="T78" s="5" t="str">
        <f>VLOOKUP(U78,'octsep cfs'!$K$5:$O$94,5,FALSE)</f>
        <v>1972-73</v>
      </c>
      <c r="U78" s="18">
        <f>LARGE('octsep cfs'!$K$5:$K$94,'octsep cfs rank'!$A78)</f>
        <v>183311</v>
      </c>
      <c r="V78" s="5" t="str">
        <f>VLOOKUP(W78,'octsep cfs'!$L$5:$O$94,4,FALSE)</f>
        <v>2017-18</v>
      </c>
      <c r="W78" s="18">
        <f>LARGE('octsep cfs'!$L$5:$L$94,'octsep cfs rank'!$A78)</f>
        <v>108380</v>
      </c>
      <c r="X78" s="5" t="str">
        <f>VLOOKUP(Y78,'octsep cfs'!$M$5:$O$94,3,FALSE)</f>
        <v>2017-18</v>
      </c>
      <c r="Y78" s="18">
        <f>LARGE('octsep cfs'!$M$5:$M$94,'octsep cfs rank'!$A78)</f>
        <v>76423</v>
      </c>
      <c r="Z78" s="5" t="str">
        <f>VLOOKUP(AA78,'octsep cfs'!$N$5:$O$94,2,FALSE)</f>
        <v>2009-10</v>
      </c>
      <c r="AA78" s="18">
        <f>LARGE('octsep cfs'!$N$5:$N$94,'octsep cfs rank'!$A78)</f>
        <v>144394</v>
      </c>
    </row>
    <row r="79" spans="1:27" x14ac:dyDescent="0.2">
      <c r="A79" s="11">
        <v>74</v>
      </c>
      <c r="B79" s="5" t="str">
        <f>VLOOKUP(C79,'octsep cfs'!$B$5:$O$94,14,FALSE)</f>
        <v>1937-38</v>
      </c>
      <c r="C79" s="18">
        <f>LARGE('octsep cfs'!$B$5:$B$94,'octsep cfs rank'!$A79)</f>
        <v>63358</v>
      </c>
      <c r="D79" s="5" t="str">
        <f>VLOOKUP(E79,'octsep cfs'!$C$5:$O$94,13,FALSE)</f>
        <v>1928-29</v>
      </c>
      <c r="E79" s="18">
        <f>LARGE('octsep cfs'!$C$5:$C$94,'octsep cfs rank'!$A79)</f>
        <v>64985</v>
      </c>
      <c r="F79" s="5" t="str">
        <f>VLOOKUP(G79,'octsep cfs'!$D$5:$O$94,12,FALSE)</f>
        <v>1978-79</v>
      </c>
      <c r="G79" s="18">
        <f>LARGE('octsep cfs'!$D$5:$D$94,'octsep cfs rank'!$A79)</f>
        <v>59312</v>
      </c>
      <c r="H79" s="5" t="str">
        <f>VLOOKUP(I79,'octsep cfs'!$E$5:$O$94,11,FALSE)</f>
        <v>1939-40</v>
      </c>
      <c r="I79" s="18">
        <f>LARGE('octsep cfs'!$E$5:$E$94,'octsep cfs rank'!$A79)</f>
        <v>58682</v>
      </c>
      <c r="J79" s="5" t="str">
        <f>VLOOKUP(K79,'octsep cfs'!$F$5:$O$94,10,FALSE)</f>
        <v>2009-10</v>
      </c>
      <c r="K79" s="18">
        <f>LARGE('octsep cfs'!$F$5:$F$94,'octsep cfs rank'!$A79)</f>
        <v>63195</v>
      </c>
      <c r="L79" s="5" t="str">
        <f>VLOOKUP(M79,'octsep cfs'!$G$5:$O$94,9,FALSE)</f>
        <v>1932-33</v>
      </c>
      <c r="M79" s="18">
        <f>LARGE('octsep cfs'!$G$5:$G$94,'octsep cfs rank'!$A79)</f>
        <v>86789</v>
      </c>
      <c r="N79" s="5" t="str">
        <f>VLOOKUP(O79,'octsep cfs'!$H$5:$O$94,8,FALSE)</f>
        <v>1963-64</v>
      </c>
      <c r="O79" s="18">
        <f>LARGE('octsep cfs'!$H$5:$H$94,'octsep cfs rank'!$A79)</f>
        <v>149530</v>
      </c>
      <c r="P79" s="5" t="str">
        <f>VLOOKUP(Q79,'octsep cfs'!$I$5:$O$94,7,FALSE)</f>
        <v>1967-68</v>
      </c>
      <c r="Q79" s="18">
        <f>LARGE('octsep cfs'!$I$5:$I$94,'octsep cfs rank'!$A79)</f>
        <v>327507</v>
      </c>
      <c r="R79" s="5" t="str">
        <f>VLOOKUP(S79,'octsep cfs'!$J$5:$O$94,6,FALSE)</f>
        <v>2004-05</v>
      </c>
      <c r="S79" s="18">
        <f>LARGE('octsep cfs'!$J$5:$J$94,'octsep cfs rank'!$A79)</f>
        <v>327041</v>
      </c>
      <c r="T79" s="5" t="str">
        <f>VLOOKUP(U79,'octsep cfs'!$K$5:$O$94,5,FALSE)</f>
        <v>1928-29</v>
      </c>
      <c r="U79" s="18">
        <f>LARGE('octsep cfs'!$K$5:$K$94,'octsep cfs rank'!$A79)</f>
        <v>180415</v>
      </c>
      <c r="V79" s="5" t="str">
        <f>VLOOKUP(W79,'octsep cfs'!$L$5:$O$94,4,FALSE)</f>
        <v>2015-16</v>
      </c>
      <c r="W79" s="18">
        <f>LARGE('octsep cfs'!$L$5:$L$94,'octsep cfs rank'!$A79)</f>
        <v>106187</v>
      </c>
      <c r="X79" s="5" t="str">
        <f>VLOOKUP(Y79,'octsep cfs'!$M$5:$O$94,3,FALSE)</f>
        <v>2008-09</v>
      </c>
      <c r="Y79" s="18">
        <f>LARGE('octsep cfs'!$M$5:$M$94,'octsep cfs rank'!$A79)</f>
        <v>76341</v>
      </c>
      <c r="Z79" s="5" t="str">
        <f>VLOOKUP(AA79,'octsep cfs'!$N$5:$O$94,2,FALSE)</f>
        <v>1978-79</v>
      </c>
      <c r="AA79" s="18">
        <f>LARGE('octsep cfs'!$N$5:$N$94,'octsep cfs rank'!$A79)</f>
        <v>143812</v>
      </c>
    </row>
    <row r="80" spans="1:27" x14ac:dyDescent="0.2">
      <c r="A80" s="11">
        <v>75</v>
      </c>
      <c r="B80" s="5" t="str">
        <f>VLOOKUP(C80,'octsep cfs'!$B$5:$O$94,14,FALSE)</f>
        <v>1977-78</v>
      </c>
      <c r="C80" s="18">
        <f>LARGE('octsep cfs'!$B$5:$B$94,'octsep cfs rank'!$A80)</f>
        <v>62212</v>
      </c>
      <c r="D80" s="5" t="str">
        <f>VLOOKUP(E80,'octsep cfs'!$C$5:$O$94,13,FALSE)</f>
        <v>1943-44</v>
      </c>
      <c r="E80" s="18">
        <f>LARGE('octsep cfs'!$C$5:$C$94,'octsep cfs rank'!$A80)</f>
        <v>62971</v>
      </c>
      <c r="F80" s="5" t="str">
        <f>VLOOKUP(G80,'octsep cfs'!$D$5:$O$94,12,FALSE)</f>
        <v>1938-39</v>
      </c>
      <c r="G80" s="18">
        <f>LARGE('octsep cfs'!$D$5:$D$94,'octsep cfs rank'!$A80)</f>
        <v>57570</v>
      </c>
      <c r="H80" s="5" t="str">
        <f>VLOOKUP(I80,'octsep cfs'!$E$5:$O$94,11,FALSE)</f>
        <v>1938-39</v>
      </c>
      <c r="I80" s="18">
        <f>LARGE('octsep cfs'!$E$5:$E$94,'octsep cfs rank'!$A80)</f>
        <v>58558</v>
      </c>
      <c r="J80" s="5" t="str">
        <f>VLOOKUP(K80,'octsep cfs'!$F$5:$O$94,10,FALSE)</f>
        <v>2007-08</v>
      </c>
      <c r="K80" s="18">
        <f>LARGE('octsep cfs'!$F$5:$F$94,'octsep cfs rank'!$A80)</f>
        <v>62891</v>
      </c>
      <c r="L80" s="5" t="str">
        <f>VLOOKUP(M80,'octsep cfs'!$G$5:$O$94,9,FALSE)</f>
        <v>1947-48</v>
      </c>
      <c r="M80" s="18">
        <f>LARGE('octsep cfs'!$G$5:$G$94,'octsep cfs rank'!$A80)</f>
        <v>86308</v>
      </c>
      <c r="N80" s="5" t="str">
        <f>VLOOKUP(O80,'octsep cfs'!$H$5:$O$94,8,FALSE)</f>
        <v>1952-53</v>
      </c>
      <c r="O80" s="18">
        <f>LARGE('octsep cfs'!$H$5:$H$94,'octsep cfs rank'!$A80)</f>
        <v>143510</v>
      </c>
      <c r="P80" s="5" t="str">
        <f>VLOOKUP(Q80,'octsep cfs'!$I$5:$O$94,7,FALSE)</f>
        <v>2002-03</v>
      </c>
      <c r="Q80" s="18">
        <f>LARGE('octsep cfs'!$I$5:$I$94,'octsep cfs rank'!$A80)</f>
        <v>322600</v>
      </c>
      <c r="R80" s="5" t="str">
        <f>VLOOKUP(S80,'octsep cfs'!$J$5:$O$94,6,FALSE)</f>
        <v>1987-88</v>
      </c>
      <c r="S80" s="18">
        <f>LARGE('octsep cfs'!$J$5:$J$94,'octsep cfs rank'!$A80)</f>
        <v>324797</v>
      </c>
      <c r="T80" s="5" t="str">
        <f>VLOOKUP(U80,'octsep cfs'!$K$5:$O$94,5,FALSE)</f>
        <v>2015-16</v>
      </c>
      <c r="U80" s="18">
        <f>LARGE('octsep cfs'!$K$5:$K$94,'octsep cfs rank'!$A80)</f>
        <v>180090</v>
      </c>
      <c r="V80" s="5" t="str">
        <f>VLOOKUP(W80,'octsep cfs'!$L$5:$O$94,4,FALSE)</f>
        <v>1979-80</v>
      </c>
      <c r="W80" s="18">
        <f>LARGE('octsep cfs'!$L$5:$L$94,'octsep cfs rank'!$A80)</f>
        <v>105720</v>
      </c>
      <c r="X80" s="5" t="str">
        <f>VLOOKUP(Y80,'octsep cfs'!$M$5:$O$94,3,FALSE)</f>
        <v>2007-08</v>
      </c>
      <c r="Y80" s="18">
        <f>LARGE('octsep cfs'!$M$5:$M$94,'octsep cfs rank'!$A80)</f>
        <v>76180</v>
      </c>
      <c r="Z80" s="5" t="str">
        <f>VLOOKUP(AA80,'octsep cfs'!$N$5:$O$94,2,FALSE)</f>
        <v>1939-40</v>
      </c>
      <c r="AA80" s="18">
        <f>LARGE('octsep cfs'!$N$5:$N$94,'octsep cfs rank'!$A80)</f>
        <v>143803</v>
      </c>
    </row>
    <row r="81" spans="1:27" x14ac:dyDescent="0.2">
      <c r="A81" s="11">
        <v>76</v>
      </c>
      <c r="B81" s="5" t="str">
        <f>VLOOKUP(C81,'octsep cfs'!$B$5:$O$94,14,FALSE)</f>
        <v>1952-53</v>
      </c>
      <c r="C81" s="18">
        <f>LARGE('octsep cfs'!$B$5:$B$94,'octsep cfs rank'!$A81)</f>
        <v>61959</v>
      </c>
      <c r="D81" s="5" t="str">
        <f>VLOOKUP(E81,'octsep cfs'!$C$5:$O$94,13,FALSE)</f>
        <v>1961-62</v>
      </c>
      <c r="E81" s="18">
        <f>LARGE('octsep cfs'!$C$5:$C$94,'octsep cfs rank'!$A81)</f>
        <v>62847</v>
      </c>
      <c r="F81" s="5" t="str">
        <f>VLOOKUP(G81,'octsep cfs'!$D$5:$O$94,12,FALSE)</f>
        <v>1943-44</v>
      </c>
      <c r="G81" s="18">
        <f>LARGE('octsep cfs'!$D$5:$D$94,'octsep cfs rank'!$A81)</f>
        <v>56813</v>
      </c>
      <c r="H81" s="5" t="str">
        <f>VLOOKUP(I81,'octsep cfs'!$E$5:$O$94,11,FALSE)</f>
        <v>1956-57</v>
      </c>
      <c r="I81" s="18">
        <f>LARGE('octsep cfs'!$E$5:$E$94,'octsep cfs rank'!$A81)</f>
        <v>57400</v>
      </c>
      <c r="J81" s="5" t="str">
        <f>VLOOKUP(K81,'octsep cfs'!$F$5:$O$94,10,FALSE)</f>
        <v>1963-64</v>
      </c>
      <c r="K81" s="18">
        <f>LARGE('octsep cfs'!$F$5:$F$94,'octsep cfs rank'!$A81)</f>
        <v>58973</v>
      </c>
      <c r="L81" s="5" t="str">
        <f>VLOOKUP(M81,'octsep cfs'!$G$5:$O$94,9,FALSE)</f>
        <v>1935-36</v>
      </c>
      <c r="M81" s="18">
        <f>LARGE('octsep cfs'!$G$5:$G$94,'octsep cfs rank'!$A81)</f>
        <v>84480</v>
      </c>
      <c r="N81" s="5" t="str">
        <f>VLOOKUP(O81,'octsep cfs'!$H$5:$O$94,8,FALSE)</f>
        <v>1974-75</v>
      </c>
      <c r="O81" s="18">
        <f>LARGE('octsep cfs'!$H$5:$H$94,'octsep cfs rank'!$A81)</f>
        <v>143358</v>
      </c>
      <c r="P81" s="5" t="str">
        <f>VLOOKUP(Q81,'octsep cfs'!$I$5:$O$94,7,FALSE)</f>
        <v>1989-90</v>
      </c>
      <c r="Q81" s="18">
        <f>LARGE('octsep cfs'!$I$5:$I$94,'octsep cfs rank'!$A81)</f>
        <v>318933</v>
      </c>
      <c r="R81" s="5" t="str">
        <f>VLOOKUP(S81,'octsep cfs'!$J$5:$O$94,6,FALSE)</f>
        <v>1992-93</v>
      </c>
      <c r="S81" s="18">
        <f>LARGE('octsep cfs'!$J$5:$J$94,'octsep cfs rank'!$A81)</f>
        <v>320661</v>
      </c>
      <c r="T81" s="5" t="str">
        <f>VLOOKUP(U81,'octsep cfs'!$K$5:$O$94,5,FALSE)</f>
        <v>1935-36</v>
      </c>
      <c r="U81" s="18">
        <f>LARGE('octsep cfs'!$K$5:$K$94,'octsep cfs rank'!$A81)</f>
        <v>178819</v>
      </c>
      <c r="V81" s="5" t="str">
        <f>VLOOKUP(W81,'octsep cfs'!$L$5:$O$94,4,FALSE)</f>
        <v>1978-79</v>
      </c>
      <c r="W81" s="18">
        <f>LARGE('octsep cfs'!$L$5:$L$94,'octsep cfs rank'!$A81)</f>
        <v>105686</v>
      </c>
      <c r="X81" s="5" t="str">
        <f>VLOOKUP(Y81,'octsep cfs'!$M$5:$O$94,3,FALSE)</f>
        <v>2016-17</v>
      </c>
      <c r="Y81" s="18">
        <f>LARGE('octsep cfs'!$M$5:$M$94,'octsep cfs rank'!$A81)</f>
        <v>75665</v>
      </c>
      <c r="Z81" s="5" t="str">
        <f>VLOOKUP(AA81,'octsep cfs'!$N$5:$O$94,2,FALSE)</f>
        <v>1944-45</v>
      </c>
      <c r="AA81" s="18">
        <f>LARGE('octsep cfs'!$N$5:$N$94,'octsep cfs rank'!$A81)</f>
        <v>142229</v>
      </c>
    </row>
    <row r="82" spans="1:27" x14ac:dyDescent="0.2">
      <c r="A82" s="11">
        <v>77</v>
      </c>
      <c r="B82" s="5" t="str">
        <f>VLOOKUP(C82,'octsep cfs'!$B$5:$O$94,14,FALSE)</f>
        <v>1935-36</v>
      </c>
      <c r="C82" s="18">
        <f>LARGE('octsep cfs'!$B$5:$B$94,'octsep cfs rank'!$A82)</f>
        <v>61001</v>
      </c>
      <c r="D82" s="5" t="str">
        <f>VLOOKUP(E82,'octsep cfs'!$C$5:$O$94,13,FALSE)</f>
        <v>1938-39</v>
      </c>
      <c r="E82" s="18">
        <f>LARGE('octsep cfs'!$C$5:$C$94,'octsep cfs rank'!$A82)</f>
        <v>62841</v>
      </c>
      <c r="F82" s="5" t="str">
        <f>VLOOKUP(G82,'octsep cfs'!$D$5:$O$94,12,FALSE)</f>
        <v>1993-94</v>
      </c>
      <c r="G82" s="18">
        <f>LARGE('octsep cfs'!$D$5:$D$94,'octsep cfs rank'!$A82)</f>
        <v>56241</v>
      </c>
      <c r="H82" s="5" t="str">
        <f>VLOOKUP(I82,'octsep cfs'!$E$5:$O$94,11,FALSE)</f>
        <v>1991-92</v>
      </c>
      <c r="I82" s="18">
        <f>LARGE('octsep cfs'!$E$5:$E$94,'octsep cfs rank'!$A82)</f>
        <v>56732</v>
      </c>
      <c r="J82" s="5" t="str">
        <f>VLOOKUP(K82,'octsep cfs'!$F$5:$O$94,10,FALSE)</f>
        <v>1976-77</v>
      </c>
      <c r="K82" s="18">
        <f>LARGE('octsep cfs'!$F$5:$F$94,'octsep cfs rank'!$A82)</f>
        <v>57018</v>
      </c>
      <c r="L82" s="5" t="str">
        <f>VLOOKUP(M82,'octsep cfs'!$G$5:$O$94,9,FALSE)</f>
        <v>1941-42</v>
      </c>
      <c r="M82" s="18">
        <f>LARGE('octsep cfs'!$G$5:$G$94,'octsep cfs rank'!$A82)</f>
        <v>80803</v>
      </c>
      <c r="N82" s="5" t="str">
        <f>VLOOKUP(O82,'octsep cfs'!$H$5:$O$94,8,FALSE)</f>
        <v>1978-79</v>
      </c>
      <c r="O82" s="18">
        <f>LARGE('octsep cfs'!$H$5:$H$94,'octsep cfs rank'!$A82)</f>
        <v>141081</v>
      </c>
      <c r="P82" s="5" t="str">
        <f>VLOOKUP(Q82,'octsep cfs'!$I$5:$O$94,7,FALSE)</f>
        <v>1987-88</v>
      </c>
      <c r="Q82" s="18">
        <f>LARGE('octsep cfs'!$I$5:$I$94,'octsep cfs rank'!$A82)</f>
        <v>314933</v>
      </c>
      <c r="R82" s="5" t="str">
        <f>VLOOKUP(S82,'octsep cfs'!$J$5:$O$94,6,FALSE)</f>
        <v>1929-30</v>
      </c>
      <c r="S82" s="18">
        <f>LARGE('octsep cfs'!$J$5:$J$94,'octsep cfs rank'!$A82)</f>
        <v>308449</v>
      </c>
      <c r="T82" s="5" t="str">
        <f>VLOOKUP(U82,'octsep cfs'!$K$5:$O$94,5,FALSE)</f>
        <v>2002-03</v>
      </c>
      <c r="U82" s="18">
        <f>LARGE('octsep cfs'!$K$5:$K$94,'octsep cfs rank'!$A82)</f>
        <v>175405</v>
      </c>
      <c r="V82" s="5" t="str">
        <f>VLOOKUP(W82,'octsep cfs'!$L$5:$O$94,4,FALSE)</f>
        <v>2001-02</v>
      </c>
      <c r="W82" s="18">
        <f>LARGE('octsep cfs'!$L$5:$L$94,'octsep cfs rank'!$A82)</f>
        <v>105491</v>
      </c>
      <c r="X82" s="5" t="str">
        <f>VLOOKUP(Y82,'octsep cfs'!$M$5:$O$94,3,FALSE)</f>
        <v>2015-16</v>
      </c>
      <c r="Y82" s="18">
        <f>LARGE('octsep cfs'!$M$5:$M$94,'octsep cfs rank'!$A82)</f>
        <v>74231</v>
      </c>
      <c r="Z82" s="5" t="str">
        <f>VLOOKUP(AA82,'octsep cfs'!$N$5:$O$94,2,FALSE)</f>
        <v>1938-39</v>
      </c>
      <c r="AA82" s="18">
        <f>LARGE('octsep cfs'!$N$5:$N$94,'octsep cfs rank'!$A82)</f>
        <v>141625</v>
      </c>
    </row>
    <row r="83" spans="1:27" x14ac:dyDescent="0.2">
      <c r="A83" s="11">
        <v>78</v>
      </c>
      <c r="B83" s="5" t="str">
        <f>VLOOKUP(C83,'octsep cfs'!$B$5:$O$94,14,FALSE)</f>
        <v>1930-31</v>
      </c>
      <c r="C83" s="18">
        <f>LARGE('octsep cfs'!$B$5:$B$94,'octsep cfs rank'!$A83)</f>
        <v>60543</v>
      </c>
      <c r="D83" s="5" t="str">
        <f>VLOOKUP(E83,'octsep cfs'!$C$5:$O$94,13,FALSE)</f>
        <v>1991-92</v>
      </c>
      <c r="E83" s="18">
        <f>LARGE('octsep cfs'!$C$5:$C$94,'octsep cfs rank'!$A83)</f>
        <v>62419</v>
      </c>
      <c r="F83" s="5" t="str">
        <f>VLOOKUP(G83,'octsep cfs'!$D$5:$O$94,12,FALSE)</f>
        <v>2009-10</v>
      </c>
      <c r="G83" s="18">
        <f>LARGE('octsep cfs'!$D$5:$D$94,'octsep cfs rank'!$A83)</f>
        <v>56164</v>
      </c>
      <c r="H83" s="5" t="str">
        <f>VLOOKUP(I83,'octsep cfs'!$E$5:$O$94,11,FALSE)</f>
        <v>2003-04</v>
      </c>
      <c r="I83" s="18">
        <f>LARGE('octsep cfs'!$E$5:$E$94,'octsep cfs rank'!$A83)</f>
        <v>56525</v>
      </c>
      <c r="J83" s="5" t="str">
        <f>VLOOKUP(K83,'octsep cfs'!$F$5:$O$94,10,FALSE)</f>
        <v>1932-33</v>
      </c>
      <c r="K83" s="18">
        <f>LARGE('octsep cfs'!$F$5:$F$94,'octsep cfs rank'!$A83)</f>
        <v>56829</v>
      </c>
      <c r="L83" s="5" t="str">
        <f>VLOOKUP(M83,'octsep cfs'!$G$5:$O$94,9,FALSE)</f>
        <v>1961-62</v>
      </c>
      <c r="M83" s="18">
        <f>LARGE('octsep cfs'!$G$5:$G$94,'octsep cfs rank'!$A83)</f>
        <v>79357</v>
      </c>
      <c r="N83" s="5" t="str">
        <f>VLOOKUP(O83,'octsep cfs'!$H$5:$O$94,8,FALSE)</f>
        <v>1930-31</v>
      </c>
      <c r="O83" s="18">
        <f>LARGE('octsep cfs'!$H$5:$H$94,'octsep cfs rank'!$A83)</f>
        <v>131109</v>
      </c>
      <c r="P83" s="5" t="str">
        <f>VLOOKUP(Q83,'octsep cfs'!$I$5:$O$94,7,FALSE)</f>
        <v>1991-92</v>
      </c>
      <c r="Q83" s="18">
        <f>LARGE('octsep cfs'!$I$5:$I$94,'octsep cfs rank'!$A83)</f>
        <v>301896</v>
      </c>
      <c r="R83" s="5" t="str">
        <f>VLOOKUP(S83,'octsep cfs'!$J$5:$O$94,6,FALSE)</f>
        <v>1972-73</v>
      </c>
      <c r="S83" s="18">
        <f>LARGE('octsep cfs'!$J$5:$J$94,'octsep cfs rank'!$A83)</f>
        <v>302507</v>
      </c>
      <c r="T83" s="5" t="str">
        <f>VLOOKUP(U83,'octsep cfs'!$K$5:$O$94,5,FALSE)</f>
        <v>1939-40</v>
      </c>
      <c r="U83" s="18">
        <f>LARGE('octsep cfs'!$K$5:$K$94,'octsep cfs rank'!$A83)</f>
        <v>175308</v>
      </c>
      <c r="V83" s="5" t="str">
        <f>VLOOKUP(W83,'octsep cfs'!$L$5:$O$94,4,FALSE)</f>
        <v>2004-05</v>
      </c>
      <c r="W83" s="18">
        <f>LARGE('octsep cfs'!$L$5:$L$94,'octsep cfs rank'!$A83)</f>
        <v>104369</v>
      </c>
      <c r="X83" s="5" t="str">
        <f>VLOOKUP(Y83,'octsep cfs'!$M$5:$O$94,3,FALSE)</f>
        <v>2001-02</v>
      </c>
      <c r="Y83" s="18">
        <f>LARGE('octsep cfs'!$M$5:$M$94,'octsep cfs rank'!$A83)</f>
        <v>73009</v>
      </c>
      <c r="Z83" s="5" t="str">
        <f>VLOOKUP(AA83,'octsep cfs'!$N$5:$O$94,2,FALSE)</f>
        <v>1986-87</v>
      </c>
      <c r="AA83" s="18">
        <f>LARGE('octsep cfs'!$N$5:$N$94,'octsep cfs rank'!$A83)</f>
        <v>138120</v>
      </c>
    </row>
    <row r="84" spans="1:27" x14ac:dyDescent="0.2">
      <c r="A84" s="11">
        <v>79</v>
      </c>
      <c r="B84" s="5" t="str">
        <f>VLOOKUP(C84,'octsep cfs'!$B$5:$O$94,14,FALSE)</f>
        <v>1998-99</v>
      </c>
      <c r="C84" s="18">
        <f>LARGE('octsep cfs'!$B$5:$B$94,'octsep cfs rank'!$A84)</f>
        <v>59858</v>
      </c>
      <c r="D84" s="5" t="str">
        <f>VLOOKUP(E84,'octsep cfs'!$C$5:$O$94,13,FALSE)</f>
        <v>2000-01</v>
      </c>
      <c r="E84" s="18">
        <f>LARGE('octsep cfs'!$C$5:$C$94,'octsep cfs rank'!$A84)</f>
        <v>60708</v>
      </c>
      <c r="F84" s="5" t="str">
        <f>VLOOKUP(G84,'octsep cfs'!$D$5:$O$94,12,FALSE)</f>
        <v>2002-03</v>
      </c>
      <c r="G84" s="18">
        <f>LARGE('octsep cfs'!$D$5:$D$94,'octsep cfs rank'!$A84)</f>
        <v>54619</v>
      </c>
      <c r="H84" s="5" t="str">
        <f>VLOOKUP(I84,'octsep cfs'!$E$5:$O$94,11,FALSE)</f>
        <v>1978-79</v>
      </c>
      <c r="I84" s="18">
        <f>LARGE('octsep cfs'!$E$5:$E$94,'octsep cfs rank'!$A84)</f>
        <v>55655</v>
      </c>
      <c r="J84" s="5" t="str">
        <f>VLOOKUP(K84,'octsep cfs'!$F$5:$O$94,10,FALSE)</f>
        <v>1988-89</v>
      </c>
      <c r="K84" s="18">
        <f>LARGE('octsep cfs'!$F$5:$F$94,'octsep cfs rank'!$A84)</f>
        <v>56797</v>
      </c>
      <c r="L84" s="5" t="str">
        <f>VLOOKUP(M84,'octsep cfs'!$G$5:$O$94,9,FALSE)</f>
        <v>1928-29</v>
      </c>
      <c r="M84" s="18">
        <f>LARGE('octsep cfs'!$G$5:$G$94,'octsep cfs rank'!$A84)</f>
        <v>76079</v>
      </c>
      <c r="N84" s="5" t="str">
        <f>VLOOKUP(O84,'octsep cfs'!$H$5:$O$94,8,FALSE)</f>
        <v>1954-55</v>
      </c>
      <c r="O84" s="18">
        <f>LARGE('octsep cfs'!$H$5:$H$94,'octsep cfs rank'!$A84)</f>
        <v>126784</v>
      </c>
      <c r="P84" s="5" t="str">
        <f>VLOOKUP(Q84,'octsep cfs'!$I$5:$O$94,7,FALSE)</f>
        <v>1954-55</v>
      </c>
      <c r="Q84" s="18">
        <f>LARGE('octsep cfs'!$I$5:$I$94,'octsep cfs rank'!$A84)</f>
        <v>301282</v>
      </c>
      <c r="R84" s="5" t="str">
        <f>VLOOKUP(S84,'octsep cfs'!$J$5:$O$94,6,FALSE)</f>
        <v>1939-40</v>
      </c>
      <c r="S84" s="18">
        <f>LARGE('octsep cfs'!$J$5:$J$94,'octsep cfs rank'!$A84)</f>
        <v>301513</v>
      </c>
      <c r="T84" s="5" t="str">
        <f>VLOOKUP(U84,'octsep cfs'!$K$5:$O$94,5,FALSE)</f>
        <v>1993-94</v>
      </c>
      <c r="U84" s="18">
        <f>LARGE('octsep cfs'!$K$5:$K$94,'octsep cfs rank'!$A84)</f>
        <v>175273</v>
      </c>
      <c r="V84" s="5" t="str">
        <f>VLOOKUP(W84,'octsep cfs'!$L$5:$O$94,4,FALSE)</f>
        <v>2005-06</v>
      </c>
      <c r="W84" s="18">
        <f>LARGE('octsep cfs'!$L$5:$L$94,'octsep cfs rank'!$A84)</f>
        <v>102855</v>
      </c>
      <c r="X84" s="5" t="str">
        <f>VLOOKUP(Y84,'octsep cfs'!$M$5:$O$94,3,FALSE)</f>
        <v>1928-29</v>
      </c>
      <c r="Y84" s="18">
        <f>LARGE('octsep cfs'!$M$5:$M$94,'octsep cfs rank'!$A84)</f>
        <v>72537</v>
      </c>
      <c r="Z84" s="5" t="str">
        <f>VLOOKUP(AA84,'octsep cfs'!$N$5:$O$94,2,FALSE)</f>
        <v>1940-41</v>
      </c>
      <c r="AA84" s="18">
        <f>LARGE('octsep cfs'!$N$5:$N$94,'octsep cfs rank'!$A84)</f>
        <v>131222</v>
      </c>
    </row>
    <row r="85" spans="1:27" x14ac:dyDescent="0.2">
      <c r="A85" s="11">
        <v>80</v>
      </c>
      <c r="B85" s="5" t="str">
        <f>VLOOKUP(C85,'octsep cfs'!$B$5:$O$94,14,FALSE)</f>
        <v>1979-80</v>
      </c>
      <c r="C85" s="18">
        <f>LARGE('octsep cfs'!$B$5:$B$94,'octsep cfs rank'!$A85)</f>
        <v>59555</v>
      </c>
      <c r="D85" s="5" t="str">
        <f>VLOOKUP(E85,'octsep cfs'!$C$5:$O$94,13,FALSE)</f>
        <v>1931-32</v>
      </c>
      <c r="E85" s="18">
        <f>LARGE('octsep cfs'!$C$5:$C$94,'octsep cfs rank'!$A85)</f>
        <v>60063</v>
      </c>
      <c r="F85" s="5" t="str">
        <f>VLOOKUP(G85,'octsep cfs'!$D$5:$O$94,12,FALSE)</f>
        <v>1987-88</v>
      </c>
      <c r="G85" s="18">
        <f>LARGE('octsep cfs'!$D$5:$D$94,'octsep cfs rank'!$A85)</f>
        <v>54184</v>
      </c>
      <c r="H85" s="5" t="str">
        <f>VLOOKUP(I85,'octsep cfs'!$E$5:$O$94,11,FALSE)</f>
        <v>1935-36</v>
      </c>
      <c r="I85" s="18">
        <f>LARGE('octsep cfs'!$E$5:$E$94,'octsep cfs rank'!$A85)</f>
        <v>54414</v>
      </c>
      <c r="J85" s="5" t="str">
        <f>VLOOKUP(K85,'octsep cfs'!$F$5:$O$94,10,FALSE)</f>
        <v>2000-01</v>
      </c>
      <c r="K85" s="18">
        <f>LARGE('octsep cfs'!$F$5:$F$94,'octsep cfs rank'!$A85)</f>
        <v>53989</v>
      </c>
      <c r="L85" s="5" t="str">
        <f>VLOOKUP(M85,'octsep cfs'!$G$5:$O$94,9,FALSE)</f>
        <v>2009-10</v>
      </c>
      <c r="M85" s="18">
        <f>LARGE('octsep cfs'!$G$5:$G$94,'octsep cfs rank'!$A85)</f>
        <v>75756</v>
      </c>
      <c r="N85" s="5" t="str">
        <f>VLOOKUP(O85,'octsep cfs'!$H$5:$O$94,8,FALSE)</f>
        <v>1967-68</v>
      </c>
      <c r="O85" s="18">
        <f>LARGE('octsep cfs'!$H$5:$H$94,'octsep cfs rank'!$A85)</f>
        <v>123489</v>
      </c>
      <c r="P85" s="5" t="str">
        <f>VLOOKUP(Q85,'octsep cfs'!$I$5:$O$94,7,FALSE)</f>
        <v>1930-31</v>
      </c>
      <c r="Q85" s="18">
        <f>LARGE('octsep cfs'!$I$5:$I$94,'octsep cfs rank'!$A85)</f>
        <v>293199</v>
      </c>
      <c r="R85" s="5" t="str">
        <f>VLOOKUP(S85,'octsep cfs'!$J$5:$O$94,6,FALSE)</f>
        <v>1943-44</v>
      </c>
      <c r="S85" s="18">
        <f>LARGE('octsep cfs'!$J$5:$J$94,'octsep cfs rank'!$A85)</f>
        <v>293731</v>
      </c>
      <c r="T85" s="5" t="str">
        <f>VLOOKUP(U85,'octsep cfs'!$K$5:$O$94,5,FALSE)</f>
        <v>1940-41</v>
      </c>
      <c r="U85" s="18">
        <f>LARGE('octsep cfs'!$K$5:$K$94,'octsep cfs rank'!$A85)</f>
        <v>172697</v>
      </c>
      <c r="V85" s="5" t="str">
        <f>VLOOKUP(W85,'octsep cfs'!$L$5:$O$94,4,FALSE)</f>
        <v>1930-31</v>
      </c>
      <c r="W85" s="18">
        <f>LARGE('octsep cfs'!$L$5:$L$94,'octsep cfs rank'!$A85)</f>
        <v>102787</v>
      </c>
      <c r="X85" s="5" t="str">
        <f>VLOOKUP(Y85,'octsep cfs'!$M$5:$O$94,3,FALSE)</f>
        <v>2011-12</v>
      </c>
      <c r="Y85" s="18">
        <f>LARGE('octsep cfs'!$M$5:$M$94,'octsep cfs rank'!$A85)</f>
        <v>71523</v>
      </c>
      <c r="Z85" s="5" t="str">
        <f>VLOOKUP(AA85,'octsep cfs'!$N$5:$O$94,2,FALSE)</f>
        <v>1993-94</v>
      </c>
      <c r="AA85" s="18">
        <f>LARGE('octsep cfs'!$N$5:$N$94,'octsep cfs rank'!$A85)</f>
        <v>128519</v>
      </c>
    </row>
    <row r="86" spans="1:27" x14ac:dyDescent="0.2">
      <c r="A86" s="11">
        <v>81</v>
      </c>
      <c r="B86" s="5" t="str">
        <f>VLOOKUP(C86,'octsep cfs'!$B$5:$O$94,14,FALSE)</f>
        <v>2009-10</v>
      </c>
      <c r="C86" s="18">
        <f>LARGE('octsep cfs'!$B$5:$B$94,'octsep cfs rank'!$A86)</f>
        <v>59096</v>
      </c>
      <c r="D86" s="5" t="str">
        <f>VLOOKUP(E86,'octsep cfs'!$C$5:$O$94,13,FALSE)</f>
        <v>1935-36</v>
      </c>
      <c r="E86" s="18">
        <f>LARGE('octsep cfs'!$C$5:$C$94,'octsep cfs rank'!$A86)</f>
        <v>54439</v>
      </c>
      <c r="F86" s="5" t="str">
        <f>VLOOKUP(G86,'octsep cfs'!$D$5:$O$94,12,FALSE)</f>
        <v>1928-29</v>
      </c>
      <c r="G86" s="18">
        <f>LARGE('octsep cfs'!$D$5:$D$94,'octsep cfs rank'!$A86)</f>
        <v>52908</v>
      </c>
      <c r="H86" s="5" t="str">
        <f>VLOOKUP(I86,'octsep cfs'!$E$5:$O$94,11,FALSE)</f>
        <v>1931-32</v>
      </c>
      <c r="I86" s="18">
        <f>LARGE('octsep cfs'!$E$5:$E$94,'octsep cfs rank'!$A86)</f>
        <v>52923</v>
      </c>
      <c r="J86" s="5" t="str">
        <f>VLOOKUP(K86,'octsep cfs'!$F$5:$O$94,10,FALSE)</f>
        <v>1930-31</v>
      </c>
      <c r="K86" s="18">
        <f>LARGE('octsep cfs'!$F$5:$F$94,'octsep cfs rank'!$A86)</f>
        <v>53150</v>
      </c>
      <c r="L86" s="5" t="str">
        <f>VLOOKUP(M86,'octsep cfs'!$G$5:$O$94,9,FALSE)</f>
        <v>1930-31</v>
      </c>
      <c r="M86" s="18">
        <f>LARGE('octsep cfs'!$G$5:$G$94,'octsep cfs rank'!$A86)</f>
        <v>75431</v>
      </c>
      <c r="N86" s="5" t="str">
        <f>VLOOKUP(O86,'octsep cfs'!$H$5:$O$94,8,FALSE)</f>
        <v>1966-67</v>
      </c>
      <c r="O86" s="18">
        <f>LARGE('octsep cfs'!$H$5:$H$94,'octsep cfs rank'!$A86)</f>
        <v>121937</v>
      </c>
      <c r="P86" s="5" t="str">
        <f>VLOOKUP(Q86,'octsep cfs'!$I$5:$O$94,7,FALSE)</f>
        <v>1936-37</v>
      </c>
      <c r="Q86" s="18">
        <f>LARGE('octsep cfs'!$I$5:$I$94,'octsep cfs rank'!$A86)</f>
        <v>292591</v>
      </c>
      <c r="R86" s="5" t="str">
        <f>VLOOKUP(S86,'octsep cfs'!$J$5:$O$94,6,FALSE)</f>
        <v>2015-16</v>
      </c>
      <c r="S86" s="18">
        <f>LARGE('octsep cfs'!$J$5:$J$94,'octsep cfs rank'!$A86)</f>
        <v>293415</v>
      </c>
      <c r="T86" s="5" t="str">
        <f>VLOOKUP(U86,'octsep cfs'!$K$5:$O$94,5,FALSE)</f>
        <v>1948-49</v>
      </c>
      <c r="U86" s="18">
        <f>LARGE('octsep cfs'!$K$5:$K$94,'octsep cfs rank'!$A86)</f>
        <v>171861</v>
      </c>
      <c r="V86" s="5" t="str">
        <f>VLOOKUP(W86,'octsep cfs'!$L$5:$O$94,4,FALSE)</f>
        <v>1972-73</v>
      </c>
      <c r="W86" s="18">
        <f>LARGE('octsep cfs'!$L$5:$L$94,'octsep cfs rank'!$A86)</f>
        <v>100996</v>
      </c>
      <c r="X86" s="5" t="str">
        <f>VLOOKUP(Y86,'octsep cfs'!$M$5:$O$94,3,FALSE)</f>
        <v>1972-73</v>
      </c>
      <c r="Y86" s="18">
        <f>LARGE('octsep cfs'!$M$5:$M$94,'octsep cfs rank'!$A86)</f>
        <v>69790</v>
      </c>
      <c r="Z86" s="5" t="str">
        <f>VLOOKUP(AA86,'octsep cfs'!$N$5:$O$94,2,FALSE)</f>
        <v>1972-73</v>
      </c>
      <c r="AA86" s="18">
        <f>LARGE('octsep cfs'!$N$5:$N$94,'octsep cfs rank'!$A86)</f>
        <v>128503</v>
      </c>
    </row>
    <row r="87" spans="1:27" x14ac:dyDescent="0.2">
      <c r="A87" s="11">
        <v>82</v>
      </c>
      <c r="B87" s="5" t="str">
        <f>VLOOKUP(C87,'octsep cfs'!$B$5:$O$94,14,FALSE)</f>
        <v>1931-32</v>
      </c>
      <c r="C87" s="18">
        <f>LARGE('octsep cfs'!$B$5:$B$94,'octsep cfs rank'!$A87)</f>
        <v>57312</v>
      </c>
      <c r="D87" s="5" t="str">
        <f>VLOOKUP(E87,'octsep cfs'!$C$5:$O$94,13,FALSE)</f>
        <v>1930-31</v>
      </c>
      <c r="E87" s="18">
        <f>LARGE('octsep cfs'!$C$5:$C$94,'octsep cfs rank'!$A87)</f>
        <v>54102</v>
      </c>
      <c r="F87" s="5" t="str">
        <f>VLOOKUP(G87,'octsep cfs'!$D$5:$O$94,12,FALSE)</f>
        <v>1929-30</v>
      </c>
      <c r="G87" s="18">
        <f>LARGE('octsep cfs'!$D$5:$D$94,'octsep cfs rank'!$A87)</f>
        <v>52023</v>
      </c>
      <c r="H87" s="5" t="str">
        <f>VLOOKUP(I87,'octsep cfs'!$E$5:$O$94,11,FALSE)</f>
        <v>2000-01</v>
      </c>
      <c r="I87" s="18">
        <f>LARGE('octsep cfs'!$E$5:$E$94,'octsep cfs rank'!$A87)</f>
        <v>52800</v>
      </c>
      <c r="J87" s="5" t="str">
        <f>VLOOKUP(K87,'octsep cfs'!$F$5:$O$94,10,FALSE)</f>
        <v>1987-88</v>
      </c>
      <c r="K87" s="18">
        <f>LARGE('octsep cfs'!$F$5:$F$94,'octsep cfs rank'!$A87)</f>
        <v>53096</v>
      </c>
      <c r="L87" s="5" t="str">
        <f>VLOOKUP(M87,'octsep cfs'!$G$5:$O$94,9,FALSE)</f>
        <v>1944-45</v>
      </c>
      <c r="M87" s="18">
        <f>LARGE('octsep cfs'!$G$5:$G$94,'octsep cfs rank'!$A87)</f>
        <v>75233</v>
      </c>
      <c r="N87" s="5" t="str">
        <f>VLOOKUP(O87,'octsep cfs'!$H$5:$O$94,8,FALSE)</f>
        <v>1969-70</v>
      </c>
      <c r="O87" s="18">
        <f>LARGE('octsep cfs'!$H$5:$H$94,'octsep cfs rank'!$A87)</f>
        <v>118557</v>
      </c>
      <c r="P87" s="5" t="str">
        <f>VLOOKUP(Q87,'octsep cfs'!$I$5:$O$94,7,FALSE)</f>
        <v>2014-15</v>
      </c>
      <c r="Q87" s="18">
        <f>LARGE('octsep cfs'!$I$5:$I$94,'octsep cfs rank'!$A87)</f>
        <v>291990</v>
      </c>
      <c r="R87" s="5" t="str">
        <f>VLOOKUP(S87,'octsep cfs'!$J$5:$O$94,6,FALSE)</f>
        <v>2014-15</v>
      </c>
      <c r="S87" s="18">
        <f>LARGE('octsep cfs'!$J$5:$J$94,'octsep cfs rank'!$A87)</f>
        <v>285743</v>
      </c>
      <c r="T87" s="5" t="str">
        <f>VLOOKUP(U87,'octsep cfs'!$K$5:$O$94,5,FALSE)</f>
        <v>1987-88</v>
      </c>
      <c r="U87" s="18">
        <f>LARGE('octsep cfs'!$K$5:$K$94,'octsep cfs rank'!$A87)</f>
        <v>171347</v>
      </c>
      <c r="V87" s="5" t="str">
        <f>VLOOKUP(W87,'octsep cfs'!$L$5:$O$94,4,FALSE)</f>
        <v>2006-07</v>
      </c>
      <c r="W87" s="18">
        <f>LARGE('octsep cfs'!$L$5:$L$94,'octsep cfs rank'!$A87)</f>
        <v>99798</v>
      </c>
      <c r="X87" s="5" t="str">
        <f>VLOOKUP(Y87,'octsep cfs'!$M$5:$O$94,3,FALSE)</f>
        <v>1986-87</v>
      </c>
      <c r="Y87" s="18">
        <f>LARGE('octsep cfs'!$M$5:$M$94,'octsep cfs rank'!$A87)</f>
        <v>68621</v>
      </c>
      <c r="Z87" s="5" t="str">
        <f>VLOOKUP(AA87,'octsep cfs'!$N$5:$O$94,2,FALSE)</f>
        <v>1987-88</v>
      </c>
      <c r="AA87" s="18">
        <f>LARGE('octsep cfs'!$N$5:$N$94,'octsep cfs rank'!$A87)</f>
        <v>125386</v>
      </c>
    </row>
    <row r="88" spans="1:27" x14ac:dyDescent="0.2">
      <c r="A88" s="11">
        <v>83</v>
      </c>
      <c r="B88" s="5" t="str">
        <f>VLOOKUP(C88,'octsep cfs'!$B$5:$O$94,14,FALSE)</f>
        <v>1991-92</v>
      </c>
      <c r="C88" s="18">
        <f>LARGE('octsep cfs'!$B$5:$B$94,'octsep cfs rank'!$A88)</f>
        <v>56689</v>
      </c>
      <c r="D88" s="5" t="str">
        <f>VLOOKUP(E88,'octsep cfs'!$C$5:$O$94,13,FALSE)</f>
        <v>1993-94</v>
      </c>
      <c r="E88" s="18">
        <f>LARGE('octsep cfs'!$C$5:$C$94,'octsep cfs rank'!$A88)</f>
        <v>52895</v>
      </c>
      <c r="F88" s="5" t="str">
        <f>VLOOKUP(G88,'octsep cfs'!$D$5:$O$94,12,FALSE)</f>
        <v>2000-01</v>
      </c>
      <c r="G88" s="18">
        <f>LARGE('octsep cfs'!$D$5:$D$94,'octsep cfs rank'!$A88)</f>
        <v>51520</v>
      </c>
      <c r="H88" s="5" t="str">
        <f>VLOOKUP(I88,'octsep cfs'!$E$5:$O$94,11,FALSE)</f>
        <v>1992-93</v>
      </c>
      <c r="I88" s="18">
        <f>LARGE('octsep cfs'!$E$5:$E$94,'octsep cfs rank'!$A88)</f>
        <v>49740</v>
      </c>
      <c r="J88" s="5" t="str">
        <f>VLOOKUP(K88,'octsep cfs'!$F$5:$O$94,10,FALSE)</f>
        <v>1931-32</v>
      </c>
      <c r="K88" s="18">
        <f>LARGE('octsep cfs'!$F$5:$F$94,'octsep cfs rank'!$A88)</f>
        <v>52716</v>
      </c>
      <c r="L88" s="5" t="str">
        <f>VLOOKUP(M88,'octsep cfs'!$G$5:$O$94,9,FALSE)</f>
        <v>1987-88</v>
      </c>
      <c r="M88" s="18">
        <f>LARGE('octsep cfs'!$G$5:$G$94,'octsep cfs rank'!$A88)</f>
        <v>74937</v>
      </c>
      <c r="N88" s="5" t="str">
        <f>VLOOKUP(O88,'octsep cfs'!$H$5:$O$94,8,FALSE)</f>
        <v>2007-08</v>
      </c>
      <c r="O88" s="18">
        <f>LARGE('octsep cfs'!$H$5:$H$94,'octsep cfs rank'!$A88)</f>
        <v>116312</v>
      </c>
      <c r="P88" s="5" t="str">
        <f>VLOOKUP(Q88,'octsep cfs'!$I$5:$O$94,7,FALSE)</f>
        <v>1972-73</v>
      </c>
      <c r="Q88" s="18">
        <f>LARGE('octsep cfs'!$I$5:$I$94,'octsep cfs rank'!$A88)</f>
        <v>285038</v>
      </c>
      <c r="R88" s="5" t="str">
        <f>VLOOKUP(S88,'octsep cfs'!$J$5:$O$94,6,FALSE)</f>
        <v>1938-39</v>
      </c>
      <c r="S88" s="18">
        <f>LARGE('octsep cfs'!$J$5:$J$94,'octsep cfs rank'!$A88)</f>
        <v>284165</v>
      </c>
      <c r="T88" s="5" t="str">
        <f>VLOOKUP(U88,'octsep cfs'!$K$5:$O$94,5,FALSE)</f>
        <v>1984-85</v>
      </c>
      <c r="U88" s="18">
        <f>LARGE('octsep cfs'!$K$5:$K$94,'octsep cfs rank'!$A88)</f>
        <v>170506</v>
      </c>
      <c r="V88" s="5" t="str">
        <f>VLOOKUP(W88,'octsep cfs'!$L$5:$O$94,4,FALSE)</f>
        <v>1987-88</v>
      </c>
      <c r="W88" s="18">
        <f>LARGE('octsep cfs'!$L$5:$L$94,'octsep cfs rank'!$A88)</f>
        <v>99622</v>
      </c>
      <c r="X88" s="5" t="str">
        <f>VLOOKUP(Y88,'octsep cfs'!$M$5:$O$94,3,FALSE)</f>
        <v>2005-06</v>
      </c>
      <c r="Y88" s="18">
        <f>LARGE('octsep cfs'!$M$5:$M$94,'octsep cfs rank'!$A88)</f>
        <v>67271</v>
      </c>
      <c r="Z88" s="5" t="str">
        <f>VLOOKUP(AA88,'octsep cfs'!$N$5:$O$94,2,FALSE)</f>
        <v>1929-30</v>
      </c>
      <c r="AA88" s="18">
        <f>LARGE('octsep cfs'!$N$5:$N$94,'octsep cfs rank'!$A88)</f>
        <v>124467</v>
      </c>
    </row>
    <row r="89" spans="1:27" x14ac:dyDescent="0.2">
      <c r="A89" s="11">
        <v>84</v>
      </c>
      <c r="B89" s="5" t="str">
        <f>VLOOKUP(C89,'octsep cfs'!$B$5:$O$94,14,FALSE)</f>
        <v>1936-37</v>
      </c>
      <c r="C89" s="18">
        <f>LARGE('octsep cfs'!$B$5:$B$94,'octsep cfs rank'!$A89)</f>
        <v>55520</v>
      </c>
      <c r="D89" s="5" t="str">
        <f>VLOOKUP(E89,'octsep cfs'!$C$5:$O$94,13,FALSE)</f>
        <v>1994-95</v>
      </c>
      <c r="E89" s="18">
        <f>LARGE('octsep cfs'!$C$5:$C$94,'octsep cfs rank'!$A89)</f>
        <v>52506</v>
      </c>
      <c r="F89" s="5" t="str">
        <f>VLOOKUP(G89,'octsep cfs'!$D$5:$O$94,12,FALSE)</f>
        <v>1992-93</v>
      </c>
      <c r="G89" s="18">
        <f>LARGE('octsep cfs'!$D$5:$D$94,'octsep cfs rank'!$A89)</f>
        <v>51396</v>
      </c>
      <c r="H89" s="5" t="str">
        <f>VLOOKUP(I89,'octsep cfs'!$E$5:$O$94,11,FALSE)</f>
        <v>1948-49</v>
      </c>
      <c r="I89" s="18">
        <f>LARGE('octsep cfs'!$E$5:$E$94,'octsep cfs rank'!$A89)</f>
        <v>49187</v>
      </c>
      <c r="J89" s="5" t="str">
        <f>VLOOKUP(K89,'octsep cfs'!$F$5:$O$94,10,FALSE)</f>
        <v>1993-94</v>
      </c>
      <c r="K89" s="18">
        <f>LARGE('octsep cfs'!$F$5:$F$94,'octsep cfs rank'!$A89)</f>
        <v>51307</v>
      </c>
      <c r="L89" s="5" t="str">
        <f>VLOOKUP(M89,'octsep cfs'!$G$5:$O$94,9,FALSE)</f>
        <v>2000-01</v>
      </c>
      <c r="M89" s="18">
        <f>LARGE('octsep cfs'!$G$5:$G$94,'octsep cfs rank'!$A89)</f>
        <v>70882</v>
      </c>
      <c r="N89" s="5" t="str">
        <f>VLOOKUP(O89,'octsep cfs'!$H$5:$O$94,8,FALSE)</f>
        <v>1936-37</v>
      </c>
      <c r="O89" s="18">
        <f>LARGE('octsep cfs'!$H$5:$H$94,'octsep cfs rank'!$A89)</f>
        <v>115409</v>
      </c>
      <c r="P89" s="5" t="str">
        <f>VLOOKUP(Q89,'octsep cfs'!$I$5:$O$94,7,FALSE)</f>
        <v>2000-01</v>
      </c>
      <c r="Q89" s="18">
        <f>LARGE('octsep cfs'!$I$5:$I$94,'octsep cfs rank'!$A89)</f>
        <v>283119</v>
      </c>
      <c r="R89" s="5" t="str">
        <f>VLOOKUP(S89,'octsep cfs'!$J$5:$O$94,6,FALSE)</f>
        <v>1993-94</v>
      </c>
      <c r="S89" s="18">
        <f>LARGE('octsep cfs'!$J$5:$J$94,'octsep cfs rank'!$A89)</f>
        <v>278935</v>
      </c>
      <c r="T89" s="5" t="str">
        <f>VLOOKUP(U89,'octsep cfs'!$K$5:$O$94,5,FALSE)</f>
        <v>1930-31</v>
      </c>
      <c r="U89" s="18">
        <f>LARGE('octsep cfs'!$K$5:$K$94,'octsep cfs rank'!$A89)</f>
        <v>165275</v>
      </c>
      <c r="V89" s="5" t="str">
        <f>VLOOKUP(W89,'octsep cfs'!$L$5:$O$94,4,FALSE)</f>
        <v>1984-85</v>
      </c>
      <c r="W89" s="18">
        <f>LARGE('octsep cfs'!$L$5:$L$94,'octsep cfs rank'!$A89)</f>
        <v>97945</v>
      </c>
      <c r="X89" s="5" t="str">
        <f>VLOOKUP(Y89,'octsep cfs'!$M$5:$O$94,3,FALSE)</f>
        <v>1987-88</v>
      </c>
      <c r="Y89" s="18">
        <f>LARGE('octsep cfs'!$M$5:$M$94,'octsep cfs rank'!$A89)</f>
        <v>65301</v>
      </c>
      <c r="Z89" s="5" t="str">
        <f>VLOOKUP(AA89,'octsep cfs'!$N$5:$O$94,2,FALSE)</f>
        <v>1928-29</v>
      </c>
      <c r="AA89" s="18">
        <f>LARGE('octsep cfs'!$N$5:$N$94,'octsep cfs rank'!$A89)</f>
        <v>123003</v>
      </c>
    </row>
    <row r="90" spans="1:27" x14ac:dyDescent="0.2">
      <c r="A90" s="11">
        <v>85</v>
      </c>
      <c r="B90" s="5" t="str">
        <f>VLOOKUP(C90,'octsep cfs'!$B$5:$O$94,14,FALSE)</f>
        <v>2006-07</v>
      </c>
      <c r="C90" s="18">
        <f>LARGE('octsep cfs'!$B$5:$B$94,'octsep cfs rank'!$A90)</f>
        <v>54464</v>
      </c>
      <c r="D90" s="5" t="str">
        <f>VLOOKUP(E90,'octsep cfs'!$C$5:$O$94,13,FALSE)</f>
        <v>1952-53</v>
      </c>
      <c r="E90" s="18">
        <f>LARGE('octsep cfs'!$C$5:$C$94,'octsep cfs rank'!$A90)</f>
        <v>51304</v>
      </c>
      <c r="F90" s="5" t="str">
        <f>VLOOKUP(G90,'octsep cfs'!$D$5:$O$94,12,FALSE)</f>
        <v>1931-32</v>
      </c>
      <c r="G90" s="18">
        <f>LARGE('octsep cfs'!$D$5:$D$94,'octsep cfs rank'!$A90)</f>
        <v>50600</v>
      </c>
      <c r="H90" s="5" t="str">
        <f>VLOOKUP(I90,'octsep cfs'!$E$5:$O$94,11,FALSE)</f>
        <v>1987-88</v>
      </c>
      <c r="I90" s="18">
        <f>LARGE('octsep cfs'!$E$5:$E$94,'octsep cfs rank'!$A90)</f>
        <v>48680</v>
      </c>
      <c r="J90" s="5" t="str">
        <f>VLOOKUP(K90,'octsep cfs'!$F$5:$O$94,10,FALSE)</f>
        <v>1943-44</v>
      </c>
      <c r="K90" s="18">
        <f>LARGE('octsep cfs'!$F$5:$F$94,'octsep cfs rank'!$A90)</f>
        <v>50771</v>
      </c>
      <c r="L90" s="5" t="str">
        <f>VLOOKUP(M90,'octsep cfs'!$G$5:$O$94,9,FALSE)</f>
        <v>1963-64</v>
      </c>
      <c r="M90" s="18">
        <f>LARGE('octsep cfs'!$G$5:$G$94,'octsep cfs rank'!$A90)</f>
        <v>68295</v>
      </c>
      <c r="N90" s="5" t="str">
        <f>VLOOKUP(O90,'octsep cfs'!$H$5:$O$94,8,FALSE)</f>
        <v>1972-73</v>
      </c>
      <c r="O90" s="18">
        <f>LARGE('octsep cfs'!$H$5:$H$94,'octsep cfs rank'!$A90)</f>
        <v>110222</v>
      </c>
      <c r="P90" s="5" t="str">
        <f>VLOOKUP(Q90,'octsep cfs'!$I$5:$O$94,7,FALSE)</f>
        <v>2009-10</v>
      </c>
      <c r="Q90" s="18">
        <f>LARGE('octsep cfs'!$I$5:$I$94,'octsep cfs rank'!$A90)</f>
        <v>275039</v>
      </c>
      <c r="R90" s="5" t="str">
        <f>VLOOKUP(S90,'octsep cfs'!$J$5:$O$94,6,FALSE)</f>
        <v>1940-41</v>
      </c>
      <c r="S90" s="18">
        <f>LARGE('octsep cfs'!$J$5:$J$94,'octsep cfs rank'!$A90)</f>
        <v>278484</v>
      </c>
      <c r="T90" s="5" t="str">
        <f>VLOOKUP(U90,'octsep cfs'!$K$5:$O$94,5,FALSE)</f>
        <v>2000-01</v>
      </c>
      <c r="U90" s="18">
        <f>LARGE('octsep cfs'!$K$5:$K$94,'octsep cfs rank'!$A90)</f>
        <v>158162</v>
      </c>
      <c r="V90" s="5" t="str">
        <f>VLOOKUP(W90,'octsep cfs'!$L$5:$O$94,4,FALSE)</f>
        <v>2000-01</v>
      </c>
      <c r="W90" s="18">
        <f>LARGE('octsep cfs'!$L$5:$L$94,'octsep cfs rank'!$A90)</f>
        <v>97826</v>
      </c>
      <c r="X90" s="5" t="str">
        <f>VLOOKUP(Y90,'octsep cfs'!$M$5:$O$94,3,FALSE)</f>
        <v>2004-05</v>
      </c>
      <c r="Y90" s="18">
        <f>LARGE('octsep cfs'!$M$5:$M$94,'octsep cfs rank'!$A90)</f>
        <v>63978</v>
      </c>
      <c r="Z90" s="5" t="str">
        <f>VLOOKUP(AA90,'octsep cfs'!$N$5:$O$94,2,FALSE)</f>
        <v>1991-92</v>
      </c>
      <c r="AA90" s="18">
        <f>LARGE('octsep cfs'!$N$5:$N$94,'octsep cfs rank'!$A90)</f>
        <v>122233</v>
      </c>
    </row>
    <row r="91" spans="1:27" x14ac:dyDescent="0.2">
      <c r="A91" s="11">
        <v>86</v>
      </c>
      <c r="B91" s="5" t="str">
        <f>VLOOKUP(C91,'octsep cfs'!$B$5:$O$94,14,FALSE)</f>
        <v>2002-03</v>
      </c>
      <c r="C91" s="18">
        <f>LARGE('octsep cfs'!$B$5:$B$94,'octsep cfs rank'!$A91)</f>
        <v>52937</v>
      </c>
      <c r="D91" s="5" t="str">
        <f>VLOOKUP(E91,'octsep cfs'!$C$5:$O$94,13,FALSE)</f>
        <v>2002-03</v>
      </c>
      <c r="E91" s="18">
        <f>LARGE('octsep cfs'!$C$5:$C$94,'octsep cfs rank'!$A91)</f>
        <v>51192</v>
      </c>
      <c r="F91" s="5" t="str">
        <f>VLOOKUP(G91,'octsep cfs'!$D$5:$O$94,12,FALSE)</f>
        <v>1952-53</v>
      </c>
      <c r="G91" s="18">
        <f>LARGE('octsep cfs'!$D$5:$D$94,'octsep cfs rank'!$A91)</f>
        <v>50541</v>
      </c>
      <c r="H91" s="5" t="str">
        <f>VLOOKUP(I91,'octsep cfs'!$E$5:$O$94,11,FALSE)</f>
        <v>1943-44</v>
      </c>
      <c r="I91" s="18">
        <f>LARGE('octsep cfs'!$E$5:$E$94,'octsep cfs rank'!$A91)</f>
        <v>47309</v>
      </c>
      <c r="J91" s="5" t="str">
        <f>VLOOKUP(K91,'octsep cfs'!$F$5:$O$94,10,FALSE)</f>
        <v>1938-39</v>
      </c>
      <c r="K91" s="18">
        <f>LARGE('octsep cfs'!$F$5:$F$94,'octsep cfs rank'!$A91)</f>
        <v>49910</v>
      </c>
      <c r="L91" s="5" t="str">
        <f>VLOOKUP(M91,'octsep cfs'!$G$5:$O$94,9,FALSE)</f>
        <v>1929-30</v>
      </c>
      <c r="M91" s="18">
        <f>LARGE('octsep cfs'!$G$5:$G$94,'octsep cfs rank'!$A91)</f>
        <v>68234</v>
      </c>
      <c r="N91" s="5" t="str">
        <f>VLOOKUP(O91,'octsep cfs'!$H$5:$O$94,8,FALSE)</f>
        <v>1944-45</v>
      </c>
      <c r="O91" s="18">
        <f>LARGE('octsep cfs'!$H$5:$H$94,'octsep cfs rank'!$A91)</f>
        <v>110135</v>
      </c>
      <c r="P91" s="5" t="str">
        <f>VLOOKUP(Q91,'octsep cfs'!$I$5:$O$94,7,FALSE)</f>
        <v>1940-41</v>
      </c>
      <c r="Q91" s="18">
        <f>LARGE('octsep cfs'!$I$5:$I$94,'octsep cfs rank'!$A91)</f>
        <v>270723</v>
      </c>
      <c r="R91" s="5" t="str">
        <f>VLOOKUP(S91,'octsep cfs'!$J$5:$O$94,6,FALSE)</f>
        <v>1930-31</v>
      </c>
      <c r="S91" s="18">
        <f>LARGE('octsep cfs'!$J$5:$J$94,'octsep cfs rank'!$A91)</f>
        <v>272288</v>
      </c>
      <c r="T91" s="5" t="str">
        <f>VLOOKUP(U91,'octsep cfs'!$K$5:$O$94,5,FALSE)</f>
        <v>1986-87</v>
      </c>
      <c r="U91" s="18">
        <f>LARGE('octsep cfs'!$K$5:$K$94,'octsep cfs rank'!$A91)</f>
        <v>157084</v>
      </c>
      <c r="V91" s="5" t="str">
        <f>VLOOKUP(W91,'octsep cfs'!$L$5:$O$94,4,FALSE)</f>
        <v>1986-87</v>
      </c>
      <c r="W91" s="18">
        <f>LARGE('octsep cfs'!$L$5:$L$94,'octsep cfs rank'!$A91)</f>
        <v>97683</v>
      </c>
      <c r="X91" s="5" t="str">
        <f>VLOOKUP(Y91,'octsep cfs'!$M$5:$O$94,3,FALSE)</f>
        <v>1991-92</v>
      </c>
      <c r="Y91" s="18">
        <f>LARGE('octsep cfs'!$M$5:$M$94,'octsep cfs rank'!$A91)</f>
        <v>63720</v>
      </c>
      <c r="Z91" s="5" t="str">
        <f>VLOOKUP(AA91,'octsep cfs'!$N$5:$O$94,2,FALSE)</f>
        <v>1936-37</v>
      </c>
      <c r="AA91" s="18">
        <f>LARGE('octsep cfs'!$N$5:$N$94,'octsep cfs rank'!$A91)</f>
        <v>121166</v>
      </c>
    </row>
    <row r="92" spans="1:27" x14ac:dyDescent="0.2">
      <c r="A92" s="11">
        <v>87</v>
      </c>
      <c r="B92" s="5" t="str">
        <f>VLOOKUP(C92,'octsep cfs'!$B$5:$O$94,14,FALSE)</f>
        <v>1929-30</v>
      </c>
      <c r="C92" s="18">
        <f>LARGE('octsep cfs'!$B$5:$B$94,'octsep cfs rank'!$A92)</f>
        <v>52879</v>
      </c>
      <c r="D92" s="5" t="str">
        <f>VLOOKUP(E92,'octsep cfs'!$C$5:$O$94,13,FALSE)</f>
        <v>1979-80</v>
      </c>
      <c r="E92" s="18">
        <f>LARGE('octsep cfs'!$C$5:$C$94,'octsep cfs rank'!$A92)</f>
        <v>49582</v>
      </c>
      <c r="F92" s="5" t="str">
        <f>VLOOKUP(G92,'octsep cfs'!$D$5:$O$94,12,FALSE)</f>
        <v>1944-45</v>
      </c>
      <c r="G92" s="18">
        <f>LARGE('octsep cfs'!$D$5:$D$94,'octsep cfs rank'!$A92)</f>
        <v>50405</v>
      </c>
      <c r="H92" s="5" t="str">
        <f>VLOOKUP(I92,'octsep cfs'!$E$5:$O$94,11,FALSE)</f>
        <v>1930-31</v>
      </c>
      <c r="I92" s="18">
        <f>LARGE('octsep cfs'!$E$5:$E$94,'octsep cfs rank'!$A92)</f>
        <v>46608</v>
      </c>
      <c r="J92" s="5" t="str">
        <f>VLOOKUP(K92,'octsep cfs'!$F$5:$O$94,10,FALSE)</f>
        <v>1992-93</v>
      </c>
      <c r="K92" s="18">
        <f>LARGE('octsep cfs'!$F$5:$F$94,'octsep cfs rank'!$A92)</f>
        <v>49792</v>
      </c>
      <c r="L92" s="5" t="str">
        <f>VLOOKUP(M92,'octsep cfs'!$G$5:$O$94,9,FALSE)</f>
        <v>1954-55</v>
      </c>
      <c r="M92" s="18">
        <f>LARGE('octsep cfs'!$G$5:$G$94,'octsep cfs rank'!$A92)</f>
        <v>62053</v>
      </c>
      <c r="N92" s="5" t="str">
        <f>VLOOKUP(O92,'octsep cfs'!$H$5:$O$94,8,FALSE)</f>
        <v>1943-44</v>
      </c>
      <c r="O92" s="18">
        <f>LARGE('octsep cfs'!$H$5:$H$94,'octsep cfs rank'!$A92)</f>
        <v>108183</v>
      </c>
      <c r="P92" s="5" t="str">
        <f>VLOOKUP(Q92,'octsep cfs'!$I$5:$O$94,7,FALSE)</f>
        <v>1928-29</v>
      </c>
      <c r="Q92" s="18">
        <f>LARGE('octsep cfs'!$I$5:$I$94,'octsep cfs rank'!$A92)</f>
        <v>268887</v>
      </c>
      <c r="R92" s="5" t="str">
        <f>VLOOKUP(S92,'octsep cfs'!$J$5:$O$94,6,FALSE)</f>
        <v>1986-87</v>
      </c>
      <c r="S92" s="18">
        <f>LARGE('octsep cfs'!$J$5:$J$94,'octsep cfs rank'!$A92)</f>
        <v>260964</v>
      </c>
      <c r="T92" s="5" t="str">
        <f>VLOOKUP(U92,'octsep cfs'!$K$5:$O$94,5,FALSE)</f>
        <v>1943-44</v>
      </c>
      <c r="U92" s="18">
        <f>LARGE('octsep cfs'!$K$5:$K$94,'octsep cfs rank'!$A92)</f>
        <v>155148</v>
      </c>
      <c r="V92" s="5" t="str">
        <f>VLOOKUP(W92,'octsep cfs'!$L$5:$O$94,4,FALSE)</f>
        <v>1993-94</v>
      </c>
      <c r="W92" s="18">
        <f>LARGE('octsep cfs'!$L$5:$L$94,'octsep cfs rank'!$A92)</f>
        <v>95094</v>
      </c>
      <c r="X92" s="5" t="str">
        <f>VLOOKUP(Y92,'octsep cfs'!$M$5:$O$94,3,FALSE)</f>
        <v>2002-03</v>
      </c>
      <c r="Y92" s="18">
        <f>LARGE('octsep cfs'!$M$5:$M$94,'octsep cfs rank'!$A92)</f>
        <v>62515</v>
      </c>
      <c r="Z92" s="5" t="str">
        <f>VLOOKUP(AA92,'octsep cfs'!$N$5:$O$94,2,FALSE)</f>
        <v>1930-31</v>
      </c>
      <c r="AA92" s="18">
        <f>LARGE('octsep cfs'!$N$5:$N$94,'octsep cfs rank'!$A92)</f>
        <v>115402</v>
      </c>
    </row>
    <row r="93" spans="1:27" x14ac:dyDescent="0.2">
      <c r="A93" s="11">
        <v>88</v>
      </c>
      <c r="B93" s="5" t="str">
        <f>VLOOKUP(C93,'octsep cfs'!$B$5:$O$94,14,FALSE)</f>
        <v>1994-95</v>
      </c>
      <c r="C93" s="18">
        <f>LARGE('octsep cfs'!$B$5:$B$94,'octsep cfs rank'!$A93)</f>
        <v>51246</v>
      </c>
      <c r="D93" s="5" t="str">
        <f>VLOOKUP(E93,'octsep cfs'!$C$5:$O$94,13,FALSE)</f>
        <v>1987-88</v>
      </c>
      <c r="E93" s="18">
        <f>LARGE('octsep cfs'!$C$5:$C$94,'octsep cfs rank'!$A93)</f>
        <v>47857</v>
      </c>
      <c r="F93" s="5" t="str">
        <f>VLOOKUP(G93,'octsep cfs'!$D$5:$O$94,12,FALSE)</f>
        <v>1935-36</v>
      </c>
      <c r="G93" s="18">
        <f>LARGE('octsep cfs'!$D$5:$D$94,'octsep cfs rank'!$A93)</f>
        <v>47823</v>
      </c>
      <c r="H93" s="5" t="str">
        <f>VLOOKUP(I93,'octsep cfs'!$E$5:$O$94,11,FALSE)</f>
        <v>1928-29</v>
      </c>
      <c r="I93" s="18">
        <f>LARGE('octsep cfs'!$E$5:$E$94,'octsep cfs rank'!$A93)</f>
        <v>45846</v>
      </c>
      <c r="J93" s="5" t="str">
        <f>VLOOKUP(K93,'octsep cfs'!$F$5:$O$94,10,FALSE)</f>
        <v>1928-29</v>
      </c>
      <c r="K93" s="18">
        <f>LARGE('octsep cfs'!$F$5:$F$94,'octsep cfs rank'!$A93)</f>
        <v>47906</v>
      </c>
      <c r="L93" s="5" t="str">
        <f>VLOOKUP(M93,'octsep cfs'!$G$5:$O$94,9,FALSE)</f>
        <v>1936-37</v>
      </c>
      <c r="M93" s="18">
        <f>LARGE('octsep cfs'!$G$5:$G$94,'octsep cfs rank'!$A93)</f>
        <v>59798</v>
      </c>
      <c r="N93" s="5" t="str">
        <f>VLOOKUP(O93,'octsep cfs'!$H$5:$O$94,8,FALSE)</f>
        <v>1976-77</v>
      </c>
      <c r="O93" s="18">
        <f>LARGE('octsep cfs'!$H$5:$H$94,'octsep cfs rank'!$A93)</f>
        <v>106267</v>
      </c>
      <c r="P93" s="5" t="str">
        <f>VLOOKUP(Q93,'octsep cfs'!$I$5:$O$94,7,FALSE)</f>
        <v>1929-30</v>
      </c>
      <c r="Q93" s="18">
        <f>LARGE('octsep cfs'!$I$5:$I$94,'octsep cfs rank'!$A93)</f>
        <v>256890</v>
      </c>
      <c r="R93" s="5" t="str">
        <f>VLOOKUP(S93,'octsep cfs'!$J$5:$O$94,6,FALSE)</f>
        <v>1991-92</v>
      </c>
      <c r="S93" s="18">
        <f>LARGE('octsep cfs'!$J$5:$J$94,'octsep cfs rank'!$A93)</f>
        <v>257786</v>
      </c>
      <c r="T93" s="5" t="str">
        <f>VLOOKUP(U93,'octsep cfs'!$K$5:$O$94,5,FALSE)</f>
        <v>1991-92</v>
      </c>
      <c r="U93" s="18">
        <f>LARGE('octsep cfs'!$K$5:$K$94,'octsep cfs rank'!$A93)</f>
        <v>154748</v>
      </c>
      <c r="V93" s="5" t="str">
        <f>VLOOKUP(W93,'octsep cfs'!$L$5:$O$94,4,FALSE)</f>
        <v>2002-03</v>
      </c>
      <c r="W93" s="18">
        <f>LARGE('octsep cfs'!$L$5:$L$94,'octsep cfs rank'!$A93)</f>
        <v>94879</v>
      </c>
      <c r="X93" s="5" t="str">
        <f>VLOOKUP(Y93,'octsep cfs'!$M$5:$O$94,3,FALSE)</f>
        <v>1993-94</v>
      </c>
      <c r="Y93" s="18">
        <f>LARGE('octsep cfs'!$M$5:$M$94,'octsep cfs rank'!$A93)</f>
        <v>60405</v>
      </c>
      <c r="Z93" s="5" t="str">
        <f>VLOOKUP(AA93,'octsep cfs'!$N$5:$O$94,2,FALSE)</f>
        <v>1943-44</v>
      </c>
      <c r="AA93" s="18">
        <f>LARGE('octsep cfs'!$N$5:$N$94,'octsep cfs rank'!$A93)</f>
        <v>111862</v>
      </c>
    </row>
    <row r="94" spans="1:27" x14ac:dyDescent="0.2">
      <c r="A94" s="11">
        <v>89</v>
      </c>
      <c r="B94" s="5" t="str">
        <f>VLOOKUP(C94,'octsep cfs'!$B$5:$O$94,14,FALSE)</f>
        <v>2001-02</v>
      </c>
      <c r="C94" s="18">
        <f>LARGE('octsep cfs'!$B$5:$B$94,'octsep cfs rank'!$A94)</f>
        <v>49714</v>
      </c>
      <c r="D94" s="5" t="str">
        <f>VLOOKUP(E94,'octsep cfs'!$C$5:$O$94,13,FALSE)</f>
        <v>1929-30</v>
      </c>
      <c r="E94" s="18">
        <f>LARGE('octsep cfs'!$C$5:$C$94,'octsep cfs rank'!$A94)</f>
        <v>45933</v>
      </c>
      <c r="F94" s="5" t="str">
        <f>VLOOKUP(G94,'octsep cfs'!$D$5:$O$94,12,FALSE)</f>
        <v>1936-37</v>
      </c>
      <c r="G94" s="18">
        <f>LARGE('octsep cfs'!$D$5:$D$94,'octsep cfs rank'!$A94)</f>
        <v>46314</v>
      </c>
      <c r="H94" s="5" t="str">
        <f>VLOOKUP(I94,'octsep cfs'!$E$5:$O$94,11,FALSE)</f>
        <v>1929-30</v>
      </c>
      <c r="I94" s="18">
        <f>LARGE('octsep cfs'!$E$5:$E$94,'octsep cfs rank'!$A94)</f>
        <v>33877</v>
      </c>
      <c r="J94" s="5" t="str">
        <f>VLOOKUP(K94,'octsep cfs'!$F$5:$O$94,10,FALSE)</f>
        <v>1936-37</v>
      </c>
      <c r="K94" s="18">
        <f>LARGE('octsep cfs'!$F$5:$F$94,'octsep cfs rank'!$A94)</f>
        <v>44232</v>
      </c>
      <c r="L94" s="5" t="str">
        <f>VLOOKUP(M94,'octsep cfs'!$G$5:$O$94,9,FALSE)</f>
        <v>1976-77</v>
      </c>
      <c r="M94" s="18">
        <f>LARGE('octsep cfs'!$G$5:$G$94,'octsep cfs rank'!$A94)</f>
        <v>59602</v>
      </c>
      <c r="N94" s="5" t="str">
        <f>VLOOKUP(O94,'octsep cfs'!$H$5:$O$94,8,FALSE)</f>
        <v>2000-01</v>
      </c>
      <c r="O94" s="18">
        <f>LARGE('octsep cfs'!$H$5:$H$94,'octsep cfs rank'!$A94)</f>
        <v>97232</v>
      </c>
      <c r="P94" s="5" t="str">
        <f>VLOOKUP(Q94,'octsep cfs'!$I$5:$O$94,7,FALSE)</f>
        <v>1943-44</v>
      </c>
      <c r="Q94" s="18">
        <f>LARGE('octsep cfs'!$I$5:$I$94,'octsep cfs rank'!$A94)</f>
        <v>244448</v>
      </c>
      <c r="R94" s="5" t="str">
        <f>VLOOKUP(S94,'octsep cfs'!$J$5:$O$94,6,FALSE)</f>
        <v>1976-77</v>
      </c>
      <c r="S94" s="18">
        <f>LARGE('octsep cfs'!$J$5:$J$94,'octsep cfs rank'!$A94)</f>
        <v>249761</v>
      </c>
      <c r="T94" s="5" t="str">
        <f>VLOOKUP(U94,'octsep cfs'!$K$5:$O$94,5,FALSE)</f>
        <v>2014-15</v>
      </c>
      <c r="U94" s="18">
        <f>LARGE('octsep cfs'!$K$5:$K$94,'octsep cfs rank'!$A94)</f>
        <v>142285</v>
      </c>
      <c r="V94" s="5" t="str">
        <f>VLOOKUP(W94,'octsep cfs'!$L$5:$O$94,4,FALSE)</f>
        <v>1991-92</v>
      </c>
      <c r="W94" s="18">
        <f>LARGE('octsep cfs'!$L$5:$L$94,'octsep cfs rank'!$A94)</f>
        <v>91827</v>
      </c>
      <c r="X94" s="5" t="str">
        <f>VLOOKUP(Y94,'octsep cfs'!$M$5:$O$94,3,FALSE)</f>
        <v>2006-07</v>
      </c>
      <c r="Y94" s="18">
        <f>LARGE('octsep cfs'!$M$5:$M$94,'octsep cfs rank'!$A94)</f>
        <v>59904</v>
      </c>
      <c r="Z94" s="5" t="str">
        <f>VLOOKUP(AA94,'octsep cfs'!$N$5:$O$94,2,FALSE)</f>
        <v>2000-01</v>
      </c>
      <c r="AA94" s="18">
        <f>LARGE('octsep cfs'!$N$5:$N$94,'octsep cfs rank'!$A94)</f>
        <v>109327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45706</v>
      </c>
      <c r="D95" s="5" t="str">
        <f>VLOOKUP(E95,'octsep cfs'!$C$5:$O$94,13,FALSE)</f>
        <v>1936-37</v>
      </c>
      <c r="E95" s="18">
        <f>LARGE('octsep cfs'!$C$5:$C$94,'octsep cfs rank'!$A95)</f>
        <v>44956</v>
      </c>
      <c r="F95" s="5" t="str">
        <f>VLOOKUP(G95,'octsep cfs'!$D$5:$O$94,12,FALSE)</f>
        <v>1930-31</v>
      </c>
      <c r="G95" s="18">
        <f>LARGE('octsep cfs'!$D$5:$D$94,'octsep cfs rank'!$A95)</f>
        <v>46283</v>
      </c>
      <c r="H95" s="5" t="str">
        <f>VLOOKUP(I95,'octsep cfs'!$E$5:$O$94,11,FALSE)</f>
        <v>1936-37</v>
      </c>
      <c r="I95" s="18">
        <f>LARGE('octsep cfs'!$E$5:$E$94,'octsep cfs rank'!$A95)</f>
        <v>32594</v>
      </c>
      <c r="J95" s="5" t="str">
        <f>VLOOKUP(K95,'octsep cfs'!$F$5:$O$94,10,FALSE)</f>
        <v>1935-36</v>
      </c>
      <c r="K95" s="18">
        <f>LARGE('octsep cfs'!$F$5:$F$94,'octsep cfs rank'!$A95)</f>
        <v>43936</v>
      </c>
      <c r="L95" s="5" t="str">
        <f>VLOOKUP(M95,'octsep cfs'!$G$5:$O$94,9,FALSE)</f>
        <v>1943-44</v>
      </c>
      <c r="M95" s="18">
        <f>LARGE('octsep cfs'!$G$5:$G$94,'octsep cfs rank'!$A95)</f>
        <v>57328</v>
      </c>
      <c r="N95" s="5" t="str">
        <f>VLOOKUP(O95,'octsep cfs'!$H$5:$O$94,8,FALSE)</f>
        <v>1928-29</v>
      </c>
      <c r="O95" s="18">
        <f>LARGE('octsep cfs'!$H$5:$H$94,'octsep cfs rank'!$A95)</f>
        <v>95308</v>
      </c>
      <c r="P95" s="5" t="str">
        <f>VLOOKUP(Q95,'octsep cfs'!$I$5:$O$94,7,FALSE)</f>
        <v>1976-77</v>
      </c>
      <c r="Q95" s="18">
        <f>LARGE('octsep cfs'!$I$5:$I$94,'octsep cfs rank'!$A95)</f>
        <v>228110</v>
      </c>
      <c r="R95" s="5" t="str">
        <f>VLOOKUP(S95,'octsep cfs'!$J$5:$O$94,6,FALSE)</f>
        <v>2000-01</v>
      </c>
      <c r="S95" s="18">
        <f>LARGE('octsep cfs'!$J$5:$J$94,'octsep cfs rank'!$A95)</f>
        <v>244788</v>
      </c>
      <c r="T95" s="5" t="str">
        <f>VLOOKUP(U95,'octsep cfs'!$K$5:$O$94,5,FALSE)</f>
        <v>1976-77</v>
      </c>
      <c r="U95" s="18">
        <f>LARGE('octsep cfs'!$K$5:$K$94,'octsep cfs rank'!$A95)</f>
        <v>129932</v>
      </c>
      <c r="V95" s="5" t="str">
        <f>VLOOKUP(W95,'octsep cfs'!$L$5:$O$94,4,FALSE)</f>
        <v>2014-15</v>
      </c>
      <c r="W95" s="18">
        <f>LARGE('octsep cfs'!$L$5:$L$94,'octsep cfs rank'!$A95)</f>
        <v>88935</v>
      </c>
      <c r="X95" s="5" t="str">
        <f>VLOOKUP(Y95,'octsep cfs'!$M$5:$O$94,3,FALSE)</f>
        <v>2000-01</v>
      </c>
      <c r="Y95" s="18">
        <f>LARGE('octsep cfs'!$M$5:$M$94,'octsep cfs rank'!$A95)</f>
        <v>58770</v>
      </c>
      <c r="Z95" s="5" t="str">
        <f>VLOOKUP(AA95,'octsep cfs'!$N$5:$O$94,2,FALSE)</f>
        <v>1976-77</v>
      </c>
      <c r="AA95" s="18">
        <f>LARGE('octsep cfs'!$N$5:$N$94,'octsep cfs rank'!$A95)</f>
        <v>108491</v>
      </c>
    </row>
    <row r="97" spans="2:27" x14ac:dyDescent="0.2">
      <c r="B97" t="s">
        <v>114</v>
      </c>
      <c r="C97" s="18">
        <f>AVERAGE(C6:C95)</f>
        <v>78231.555555555562</v>
      </c>
      <c r="D97" s="18"/>
      <c r="E97" s="18">
        <f t="shared" ref="E97:AA97" si="0">AVERAGE(E6:E95)</f>
        <v>84738.455555555556</v>
      </c>
      <c r="F97" s="18"/>
      <c r="G97" s="18">
        <f t="shared" si="0"/>
        <v>83646.733333333337</v>
      </c>
      <c r="H97" s="18"/>
      <c r="I97" s="18">
        <f t="shared" si="0"/>
        <v>83968.933333333334</v>
      </c>
      <c r="J97" s="18"/>
      <c r="K97" s="18">
        <f>'octsep cfs'!F96</f>
        <v>94146.007081038551</v>
      </c>
      <c r="L97" s="18"/>
      <c r="M97" s="18">
        <f t="shared" si="0"/>
        <v>121697.46666666666</v>
      </c>
      <c r="N97" s="18"/>
      <c r="O97" s="18">
        <f t="shared" si="0"/>
        <v>214369.85555555555</v>
      </c>
      <c r="P97" s="18"/>
      <c r="Q97" s="18">
        <f t="shared" si="0"/>
        <v>416897.38888888888</v>
      </c>
      <c r="R97" s="18"/>
      <c r="S97" s="18">
        <f t="shared" si="0"/>
        <v>463216.36666666664</v>
      </c>
      <c r="T97" s="18"/>
      <c r="U97" s="18">
        <f t="shared" si="0"/>
        <v>255122.17777777778</v>
      </c>
      <c r="V97" s="18"/>
      <c r="W97" s="18">
        <f t="shared" si="0"/>
        <v>132063.01111111112</v>
      </c>
      <c r="X97" s="18"/>
      <c r="Y97" s="18">
        <f t="shared" si="0"/>
        <v>88548.14444444445</v>
      </c>
      <c r="Z97" s="18"/>
      <c r="AA97" s="18">
        <f t="shared" si="0"/>
        <v>176606.48888888888</v>
      </c>
    </row>
    <row r="98" spans="2:27" x14ac:dyDescent="0.2">
      <c r="B98" t="s">
        <v>115</v>
      </c>
      <c r="C98" s="18">
        <f>MEDIAN(C6:C95)</f>
        <v>75187</v>
      </c>
      <c r="D98" s="18"/>
      <c r="E98" s="18">
        <f t="shared" ref="E98:AA98" si="1">MEDIAN(E6:E95)</f>
        <v>81407.5</v>
      </c>
      <c r="F98" s="18"/>
      <c r="G98" s="18">
        <f t="shared" si="1"/>
        <v>74637</v>
      </c>
      <c r="H98" s="18"/>
      <c r="I98" s="18">
        <f t="shared" si="1"/>
        <v>76517</v>
      </c>
      <c r="J98" s="18"/>
      <c r="K98" s="18">
        <f t="shared" si="1"/>
        <v>86066.5</v>
      </c>
      <c r="L98" s="18"/>
      <c r="M98" s="18">
        <f t="shared" si="1"/>
        <v>113024</v>
      </c>
      <c r="N98" s="18"/>
      <c r="O98" s="18">
        <f t="shared" si="1"/>
        <v>211747</v>
      </c>
      <c r="P98" s="18"/>
      <c r="Q98" s="18">
        <f t="shared" si="1"/>
        <v>395164.5</v>
      </c>
      <c r="R98" s="18"/>
      <c r="S98" s="18">
        <f t="shared" si="1"/>
        <v>449255.5</v>
      </c>
      <c r="T98" s="18"/>
      <c r="U98" s="18">
        <f t="shared" si="1"/>
        <v>241516</v>
      </c>
      <c r="V98" s="18"/>
      <c r="W98" s="18">
        <f t="shared" si="1"/>
        <v>126846</v>
      </c>
      <c r="X98" s="18"/>
      <c r="Y98" s="18">
        <f t="shared" si="1"/>
        <v>85294.5</v>
      </c>
      <c r="Z98" s="18"/>
      <c r="AA98" s="18">
        <f t="shared" si="1"/>
        <v>175743</v>
      </c>
    </row>
    <row r="99" spans="2:27" x14ac:dyDescent="0.2">
      <c r="B99" t="s">
        <v>116</v>
      </c>
      <c r="C99" s="18">
        <f>STDEV(C6:C95)</f>
        <v>18876.709572768003</v>
      </c>
      <c r="D99" s="18"/>
      <c r="E99" s="18">
        <f t="shared" ref="E99:AA99" si="2">STDEV(E6:E95)</f>
        <v>24760.934852911709</v>
      </c>
      <c r="F99" s="18"/>
      <c r="G99" s="18">
        <f t="shared" si="2"/>
        <v>32284.522825734824</v>
      </c>
      <c r="H99" s="18"/>
      <c r="I99" s="18">
        <f t="shared" si="2"/>
        <v>31406.09212417806</v>
      </c>
      <c r="J99" s="18"/>
      <c r="K99" s="18">
        <f t="shared" si="2"/>
        <v>37360.479582278553</v>
      </c>
      <c r="L99" s="18"/>
      <c r="M99" s="18">
        <f t="shared" si="2"/>
        <v>47418.74474172527</v>
      </c>
      <c r="N99" s="18"/>
      <c r="O99" s="18">
        <f t="shared" si="2"/>
        <v>68526.810676029112</v>
      </c>
      <c r="P99" s="18"/>
      <c r="Q99" s="18">
        <f t="shared" si="2"/>
        <v>105845.6072856995</v>
      </c>
      <c r="R99" s="18"/>
      <c r="S99" s="18">
        <f t="shared" si="2"/>
        <v>134441.13272512468</v>
      </c>
      <c r="T99" s="18"/>
      <c r="U99" s="18">
        <f t="shared" si="2"/>
        <v>75331.374651531383</v>
      </c>
      <c r="V99" s="18"/>
      <c r="W99" s="18">
        <f t="shared" si="2"/>
        <v>27888.623685022852</v>
      </c>
      <c r="X99" s="18"/>
      <c r="Y99" s="18">
        <f t="shared" si="2"/>
        <v>17681.230504970867</v>
      </c>
      <c r="Z99" s="18"/>
      <c r="AA99" s="18">
        <f t="shared" si="2"/>
        <v>34890.621031776143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132672</v>
      </c>
      <c r="C5" s="26">
        <v>81682</v>
      </c>
      <c r="D5" s="13">
        <f>'octsep cfs'!B5</f>
        <v>73131</v>
      </c>
      <c r="E5" s="13">
        <f>'octsep cfs'!C5</f>
        <v>64985</v>
      </c>
      <c r="F5" s="13">
        <f>'octsep cfs'!D5</f>
        <v>52908</v>
      </c>
      <c r="G5" s="10">
        <f>'octsep cfs'!E5</f>
        <v>45846</v>
      </c>
      <c r="H5" s="10">
        <f>'octsep cfs'!F5</f>
        <v>47906</v>
      </c>
      <c r="I5" s="10">
        <f>'octsep cfs'!G5</f>
        <v>76079</v>
      </c>
      <c r="J5" s="10">
        <f>'octsep cfs'!H5</f>
        <v>95308</v>
      </c>
      <c r="K5" s="10">
        <f>'octsep cfs'!I5</f>
        <v>268887</v>
      </c>
      <c r="L5" s="10">
        <f>'octsep cfs'!J5</f>
        <v>380386</v>
      </c>
      <c r="M5" s="10">
        <f>'octsep cfs'!K5</f>
        <v>180415</v>
      </c>
      <c r="N5" s="6">
        <f>(SUM(B5,D5,F5,G5,I5,K5,M5)*31+SUM(C5,E5,J5,L5)*30+(H5*28))/365</f>
        <v>125315.82465753425</v>
      </c>
      <c r="O5" s="22" t="s">
        <v>28</v>
      </c>
    </row>
    <row r="6" spans="1:15" x14ac:dyDescent="0.2">
      <c r="A6" s="20" t="s">
        <v>41</v>
      </c>
      <c r="B6" s="13">
        <f>'octsep cfs'!L5</f>
        <v>114292</v>
      </c>
      <c r="C6" s="13">
        <f>'octsep cfs'!M5</f>
        <v>72537</v>
      </c>
      <c r="D6" s="13">
        <f>'octsep cfs'!B6</f>
        <v>52879</v>
      </c>
      <c r="E6" s="13">
        <f>'octsep cfs'!C6</f>
        <v>45933</v>
      </c>
      <c r="F6" s="13">
        <f>'octsep cfs'!D6</f>
        <v>52023</v>
      </c>
      <c r="G6" s="10">
        <f>'octsep cfs'!E6</f>
        <v>33877</v>
      </c>
      <c r="H6" s="10">
        <f>'octsep cfs'!F6</f>
        <v>78014</v>
      </c>
      <c r="I6" s="10">
        <f>'octsep cfs'!G6</f>
        <v>68234</v>
      </c>
      <c r="J6" s="10">
        <f>'octsep cfs'!H6</f>
        <v>188586</v>
      </c>
      <c r="K6" s="10">
        <f>'octsep cfs'!I6</f>
        <v>256890</v>
      </c>
      <c r="L6" s="10">
        <f>'octsep cfs'!J6</f>
        <v>308449</v>
      </c>
      <c r="M6" s="10">
        <f>'octsep cfs'!K6</f>
        <v>203097</v>
      </c>
      <c r="N6" s="6">
        <f t="shared" ref="N6:N69" si="0">(SUM(B6,D6,F6,G6,I6,K6,M6)*31+SUM(C6,E6,J6,L6)*30+(H6*28))/365</f>
        <v>122930.39452054794</v>
      </c>
      <c r="O6" s="22" t="s">
        <v>41</v>
      </c>
    </row>
    <row r="7" spans="1:15" x14ac:dyDescent="0.2">
      <c r="A7" s="20" t="s">
        <v>47</v>
      </c>
      <c r="B7" s="13">
        <f>'octsep cfs'!L6</f>
        <v>124513</v>
      </c>
      <c r="C7" s="13">
        <f>'octsep cfs'!M6</f>
        <v>80668</v>
      </c>
      <c r="D7" s="13">
        <f>'octsep cfs'!B7</f>
        <v>60543</v>
      </c>
      <c r="E7" s="13">
        <f>'octsep cfs'!C7</f>
        <v>54102</v>
      </c>
      <c r="F7" s="13">
        <f>'octsep cfs'!D7</f>
        <v>46283</v>
      </c>
      <c r="G7" s="10">
        <f>'octsep cfs'!E7</f>
        <v>46608</v>
      </c>
      <c r="H7" s="10">
        <f>'octsep cfs'!F7</f>
        <v>53150</v>
      </c>
      <c r="I7" s="10">
        <f>'octsep cfs'!G7</f>
        <v>75431</v>
      </c>
      <c r="J7" s="10">
        <f>'octsep cfs'!H7</f>
        <v>131109</v>
      </c>
      <c r="K7" s="10">
        <f>'octsep cfs'!I7</f>
        <v>293199</v>
      </c>
      <c r="L7" s="10">
        <f>'octsep cfs'!J7</f>
        <v>272288</v>
      </c>
      <c r="M7" s="10">
        <f>'octsep cfs'!K7</f>
        <v>165275</v>
      </c>
      <c r="N7" s="6">
        <f t="shared" si="0"/>
        <v>117261.97808219178</v>
      </c>
      <c r="O7" s="22" t="s">
        <v>47</v>
      </c>
    </row>
    <row r="8" spans="1:15" x14ac:dyDescent="0.2">
      <c r="A8" s="20" t="s">
        <v>57</v>
      </c>
      <c r="B8" s="13">
        <f>'octsep cfs'!L7</f>
        <v>102787</v>
      </c>
      <c r="C8" s="13">
        <f>'octsep cfs'!M7</f>
        <v>80489</v>
      </c>
      <c r="D8" s="13">
        <f>'octsep cfs'!B8</f>
        <v>57312</v>
      </c>
      <c r="E8" s="13">
        <f>'octsep cfs'!C8</f>
        <v>60063</v>
      </c>
      <c r="F8" s="13">
        <f>'octsep cfs'!D8</f>
        <v>50600</v>
      </c>
      <c r="G8" s="10">
        <f>'octsep cfs'!E8</f>
        <v>52923</v>
      </c>
      <c r="H8" s="10">
        <f>'octsep cfs'!F8</f>
        <v>52716</v>
      </c>
      <c r="I8" s="10">
        <f>'octsep cfs'!G8</f>
        <v>155816</v>
      </c>
      <c r="J8" s="10">
        <f>'octsep cfs'!H8</f>
        <v>250251</v>
      </c>
      <c r="K8" s="10">
        <f>'octsep cfs'!I8</f>
        <v>480048</v>
      </c>
      <c r="L8" s="10">
        <f>'octsep cfs'!J8</f>
        <v>479889</v>
      </c>
      <c r="M8" s="10">
        <f>'octsep cfs'!K8</f>
        <v>247593</v>
      </c>
      <c r="N8" s="6">
        <f t="shared" si="0"/>
        <v>173030.84109589041</v>
      </c>
      <c r="O8" s="22" t="s">
        <v>57</v>
      </c>
    </row>
    <row r="9" spans="1:15" x14ac:dyDescent="0.2">
      <c r="A9" s="20" t="s">
        <v>63</v>
      </c>
      <c r="B9" s="13">
        <f>'octsep cfs'!L8</f>
        <v>138915</v>
      </c>
      <c r="C9" s="13">
        <f>'octsep cfs'!M8</f>
        <v>85676</v>
      </c>
      <c r="D9" s="13">
        <f>'octsep cfs'!B9</f>
        <v>66407</v>
      </c>
      <c r="E9" s="13">
        <f>'octsep cfs'!C9</f>
        <v>91913</v>
      </c>
      <c r="F9" s="13">
        <f>'octsep cfs'!D9</f>
        <v>84915</v>
      </c>
      <c r="G9" s="10">
        <f>'octsep cfs'!E9</f>
        <v>76604</v>
      </c>
      <c r="H9" s="10">
        <f>'octsep cfs'!F9</f>
        <v>56829</v>
      </c>
      <c r="I9" s="10">
        <f>'octsep cfs'!G9</f>
        <v>86789</v>
      </c>
      <c r="J9" s="10">
        <f>'octsep cfs'!H9</f>
        <v>165181</v>
      </c>
      <c r="K9" s="10">
        <f>'octsep cfs'!I9</f>
        <v>353675</v>
      </c>
      <c r="L9" s="10">
        <f>'octsep cfs'!J9</f>
        <v>662600</v>
      </c>
      <c r="M9" s="10">
        <f>'octsep cfs'!K9</f>
        <v>349735</v>
      </c>
      <c r="N9" s="6">
        <f t="shared" si="0"/>
        <v>185261.78630136987</v>
      </c>
      <c r="O9" s="22" t="s">
        <v>63</v>
      </c>
    </row>
    <row r="10" spans="1:15" x14ac:dyDescent="0.2">
      <c r="A10" s="20" t="s">
        <v>35</v>
      </c>
      <c r="B10" s="13">
        <f>'octsep cfs'!L9</f>
        <v>170267</v>
      </c>
      <c r="C10" s="13">
        <f>'octsep cfs'!M9</f>
        <v>105152</v>
      </c>
      <c r="D10" s="13">
        <f>'octsep cfs'!B10</f>
        <v>97513</v>
      </c>
      <c r="E10" s="13">
        <f>'octsep cfs'!C10</f>
        <v>144428</v>
      </c>
      <c r="F10" s="13">
        <f>'octsep cfs'!D10</f>
        <v>202028</v>
      </c>
      <c r="G10" s="10">
        <f>'octsep cfs'!E10</f>
        <v>188354</v>
      </c>
      <c r="H10" s="10">
        <f>'octsep cfs'!F10</f>
        <v>131924</v>
      </c>
      <c r="I10" s="10">
        <f>'octsep cfs'!G10</f>
        <v>161415</v>
      </c>
      <c r="J10" s="10">
        <f>'octsep cfs'!H10</f>
        <v>367349</v>
      </c>
      <c r="K10" s="10">
        <f>'octsep cfs'!I10</f>
        <v>437484</v>
      </c>
      <c r="L10" s="10">
        <f>'octsep cfs'!J10</f>
        <v>332775</v>
      </c>
      <c r="M10" s="10">
        <f>'octsep cfs'!K10</f>
        <v>185136</v>
      </c>
      <c r="N10" s="6">
        <f t="shared" si="0"/>
        <v>210666.02465753426</v>
      </c>
      <c r="O10" s="22" t="s">
        <v>35</v>
      </c>
    </row>
    <row r="11" spans="1:15" x14ac:dyDescent="0.2">
      <c r="A11" t="s">
        <v>72</v>
      </c>
      <c r="B11" s="10">
        <f>'octsep cfs'!L10</f>
        <v>122275</v>
      </c>
      <c r="C11" s="10">
        <f>'octsep cfs'!M10</f>
        <v>79318</v>
      </c>
      <c r="D11" s="10">
        <f>'octsep cfs'!B11</f>
        <v>65670</v>
      </c>
      <c r="E11" s="10">
        <f>'octsep cfs'!C11</f>
        <v>102239</v>
      </c>
      <c r="F11" s="10">
        <f>'octsep cfs'!D11</f>
        <v>78385</v>
      </c>
      <c r="G11" s="10">
        <f>'octsep cfs'!E11</f>
        <v>77141</v>
      </c>
      <c r="H11" s="10">
        <f>'octsep cfs'!F11</f>
        <v>94034</v>
      </c>
      <c r="I11" s="10">
        <f>'octsep cfs'!G11</f>
        <v>90325</v>
      </c>
      <c r="J11" s="10">
        <f>'octsep cfs'!H11</f>
        <v>150396</v>
      </c>
      <c r="K11" s="10">
        <f>'octsep cfs'!I11</f>
        <v>344839</v>
      </c>
      <c r="L11" s="10">
        <f>'octsep cfs'!J11</f>
        <v>437496</v>
      </c>
      <c r="M11" s="10">
        <f>'octsep cfs'!K11</f>
        <v>279518</v>
      </c>
      <c r="N11" s="6">
        <f t="shared" si="0"/>
        <v>160326.4794520548</v>
      </c>
      <c r="O11" s="22" t="s">
        <v>72</v>
      </c>
    </row>
    <row r="12" spans="1:15" x14ac:dyDescent="0.2">
      <c r="A12" t="s">
        <v>76</v>
      </c>
      <c r="B12" s="10">
        <f>'octsep cfs'!L11</f>
        <v>144141</v>
      </c>
      <c r="C12" s="10">
        <f>'octsep cfs'!M11</f>
        <v>88222</v>
      </c>
      <c r="D12" s="10">
        <f>'octsep cfs'!B12</f>
        <v>61001</v>
      </c>
      <c r="E12" s="10">
        <f>'octsep cfs'!C12</f>
        <v>54439</v>
      </c>
      <c r="F12" s="10">
        <f>'octsep cfs'!D12</f>
        <v>47823</v>
      </c>
      <c r="G12" s="10">
        <f>'octsep cfs'!E12</f>
        <v>54414</v>
      </c>
      <c r="H12" s="10">
        <f>'octsep cfs'!F12</f>
        <v>43936</v>
      </c>
      <c r="I12" s="10">
        <f>'octsep cfs'!G12</f>
        <v>84480</v>
      </c>
      <c r="J12" s="10">
        <f>'octsep cfs'!H12</f>
        <v>245898</v>
      </c>
      <c r="K12" s="10">
        <f>'octsep cfs'!I12</f>
        <v>457232</v>
      </c>
      <c r="L12" s="10">
        <f>'octsep cfs'!J12</f>
        <v>374014</v>
      </c>
      <c r="M12" s="10">
        <f>'octsep cfs'!K12</f>
        <v>178819</v>
      </c>
      <c r="N12" s="6">
        <f t="shared" si="0"/>
        <v>153349.61095890412</v>
      </c>
      <c r="O12" s="22" t="s">
        <v>76</v>
      </c>
    </row>
    <row r="13" spans="1:15" x14ac:dyDescent="0.2">
      <c r="A13" t="s">
        <v>79</v>
      </c>
      <c r="B13" s="10">
        <f>'octsep cfs'!L12</f>
        <v>114667</v>
      </c>
      <c r="C13" s="10">
        <f>'octsep cfs'!M12</f>
        <v>78086</v>
      </c>
      <c r="D13" s="10">
        <f>'octsep cfs'!B13</f>
        <v>55520</v>
      </c>
      <c r="E13" s="10">
        <f>'octsep cfs'!C13</f>
        <v>44956</v>
      </c>
      <c r="F13" s="10">
        <f>'octsep cfs'!D13</f>
        <v>46314</v>
      </c>
      <c r="G13" s="10">
        <f>'octsep cfs'!E13</f>
        <v>32594</v>
      </c>
      <c r="H13" s="10">
        <f>'octsep cfs'!F13</f>
        <v>44232</v>
      </c>
      <c r="I13" s="10">
        <f>'octsep cfs'!G13</f>
        <v>59798</v>
      </c>
      <c r="J13" s="10">
        <f>'octsep cfs'!H13</f>
        <v>115409</v>
      </c>
      <c r="K13" s="10">
        <f>'octsep cfs'!I13</f>
        <v>292591</v>
      </c>
      <c r="L13" s="10">
        <f>'octsep cfs'!J13</f>
        <v>355193</v>
      </c>
      <c r="M13" s="10">
        <f>'octsep cfs'!K13</f>
        <v>208244</v>
      </c>
      <c r="N13" s="6">
        <f t="shared" si="0"/>
        <v>120957.21643835616</v>
      </c>
      <c r="O13" s="22" t="s">
        <v>79</v>
      </c>
    </row>
    <row r="14" spans="1:15" x14ac:dyDescent="0.2">
      <c r="A14" t="s">
        <v>68</v>
      </c>
      <c r="B14" s="10">
        <f>'octsep cfs'!L13</f>
        <v>113500</v>
      </c>
      <c r="C14" s="10">
        <f>'octsep cfs'!M13</f>
        <v>81828</v>
      </c>
      <c r="D14" s="10">
        <f>'octsep cfs'!B14</f>
        <v>63358</v>
      </c>
      <c r="E14" s="10">
        <f>'octsep cfs'!C14</f>
        <v>86566</v>
      </c>
      <c r="F14" s="10">
        <f>'octsep cfs'!D14</f>
        <v>82760</v>
      </c>
      <c r="G14" s="10">
        <f>'octsep cfs'!E14</f>
        <v>85353</v>
      </c>
      <c r="H14" s="10">
        <f>'octsep cfs'!F14</f>
        <v>70149</v>
      </c>
      <c r="I14" s="10">
        <f>'octsep cfs'!G14</f>
        <v>122397</v>
      </c>
      <c r="J14" s="10">
        <f>'octsep cfs'!H14</f>
        <v>239619</v>
      </c>
      <c r="K14" s="10">
        <f>'octsep cfs'!I14</f>
        <v>439207</v>
      </c>
      <c r="L14" s="10">
        <f>'octsep cfs'!J14</f>
        <v>505082</v>
      </c>
      <c r="M14" s="10">
        <f>'octsep cfs'!K14</f>
        <v>254270</v>
      </c>
      <c r="N14" s="6">
        <f t="shared" si="0"/>
        <v>179022.51232876713</v>
      </c>
      <c r="O14" s="22" t="s">
        <v>68</v>
      </c>
    </row>
    <row r="15" spans="1:15" x14ac:dyDescent="0.2">
      <c r="A15" t="s">
        <v>44</v>
      </c>
      <c r="B15" s="10">
        <f>'octsep cfs'!L14</f>
        <v>110833</v>
      </c>
      <c r="C15" s="10">
        <f>'octsep cfs'!M14</f>
        <v>92488</v>
      </c>
      <c r="D15" s="10">
        <f>'octsep cfs'!B15</f>
        <v>72998</v>
      </c>
      <c r="E15" s="10">
        <f>'octsep cfs'!C15</f>
        <v>62841</v>
      </c>
      <c r="F15" s="10">
        <f>'octsep cfs'!D15</f>
        <v>57570</v>
      </c>
      <c r="G15" s="10">
        <f>'octsep cfs'!E15</f>
        <v>58558</v>
      </c>
      <c r="H15" s="10">
        <f>'octsep cfs'!F15</f>
        <v>49910</v>
      </c>
      <c r="I15" s="10">
        <f>'octsep cfs'!G15</f>
        <v>93883</v>
      </c>
      <c r="J15" s="10">
        <f>'octsep cfs'!H15</f>
        <v>200853</v>
      </c>
      <c r="K15" s="10">
        <f>'octsep cfs'!I15</f>
        <v>394153</v>
      </c>
      <c r="L15" s="10">
        <f>'octsep cfs'!J15</f>
        <v>284165</v>
      </c>
      <c r="M15" s="10">
        <f>'octsep cfs'!K15</f>
        <v>214318</v>
      </c>
      <c r="N15" s="6">
        <f t="shared" si="0"/>
        <v>141587.92602739725</v>
      </c>
      <c r="O15" s="22" t="s">
        <v>44</v>
      </c>
    </row>
    <row r="16" spans="1:15" x14ac:dyDescent="0.2">
      <c r="A16" t="s">
        <v>31</v>
      </c>
      <c r="B16" s="10">
        <f>'octsep cfs'!L15</f>
        <v>124684</v>
      </c>
      <c r="C16" s="10">
        <f>'octsep cfs'!M15</f>
        <v>78623</v>
      </c>
      <c r="D16" s="10">
        <f>'octsep cfs'!B16</f>
        <v>70420</v>
      </c>
      <c r="E16" s="10">
        <f>'octsep cfs'!C16</f>
        <v>69738</v>
      </c>
      <c r="F16" s="10">
        <f>'octsep cfs'!D16</f>
        <v>74255</v>
      </c>
      <c r="G16" s="10">
        <f>'octsep cfs'!E16</f>
        <v>58682</v>
      </c>
      <c r="H16" s="10">
        <f>'octsep cfs'!F16</f>
        <v>76652</v>
      </c>
      <c r="I16" s="10">
        <f>'octsep cfs'!G16</f>
        <v>127642</v>
      </c>
      <c r="J16" s="10">
        <f>'octsep cfs'!H16</f>
        <v>212636</v>
      </c>
      <c r="K16" s="10">
        <f>'octsep cfs'!I16</f>
        <v>351660</v>
      </c>
      <c r="L16" s="10">
        <f>'octsep cfs'!J16</f>
        <v>301513</v>
      </c>
      <c r="M16" s="10">
        <f>'octsep cfs'!K16</f>
        <v>175308</v>
      </c>
      <c r="N16" s="6">
        <f t="shared" si="0"/>
        <v>143791.0602739726</v>
      </c>
      <c r="O16" s="22" t="s">
        <v>31</v>
      </c>
    </row>
    <row r="17" spans="1:15" x14ac:dyDescent="0.2">
      <c r="A17" t="s">
        <v>29</v>
      </c>
      <c r="B17" s="10">
        <f>'octsep cfs'!L16</f>
        <v>111445</v>
      </c>
      <c r="C17" s="10">
        <f>'octsep cfs'!M16</f>
        <v>94687</v>
      </c>
      <c r="D17" s="10">
        <f>'octsep cfs'!B17</f>
        <v>88753</v>
      </c>
      <c r="E17" s="10">
        <f>'octsep cfs'!C17</f>
        <v>72111</v>
      </c>
      <c r="F17" s="10">
        <f>'octsep cfs'!D17</f>
        <v>71379</v>
      </c>
      <c r="G17" s="10">
        <f>'octsep cfs'!E17</f>
        <v>66673</v>
      </c>
      <c r="H17" s="10">
        <f>'octsep cfs'!F17</f>
        <v>66161</v>
      </c>
      <c r="I17" s="10">
        <f>'octsep cfs'!G17</f>
        <v>96234</v>
      </c>
      <c r="J17" s="10">
        <f>'octsep cfs'!H17</f>
        <v>166301</v>
      </c>
      <c r="K17" s="10">
        <f>'octsep cfs'!I17</f>
        <v>270723</v>
      </c>
      <c r="L17" s="10">
        <f>'octsep cfs'!J17</f>
        <v>278484</v>
      </c>
      <c r="M17" s="10">
        <f>'octsep cfs'!K17</f>
        <v>172697</v>
      </c>
      <c r="N17" s="6">
        <f t="shared" si="0"/>
        <v>129904.1698630137</v>
      </c>
      <c r="O17" s="22" t="s">
        <v>29</v>
      </c>
    </row>
    <row r="18" spans="1:15" x14ac:dyDescent="0.2">
      <c r="A18" t="s">
        <v>58</v>
      </c>
      <c r="B18" s="10">
        <f>'octsep cfs'!L17</f>
        <v>112090</v>
      </c>
      <c r="C18" s="10">
        <f>'octsep cfs'!M17</f>
        <v>110061</v>
      </c>
      <c r="D18" s="10">
        <f>'octsep cfs'!B18</f>
        <v>116701</v>
      </c>
      <c r="E18" s="10">
        <f>'octsep cfs'!C18</f>
        <v>107047</v>
      </c>
      <c r="F18" s="10">
        <f>'octsep cfs'!D18</f>
        <v>144448</v>
      </c>
      <c r="G18" s="10">
        <f>'octsep cfs'!E18</f>
        <v>81502</v>
      </c>
      <c r="H18" s="10">
        <f>'octsep cfs'!F18</f>
        <v>84660</v>
      </c>
      <c r="I18" s="10">
        <f>'octsep cfs'!G18</f>
        <v>80803</v>
      </c>
      <c r="J18" s="10">
        <f>'octsep cfs'!H18</f>
        <v>208712</v>
      </c>
      <c r="K18" s="10">
        <f>'octsep cfs'!I18</f>
        <v>327825</v>
      </c>
      <c r="L18" s="10">
        <f>'octsep cfs'!J18</f>
        <v>400602</v>
      </c>
      <c r="M18" s="10">
        <f>'octsep cfs'!K18</f>
        <v>272927</v>
      </c>
      <c r="N18" s="6">
        <f t="shared" si="0"/>
        <v>170926.89315068492</v>
      </c>
      <c r="O18" s="22" t="s">
        <v>58</v>
      </c>
    </row>
    <row r="19" spans="1:15" x14ac:dyDescent="0.2">
      <c r="A19" t="s">
        <v>61</v>
      </c>
      <c r="B19" s="10">
        <f>'octsep cfs'!L18</f>
        <v>142924</v>
      </c>
      <c r="C19" s="10">
        <f>'octsep cfs'!M18</f>
        <v>85390</v>
      </c>
      <c r="D19" s="10">
        <f>'octsep cfs'!B19</f>
        <v>66344</v>
      </c>
      <c r="E19" s="10">
        <f>'octsep cfs'!C19</f>
        <v>74553</v>
      </c>
      <c r="F19" s="10">
        <f>'octsep cfs'!D19</f>
        <v>81853</v>
      </c>
      <c r="G19" s="10">
        <f>'octsep cfs'!E19</f>
        <v>77158</v>
      </c>
      <c r="H19" s="10">
        <f>'octsep cfs'!F19</f>
        <v>87820</v>
      </c>
      <c r="I19" s="10">
        <f>'octsep cfs'!G19</f>
        <v>101377</v>
      </c>
      <c r="J19" s="10">
        <f>'octsep cfs'!H19</f>
        <v>374574</v>
      </c>
      <c r="K19" s="10">
        <f>'octsep cfs'!I19</f>
        <v>356429</v>
      </c>
      <c r="L19" s="10">
        <f>'octsep cfs'!J19</f>
        <v>482562</v>
      </c>
      <c r="M19" s="10">
        <f>'octsep cfs'!K19</f>
        <v>368614</v>
      </c>
      <c r="N19" s="6">
        <f t="shared" si="0"/>
        <v>191799.99726027396</v>
      </c>
      <c r="O19" s="22" t="s">
        <v>61</v>
      </c>
    </row>
    <row r="20" spans="1:15" x14ac:dyDescent="0.2">
      <c r="A20" t="s">
        <v>83</v>
      </c>
      <c r="B20" s="10">
        <f>'octsep cfs'!L19</f>
        <v>155117</v>
      </c>
      <c r="C20" s="10">
        <f>'octsep cfs'!M19</f>
        <v>84781</v>
      </c>
      <c r="D20" s="10">
        <f>'octsep cfs'!B20</f>
        <v>71110</v>
      </c>
      <c r="E20" s="10">
        <f>'octsep cfs'!C20</f>
        <v>62971</v>
      </c>
      <c r="F20" s="10">
        <f>'octsep cfs'!D20</f>
        <v>56813</v>
      </c>
      <c r="G20" s="10">
        <f>'octsep cfs'!E20</f>
        <v>47309</v>
      </c>
      <c r="H20" s="10">
        <f>'octsep cfs'!F20</f>
        <v>50771</v>
      </c>
      <c r="I20" s="10">
        <f>'octsep cfs'!G20</f>
        <v>57328</v>
      </c>
      <c r="J20" s="10">
        <f>'octsep cfs'!H20</f>
        <v>108183</v>
      </c>
      <c r="K20" s="10">
        <f>'octsep cfs'!I20</f>
        <v>244448</v>
      </c>
      <c r="L20" s="10">
        <f>'octsep cfs'!J20</f>
        <v>293731</v>
      </c>
      <c r="M20" s="10">
        <f>'octsep cfs'!K20</f>
        <v>155148</v>
      </c>
      <c r="N20" s="6">
        <f t="shared" si="0"/>
        <v>115937.07123287671</v>
      </c>
      <c r="O20" s="22" t="s">
        <v>83</v>
      </c>
    </row>
    <row r="21" spans="1:15" x14ac:dyDescent="0.2">
      <c r="A21" t="s">
        <v>81</v>
      </c>
      <c r="B21" s="10">
        <f>'octsep cfs'!L20</f>
        <v>109388</v>
      </c>
      <c r="C21" s="10">
        <f>'octsep cfs'!M20</f>
        <v>84489</v>
      </c>
      <c r="D21" s="10">
        <f>'octsep cfs'!B21</f>
        <v>72002</v>
      </c>
      <c r="E21" s="10">
        <f>'octsep cfs'!C21</f>
        <v>67772</v>
      </c>
      <c r="F21" s="10">
        <f>'octsep cfs'!D21</f>
        <v>50405</v>
      </c>
      <c r="G21" s="10">
        <f>'octsep cfs'!E21</f>
        <v>65177</v>
      </c>
      <c r="H21" s="10">
        <f>'octsep cfs'!F21</f>
        <v>73405</v>
      </c>
      <c r="I21" s="10">
        <f>'octsep cfs'!G21</f>
        <v>75233</v>
      </c>
      <c r="J21" s="10">
        <f>'octsep cfs'!H21</f>
        <v>110135</v>
      </c>
      <c r="K21" s="10">
        <f>'octsep cfs'!I21</f>
        <v>354229</v>
      </c>
      <c r="L21" s="10">
        <f>'octsep cfs'!J21</f>
        <v>428209</v>
      </c>
      <c r="M21" s="10">
        <f>'octsep cfs'!K21</f>
        <v>218037</v>
      </c>
      <c r="N21" s="6">
        <f t="shared" si="0"/>
        <v>142608.46849315069</v>
      </c>
      <c r="O21" s="22" t="s">
        <v>81</v>
      </c>
    </row>
    <row r="22" spans="1:15" x14ac:dyDescent="0.2">
      <c r="A22" t="s">
        <v>62</v>
      </c>
      <c r="B22" s="10">
        <f>'octsep cfs'!L21</f>
        <v>109968</v>
      </c>
      <c r="C22" s="10">
        <f>'octsep cfs'!M21</f>
        <v>79267</v>
      </c>
      <c r="D22" s="10">
        <f>'octsep cfs'!B22</f>
        <v>63842</v>
      </c>
      <c r="E22" s="10">
        <f>'octsep cfs'!C22</f>
        <v>76009</v>
      </c>
      <c r="F22" s="10">
        <f>'octsep cfs'!D22</f>
        <v>72793</v>
      </c>
      <c r="G22" s="10">
        <f>'octsep cfs'!E22</f>
        <v>84900</v>
      </c>
      <c r="H22" s="10">
        <f>'octsep cfs'!F22</f>
        <v>64792</v>
      </c>
      <c r="I22" s="10">
        <f>'octsep cfs'!G22</f>
        <v>116186</v>
      </c>
      <c r="J22" s="10">
        <f>'octsep cfs'!H22</f>
        <v>248692</v>
      </c>
      <c r="K22" s="10">
        <f>'octsep cfs'!I22</f>
        <v>518439</v>
      </c>
      <c r="L22" s="10">
        <f>'octsep cfs'!J22</f>
        <v>471451</v>
      </c>
      <c r="M22" s="10">
        <f>'octsep cfs'!K22</f>
        <v>260430</v>
      </c>
      <c r="N22" s="6">
        <f t="shared" si="0"/>
        <v>181096.01095890411</v>
      </c>
      <c r="O22" s="22" t="s">
        <v>62</v>
      </c>
    </row>
    <row r="23" spans="1:15" x14ac:dyDescent="0.2">
      <c r="A23" t="s">
        <v>65</v>
      </c>
      <c r="B23" s="10">
        <f>'octsep cfs'!L22</f>
        <v>134399</v>
      </c>
      <c r="C23" s="10">
        <f>'octsep cfs'!M22</f>
        <v>98443</v>
      </c>
      <c r="D23" s="10">
        <f>'octsep cfs'!B23</f>
        <v>78088</v>
      </c>
      <c r="E23" s="10">
        <f>'octsep cfs'!C23</f>
        <v>82766</v>
      </c>
      <c r="F23" s="10">
        <f>'octsep cfs'!D23</f>
        <v>129393</v>
      </c>
      <c r="G23" s="10">
        <f>'octsep cfs'!E23</f>
        <v>78242</v>
      </c>
      <c r="H23" s="10">
        <f>'octsep cfs'!F23</f>
        <v>102510</v>
      </c>
      <c r="I23" s="10">
        <f>'octsep cfs'!G23</f>
        <v>119299</v>
      </c>
      <c r="J23" s="10">
        <f>'octsep cfs'!H23</f>
        <v>214111</v>
      </c>
      <c r="K23" s="10">
        <f>'octsep cfs'!I23</f>
        <v>512209</v>
      </c>
      <c r="L23" s="10">
        <f>'octsep cfs'!J23</f>
        <v>430261</v>
      </c>
      <c r="M23" s="10">
        <f>'octsep cfs'!K23</f>
        <v>242409</v>
      </c>
      <c r="N23" s="6">
        <f t="shared" si="0"/>
        <v>185624.43561643836</v>
      </c>
      <c r="O23" s="22" t="s">
        <v>65</v>
      </c>
    </row>
    <row r="24" spans="1:15" x14ac:dyDescent="0.2">
      <c r="A24" t="s">
        <v>42</v>
      </c>
      <c r="B24" s="10">
        <f>'octsep cfs'!L23</f>
        <v>126480</v>
      </c>
      <c r="C24" s="10">
        <f>'octsep cfs'!M23</f>
        <v>93973</v>
      </c>
      <c r="D24" s="10">
        <f>'octsep cfs'!B24</f>
        <v>127555</v>
      </c>
      <c r="E24" s="10">
        <f>'octsep cfs'!C24</f>
        <v>112877</v>
      </c>
      <c r="F24" s="10">
        <f>'octsep cfs'!D24</f>
        <v>91838</v>
      </c>
      <c r="G24" s="10">
        <f>'octsep cfs'!E24</f>
        <v>94824</v>
      </c>
      <c r="H24" s="10">
        <f>'octsep cfs'!F24</f>
        <v>84220</v>
      </c>
      <c r="I24" s="10">
        <f>'octsep cfs'!G24</f>
        <v>86308</v>
      </c>
      <c r="J24" s="10">
        <f>'octsep cfs'!H24</f>
        <v>196826</v>
      </c>
      <c r="K24" s="10">
        <f>'octsep cfs'!I24</f>
        <v>567221</v>
      </c>
      <c r="L24" s="10">
        <f>'octsep cfs'!J24</f>
        <v>773219</v>
      </c>
      <c r="M24" s="10">
        <f>'octsep cfs'!K24</f>
        <v>262013</v>
      </c>
      <c r="N24" s="6">
        <f t="shared" si="0"/>
        <v>218379.2301369863</v>
      </c>
      <c r="O24" s="22" t="s">
        <v>42</v>
      </c>
    </row>
    <row r="25" spans="1:15" x14ac:dyDescent="0.2">
      <c r="A25" t="s">
        <v>87</v>
      </c>
      <c r="B25" s="10">
        <f>'octsep cfs'!L24</f>
        <v>167525</v>
      </c>
      <c r="C25" s="10">
        <f>'octsep cfs'!M24</f>
        <v>106193</v>
      </c>
      <c r="D25" s="10">
        <f>'octsep cfs'!B25</f>
        <v>86112</v>
      </c>
      <c r="E25" s="10">
        <f>'octsep cfs'!C25</f>
        <v>75538</v>
      </c>
      <c r="F25" s="10">
        <f>'octsep cfs'!D25</f>
        <v>61187</v>
      </c>
      <c r="G25" s="10">
        <f>'octsep cfs'!E25</f>
        <v>49187</v>
      </c>
      <c r="H25" s="10">
        <f>'octsep cfs'!F25</f>
        <v>83005</v>
      </c>
      <c r="I25" s="10">
        <f>'octsep cfs'!G25</f>
        <v>129467</v>
      </c>
      <c r="J25" s="10">
        <f>'octsep cfs'!H25</f>
        <v>242992</v>
      </c>
      <c r="K25" s="10">
        <f>'octsep cfs'!I25</f>
        <v>556662</v>
      </c>
      <c r="L25" s="10">
        <f>'octsep cfs'!J25</f>
        <v>365241</v>
      </c>
      <c r="M25" s="10">
        <f>'octsep cfs'!K25</f>
        <v>171861</v>
      </c>
      <c r="N25" s="6">
        <f t="shared" si="0"/>
        <v>175082.44109589042</v>
      </c>
      <c r="O25" s="22" t="s">
        <v>87</v>
      </c>
    </row>
    <row r="26" spans="1:15" x14ac:dyDescent="0.2">
      <c r="A26" t="s">
        <v>55</v>
      </c>
      <c r="B26" s="10">
        <f>'octsep cfs'!L25</f>
        <v>117428</v>
      </c>
      <c r="C26" s="10">
        <f>'octsep cfs'!M25</f>
        <v>81609</v>
      </c>
      <c r="D26" s="10">
        <f>'octsep cfs'!B26</f>
        <v>67986</v>
      </c>
      <c r="E26" s="10">
        <f>'octsep cfs'!C26</f>
        <v>82571</v>
      </c>
      <c r="F26" s="10">
        <f>'octsep cfs'!D26</f>
        <v>87443</v>
      </c>
      <c r="G26" s="10">
        <f>'octsep cfs'!E26</f>
        <v>67542</v>
      </c>
      <c r="H26" s="10">
        <f>'octsep cfs'!F26</f>
        <v>95041</v>
      </c>
      <c r="I26" s="10">
        <f>'octsep cfs'!G26</f>
        <v>151537</v>
      </c>
      <c r="J26" s="10">
        <f>'octsep cfs'!H26</f>
        <v>212149</v>
      </c>
      <c r="K26" s="10">
        <f>'octsep cfs'!I26</f>
        <v>376672</v>
      </c>
      <c r="L26" s="10">
        <f>'octsep cfs'!J26</f>
        <v>665330</v>
      </c>
      <c r="M26" s="10">
        <f>'octsep cfs'!K26</f>
        <v>415497</v>
      </c>
      <c r="N26" s="6">
        <f t="shared" si="0"/>
        <v>201967.59726027396</v>
      </c>
      <c r="O26" s="22" t="s">
        <v>55</v>
      </c>
    </row>
    <row r="27" spans="1:15" x14ac:dyDescent="0.2">
      <c r="A27" t="s">
        <v>82</v>
      </c>
      <c r="B27" s="10">
        <f>'octsep cfs'!L26</f>
        <v>166948</v>
      </c>
      <c r="C27" s="10">
        <f>'octsep cfs'!M26</f>
        <v>99569</v>
      </c>
      <c r="D27" s="10">
        <f>'octsep cfs'!B27</f>
        <v>98136</v>
      </c>
      <c r="E27" s="10">
        <f>'octsep cfs'!C27</f>
        <v>118920</v>
      </c>
      <c r="F27" s="10">
        <f>'octsep cfs'!D27</f>
        <v>133412</v>
      </c>
      <c r="G27" s="10">
        <f>'octsep cfs'!E27</f>
        <v>121451</v>
      </c>
      <c r="H27" s="10">
        <f>'octsep cfs'!F27</f>
        <v>165197</v>
      </c>
      <c r="I27" s="10">
        <f>'octsep cfs'!G27</f>
        <v>126658</v>
      </c>
      <c r="J27" s="10">
        <f>'octsep cfs'!H27</f>
        <v>280748</v>
      </c>
      <c r="K27" s="10">
        <f>'octsep cfs'!I27</f>
        <v>551549</v>
      </c>
      <c r="L27" s="10">
        <f>'octsep cfs'!J27</f>
        <v>437588</v>
      </c>
      <c r="M27" s="10">
        <f>'octsep cfs'!K27</f>
        <v>322146</v>
      </c>
      <c r="N27" s="6">
        <f t="shared" si="0"/>
        <v>218793.33150684932</v>
      </c>
      <c r="O27" s="22" t="s">
        <v>82</v>
      </c>
    </row>
    <row r="28" spans="1:15" x14ac:dyDescent="0.2">
      <c r="A28" t="s">
        <v>86</v>
      </c>
      <c r="B28" s="10">
        <f>'octsep cfs'!L27</f>
        <v>149487</v>
      </c>
      <c r="C28" s="10">
        <f>'octsep cfs'!M27</f>
        <v>97317</v>
      </c>
      <c r="D28" s="10">
        <f>'octsep cfs'!B28</f>
        <v>116300</v>
      </c>
      <c r="E28" s="10">
        <f>'octsep cfs'!C28</f>
        <v>89076</v>
      </c>
      <c r="F28" s="10">
        <f>'octsep cfs'!D28</f>
        <v>88308</v>
      </c>
      <c r="G28" s="10">
        <f>'octsep cfs'!E28</f>
        <v>76243</v>
      </c>
      <c r="H28" s="10">
        <f>'octsep cfs'!F28</f>
        <v>91079</v>
      </c>
      <c r="I28" s="10">
        <f>'octsep cfs'!G28</f>
        <v>95804</v>
      </c>
      <c r="J28" s="10">
        <f>'octsep cfs'!H28</f>
        <v>323279</v>
      </c>
      <c r="K28" s="10">
        <f>'octsep cfs'!I28</f>
        <v>544436</v>
      </c>
      <c r="L28" s="10">
        <f>'octsep cfs'!J28</f>
        <v>411720</v>
      </c>
      <c r="M28" s="10">
        <f>'octsep cfs'!K28</f>
        <v>250473</v>
      </c>
      <c r="N28" s="6">
        <f t="shared" si="0"/>
        <v>194916.58356164384</v>
      </c>
      <c r="O28" s="22" t="s">
        <v>86</v>
      </c>
    </row>
    <row r="29" spans="1:15" x14ac:dyDescent="0.2">
      <c r="A29" t="s">
        <v>89</v>
      </c>
      <c r="B29" s="10">
        <f>'octsep cfs'!L28</f>
        <v>132802</v>
      </c>
      <c r="C29" s="10">
        <f>'octsep cfs'!M28</f>
        <v>78267</v>
      </c>
      <c r="D29" s="10">
        <f>'octsep cfs'!B29</f>
        <v>61959</v>
      </c>
      <c r="E29" s="10">
        <f>'octsep cfs'!C29</f>
        <v>51304</v>
      </c>
      <c r="F29" s="10">
        <f>'octsep cfs'!D29</f>
        <v>50541</v>
      </c>
      <c r="G29" s="10">
        <f>'octsep cfs'!E29</f>
        <v>96326</v>
      </c>
      <c r="H29" s="10">
        <f>'octsep cfs'!F29</f>
        <v>110127</v>
      </c>
      <c r="I29" s="10">
        <f>'octsep cfs'!G29</f>
        <v>87669</v>
      </c>
      <c r="J29" s="10">
        <f>'octsep cfs'!H29</f>
        <v>143510</v>
      </c>
      <c r="K29" s="10">
        <f>'octsep cfs'!I29</f>
        <v>375094</v>
      </c>
      <c r="L29" s="10">
        <f>'octsep cfs'!J29</f>
        <v>555807</v>
      </c>
      <c r="M29" s="10">
        <f>'octsep cfs'!K29</f>
        <v>307141</v>
      </c>
      <c r="N29" s="6">
        <f t="shared" si="0"/>
        <v>170979.96712328767</v>
      </c>
      <c r="O29" s="22" t="s">
        <v>89</v>
      </c>
    </row>
    <row r="30" spans="1:15" x14ac:dyDescent="0.2">
      <c r="A30" t="s">
        <v>38</v>
      </c>
      <c r="B30" s="10">
        <f>'octsep cfs'!L29</f>
        <v>150149</v>
      </c>
      <c r="C30" s="10">
        <f>'octsep cfs'!M29</f>
        <v>91759</v>
      </c>
      <c r="D30" s="10">
        <f>'octsep cfs'!B30</f>
        <v>78842</v>
      </c>
      <c r="E30" s="10">
        <f>'octsep cfs'!C30</f>
        <v>81899</v>
      </c>
      <c r="F30" s="10">
        <f>'octsep cfs'!D30</f>
        <v>80441</v>
      </c>
      <c r="G30" s="10">
        <f>'octsep cfs'!E30</f>
        <v>72238</v>
      </c>
      <c r="H30" s="10">
        <f>'octsep cfs'!F30</f>
        <v>95659</v>
      </c>
      <c r="I30" s="10">
        <f>'octsep cfs'!G30</f>
        <v>100384</v>
      </c>
      <c r="J30" s="10">
        <f>'octsep cfs'!H30</f>
        <v>174029</v>
      </c>
      <c r="K30" s="10">
        <f>'octsep cfs'!I30</f>
        <v>494114</v>
      </c>
      <c r="L30" s="10">
        <f>'octsep cfs'!J30</f>
        <v>516274</v>
      </c>
      <c r="M30" s="10">
        <f>'octsep cfs'!K30</f>
        <v>441998</v>
      </c>
      <c r="N30" s="6">
        <f t="shared" si="0"/>
        <v>198795.69315068494</v>
      </c>
      <c r="O30" s="22" t="s">
        <v>38</v>
      </c>
    </row>
    <row r="31" spans="1:15" x14ac:dyDescent="0.2">
      <c r="A31" t="s">
        <v>43</v>
      </c>
      <c r="B31" s="10">
        <f>'octsep cfs'!L30</f>
        <v>189377</v>
      </c>
      <c r="C31" s="10">
        <f>'octsep cfs'!M30</f>
        <v>135720</v>
      </c>
      <c r="D31" s="10">
        <f>'octsep cfs'!B31</f>
        <v>88264</v>
      </c>
      <c r="E31" s="10">
        <f>'octsep cfs'!C31</f>
        <v>99196</v>
      </c>
      <c r="F31" s="10">
        <f>'octsep cfs'!D31</f>
        <v>80723</v>
      </c>
      <c r="G31" s="10">
        <f>'octsep cfs'!E31</f>
        <v>64830</v>
      </c>
      <c r="H31" s="10">
        <f>'octsep cfs'!F31</f>
        <v>64033</v>
      </c>
      <c r="I31" s="10">
        <f>'octsep cfs'!G31</f>
        <v>62053</v>
      </c>
      <c r="J31" s="10">
        <f>'octsep cfs'!H31</f>
        <v>126784</v>
      </c>
      <c r="K31" s="10">
        <f>'octsep cfs'!I31</f>
        <v>301282</v>
      </c>
      <c r="L31" s="10">
        <f>'octsep cfs'!J31</f>
        <v>574843</v>
      </c>
      <c r="M31" s="10">
        <f>'octsep cfs'!K31</f>
        <v>371697</v>
      </c>
      <c r="N31" s="6">
        <f t="shared" si="0"/>
        <v>180258.13698630137</v>
      </c>
      <c r="O31" s="22" t="s">
        <v>43</v>
      </c>
    </row>
    <row r="32" spans="1:15" x14ac:dyDescent="0.2">
      <c r="A32" t="s">
        <v>84</v>
      </c>
      <c r="B32" s="10">
        <f>'octsep cfs'!L31</f>
        <v>148763</v>
      </c>
      <c r="C32" s="10">
        <f>'octsep cfs'!M31</f>
        <v>90012</v>
      </c>
      <c r="D32" s="10">
        <f>'octsep cfs'!B32</f>
        <v>91170</v>
      </c>
      <c r="E32" s="10">
        <f>'octsep cfs'!C32</f>
        <v>113113</v>
      </c>
      <c r="F32" s="10">
        <f>'octsep cfs'!D32</f>
        <v>134478</v>
      </c>
      <c r="G32" s="10">
        <f>'octsep cfs'!E32</f>
        <v>112741</v>
      </c>
      <c r="H32" s="10">
        <f>'octsep cfs'!F32</f>
        <v>76504</v>
      </c>
      <c r="I32" s="10">
        <f>'octsep cfs'!G32</f>
        <v>134759</v>
      </c>
      <c r="J32" s="10">
        <f>'octsep cfs'!H32</f>
        <v>356175</v>
      </c>
      <c r="K32" s="10">
        <f>'octsep cfs'!I32</f>
        <v>637466</v>
      </c>
      <c r="L32" s="10">
        <f>'octsep cfs'!J32</f>
        <v>622998</v>
      </c>
      <c r="M32" s="10">
        <f>'octsep cfs'!K32</f>
        <v>289041</v>
      </c>
      <c r="N32" s="6">
        <f t="shared" si="0"/>
        <v>234553.45205479453</v>
      </c>
      <c r="O32" s="22" t="s">
        <v>84</v>
      </c>
    </row>
    <row r="33" spans="1:15" x14ac:dyDescent="0.2">
      <c r="A33" t="s">
        <v>36</v>
      </c>
      <c r="B33" s="10">
        <f>'octsep cfs'!L32</f>
        <v>141704</v>
      </c>
      <c r="C33" s="10">
        <f>'octsep cfs'!M32</f>
        <v>93885</v>
      </c>
      <c r="D33" s="10">
        <f>'octsep cfs'!B33</f>
        <v>91123</v>
      </c>
      <c r="E33" s="10">
        <f>'octsep cfs'!C33</f>
        <v>77650</v>
      </c>
      <c r="F33" s="10">
        <f>'octsep cfs'!D33</f>
        <v>85803</v>
      </c>
      <c r="G33" s="10">
        <f>'octsep cfs'!E33</f>
        <v>57400</v>
      </c>
      <c r="H33" s="10">
        <f>'octsep cfs'!F33</f>
        <v>80797</v>
      </c>
      <c r="I33" s="10">
        <f>'octsep cfs'!G33</f>
        <v>129818</v>
      </c>
      <c r="J33" s="10">
        <f>'octsep cfs'!H33</f>
        <v>189288</v>
      </c>
      <c r="K33" s="10">
        <f>'octsep cfs'!I33</f>
        <v>667628</v>
      </c>
      <c r="L33" s="10">
        <f>'octsep cfs'!J33</f>
        <v>454075</v>
      </c>
      <c r="M33" s="10">
        <f>'octsep cfs'!K33</f>
        <v>191751</v>
      </c>
      <c r="N33" s="6">
        <f t="shared" si="0"/>
        <v>189126.8301369863</v>
      </c>
      <c r="O33" s="22" t="s">
        <v>36</v>
      </c>
    </row>
    <row r="34" spans="1:15" x14ac:dyDescent="0.2">
      <c r="A34" t="s">
        <v>70</v>
      </c>
      <c r="B34" s="10">
        <f>'octsep cfs'!L33</f>
        <v>112907</v>
      </c>
      <c r="C34" s="10">
        <f>'octsep cfs'!M33</f>
        <v>79708</v>
      </c>
      <c r="D34" s="10">
        <f>'octsep cfs'!B34</f>
        <v>73264</v>
      </c>
      <c r="E34" s="10">
        <f>'octsep cfs'!C34</f>
        <v>65885</v>
      </c>
      <c r="F34" s="10">
        <f>'octsep cfs'!D34</f>
        <v>66535</v>
      </c>
      <c r="G34" s="10">
        <f>'octsep cfs'!E34</f>
        <v>67345</v>
      </c>
      <c r="H34" s="10">
        <f>'octsep cfs'!F34</f>
        <v>117247</v>
      </c>
      <c r="I34" s="10">
        <f>'octsep cfs'!G34</f>
        <v>107296</v>
      </c>
      <c r="J34" s="10">
        <f>'octsep cfs'!H34</f>
        <v>206473</v>
      </c>
      <c r="K34" s="10">
        <f>'octsep cfs'!I34</f>
        <v>553308</v>
      </c>
      <c r="L34" s="10">
        <f>'octsep cfs'!J34</f>
        <v>432055</v>
      </c>
      <c r="M34" s="10">
        <f>'octsep cfs'!K34</f>
        <v>188384</v>
      </c>
      <c r="N34" s="6">
        <f t="shared" si="0"/>
        <v>172730.83561643836</v>
      </c>
      <c r="O34" s="22" t="s">
        <v>70</v>
      </c>
    </row>
    <row r="35" spans="1:15" x14ac:dyDescent="0.2">
      <c r="A35" t="s">
        <v>80</v>
      </c>
      <c r="B35" s="10">
        <f>'octsep cfs'!L34</f>
        <v>117726</v>
      </c>
      <c r="C35" s="10">
        <f>'octsep cfs'!M34</f>
        <v>85936</v>
      </c>
      <c r="D35" s="10">
        <f>'octsep cfs'!B35</f>
        <v>86076</v>
      </c>
      <c r="E35" s="10">
        <f>'octsep cfs'!C35</f>
        <v>101003</v>
      </c>
      <c r="F35" s="10">
        <f>'octsep cfs'!D35</f>
        <v>114641</v>
      </c>
      <c r="G35" s="10">
        <f>'octsep cfs'!E35</f>
        <v>126087</v>
      </c>
      <c r="H35" s="10">
        <f>'octsep cfs'!F35</f>
        <v>93888</v>
      </c>
      <c r="I35" s="10">
        <f>'octsep cfs'!G35</f>
        <v>103096</v>
      </c>
      <c r="J35" s="10">
        <f>'octsep cfs'!H35</f>
        <v>215591</v>
      </c>
      <c r="K35" s="10">
        <f>'octsep cfs'!I35</f>
        <v>416221</v>
      </c>
      <c r="L35" s="10">
        <f>'octsep cfs'!J35</f>
        <v>599591</v>
      </c>
      <c r="M35" s="10">
        <f>'octsep cfs'!K35</f>
        <v>329569</v>
      </c>
      <c r="N35" s="6">
        <f t="shared" si="0"/>
        <v>199420.24657534246</v>
      </c>
      <c r="O35" s="22" t="s">
        <v>80</v>
      </c>
    </row>
    <row r="36" spans="1:15" x14ac:dyDescent="0.2">
      <c r="A36" t="s">
        <v>59</v>
      </c>
      <c r="B36" s="10">
        <f>'octsep cfs'!L35</f>
        <v>143293</v>
      </c>
      <c r="C36" s="10">
        <f>'octsep cfs'!M35</f>
        <v>149651</v>
      </c>
      <c r="D36" s="10">
        <f>'octsep cfs'!B36</f>
        <v>156800</v>
      </c>
      <c r="E36" s="10">
        <f>'octsep cfs'!C36</f>
        <v>143513</v>
      </c>
      <c r="F36" s="10">
        <f>'octsep cfs'!D36</f>
        <v>113730</v>
      </c>
      <c r="G36" s="10">
        <f>'octsep cfs'!E36</f>
        <v>74417</v>
      </c>
      <c r="H36" s="10">
        <f>'octsep cfs'!F36</f>
        <v>89869</v>
      </c>
      <c r="I36" s="10">
        <f>'octsep cfs'!G36</f>
        <v>120009</v>
      </c>
      <c r="J36" s="10">
        <f>'octsep cfs'!H36</f>
        <v>266735</v>
      </c>
      <c r="K36" s="10">
        <f>'octsep cfs'!I36</f>
        <v>339670</v>
      </c>
      <c r="L36" s="10">
        <f>'octsep cfs'!J36</f>
        <v>466985</v>
      </c>
      <c r="M36" s="10">
        <f>'octsep cfs'!K36</f>
        <v>275871</v>
      </c>
      <c r="N36" s="6">
        <f t="shared" si="0"/>
        <v>195233.81369863014</v>
      </c>
      <c r="O36" s="22" t="s">
        <v>59</v>
      </c>
    </row>
    <row r="37" spans="1:15" x14ac:dyDescent="0.2">
      <c r="A37" t="s">
        <v>54</v>
      </c>
      <c r="B37" s="10">
        <f>'octsep cfs'!L36</f>
        <v>133173</v>
      </c>
      <c r="C37" s="10">
        <f>'octsep cfs'!M36</f>
        <v>93297</v>
      </c>
      <c r="D37" s="10">
        <f>'octsep cfs'!B37</f>
        <v>77188</v>
      </c>
      <c r="E37" s="10">
        <f>'octsep cfs'!C37</f>
        <v>84652</v>
      </c>
      <c r="F37" s="10">
        <f>'octsep cfs'!D37</f>
        <v>63627</v>
      </c>
      <c r="G37" s="10">
        <f>'octsep cfs'!E37</f>
        <v>66523</v>
      </c>
      <c r="H37" s="10">
        <f>'octsep cfs'!F37</f>
        <v>141674</v>
      </c>
      <c r="I37" s="10">
        <f>'octsep cfs'!G37</f>
        <v>125306</v>
      </c>
      <c r="J37" s="10">
        <f>'octsep cfs'!H37</f>
        <v>176407</v>
      </c>
      <c r="K37" s="10">
        <f>'octsep cfs'!I37</f>
        <v>456829</v>
      </c>
      <c r="L37" s="10">
        <f>'octsep cfs'!J37</f>
        <v>620689</v>
      </c>
      <c r="M37" s="10">
        <f>'octsep cfs'!K37</f>
        <v>190307</v>
      </c>
      <c r="N37" s="6">
        <f t="shared" si="0"/>
        <v>185533.60273972602</v>
      </c>
      <c r="O37" s="22" t="s">
        <v>54</v>
      </c>
    </row>
    <row r="38" spans="1:15" x14ac:dyDescent="0.2">
      <c r="A38" t="s">
        <v>69</v>
      </c>
      <c r="B38" s="10">
        <f>'octsep cfs'!L37</f>
        <v>119929</v>
      </c>
      <c r="C38" s="10">
        <f>'octsep cfs'!M37</f>
        <v>77048</v>
      </c>
      <c r="D38" s="10">
        <f>'octsep cfs'!B38</f>
        <v>79996</v>
      </c>
      <c r="E38" s="10">
        <f>'octsep cfs'!C38</f>
        <v>62847</v>
      </c>
      <c r="F38" s="10">
        <f>'octsep cfs'!D38</f>
        <v>59522</v>
      </c>
      <c r="G38" s="10">
        <f>'octsep cfs'!E38</f>
        <v>65244</v>
      </c>
      <c r="H38" s="10">
        <f>'octsep cfs'!F38</f>
        <v>91880</v>
      </c>
      <c r="I38" s="10">
        <f>'octsep cfs'!G38</f>
        <v>79357</v>
      </c>
      <c r="J38" s="10">
        <f>'octsep cfs'!H38</f>
        <v>251222</v>
      </c>
      <c r="K38" s="10">
        <f>'octsep cfs'!I38</f>
        <v>354558</v>
      </c>
      <c r="L38" s="10">
        <f>'octsep cfs'!J38</f>
        <v>444436</v>
      </c>
      <c r="M38" s="10">
        <f>'octsep cfs'!K38</f>
        <v>232557</v>
      </c>
      <c r="N38" s="6">
        <f t="shared" si="0"/>
        <v>159904.88493150685</v>
      </c>
      <c r="O38" s="22" t="s">
        <v>69</v>
      </c>
    </row>
    <row r="39" spans="1:15" x14ac:dyDescent="0.2">
      <c r="A39" t="s">
        <v>33</v>
      </c>
      <c r="B39" s="10">
        <f>'octsep cfs'!L38</f>
        <v>141398</v>
      </c>
      <c r="C39" s="10">
        <f>'octsep cfs'!M38</f>
        <v>82949</v>
      </c>
      <c r="D39" s="10">
        <f>'octsep cfs'!B39</f>
        <v>94466</v>
      </c>
      <c r="E39" s="10">
        <f>'octsep cfs'!C39</f>
        <v>102039</v>
      </c>
      <c r="F39" s="10">
        <f>'octsep cfs'!D39</f>
        <v>107412</v>
      </c>
      <c r="G39" s="10">
        <f>'octsep cfs'!E39</f>
        <v>75362</v>
      </c>
      <c r="H39" s="10">
        <f>'octsep cfs'!F39</f>
        <v>137446</v>
      </c>
      <c r="I39" s="10">
        <f>'octsep cfs'!G39</f>
        <v>100811</v>
      </c>
      <c r="J39" s="10">
        <f>'octsep cfs'!H39</f>
        <v>168205</v>
      </c>
      <c r="K39" s="10">
        <f>'octsep cfs'!I39</f>
        <v>344809</v>
      </c>
      <c r="L39" s="10">
        <f>'octsep cfs'!J39</f>
        <v>430778</v>
      </c>
      <c r="M39" s="10">
        <f>'octsep cfs'!K39</f>
        <v>240623</v>
      </c>
      <c r="N39" s="6">
        <f t="shared" si="0"/>
        <v>168818.98356164384</v>
      </c>
      <c r="O39" s="22" t="s">
        <v>33</v>
      </c>
    </row>
    <row r="40" spans="1:15" x14ac:dyDescent="0.2">
      <c r="A40" t="s">
        <v>78</v>
      </c>
      <c r="B40" s="10">
        <f>'octsep cfs'!L39</f>
        <v>128985</v>
      </c>
      <c r="C40" s="10">
        <f>'octsep cfs'!M39</f>
        <v>97019</v>
      </c>
      <c r="D40" s="10">
        <f>'octsep cfs'!B40</f>
        <v>71170</v>
      </c>
      <c r="E40" s="10">
        <f>'octsep cfs'!C40</f>
        <v>72123</v>
      </c>
      <c r="F40" s="10">
        <f>'octsep cfs'!D40</f>
        <v>63100</v>
      </c>
      <c r="G40" s="10">
        <f>'octsep cfs'!E40</f>
        <v>61598</v>
      </c>
      <c r="H40" s="10">
        <f>'octsep cfs'!F40</f>
        <v>58973</v>
      </c>
      <c r="I40" s="10">
        <f>'octsep cfs'!G40</f>
        <v>68295</v>
      </c>
      <c r="J40" s="10">
        <f>'octsep cfs'!H40</f>
        <v>149530</v>
      </c>
      <c r="K40" s="10">
        <f>'octsep cfs'!I40</f>
        <v>364096</v>
      </c>
      <c r="L40" s="10">
        <f>'octsep cfs'!J40</f>
        <v>673511</v>
      </c>
      <c r="M40" s="10">
        <f>'octsep cfs'!K40</f>
        <v>327939</v>
      </c>
      <c r="N40" s="6">
        <f t="shared" si="0"/>
        <v>178239.47123287671</v>
      </c>
      <c r="O40" s="22" t="s">
        <v>78</v>
      </c>
    </row>
    <row r="41" spans="1:15" x14ac:dyDescent="0.2">
      <c r="A41" t="s">
        <v>48</v>
      </c>
      <c r="B41" s="10">
        <f>'octsep cfs'!L40</f>
        <v>152364</v>
      </c>
      <c r="C41" s="10">
        <f>'octsep cfs'!M40</f>
        <v>104378</v>
      </c>
      <c r="D41" s="10">
        <f>'octsep cfs'!B41</f>
        <v>102765</v>
      </c>
      <c r="E41" s="10">
        <f>'octsep cfs'!C41</f>
        <v>86142</v>
      </c>
      <c r="F41" s="10">
        <f>'octsep cfs'!D41</f>
        <v>139907</v>
      </c>
      <c r="G41" s="10">
        <f>'octsep cfs'!E41</f>
        <v>124865</v>
      </c>
      <c r="H41" s="10">
        <f>'octsep cfs'!F41</f>
        <v>142602</v>
      </c>
      <c r="I41" s="10">
        <f>'octsep cfs'!G41</f>
        <v>126284</v>
      </c>
      <c r="J41" s="10">
        <f>'octsep cfs'!H41</f>
        <v>289789</v>
      </c>
      <c r="K41" s="10">
        <f>'octsep cfs'!I41</f>
        <v>457123</v>
      </c>
      <c r="L41" s="10">
        <f>'octsep cfs'!J41</f>
        <v>572142</v>
      </c>
      <c r="M41" s="10">
        <f>'octsep cfs'!K41</f>
        <v>278793</v>
      </c>
      <c r="N41" s="6">
        <f t="shared" si="0"/>
        <v>214826.07397260275</v>
      </c>
      <c r="O41" s="23" t="s">
        <v>48</v>
      </c>
    </row>
    <row r="42" spans="1:15" x14ac:dyDescent="0.2">
      <c r="A42" t="s">
        <v>60</v>
      </c>
      <c r="B42" s="10">
        <f>'octsep cfs'!L41</f>
        <v>172538</v>
      </c>
      <c r="C42" s="10">
        <f>'octsep cfs'!M41</f>
        <v>95506</v>
      </c>
      <c r="D42" s="10">
        <f>'octsep cfs'!B42</f>
        <v>85590</v>
      </c>
      <c r="E42" s="10">
        <f>'octsep cfs'!C42</f>
        <v>87578</v>
      </c>
      <c r="F42" s="10">
        <f>'octsep cfs'!D42</f>
        <v>68362</v>
      </c>
      <c r="G42" s="10">
        <f>'octsep cfs'!E42</f>
        <v>76430</v>
      </c>
      <c r="H42" s="10">
        <f>'octsep cfs'!F42</f>
        <v>66389</v>
      </c>
      <c r="I42" s="10">
        <f>'octsep cfs'!G42</f>
        <v>94809</v>
      </c>
      <c r="J42" s="10">
        <f>'octsep cfs'!H42</f>
        <v>200332</v>
      </c>
      <c r="K42" s="10">
        <f>'octsep cfs'!I42</f>
        <v>355073</v>
      </c>
      <c r="L42" s="10">
        <f>'octsep cfs'!J42</f>
        <v>405249</v>
      </c>
      <c r="M42" s="10">
        <f>'octsep cfs'!K42</f>
        <v>253340</v>
      </c>
      <c r="N42" s="6">
        <f t="shared" si="0"/>
        <v>163860.94246575341</v>
      </c>
      <c r="O42" s="23" t="s">
        <v>60</v>
      </c>
    </row>
    <row r="43" spans="1:15" x14ac:dyDescent="0.2">
      <c r="A43" t="s">
        <v>39</v>
      </c>
      <c r="B43" s="10">
        <f>'octsep cfs'!L42</f>
        <v>127419</v>
      </c>
      <c r="C43" s="10">
        <f>'octsep cfs'!M42</f>
        <v>85056</v>
      </c>
      <c r="D43" s="10">
        <f>'octsep cfs'!B43</f>
        <v>69725</v>
      </c>
      <c r="E43" s="10">
        <f>'octsep cfs'!C43</f>
        <v>71463</v>
      </c>
      <c r="F43" s="10">
        <f>'octsep cfs'!D43</f>
        <v>84730</v>
      </c>
      <c r="G43" s="10">
        <f>'octsep cfs'!E43</f>
        <v>89653</v>
      </c>
      <c r="H43" s="10">
        <f>'octsep cfs'!F43</f>
        <v>94406</v>
      </c>
      <c r="I43" s="10">
        <f>'octsep cfs'!G43</f>
        <v>89903</v>
      </c>
      <c r="J43" s="10">
        <f>'octsep cfs'!H43</f>
        <v>121937</v>
      </c>
      <c r="K43" s="10">
        <f>'octsep cfs'!I43</f>
        <v>387244</v>
      </c>
      <c r="L43" s="10">
        <f>'octsep cfs'!J43</f>
        <v>705172</v>
      </c>
      <c r="M43" s="10">
        <f>'octsep cfs'!K43</f>
        <v>327783</v>
      </c>
      <c r="N43" s="6">
        <f t="shared" si="0"/>
        <v>188006.50684931508</v>
      </c>
      <c r="O43" s="23" t="s">
        <v>39</v>
      </c>
    </row>
    <row r="44" spans="1:15" x14ac:dyDescent="0.2">
      <c r="A44" t="s">
        <v>52</v>
      </c>
      <c r="B44" s="10">
        <f>'octsep cfs'!L43</f>
        <v>139801</v>
      </c>
      <c r="C44" s="10">
        <f>'octsep cfs'!M43</f>
        <v>92084</v>
      </c>
      <c r="D44" s="10">
        <f>'octsep cfs'!B44</f>
        <v>84102</v>
      </c>
      <c r="E44" s="10">
        <f>'octsep cfs'!C44</f>
        <v>92127</v>
      </c>
      <c r="F44" s="10">
        <f>'octsep cfs'!D44</f>
        <v>71658</v>
      </c>
      <c r="G44" s="10">
        <f>'octsep cfs'!E44</f>
        <v>83596</v>
      </c>
      <c r="H44" s="10">
        <f>'octsep cfs'!F44</f>
        <v>131935</v>
      </c>
      <c r="I44" s="10">
        <f>'octsep cfs'!G44</f>
        <v>143406</v>
      </c>
      <c r="J44" s="10">
        <f>'octsep cfs'!H44</f>
        <v>123489</v>
      </c>
      <c r="K44" s="10">
        <f>'octsep cfs'!I44</f>
        <v>327507</v>
      </c>
      <c r="L44" s="10">
        <f>'octsep cfs'!J44</f>
        <v>485878</v>
      </c>
      <c r="M44" s="10">
        <f>'octsep cfs'!K44</f>
        <v>285555</v>
      </c>
      <c r="N44" s="6">
        <f t="shared" si="0"/>
        <v>171796.97260273973</v>
      </c>
      <c r="O44" s="23" t="s">
        <v>52</v>
      </c>
    </row>
    <row r="45" spans="1:15" x14ac:dyDescent="0.2">
      <c r="A45" t="s">
        <v>71</v>
      </c>
      <c r="B45" s="10">
        <f>'octsep cfs'!L44</f>
        <v>149122</v>
      </c>
      <c r="C45" s="10">
        <f>'octsep cfs'!M44</f>
        <v>123629</v>
      </c>
      <c r="D45" s="10">
        <f>'octsep cfs'!B45</f>
        <v>106329</v>
      </c>
      <c r="E45" s="10">
        <f>'octsep cfs'!C45</f>
        <v>110836</v>
      </c>
      <c r="F45" s="10">
        <f>'octsep cfs'!D45</f>
        <v>92209</v>
      </c>
      <c r="G45" s="10">
        <f>'octsep cfs'!E45</f>
        <v>115749</v>
      </c>
      <c r="H45" s="10">
        <f>'octsep cfs'!F45</f>
        <v>85279</v>
      </c>
      <c r="I45" s="10">
        <f>'octsep cfs'!G45</f>
        <v>115133</v>
      </c>
      <c r="J45" s="10">
        <f>'octsep cfs'!H45</f>
        <v>343954</v>
      </c>
      <c r="K45" s="10">
        <f>'octsep cfs'!I45</f>
        <v>547780</v>
      </c>
      <c r="L45" s="10">
        <f>'octsep cfs'!J45</f>
        <v>481687</v>
      </c>
      <c r="M45" s="10">
        <f>'octsep cfs'!K45</f>
        <v>235210</v>
      </c>
      <c r="N45" s="6">
        <f t="shared" si="0"/>
        <v>209310.91506849314</v>
      </c>
      <c r="O45" s="23" t="s">
        <v>71</v>
      </c>
    </row>
    <row r="46" spans="1:15" x14ac:dyDescent="0.2">
      <c r="A46" t="s">
        <v>88</v>
      </c>
      <c r="B46" s="10">
        <f>'octsep cfs'!L45</f>
        <v>111852</v>
      </c>
      <c r="C46" s="10">
        <f>'octsep cfs'!M45</f>
        <v>85239</v>
      </c>
      <c r="D46" s="10">
        <f>'octsep cfs'!B46</f>
        <v>84519</v>
      </c>
      <c r="E46" s="10">
        <f>'octsep cfs'!C46</f>
        <v>75676</v>
      </c>
      <c r="F46" s="10">
        <f>'octsep cfs'!D46</f>
        <v>62606</v>
      </c>
      <c r="G46" s="10">
        <f>'octsep cfs'!E46</f>
        <v>97403</v>
      </c>
      <c r="H46" s="10">
        <f>'octsep cfs'!F46</f>
        <v>97979</v>
      </c>
      <c r="I46" s="10">
        <f>'octsep cfs'!G46</f>
        <v>94946</v>
      </c>
      <c r="J46" s="10">
        <f>'octsep cfs'!H46</f>
        <v>118557</v>
      </c>
      <c r="K46" s="10">
        <f>'octsep cfs'!I46</f>
        <v>368095</v>
      </c>
      <c r="L46" s="10">
        <f>'octsep cfs'!J46</f>
        <v>522092</v>
      </c>
      <c r="M46" s="10">
        <f>'octsep cfs'!K46</f>
        <v>216140</v>
      </c>
      <c r="N46" s="6">
        <f t="shared" si="0"/>
        <v>161349.92602739725</v>
      </c>
      <c r="O46" s="23" t="s">
        <v>88</v>
      </c>
    </row>
    <row r="47" spans="1:15" x14ac:dyDescent="0.2">
      <c r="A47" t="s">
        <v>77</v>
      </c>
      <c r="B47" s="10">
        <f>'octsep cfs'!L46</f>
        <v>115064</v>
      </c>
      <c r="C47" s="10">
        <f>'octsep cfs'!M46</f>
        <v>78435</v>
      </c>
      <c r="D47" s="10">
        <f>'octsep cfs'!B47</f>
        <v>68770</v>
      </c>
      <c r="E47" s="10">
        <f>'octsep cfs'!C47</f>
        <v>69735</v>
      </c>
      <c r="F47" s="10">
        <f>'octsep cfs'!D47</f>
        <v>71239</v>
      </c>
      <c r="G47" s="10">
        <f>'octsep cfs'!E47</f>
        <v>117584</v>
      </c>
      <c r="H47" s="10">
        <f>'octsep cfs'!F47</f>
        <v>161718</v>
      </c>
      <c r="I47" s="10">
        <f>'octsep cfs'!G47</f>
        <v>130053</v>
      </c>
      <c r="J47" s="10">
        <f>'octsep cfs'!H47</f>
        <v>233970</v>
      </c>
      <c r="K47" s="10">
        <f>'octsep cfs'!I47</f>
        <v>619909</v>
      </c>
      <c r="L47" s="10">
        <f>'octsep cfs'!J47</f>
        <v>618042</v>
      </c>
      <c r="M47" s="10">
        <f>'octsep cfs'!K47</f>
        <v>316661</v>
      </c>
      <c r="N47" s="6">
        <f t="shared" si="0"/>
        <v>216852.72328767122</v>
      </c>
      <c r="O47" s="23" t="s">
        <v>77</v>
      </c>
    </row>
    <row r="48" spans="1:15" x14ac:dyDescent="0.2">
      <c r="A48" t="s">
        <v>37</v>
      </c>
      <c r="B48" s="10">
        <f>'octsep cfs'!L47</f>
        <v>163695</v>
      </c>
      <c r="C48" s="10">
        <f>'octsep cfs'!M47</f>
        <v>90389</v>
      </c>
      <c r="D48" s="10">
        <f>'octsep cfs'!B48</f>
        <v>76022</v>
      </c>
      <c r="E48" s="10">
        <f>'octsep cfs'!C48</f>
        <v>71559</v>
      </c>
      <c r="F48" s="10">
        <f>'octsep cfs'!D48</f>
        <v>72569</v>
      </c>
      <c r="G48" s="10">
        <f>'octsep cfs'!E48</f>
        <v>92955</v>
      </c>
      <c r="H48" s="10">
        <f>'octsep cfs'!F48</f>
        <v>110492</v>
      </c>
      <c r="I48" s="10">
        <f>'octsep cfs'!G48</f>
        <v>296892</v>
      </c>
      <c r="J48" s="10">
        <f>'octsep cfs'!H48</f>
        <v>228456</v>
      </c>
      <c r="K48" s="10">
        <f>'octsep cfs'!I48</f>
        <v>551935</v>
      </c>
      <c r="L48" s="10">
        <f>'octsep cfs'!J48</f>
        <v>787569</v>
      </c>
      <c r="M48" s="10">
        <f>'octsep cfs'!K48</f>
        <v>360487</v>
      </c>
      <c r="N48" s="6">
        <f t="shared" si="0"/>
        <v>242422.38630136987</v>
      </c>
      <c r="O48" s="23" t="s">
        <v>37</v>
      </c>
    </row>
    <row r="49" spans="1:15" x14ac:dyDescent="0.2">
      <c r="A49" t="s">
        <v>85</v>
      </c>
      <c r="B49" s="10">
        <f>'octsep cfs'!L48</f>
        <v>183637</v>
      </c>
      <c r="C49" s="10">
        <f>'octsep cfs'!M48</f>
        <v>97030</v>
      </c>
      <c r="D49" s="10">
        <f>'octsep cfs'!B49</f>
        <v>81186</v>
      </c>
      <c r="E49" s="10">
        <f>'octsep cfs'!C49</f>
        <v>69758</v>
      </c>
      <c r="F49" s="10">
        <f>'octsep cfs'!D49</f>
        <v>78605</v>
      </c>
      <c r="G49" s="10">
        <f>'octsep cfs'!E49</f>
        <v>95023</v>
      </c>
      <c r="H49" s="10">
        <f>'octsep cfs'!F49</f>
        <v>70572</v>
      </c>
      <c r="I49" s="10">
        <f>'octsep cfs'!G49</f>
        <v>90654</v>
      </c>
      <c r="J49" s="10">
        <f>'octsep cfs'!H49</f>
        <v>110222</v>
      </c>
      <c r="K49" s="10">
        <f>'octsep cfs'!I49</f>
        <v>285038</v>
      </c>
      <c r="L49" s="10">
        <f>'octsep cfs'!J49</f>
        <v>302507</v>
      </c>
      <c r="M49" s="10">
        <f>'octsep cfs'!K49</f>
        <v>183311</v>
      </c>
      <c r="N49" s="6">
        <f t="shared" si="0"/>
        <v>137760.54794520547</v>
      </c>
      <c r="O49" s="23" t="s">
        <v>85</v>
      </c>
    </row>
    <row r="50" spans="1:15" x14ac:dyDescent="0.2">
      <c r="A50" t="s">
        <v>49</v>
      </c>
      <c r="B50" s="10">
        <f>'octsep cfs'!L49</f>
        <v>100996</v>
      </c>
      <c r="C50" s="10">
        <f>'octsep cfs'!M49</f>
        <v>69790</v>
      </c>
      <c r="D50" s="10">
        <f>'octsep cfs'!B50</f>
        <v>67751</v>
      </c>
      <c r="E50" s="10">
        <f>'octsep cfs'!C50</f>
        <v>105649</v>
      </c>
      <c r="F50" s="10">
        <f>'octsep cfs'!D50</f>
        <v>125866</v>
      </c>
      <c r="G50" s="10">
        <f>'octsep cfs'!E50</f>
        <v>203211</v>
      </c>
      <c r="H50" s="10">
        <f>'octsep cfs'!F50</f>
        <v>135464</v>
      </c>
      <c r="I50" s="10">
        <f>'octsep cfs'!G50</f>
        <v>161740</v>
      </c>
      <c r="J50" s="10">
        <f>'octsep cfs'!H50</f>
        <v>319954</v>
      </c>
      <c r="K50" s="10">
        <f>'octsep cfs'!I50</f>
        <v>469982</v>
      </c>
      <c r="L50" s="10">
        <f>'octsep cfs'!J50</f>
        <v>837312</v>
      </c>
      <c r="M50" s="10">
        <f>'octsep cfs'!K50</f>
        <v>393973</v>
      </c>
      <c r="N50" s="6">
        <f t="shared" si="0"/>
        <v>249323.92054794519</v>
      </c>
      <c r="O50" s="23" t="s">
        <v>49</v>
      </c>
    </row>
    <row r="51" spans="1:15" x14ac:dyDescent="0.2">
      <c r="A51" t="s">
        <v>74</v>
      </c>
      <c r="B51" s="10">
        <f>'octsep cfs'!L50</f>
        <v>173189</v>
      </c>
      <c r="C51" s="10">
        <f>'octsep cfs'!M50</f>
        <v>98126</v>
      </c>
      <c r="D51" s="10">
        <f>'octsep cfs'!B51</f>
        <v>66454</v>
      </c>
      <c r="E51" s="10">
        <f>'octsep cfs'!C51</f>
        <v>67863</v>
      </c>
      <c r="F51" s="10">
        <f>'octsep cfs'!D51</f>
        <v>65237</v>
      </c>
      <c r="G51" s="10">
        <f>'octsep cfs'!E51</f>
        <v>78949</v>
      </c>
      <c r="H51" s="10">
        <f>'octsep cfs'!F51</f>
        <v>79445</v>
      </c>
      <c r="I51" s="10">
        <f>'octsep cfs'!G51</f>
        <v>110117</v>
      </c>
      <c r="J51" s="10">
        <f>'octsep cfs'!H51</f>
        <v>143358</v>
      </c>
      <c r="K51" s="10">
        <f>'octsep cfs'!I51</f>
        <v>398745</v>
      </c>
      <c r="L51" s="10">
        <f>'octsep cfs'!J51</f>
        <v>618168</v>
      </c>
      <c r="M51" s="10">
        <f>'octsep cfs'!K51</f>
        <v>363635</v>
      </c>
      <c r="N51" s="6">
        <f t="shared" si="0"/>
        <v>189030.18082191781</v>
      </c>
      <c r="O51" s="23" t="s">
        <v>74</v>
      </c>
    </row>
    <row r="52" spans="1:15" x14ac:dyDescent="0.2">
      <c r="A52" t="s">
        <v>30</v>
      </c>
      <c r="B52" s="10">
        <f>'octsep cfs'!L51</f>
        <v>149257</v>
      </c>
      <c r="C52" s="10">
        <f>'octsep cfs'!M51</f>
        <v>103054</v>
      </c>
      <c r="D52" s="10">
        <f>'octsep cfs'!B52</f>
        <v>95371</v>
      </c>
      <c r="E52" s="10">
        <f>'octsep cfs'!C52</f>
        <v>116413</v>
      </c>
      <c r="F52" s="10">
        <f>'octsep cfs'!D52</f>
        <v>174677</v>
      </c>
      <c r="G52" s="10">
        <f>'octsep cfs'!E52</f>
        <v>125782</v>
      </c>
      <c r="H52" s="10">
        <f>'octsep cfs'!F52</f>
        <v>104336</v>
      </c>
      <c r="I52" s="10">
        <f>'octsep cfs'!G52</f>
        <v>118478</v>
      </c>
      <c r="J52" s="10">
        <f>'octsep cfs'!H52</f>
        <v>262345</v>
      </c>
      <c r="K52" s="10">
        <f>'octsep cfs'!I52</f>
        <v>571930</v>
      </c>
      <c r="L52" s="10">
        <f>'octsep cfs'!J52</f>
        <v>454120</v>
      </c>
      <c r="M52" s="10">
        <f>'octsep cfs'!K52</f>
        <v>353948</v>
      </c>
      <c r="N52" s="6">
        <f t="shared" si="0"/>
        <v>219923.56438356164</v>
      </c>
      <c r="O52" s="23" t="s">
        <v>30</v>
      </c>
    </row>
    <row r="53" spans="1:15" x14ac:dyDescent="0.2">
      <c r="A53" t="s">
        <v>46</v>
      </c>
      <c r="B53" s="10">
        <f>'octsep cfs'!L52</f>
        <v>240000</v>
      </c>
      <c r="C53" s="10">
        <f>'octsep cfs'!M52</f>
        <v>150240</v>
      </c>
      <c r="D53" s="10">
        <f>'octsep cfs'!B53</f>
        <v>82021</v>
      </c>
      <c r="E53" s="10">
        <f>'octsep cfs'!C53</f>
        <v>71158</v>
      </c>
      <c r="F53" s="10">
        <f>'octsep cfs'!D53</f>
        <v>62577</v>
      </c>
      <c r="G53" s="10">
        <f>'octsep cfs'!E53</f>
        <v>61941</v>
      </c>
      <c r="H53" s="10">
        <f>'octsep cfs'!F53</f>
        <v>57018</v>
      </c>
      <c r="I53" s="10">
        <f>'octsep cfs'!G53</f>
        <v>59602</v>
      </c>
      <c r="J53" s="10">
        <f>'octsep cfs'!H53</f>
        <v>106267</v>
      </c>
      <c r="K53" s="10">
        <f>'octsep cfs'!I53</f>
        <v>228110</v>
      </c>
      <c r="L53" s="10">
        <f>'octsep cfs'!J53</f>
        <v>249761</v>
      </c>
      <c r="M53" s="10">
        <f>'octsep cfs'!K53</f>
        <v>129932</v>
      </c>
      <c r="N53" s="6">
        <f t="shared" si="0"/>
        <v>125230.01917808219</v>
      </c>
      <c r="O53" s="23" t="s">
        <v>46</v>
      </c>
    </row>
    <row r="54" spans="1:15" x14ac:dyDescent="0.2">
      <c r="A54" t="s">
        <v>64</v>
      </c>
      <c r="B54" s="10">
        <f>'octsep cfs'!L53</f>
        <v>111269</v>
      </c>
      <c r="C54" s="10">
        <f>'octsep cfs'!M53</f>
        <v>79607</v>
      </c>
      <c r="D54" s="10">
        <f>'octsep cfs'!B54</f>
        <v>62212</v>
      </c>
      <c r="E54" s="10">
        <f>'octsep cfs'!C54</f>
        <v>71152</v>
      </c>
      <c r="F54" s="10">
        <f>'octsep cfs'!D54</f>
        <v>132365</v>
      </c>
      <c r="G54" s="10">
        <f>'octsep cfs'!E54</f>
        <v>89101</v>
      </c>
      <c r="H54" s="10">
        <f>'octsep cfs'!F54</f>
        <v>89719</v>
      </c>
      <c r="I54" s="10">
        <f>'octsep cfs'!G54</f>
        <v>133243</v>
      </c>
      <c r="J54" s="10">
        <f>'octsep cfs'!H54</f>
        <v>242019</v>
      </c>
      <c r="K54" s="10">
        <f>'octsep cfs'!I54</f>
        <v>396176</v>
      </c>
      <c r="L54" s="10">
        <f>'octsep cfs'!J54</f>
        <v>465350</v>
      </c>
      <c r="M54" s="10">
        <f>'octsep cfs'!K54</f>
        <v>299730</v>
      </c>
      <c r="N54" s="6">
        <f t="shared" si="0"/>
        <v>181377.9397260274</v>
      </c>
      <c r="O54" s="23" t="s">
        <v>64</v>
      </c>
    </row>
    <row r="55" spans="1:15" x14ac:dyDescent="0.2">
      <c r="A55" t="s">
        <v>56</v>
      </c>
      <c r="B55" s="10">
        <f>'octsep cfs'!L54</f>
        <v>137864</v>
      </c>
      <c r="C55" s="10">
        <f>'octsep cfs'!M54</f>
        <v>136875</v>
      </c>
      <c r="D55" s="10">
        <f>'octsep cfs'!B55</f>
        <v>86456</v>
      </c>
      <c r="E55" s="10">
        <f>'octsep cfs'!C55</f>
        <v>73012</v>
      </c>
      <c r="F55" s="10">
        <f>'octsep cfs'!D55</f>
        <v>59312</v>
      </c>
      <c r="G55" s="10">
        <f>'octsep cfs'!E55</f>
        <v>55655</v>
      </c>
      <c r="H55" s="10">
        <f>'octsep cfs'!F55</f>
        <v>80379</v>
      </c>
      <c r="I55" s="10">
        <f>'octsep cfs'!G55</f>
        <v>118571</v>
      </c>
      <c r="J55" s="10">
        <f>'octsep cfs'!H55</f>
        <v>141081</v>
      </c>
      <c r="K55" s="10">
        <f>'octsep cfs'!I55</f>
        <v>399320</v>
      </c>
      <c r="L55" s="10">
        <f>'octsep cfs'!J55</f>
        <v>333186</v>
      </c>
      <c r="M55" s="10">
        <f>'octsep cfs'!K55</f>
        <v>189600</v>
      </c>
      <c r="N55" s="6">
        <f t="shared" si="0"/>
        <v>151302.32876712328</v>
      </c>
      <c r="O55" s="23" t="s">
        <v>56</v>
      </c>
    </row>
    <row r="56" spans="1:15" x14ac:dyDescent="0.2">
      <c r="A56" t="s">
        <v>53</v>
      </c>
      <c r="B56" s="10">
        <f>'octsep cfs'!L55</f>
        <v>105686</v>
      </c>
      <c r="C56" s="10">
        <f>'octsep cfs'!M55</f>
        <v>78990</v>
      </c>
      <c r="D56" s="10">
        <f>'octsep cfs'!B56</f>
        <v>59555</v>
      </c>
      <c r="E56" s="10">
        <f>'octsep cfs'!C56</f>
        <v>49582</v>
      </c>
      <c r="F56" s="10">
        <f>'octsep cfs'!D56</f>
        <v>65972</v>
      </c>
      <c r="G56" s="10">
        <f>'octsep cfs'!E56</f>
        <v>69045</v>
      </c>
      <c r="H56" s="10">
        <f>'octsep cfs'!F56</f>
        <v>72861</v>
      </c>
      <c r="I56" s="10">
        <f>'octsep cfs'!G56</f>
        <v>100154</v>
      </c>
      <c r="J56" s="10">
        <f>'octsep cfs'!H56</f>
        <v>214348</v>
      </c>
      <c r="K56" s="10">
        <f>'octsep cfs'!I56</f>
        <v>507092</v>
      </c>
      <c r="L56" s="10">
        <f>'octsep cfs'!J56</f>
        <v>388308</v>
      </c>
      <c r="M56" s="10">
        <f>'octsep cfs'!K56</f>
        <v>199097</v>
      </c>
      <c r="N56" s="6">
        <f t="shared" si="0"/>
        <v>159675.55890410958</v>
      </c>
      <c r="O56" s="22" t="s">
        <v>53</v>
      </c>
    </row>
    <row r="57" spans="1:15" x14ac:dyDescent="0.2">
      <c r="A57" t="s">
        <v>50</v>
      </c>
      <c r="B57" s="10">
        <f>'octsep cfs'!L56</f>
        <v>105720</v>
      </c>
      <c r="C57" s="10">
        <f>'octsep cfs'!M56</f>
        <v>89891</v>
      </c>
      <c r="D57" s="10">
        <f>'octsep cfs'!B57</f>
        <v>77357</v>
      </c>
      <c r="E57" s="10">
        <f>'octsep cfs'!C57</f>
        <v>84094</v>
      </c>
      <c r="F57" s="10">
        <f>'octsep cfs'!D57</f>
        <v>127343</v>
      </c>
      <c r="G57" s="10">
        <f>'octsep cfs'!E57</f>
        <v>124255</v>
      </c>
      <c r="H57" s="10">
        <f>'octsep cfs'!F57</f>
        <v>128352</v>
      </c>
      <c r="I57" s="10">
        <f>'octsep cfs'!G57</f>
        <v>113395</v>
      </c>
      <c r="J57" s="10">
        <f>'octsep cfs'!H57</f>
        <v>164089</v>
      </c>
      <c r="K57" s="10">
        <f>'octsep cfs'!I57</f>
        <v>414598</v>
      </c>
      <c r="L57" s="10">
        <f>'octsep cfs'!J57</f>
        <v>440857</v>
      </c>
      <c r="M57" s="10">
        <f>'octsep cfs'!K57</f>
        <v>297789</v>
      </c>
      <c r="N57" s="6">
        <f t="shared" si="0"/>
        <v>180920.4191780822</v>
      </c>
      <c r="O57" s="22" t="s">
        <v>50</v>
      </c>
    </row>
    <row r="58" spans="1:15" x14ac:dyDescent="0.2">
      <c r="A58" t="s">
        <v>73</v>
      </c>
      <c r="B58" s="10">
        <f>'octsep cfs'!L57</f>
        <v>160387</v>
      </c>
      <c r="C58" s="10">
        <f>'octsep cfs'!M57</f>
        <v>89684</v>
      </c>
      <c r="D58" s="10">
        <f>'octsep cfs'!B58</f>
        <v>79332</v>
      </c>
      <c r="E58" s="10">
        <f>'octsep cfs'!C58</f>
        <v>85894</v>
      </c>
      <c r="F58" s="10">
        <f>'octsep cfs'!D58</f>
        <v>85507</v>
      </c>
      <c r="G58" s="10">
        <f>'octsep cfs'!E58</f>
        <v>76098</v>
      </c>
      <c r="H58" s="10">
        <f>'octsep cfs'!F58</f>
        <v>181343</v>
      </c>
      <c r="I58" s="10">
        <f>'octsep cfs'!G58</f>
        <v>175471</v>
      </c>
      <c r="J58" s="10">
        <f>'octsep cfs'!H58</f>
        <v>207425</v>
      </c>
      <c r="K58" s="10">
        <f>'octsep cfs'!I58</f>
        <v>465837</v>
      </c>
      <c r="L58" s="10">
        <f>'octsep cfs'!J58</f>
        <v>645853</v>
      </c>
      <c r="M58" s="10">
        <f>'octsep cfs'!K58</f>
        <v>362549</v>
      </c>
      <c r="N58" s="6">
        <f t="shared" si="0"/>
        <v>217818.89041095891</v>
      </c>
      <c r="O58" s="22" t="s">
        <v>73</v>
      </c>
    </row>
    <row r="59" spans="1:15" x14ac:dyDescent="0.2">
      <c r="A59" t="s">
        <v>75</v>
      </c>
      <c r="B59" s="10">
        <f>'octsep cfs'!L58</f>
        <v>166398</v>
      </c>
      <c r="C59" s="10">
        <f>'octsep cfs'!M58</f>
        <v>116419</v>
      </c>
      <c r="D59" s="10">
        <f>'octsep cfs'!B59</f>
        <v>95130</v>
      </c>
      <c r="E59" s="10">
        <f>'octsep cfs'!C59</f>
        <v>83773</v>
      </c>
      <c r="F59" s="10">
        <f>'octsep cfs'!D59</f>
        <v>94709</v>
      </c>
      <c r="G59" s="10">
        <f>'octsep cfs'!E59</f>
        <v>117747</v>
      </c>
      <c r="H59" s="10">
        <f>'octsep cfs'!F59</f>
        <v>135555</v>
      </c>
      <c r="I59" s="10">
        <f>'octsep cfs'!G59</f>
        <v>228544</v>
      </c>
      <c r="J59" s="10">
        <f>'octsep cfs'!H59</f>
        <v>235835</v>
      </c>
      <c r="K59" s="10">
        <f>'octsep cfs'!I59</f>
        <v>423000</v>
      </c>
      <c r="L59" s="10">
        <f>'octsep cfs'!J59</f>
        <v>487721</v>
      </c>
      <c r="M59" s="10">
        <f>'octsep cfs'!K59</f>
        <v>310419</v>
      </c>
      <c r="N59" s="6">
        <f t="shared" si="0"/>
        <v>208280.37534246576</v>
      </c>
      <c r="O59" s="22" t="s">
        <v>75</v>
      </c>
    </row>
    <row r="60" spans="1:15" x14ac:dyDescent="0.2">
      <c r="A60" t="s">
        <v>32</v>
      </c>
      <c r="B60" s="10">
        <f>'octsep cfs'!L59</f>
        <v>159661</v>
      </c>
      <c r="C60" s="10">
        <f>'octsep cfs'!M59</f>
        <v>95528</v>
      </c>
      <c r="D60" s="10">
        <f>'octsep cfs'!B60</f>
        <v>70611</v>
      </c>
      <c r="E60" s="10">
        <f>'octsep cfs'!C60</f>
        <v>124297</v>
      </c>
      <c r="F60" s="10">
        <f>'octsep cfs'!D60</f>
        <v>87356</v>
      </c>
      <c r="G60" s="10">
        <f>'octsep cfs'!E60</f>
        <v>130478</v>
      </c>
      <c r="H60" s="10">
        <f>'octsep cfs'!F60</f>
        <v>111839</v>
      </c>
      <c r="I60" s="10">
        <f>'octsep cfs'!G60</f>
        <v>178494</v>
      </c>
      <c r="J60" s="10">
        <f>'octsep cfs'!H60</f>
        <v>261381</v>
      </c>
      <c r="K60" s="10">
        <f>'octsep cfs'!I60</f>
        <v>348637</v>
      </c>
      <c r="L60" s="10">
        <f>'octsep cfs'!J60</f>
        <v>573810</v>
      </c>
      <c r="M60" s="10">
        <f>'octsep cfs'!K60</f>
        <v>315192</v>
      </c>
      <c r="N60" s="6">
        <f t="shared" si="0"/>
        <v>204891.15342465753</v>
      </c>
      <c r="O60" s="22" t="s">
        <v>32</v>
      </c>
    </row>
    <row r="61" spans="1:15" x14ac:dyDescent="0.2">
      <c r="A61" t="s">
        <v>45</v>
      </c>
      <c r="B61" s="10">
        <f>'octsep cfs'!L60</f>
        <v>153351</v>
      </c>
      <c r="C61" s="10">
        <f>'octsep cfs'!M60</f>
        <v>97353</v>
      </c>
      <c r="D61" s="10">
        <f>'octsep cfs'!B61</f>
        <v>77161</v>
      </c>
      <c r="E61" s="10">
        <f>'octsep cfs'!C61</f>
        <v>86658</v>
      </c>
      <c r="F61" s="10">
        <f>'octsep cfs'!D61</f>
        <v>71816</v>
      </c>
      <c r="G61" s="10">
        <f>'octsep cfs'!E61</f>
        <v>69725</v>
      </c>
      <c r="H61" s="10">
        <f>'octsep cfs'!F61</f>
        <v>67114</v>
      </c>
      <c r="I61" s="10">
        <f>'octsep cfs'!G61</f>
        <v>87023</v>
      </c>
      <c r="J61" s="10">
        <f>'octsep cfs'!H61</f>
        <v>228682</v>
      </c>
      <c r="K61" s="10">
        <f>'octsep cfs'!I61</f>
        <v>414967</v>
      </c>
      <c r="L61" s="10">
        <f>'octsep cfs'!J61</f>
        <v>368287</v>
      </c>
      <c r="M61" s="10">
        <f>'octsep cfs'!K61</f>
        <v>170506</v>
      </c>
      <c r="N61" s="6">
        <f t="shared" si="0"/>
        <v>158053.72876712328</v>
      </c>
      <c r="O61" s="22" t="s">
        <v>45</v>
      </c>
    </row>
    <row r="62" spans="1:15" x14ac:dyDescent="0.2">
      <c r="A62" t="s">
        <v>67</v>
      </c>
      <c r="B62" s="10">
        <f>'octsep cfs'!L61</f>
        <v>97945</v>
      </c>
      <c r="C62" s="10">
        <f>'octsep cfs'!M61</f>
        <v>95653</v>
      </c>
      <c r="D62" s="10">
        <f>'octsep cfs'!B62</f>
        <v>90751</v>
      </c>
      <c r="E62" s="10">
        <f>'octsep cfs'!C62</f>
        <v>103900</v>
      </c>
      <c r="F62" s="10">
        <f>'octsep cfs'!D62</f>
        <v>61710</v>
      </c>
      <c r="G62" s="10">
        <f>'octsep cfs'!E62</f>
        <v>71389</v>
      </c>
      <c r="H62" s="10">
        <f>'octsep cfs'!F62</f>
        <v>147051</v>
      </c>
      <c r="I62" s="10">
        <f>'octsep cfs'!G62</f>
        <v>253365</v>
      </c>
      <c r="J62" s="10">
        <f>'octsep cfs'!H62</f>
        <v>262730</v>
      </c>
      <c r="K62" s="10">
        <f>'octsep cfs'!I62</f>
        <v>361254</v>
      </c>
      <c r="L62" s="10">
        <f>'octsep cfs'!J62</f>
        <v>483030</v>
      </c>
      <c r="M62" s="10">
        <f>'octsep cfs'!K62</f>
        <v>211615</v>
      </c>
      <c r="N62" s="6">
        <f t="shared" si="0"/>
        <v>186481.41643835616</v>
      </c>
      <c r="O62" s="22" t="s">
        <v>67</v>
      </c>
    </row>
    <row r="63" spans="1:15" x14ac:dyDescent="0.2">
      <c r="A63" t="s">
        <v>34</v>
      </c>
      <c r="B63" s="10">
        <f>'octsep cfs'!L62</f>
        <v>118300</v>
      </c>
      <c r="C63" s="10">
        <f>'octsep cfs'!M62</f>
        <v>85420</v>
      </c>
      <c r="D63" s="10">
        <f>'octsep cfs'!B63</f>
        <v>78451</v>
      </c>
      <c r="E63" s="10">
        <f>'octsep cfs'!C63</f>
        <v>88995</v>
      </c>
      <c r="F63" s="10">
        <f>'octsep cfs'!D63</f>
        <v>75019</v>
      </c>
      <c r="G63" s="10">
        <f>'octsep cfs'!E63</f>
        <v>64739</v>
      </c>
      <c r="H63" s="10">
        <f>'octsep cfs'!F63</f>
        <v>70744</v>
      </c>
      <c r="I63" s="10">
        <f>'octsep cfs'!G63</f>
        <v>131786</v>
      </c>
      <c r="J63" s="10">
        <f>'octsep cfs'!H63</f>
        <v>179785</v>
      </c>
      <c r="K63" s="10">
        <f>'octsep cfs'!I63</f>
        <v>378530</v>
      </c>
      <c r="L63" s="10">
        <f>'octsep cfs'!J63</f>
        <v>260964</v>
      </c>
      <c r="M63" s="10">
        <f>'octsep cfs'!K63</f>
        <v>157084</v>
      </c>
      <c r="N63" s="6">
        <f t="shared" si="0"/>
        <v>141251.86575342464</v>
      </c>
      <c r="O63" s="22" t="s">
        <v>34</v>
      </c>
    </row>
    <row r="64" spans="1:15" x14ac:dyDescent="0.2">
      <c r="A64" t="s">
        <v>66</v>
      </c>
      <c r="B64" s="10">
        <f>'octsep cfs'!L63</f>
        <v>97683</v>
      </c>
      <c r="C64" s="10">
        <f>'octsep cfs'!M63</f>
        <v>68621</v>
      </c>
      <c r="D64" s="10">
        <f>'octsep cfs'!B64</f>
        <v>45706</v>
      </c>
      <c r="E64" s="10">
        <f>'octsep cfs'!C64</f>
        <v>47857</v>
      </c>
      <c r="F64" s="10">
        <f>'octsep cfs'!D64</f>
        <v>54184</v>
      </c>
      <c r="G64" s="10">
        <f>'octsep cfs'!E64</f>
        <v>48680</v>
      </c>
      <c r="H64" s="10">
        <f>'octsep cfs'!F64</f>
        <v>53096</v>
      </c>
      <c r="I64" s="10">
        <f>'octsep cfs'!G64</f>
        <v>74937</v>
      </c>
      <c r="J64" s="10">
        <f>'octsep cfs'!H64</f>
        <v>204032</v>
      </c>
      <c r="K64" s="10">
        <f>'octsep cfs'!I64</f>
        <v>314933</v>
      </c>
      <c r="L64" s="10">
        <f>'octsep cfs'!J64</f>
        <v>324797</v>
      </c>
      <c r="M64" s="10">
        <f>'octsep cfs'!K64</f>
        <v>171347</v>
      </c>
      <c r="N64" s="6">
        <f t="shared" si="0"/>
        <v>125691.69315068494</v>
      </c>
      <c r="O64" s="22" t="s">
        <v>66</v>
      </c>
    </row>
    <row r="65" spans="1:15" x14ac:dyDescent="0.2">
      <c r="A65" t="s">
        <v>51</v>
      </c>
      <c r="B65" s="10">
        <f>'octsep cfs'!L64</f>
        <v>99622</v>
      </c>
      <c r="C65" s="10">
        <f>'octsep cfs'!M64</f>
        <v>65301</v>
      </c>
      <c r="D65" s="10">
        <f>'octsep cfs'!B65</f>
        <v>71376</v>
      </c>
      <c r="E65" s="10">
        <f>'octsep cfs'!C65</f>
        <v>81539</v>
      </c>
      <c r="F65" s="10">
        <f>'octsep cfs'!D65</f>
        <v>61535</v>
      </c>
      <c r="G65" s="10">
        <f>'octsep cfs'!E65</f>
        <v>62487</v>
      </c>
      <c r="H65" s="10">
        <f>'octsep cfs'!F65</f>
        <v>56797</v>
      </c>
      <c r="I65" s="10">
        <f>'octsep cfs'!G65</f>
        <v>121026</v>
      </c>
      <c r="J65" s="10">
        <f>'octsep cfs'!H65</f>
        <v>251973</v>
      </c>
      <c r="K65" s="10">
        <f>'octsep cfs'!I65</f>
        <v>376874</v>
      </c>
      <c r="L65" s="10">
        <f>'octsep cfs'!J65</f>
        <v>386152</v>
      </c>
      <c r="M65" s="10">
        <f>'octsep cfs'!K65</f>
        <v>187765</v>
      </c>
      <c r="N65" s="6">
        <f t="shared" si="0"/>
        <v>152165.75616438355</v>
      </c>
      <c r="O65" s="22" t="s">
        <v>51</v>
      </c>
    </row>
    <row r="66" spans="1:15" x14ac:dyDescent="0.2">
      <c r="A66" t="s">
        <v>101</v>
      </c>
      <c r="B66" s="10">
        <f>'octsep cfs'!L65</f>
        <v>127212</v>
      </c>
      <c r="C66" s="10">
        <f>'octsep cfs'!M65</f>
        <v>82033</v>
      </c>
      <c r="D66" s="10">
        <f>'octsep cfs'!B66</f>
        <v>66085</v>
      </c>
      <c r="E66" s="10">
        <f>'octsep cfs'!C66</f>
        <v>112022</v>
      </c>
      <c r="F66" s="10">
        <f>'octsep cfs'!D66</f>
        <v>94519</v>
      </c>
      <c r="G66" s="10">
        <f>'octsep cfs'!E66</f>
        <v>93537</v>
      </c>
      <c r="H66" s="10">
        <f>'octsep cfs'!F66</f>
        <v>79060</v>
      </c>
      <c r="I66" s="10">
        <f>'octsep cfs'!G66</f>
        <v>102064</v>
      </c>
      <c r="J66" s="10">
        <f>'octsep cfs'!H66</f>
        <v>269045</v>
      </c>
      <c r="K66" s="10">
        <f>'octsep cfs'!I66</f>
        <v>318933</v>
      </c>
      <c r="L66" s="10">
        <f>'octsep cfs'!J66</f>
        <v>502583</v>
      </c>
      <c r="M66" s="10">
        <f>'octsep cfs'!K66</f>
        <v>283855</v>
      </c>
      <c r="N66" s="6">
        <f t="shared" si="0"/>
        <v>177689.10958904109</v>
      </c>
      <c r="O66" s="22" t="s">
        <v>101</v>
      </c>
    </row>
    <row r="67" spans="1:15" x14ac:dyDescent="0.2">
      <c r="A67" t="s">
        <v>117</v>
      </c>
      <c r="B67" s="10">
        <f>'octsep cfs'!L66</f>
        <v>139300</v>
      </c>
      <c r="C67" s="10">
        <f>'octsep cfs'!M66</f>
        <v>80039</v>
      </c>
      <c r="D67" s="10">
        <f>'octsep cfs'!B67</f>
        <v>72289</v>
      </c>
      <c r="E67" s="10">
        <f>'octsep cfs'!C67</f>
        <v>141719</v>
      </c>
      <c r="F67" s="10">
        <f>'octsep cfs'!D67</f>
        <v>96024</v>
      </c>
      <c r="G67" s="10">
        <f>'octsep cfs'!E67</f>
        <v>85617</v>
      </c>
      <c r="H67" s="10">
        <f>'octsep cfs'!F67</f>
        <v>119180</v>
      </c>
      <c r="I67" s="10">
        <f>'octsep cfs'!G67</f>
        <v>104767</v>
      </c>
      <c r="J67" s="10">
        <f>'octsep cfs'!H67</f>
        <v>192185</v>
      </c>
      <c r="K67" s="10">
        <f>'octsep cfs'!I67</f>
        <v>419821</v>
      </c>
      <c r="L67" s="10">
        <f>'octsep cfs'!J67</f>
        <v>474423</v>
      </c>
      <c r="M67" s="10">
        <f>'octsep cfs'!K67</f>
        <v>345245</v>
      </c>
      <c r="N67" s="6">
        <f t="shared" si="0"/>
        <v>189432.80273972603</v>
      </c>
      <c r="O67" s="22" t="s">
        <v>117</v>
      </c>
    </row>
    <row r="68" spans="1:15" x14ac:dyDescent="0.2">
      <c r="A68" t="s">
        <v>118</v>
      </c>
      <c r="B68" s="10">
        <f>'octsep cfs'!L67</f>
        <v>162274</v>
      </c>
      <c r="C68" s="10">
        <f>'octsep cfs'!M67</f>
        <v>84292</v>
      </c>
      <c r="D68" s="10">
        <f>'octsep cfs'!B68</f>
        <v>56689</v>
      </c>
      <c r="E68" s="10">
        <f>'octsep cfs'!C68</f>
        <v>62419</v>
      </c>
      <c r="F68" s="10">
        <f>'octsep cfs'!D68</f>
        <v>63352</v>
      </c>
      <c r="G68" s="10">
        <f>'octsep cfs'!E68</f>
        <v>56732</v>
      </c>
      <c r="H68" s="10">
        <f>'octsep cfs'!F68</f>
        <v>86854</v>
      </c>
      <c r="I68" s="10">
        <f>'octsep cfs'!G68</f>
        <v>109803</v>
      </c>
      <c r="J68" s="10">
        <f>'octsep cfs'!H68</f>
        <v>160475</v>
      </c>
      <c r="K68" s="10">
        <f>'octsep cfs'!I68</f>
        <v>301896</v>
      </c>
      <c r="L68" s="10">
        <f>'octsep cfs'!J68</f>
        <v>257786</v>
      </c>
      <c r="M68" s="10">
        <f>'octsep cfs'!K68</f>
        <v>154748</v>
      </c>
      <c r="N68" s="6">
        <f t="shared" si="0"/>
        <v>130003.79726027398</v>
      </c>
      <c r="O68" s="22" t="s">
        <v>118</v>
      </c>
    </row>
    <row r="69" spans="1:15" x14ac:dyDescent="0.2">
      <c r="A69" t="s">
        <v>119</v>
      </c>
      <c r="B69" s="10">
        <f>'octsep cfs'!L68</f>
        <v>91827</v>
      </c>
      <c r="C69" s="10">
        <f>'octsep cfs'!M68</f>
        <v>63720</v>
      </c>
      <c r="D69" s="10">
        <f>'octsep cfs'!B69</f>
        <v>66791</v>
      </c>
      <c r="E69" s="10">
        <f>'octsep cfs'!C69</f>
        <v>65450</v>
      </c>
      <c r="F69" s="10">
        <f>'octsep cfs'!D69</f>
        <v>51396</v>
      </c>
      <c r="G69" s="10">
        <f>'octsep cfs'!E69</f>
        <v>49740</v>
      </c>
      <c r="H69" s="10">
        <f>'octsep cfs'!F69</f>
        <v>49792</v>
      </c>
      <c r="I69" s="10">
        <f>'octsep cfs'!G69</f>
        <v>109490</v>
      </c>
      <c r="J69" s="10">
        <f>'octsep cfs'!H69</f>
        <v>177968</v>
      </c>
      <c r="K69" s="10">
        <f>'octsep cfs'!I69</f>
        <v>464989</v>
      </c>
      <c r="L69" s="10">
        <f>'octsep cfs'!J69</f>
        <v>320661</v>
      </c>
      <c r="M69" s="10">
        <f>'octsep cfs'!K69</f>
        <v>201866</v>
      </c>
      <c r="N69" s="6">
        <f t="shared" si="0"/>
        <v>143417.02739726027</v>
      </c>
      <c r="O69" s="22" t="s">
        <v>119</v>
      </c>
    </row>
    <row r="70" spans="1:15" x14ac:dyDescent="0.2">
      <c r="A70" t="s">
        <v>120</v>
      </c>
      <c r="B70" s="10">
        <f>'octsep cfs'!L69</f>
        <v>135878</v>
      </c>
      <c r="C70" s="10">
        <f>'octsep cfs'!M69</f>
        <v>82370</v>
      </c>
      <c r="D70" s="10">
        <f>'octsep cfs'!B70</f>
        <v>63858</v>
      </c>
      <c r="E70" s="10">
        <f>'octsep cfs'!C70</f>
        <v>52895</v>
      </c>
      <c r="F70" s="10">
        <f>'octsep cfs'!D70</f>
        <v>56241</v>
      </c>
      <c r="G70" s="10">
        <f>'octsep cfs'!E70</f>
        <v>63304</v>
      </c>
      <c r="H70" s="10">
        <f>'octsep cfs'!F70</f>
        <v>51307</v>
      </c>
      <c r="I70" s="10">
        <f>'octsep cfs'!G70</f>
        <v>90335</v>
      </c>
      <c r="J70" s="10">
        <f>'octsep cfs'!H70</f>
        <v>217429</v>
      </c>
      <c r="K70" s="10">
        <f>'octsep cfs'!I70</f>
        <v>332758</v>
      </c>
      <c r="L70" s="10">
        <f>'octsep cfs'!J70</f>
        <v>278935</v>
      </c>
      <c r="M70" s="10">
        <f>'octsep cfs'!K70</f>
        <v>175273</v>
      </c>
      <c r="N70" s="6">
        <f t="shared" ref="N70:N84" si="1">(SUM(B70,D70,F70,G70,I70,K70,M70)*31+SUM(C70,E70,J70,L70)*30+(H70*28))/365</f>
        <v>133787.73424657533</v>
      </c>
      <c r="O70" s="22" t="s">
        <v>120</v>
      </c>
    </row>
    <row r="71" spans="1:15" x14ac:dyDescent="0.2">
      <c r="A71" t="s">
        <v>121</v>
      </c>
      <c r="B71" s="10">
        <f>'octsep cfs'!L70</f>
        <v>95094</v>
      </c>
      <c r="C71" s="10">
        <f>'octsep cfs'!M70</f>
        <v>60405</v>
      </c>
      <c r="D71" s="10">
        <f>'octsep cfs'!B71</f>
        <v>51246</v>
      </c>
      <c r="E71" s="10">
        <f>'octsep cfs'!C71</f>
        <v>52506</v>
      </c>
      <c r="F71" s="10">
        <f>'octsep cfs'!D71</f>
        <v>62202</v>
      </c>
      <c r="G71" s="10">
        <f>'octsep cfs'!E71</f>
        <v>78377</v>
      </c>
      <c r="H71" s="10">
        <f>'octsep cfs'!F71</f>
        <v>153146</v>
      </c>
      <c r="I71" s="10">
        <f>'octsep cfs'!G71</f>
        <v>163919</v>
      </c>
      <c r="J71" s="10">
        <f>'octsep cfs'!H71</f>
        <v>170168</v>
      </c>
      <c r="K71" s="10">
        <f>'octsep cfs'!I71</f>
        <v>377397</v>
      </c>
      <c r="L71" s="10">
        <f>'octsep cfs'!J71</f>
        <v>482536</v>
      </c>
      <c r="M71" s="10">
        <f>'octsep cfs'!K71</f>
        <v>245284</v>
      </c>
      <c r="N71" s="6">
        <f t="shared" si="1"/>
        <v>165851.03287671233</v>
      </c>
      <c r="O71" s="22" t="s">
        <v>121</v>
      </c>
    </row>
    <row r="72" spans="1:15" x14ac:dyDescent="0.2">
      <c r="A72" t="s">
        <v>122</v>
      </c>
      <c r="B72" s="10">
        <f>'octsep cfs'!L71</f>
        <v>134304</v>
      </c>
      <c r="C72" s="10">
        <f>'octsep cfs'!M71</f>
        <v>88707</v>
      </c>
      <c r="D72" s="10">
        <f>'octsep cfs'!B72</f>
        <v>100352</v>
      </c>
      <c r="E72" s="10">
        <f>'octsep cfs'!C72</f>
        <v>151943</v>
      </c>
      <c r="F72" s="10">
        <f>'octsep cfs'!D72</f>
        <v>218727</v>
      </c>
      <c r="G72" s="10">
        <f>'octsep cfs'!E72</f>
        <v>144308</v>
      </c>
      <c r="H72" s="10">
        <f>'octsep cfs'!F72</f>
        <v>249767</v>
      </c>
      <c r="I72" s="10">
        <f>'octsep cfs'!G72</f>
        <v>178067</v>
      </c>
      <c r="J72" s="10">
        <f>'octsep cfs'!H72</f>
        <v>338280</v>
      </c>
      <c r="K72" s="10">
        <f>'octsep cfs'!I72</f>
        <v>436985</v>
      </c>
      <c r="L72" s="10">
        <f>'octsep cfs'!J72</f>
        <v>582141</v>
      </c>
      <c r="M72" s="10">
        <f>'octsep cfs'!K72</f>
        <v>351272</v>
      </c>
      <c r="N72" s="6">
        <f t="shared" si="1"/>
        <v>247424.85205479452</v>
      </c>
      <c r="O72" s="22" t="s">
        <v>122</v>
      </c>
    </row>
    <row r="73" spans="1:15" x14ac:dyDescent="0.2">
      <c r="A73" t="s">
        <v>123</v>
      </c>
      <c r="B73" s="10">
        <f>'octsep cfs'!L72</f>
        <v>155619</v>
      </c>
      <c r="C73" s="10">
        <f>'octsep cfs'!M72</f>
        <v>93698</v>
      </c>
      <c r="D73" s="10">
        <f>'octsep cfs'!B73</f>
        <v>78913</v>
      </c>
      <c r="E73" s="10">
        <f>'octsep cfs'!C73</f>
        <v>80553</v>
      </c>
      <c r="F73" s="10">
        <f>'octsep cfs'!D73</f>
        <v>94146</v>
      </c>
      <c r="G73" s="10">
        <f>'octsep cfs'!E73</f>
        <v>174082</v>
      </c>
      <c r="H73" s="10">
        <f>'octsep cfs'!F73</f>
        <v>141118</v>
      </c>
      <c r="I73" s="10">
        <f>'octsep cfs'!G73</f>
        <v>214221</v>
      </c>
      <c r="J73" s="10">
        <f>'octsep cfs'!H73</f>
        <v>323031</v>
      </c>
      <c r="K73" s="10">
        <f>'octsep cfs'!I73</f>
        <v>685271</v>
      </c>
      <c r="L73" s="10">
        <f>'octsep cfs'!J73</f>
        <v>705954</v>
      </c>
      <c r="M73" s="10">
        <f>'octsep cfs'!K73</f>
        <v>339336</v>
      </c>
      <c r="N73" s="6">
        <f t="shared" si="1"/>
        <v>257637.29315068494</v>
      </c>
      <c r="O73" s="22" t="s">
        <v>123</v>
      </c>
    </row>
    <row r="74" spans="1:15" x14ac:dyDescent="0.2">
      <c r="A74" t="s">
        <v>124</v>
      </c>
      <c r="B74" s="10">
        <f>'octsep cfs'!L73</f>
        <v>169615</v>
      </c>
      <c r="C74" s="10">
        <f>'octsep cfs'!M73</f>
        <v>120625</v>
      </c>
      <c r="D74" s="10">
        <f>'octsep cfs'!B74</f>
        <v>129882</v>
      </c>
      <c r="E74" s="10">
        <f>'octsep cfs'!C74</f>
        <v>108019</v>
      </c>
      <c r="F74" s="10">
        <f>'octsep cfs'!D74</f>
        <v>83213</v>
      </c>
      <c r="G74" s="10">
        <f>'octsep cfs'!E74</f>
        <v>91946</v>
      </c>
      <c r="H74" s="10">
        <f>'octsep cfs'!F74</f>
        <v>100580</v>
      </c>
      <c r="I74" s="10">
        <f>'octsep cfs'!G74</f>
        <v>133020</v>
      </c>
      <c r="J74" s="10">
        <f>'octsep cfs'!H74</f>
        <v>200939</v>
      </c>
      <c r="K74" s="10">
        <f>'octsep cfs'!I74</f>
        <v>529314</v>
      </c>
      <c r="L74" s="10">
        <f>'octsep cfs'!J74</f>
        <v>385717</v>
      </c>
      <c r="M74" s="10">
        <f>'octsep cfs'!K74</f>
        <v>227182</v>
      </c>
      <c r="N74" s="6">
        <f t="shared" si="1"/>
        <v>190587.86849315069</v>
      </c>
      <c r="O74" s="22" t="s">
        <v>124</v>
      </c>
    </row>
    <row r="75" spans="1:15" x14ac:dyDescent="0.2">
      <c r="A75" t="s">
        <v>125</v>
      </c>
      <c r="B75" s="10">
        <f>'octsep cfs'!L74</f>
        <v>120090</v>
      </c>
      <c r="C75" s="10">
        <f>'octsep cfs'!M74</f>
        <v>81721</v>
      </c>
      <c r="D75" s="10">
        <f>'octsep cfs'!B75</f>
        <v>59858</v>
      </c>
      <c r="E75" s="10">
        <f>'octsep cfs'!C75</f>
        <v>71548</v>
      </c>
      <c r="F75" s="10">
        <f>'octsep cfs'!D75</f>
        <v>90916</v>
      </c>
      <c r="G75" s="10">
        <f>'octsep cfs'!E75</f>
        <v>120399</v>
      </c>
      <c r="H75" s="10">
        <f>'octsep cfs'!F75</f>
        <v>107963</v>
      </c>
      <c r="I75" s="10">
        <f>'octsep cfs'!G75</f>
        <v>174301</v>
      </c>
      <c r="J75" s="10">
        <f>'octsep cfs'!H75</f>
        <v>240971</v>
      </c>
      <c r="K75" s="10">
        <f>'octsep cfs'!I75</f>
        <v>406924</v>
      </c>
      <c r="L75" s="10">
        <f>'octsep cfs'!J75</f>
        <v>600551</v>
      </c>
      <c r="M75" s="10">
        <f>'octsep cfs'!K75</f>
        <v>365268</v>
      </c>
      <c r="N75" s="6">
        <f t="shared" si="1"/>
        <v>203663.36986301371</v>
      </c>
      <c r="O75" s="22" t="s">
        <v>125</v>
      </c>
    </row>
    <row r="76" spans="1:15" x14ac:dyDescent="0.2">
      <c r="A76" t="s">
        <v>126</v>
      </c>
      <c r="B76" s="10">
        <f>'octsep cfs'!L75</f>
        <v>213220</v>
      </c>
      <c r="C76" s="10">
        <f>'octsep cfs'!M75</f>
        <v>95139</v>
      </c>
      <c r="D76" s="10">
        <f>'octsep cfs'!B76</f>
        <v>72032</v>
      </c>
      <c r="E76" s="10">
        <f>'octsep cfs'!C76</f>
        <v>135002</v>
      </c>
      <c r="F76" s="10">
        <f>'octsep cfs'!D76</f>
        <v>112882</v>
      </c>
      <c r="G76" s="10">
        <f>'octsep cfs'!E76</f>
        <v>93506</v>
      </c>
      <c r="H76" s="10">
        <f>'octsep cfs'!F76</f>
        <v>102995</v>
      </c>
      <c r="I76" s="10">
        <f>'octsep cfs'!G76</f>
        <v>127543</v>
      </c>
      <c r="J76" s="10">
        <f>'octsep cfs'!H76</f>
        <v>273451</v>
      </c>
      <c r="K76" s="10">
        <f>'octsep cfs'!I76</f>
        <v>375724</v>
      </c>
      <c r="L76" s="10">
        <f>'octsep cfs'!J76</f>
        <v>387757</v>
      </c>
      <c r="M76" s="10">
        <f>'octsep cfs'!K76</f>
        <v>257907</v>
      </c>
      <c r="N76" s="6">
        <f t="shared" si="1"/>
        <v>187565.92876712329</v>
      </c>
      <c r="O76" s="22" t="s">
        <v>126</v>
      </c>
    </row>
    <row r="77" spans="1:15" x14ac:dyDescent="0.2">
      <c r="A77" t="s">
        <v>127</v>
      </c>
      <c r="B77" s="10">
        <f>'octsep cfs'!L76</f>
        <v>122790</v>
      </c>
      <c r="C77" s="10">
        <f>'octsep cfs'!M76</f>
        <v>84272</v>
      </c>
      <c r="D77" s="10">
        <f>'octsep cfs'!B77</f>
        <v>77550</v>
      </c>
      <c r="E77" s="10">
        <f>'octsep cfs'!C77</f>
        <v>60708</v>
      </c>
      <c r="F77" s="10">
        <f>'octsep cfs'!D77</f>
        <v>51520</v>
      </c>
      <c r="G77" s="10">
        <f>'octsep cfs'!E77</f>
        <v>52800</v>
      </c>
      <c r="H77" s="10">
        <f>'octsep cfs'!F77</f>
        <v>53989</v>
      </c>
      <c r="I77" s="10">
        <f>'octsep cfs'!G77</f>
        <v>70882</v>
      </c>
      <c r="J77" s="10">
        <f>'octsep cfs'!H77</f>
        <v>97232</v>
      </c>
      <c r="K77" s="10">
        <f>'octsep cfs'!I77</f>
        <v>283119</v>
      </c>
      <c r="L77" s="10">
        <f>'octsep cfs'!J77</f>
        <v>244788</v>
      </c>
      <c r="M77" s="10">
        <f>'octsep cfs'!K77</f>
        <v>158162</v>
      </c>
      <c r="N77" s="6">
        <f t="shared" si="1"/>
        <v>113543.02739726027</v>
      </c>
      <c r="O77" s="22" t="s">
        <v>127</v>
      </c>
    </row>
    <row r="78" spans="1:15" x14ac:dyDescent="0.2">
      <c r="A78" t="s">
        <v>128</v>
      </c>
      <c r="B78" s="10">
        <f>'octsep cfs'!L77</f>
        <v>97826</v>
      </c>
      <c r="C78" s="10">
        <f>'octsep cfs'!M77</f>
        <v>58770</v>
      </c>
      <c r="D78" s="10">
        <f>'octsep cfs'!B78</f>
        <v>49714</v>
      </c>
      <c r="E78" s="10">
        <f>'octsep cfs'!C78</f>
        <v>75220</v>
      </c>
      <c r="F78" s="10">
        <f>'octsep cfs'!D78</f>
        <v>64378</v>
      </c>
      <c r="G78" s="10">
        <f>'octsep cfs'!E78</f>
        <v>84697</v>
      </c>
      <c r="H78" s="10">
        <f>'octsep cfs'!F78</f>
        <v>72689</v>
      </c>
      <c r="I78" s="10">
        <f>'octsep cfs'!G78</f>
        <v>92447</v>
      </c>
      <c r="J78" s="10">
        <f>'octsep cfs'!H78</f>
        <v>228344</v>
      </c>
      <c r="K78" s="10">
        <f>'octsep cfs'!I78</f>
        <v>362247</v>
      </c>
      <c r="L78" s="10">
        <f>'octsep cfs'!J78</f>
        <v>587957</v>
      </c>
      <c r="M78" s="10">
        <f>'octsep cfs'!K78</f>
        <v>305957</v>
      </c>
      <c r="N78" s="6">
        <f t="shared" si="1"/>
        <v>173477.44657534247</v>
      </c>
      <c r="O78" s="22" t="s">
        <v>128</v>
      </c>
    </row>
    <row r="79" spans="1:15" x14ac:dyDescent="0.2">
      <c r="A79" t="s">
        <v>129</v>
      </c>
      <c r="B79" s="10">
        <f>'octsep cfs'!L78</f>
        <v>105491</v>
      </c>
      <c r="C79" s="10">
        <f>'octsep cfs'!M78</f>
        <v>73009</v>
      </c>
      <c r="D79" s="10">
        <f>'octsep cfs'!B79</f>
        <v>52937</v>
      </c>
      <c r="E79" s="10">
        <f>'octsep cfs'!C79</f>
        <v>51192</v>
      </c>
      <c r="F79" s="10">
        <f>'octsep cfs'!D79</f>
        <v>54619</v>
      </c>
      <c r="G79" s="10">
        <f>'octsep cfs'!E79</f>
        <v>69067</v>
      </c>
      <c r="H79" s="10">
        <f>'octsep cfs'!F79</f>
        <v>97252</v>
      </c>
      <c r="I79" s="10">
        <f>'octsep cfs'!G79</f>
        <v>133970</v>
      </c>
      <c r="J79" s="10">
        <f>'octsep cfs'!H79</f>
        <v>211168</v>
      </c>
      <c r="K79" s="10">
        <f>'octsep cfs'!I79</f>
        <v>322600</v>
      </c>
      <c r="L79" s="10">
        <f>'octsep cfs'!J79</f>
        <v>440911</v>
      </c>
      <c r="M79" s="10">
        <f>'octsep cfs'!K79</f>
        <v>175405</v>
      </c>
      <c r="N79" s="6">
        <f t="shared" si="1"/>
        <v>148899.21917808219</v>
      </c>
      <c r="O79" s="22" t="s">
        <v>129</v>
      </c>
    </row>
    <row r="80" spans="1:15" x14ac:dyDescent="0.2">
      <c r="A80" t="s">
        <v>130</v>
      </c>
      <c r="B80" s="10">
        <f>'octsep cfs'!L79</f>
        <v>94879</v>
      </c>
      <c r="C80" s="10">
        <f>'octsep cfs'!M79</f>
        <v>62515</v>
      </c>
      <c r="D80" s="10">
        <f>'octsep cfs'!B80</f>
        <v>89537</v>
      </c>
      <c r="E80" s="10">
        <f>'octsep cfs'!C80</f>
        <v>72755</v>
      </c>
      <c r="F80" s="10">
        <f>'octsep cfs'!D80</f>
        <v>65352</v>
      </c>
      <c r="G80" s="10">
        <f>'octsep cfs'!E80</f>
        <v>56525</v>
      </c>
      <c r="H80" s="10">
        <f>'octsep cfs'!F80</f>
        <v>71090</v>
      </c>
      <c r="I80" s="10">
        <f>'octsep cfs'!G80</f>
        <v>110301</v>
      </c>
      <c r="J80" s="10">
        <f>'octsep cfs'!H80</f>
        <v>221237</v>
      </c>
      <c r="K80" s="10">
        <f>'octsep cfs'!I80</f>
        <v>341709</v>
      </c>
      <c r="L80" s="10">
        <f>'octsep cfs'!J80</f>
        <v>342226</v>
      </c>
      <c r="M80" s="10">
        <f>'octsep cfs'!K80</f>
        <v>185847</v>
      </c>
      <c r="N80" s="6">
        <f t="shared" si="1"/>
        <v>143071.67123287672</v>
      </c>
      <c r="O80" s="22" t="s">
        <v>130</v>
      </c>
    </row>
    <row r="81" spans="1:15" x14ac:dyDescent="0.2">
      <c r="A81" t="s">
        <v>131</v>
      </c>
      <c r="B81" s="10">
        <f>'octsep cfs'!L80</f>
        <v>119153</v>
      </c>
      <c r="C81" s="10">
        <f>'octsep cfs'!M80</f>
        <v>116676</v>
      </c>
      <c r="D81" s="10">
        <f>'octsep cfs'!B81</f>
        <v>90265</v>
      </c>
      <c r="E81" s="10">
        <f>'octsep cfs'!C81</f>
        <v>89084</v>
      </c>
      <c r="F81" s="10">
        <f>'octsep cfs'!D81</f>
        <v>100343</v>
      </c>
      <c r="G81" s="10">
        <f>'octsep cfs'!E81</f>
        <v>102246</v>
      </c>
      <c r="H81" s="10">
        <f>'octsep cfs'!F81</f>
        <v>94780</v>
      </c>
      <c r="I81" s="10">
        <f>'octsep cfs'!G81</f>
        <v>94873</v>
      </c>
      <c r="J81" s="10">
        <f>'octsep cfs'!H81</f>
        <v>168626</v>
      </c>
      <c r="K81" s="10">
        <f>'octsep cfs'!I81</f>
        <v>352849</v>
      </c>
      <c r="L81" s="10">
        <f>'octsep cfs'!J81</f>
        <v>327041</v>
      </c>
      <c r="M81" s="10">
        <f>'octsep cfs'!K81</f>
        <v>205802</v>
      </c>
      <c r="N81" s="6">
        <f t="shared" si="1"/>
        <v>155419.48219178081</v>
      </c>
      <c r="O81" s="22" t="s">
        <v>131</v>
      </c>
    </row>
    <row r="82" spans="1:15" x14ac:dyDescent="0.2">
      <c r="A82" t="s">
        <v>132</v>
      </c>
      <c r="B82" s="10">
        <f>'octsep cfs'!L81</f>
        <v>104369</v>
      </c>
      <c r="C82" s="10">
        <f>'octsep cfs'!M81</f>
        <v>63978</v>
      </c>
      <c r="D82" s="10">
        <f>'octsep cfs'!B82</f>
        <v>98272</v>
      </c>
      <c r="E82" s="10">
        <f>'octsep cfs'!C82</f>
        <v>81276</v>
      </c>
      <c r="F82" s="10">
        <f>'octsep cfs'!D82</f>
        <v>72559</v>
      </c>
      <c r="G82" s="10">
        <f>'octsep cfs'!E82</f>
        <v>129365</v>
      </c>
      <c r="H82" s="10">
        <f>'octsep cfs'!F82</f>
        <v>91651</v>
      </c>
      <c r="I82" s="10">
        <f>'octsep cfs'!G82</f>
        <v>112653</v>
      </c>
      <c r="J82" s="10">
        <f>'octsep cfs'!H82</f>
        <v>287920</v>
      </c>
      <c r="K82" s="10">
        <f>'octsep cfs'!I82</f>
        <v>557398</v>
      </c>
      <c r="L82" s="10">
        <f>'octsep cfs'!J82</f>
        <v>482520</v>
      </c>
      <c r="M82" s="10">
        <f>'octsep cfs'!K82</f>
        <v>207824</v>
      </c>
      <c r="N82" s="6">
        <f t="shared" si="1"/>
        <v>191212.84383561643</v>
      </c>
      <c r="O82" s="22" t="s">
        <v>132</v>
      </c>
    </row>
    <row r="83" spans="1:15" x14ac:dyDescent="0.2">
      <c r="A83" t="s">
        <v>133</v>
      </c>
      <c r="B83" s="10">
        <f>'octsep cfs'!L82</f>
        <v>102855</v>
      </c>
      <c r="C83" s="10">
        <f>'octsep cfs'!M82</f>
        <v>67271</v>
      </c>
      <c r="D83" s="10">
        <f>'octsep cfs'!B83</f>
        <v>54464</v>
      </c>
      <c r="E83" s="10">
        <f>'octsep cfs'!C83</f>
        <v>122374</v>
      </c>
      <c r="F83" s="10">
        <f>'octsep cfs'!D83</f>
        <v>82140</v>
      </c>
      <c r="G83" s="10">
        <f>'octsep cfs'!E83</f>
        <v>79507</v>
      </c>
      <c r="H83" s="10">
        <f>'octsep cfs'!F83</f>
        <v>82180</v>
      </c>
      <c r="I83" s="10">
        <f>'octsep cfs'!G83</f>
        <v>187570</v>
      </c>
      <c r="J83" s="10">
        <f>'octsep cfs'!H83</f>
        <v>217276</v>
      </c>
      <c r="K83" s="10">
        <f>'octsep cfs'!I83</f>
        <v>391618</v>
      </c>
      <c r="L83" s="10">
        <f>'octsep cfs'!J83</f>
        <v>396767</v>
      </c>
      <c r="M83" s="10">
        <f>'octsep cfs'!K83</f>
        <v>240588</v>
      </c>
      <c r="N83" s="6">
        <f t="shared" si="1"/>
        <v>169075.84109589041</v>
      </c>
      <c r="O83" s="22" t="s">
        <v>133</v>
      </c>
    </row>
    <row r="84" spans="1:15" x14ac:dyDescent="0.2">
      <c r="A84" t="s">
        <v>134</v>
      </c>
      <c r="B84" s="10">
        <f>'octsep cfs'!L83</f>
        <v>99798</v>
      </c>
      <c r="C84" s="10">
        <f>'octsep cfs'!M83</f>
        <v>59904</v>
      </c>
      <c r="D84" s="10">
        <f>'octsep cfs'!B84</f>
        <v>71085</v>
      </c>
      <c r="E84" s="10">
        <f>'octsep cfs'!C84</f>
        <v>71554</v>
      </c>
      <c r="F84" s="10">
        <f>'octsep cfs'!D84</f>
        <v>73741</v>
      </c>
      <c r="G84" s="10">
        <f>'octsep cfs'!E84</f>
        <v>59163</v>
      </c>
      <c r="H84" s="10">
        <f>'octsep cfs'!F84</f>
        <v>62891</v>
      </c>
      <c r="I84" s="10">
        <f>'octsep cfs'!G84</f>
        <v>87248</v>
      </c>
      <c r="J84" s="10">
        <f>'octsep cfs'!H84</f>
        <v>116312</v>
      </c>
      <c r="K84" s="10">
        <f>'octsep cfs'!I84</f>
        <v>502548</v>
      </c>
      <c r="L84" s="10">
        <f>'octsep cfs'!J84</f>
        <v>526403</v>
      </c>
      <c r="M84" s="10">
        <f>'octsep cfs'!K84</f>
        <v>275829</v>
      </c>
      <c r="N84" s="6">
        <f t="shared" si="1"/>
        <v>167775.09589041097</v>
      </c>
      <c r="O84" s="22" t="s">
        <v>134</v>
      </c>
    </row>
    <row r="85" spans="1:15" x14ac:dyDescent="0.2">
      <c r="A85" t="s">
        <v>137</v>
      </c>
      <c r="B85" s="10">
        <f>'octsep cfs'!L84</f>
        <v>132520</v>
      </c>
      <c r="C85" s="10">
        <f>'octsep cfs'!M84</f>
        <v>76180</v>
      </c>
      <c r="D85" s="10">
        <f>'octsep cfs'!B85</f>
        <v>67476</v>
      </c>
      <c r="E85" s="10">
        <f>'octsep cfs'!C85</f>
        <v>91565</v>
      </c>
      <c r="F85" s="10">
        <f>'octsep cfs'!D85</f>
        <v>62696</v>
      </c>
      <c r="G85" s="10">
        <f>'octsep cfs'!E85</f>
        <v>93837</v>
      </c>
      <c r="H85" s="10">
        <f>'octsep cfs'!F85</f>
        <v>65063</v>
      </c>
      <c r="I85" s="10">
        <f>'octsep cfs'!G85</f>
        <v>99919</v>
      </c>
      <c r="J85" s="10">
        <f>'octsep cfs'!H85</f>
        <v>204655</v>
      </c>
      <c r="K85" s="10">
        <f>'octsep cfs'!I85</f>
        <v>368203</v>
      </c>
      <c r="L85" s="10">
        <f>'octsep cfs'!J85</f>
        <v>437078</v>
      </c>
      <c r="M85" s="10">
        <f>'octsep cfs'!K85</f>
        <v>201676</v>
      </c>
      <c r="N85" s="6">
        <f t="shared" ref="N85:N94" si="2">(SUM(B85,D85,F85,G85,I85,K85,M85)*31+SUM(C85,E85,J85,L85)*30+(H85*28))/365</f>
        <v>158691.07123287671</v>
      </c>
      <c r="O85" s="22" t="s">
        <v>137</v>
      </c>
    </row>
    <row r="86" spans="1:15" x14ac:dyDescent="0.2">
      <c r="A86" t="s">
        <v>138</v>
      </c>
      <c r="B86" s="10">
        <f>'octsep cfs'!L85</f>
        <v>117829</v>
      </c>
      <c r="C86" s="10">
        <f>'octsep cfs'!M85</f>
        <v>76341</v>
      </c>
      <c r="D86" s="10">
        <f>'octsep cfs'!B86</f>
        <v>59096</v>
      </c>
      <c r="E86" s="10">
        <f>'octsep cfs'!C86</f>
        <v>70450</v>
      </c>
      <c r="F86" s="10">
        <f>'octsep cfs'!D86</f>
        <v>56164</v>
      </c>
      <c r="G86" s="10">
        <f>'octsep cfs'!E86</f>
        <v>67251</v>
      </c>
      <c r="H86" s="10">
        <f>'octsep cfs'!F86</f>
        <v>63195</v>
      </c>
      <c r="I86" s="10">
        <f>'octsep cfs'!G86</f>
        <v>75756</v>
      </c>
      <c r="J86" s="10">
        <f>'octsep cfs'!H86</f>
        <v>152852</v>
      </c>
      <c r="K86" s="10">
        <f>'octsep cfs'!I86</f>
        <v>275039</v>
      </c>
      <c r="L86" s="10">
        <f>'octsep cfs'!J86</f>
        <v>475312</v>
      </c>
      <c r="M86" s="10">
        <f>'octsep cfs'!K86</f>
        <v>234001</v>
      </c>
      <c r="N86" s="6">
        <f t="shared" si="2"/>
        <v>143718.701369863</v>
      </c>
      <c r="O86" s="22" t="s">
        <v>138</v>
      </c>
    </row>
    <row r="87" spans="1:15" x14ac:dyDescent="0.2">
      <c r="A87" t="s">
        <v>139</v>
      </c>
      <c r="B87" s="10">
        <f>'octsep cfs'!L86</f>
        <v>117238</v>
      </c>
      <c r="C87" s="10">
        <f>'octsep cfs'!M86</f>
        <v>85166</v>
      </c>
      <c r="D87" s="10">
        <f>'octsep cfs'!B87</f>
        <v>79793</v>
      </c>
      <c r="E87" s="10">
        <f>'octsep cfs'!C87</f>
        <v>82378</v>
      </c>
      <c r="F87" s="10">
        <f>'octsep cfs'!D87</f>
        <v>85552</v>
      </c>
      <c r="G87" s="10">
        <f>'octsep cfs'!E87</f>
        <v>129731</v>
      </c>
      <c r="H87" s="10">
        <f>'octsep cfs'!F87</f>
        <v>102404</v>
      </c>
      <c r="I87" s="10">
        <f>'octsep cfs'!G87</f>
        <v>142123</v>
      </c>
      <c r="J87" s="10">
        <f>'octsep cfs'!H87</f>
        <v>229061</v>
      </c>
      <c r="K87" s="10">
        <f>'octsep cfs'!I87</f>
        <v>494644</v>
      </c>
      <c r="L87" s="10">
        <f>'octsep cfs'!J87</f>
        <v>702671</v>
      </c>
      <c r="M87" s="10">
        <f>'octsep cfs'!K87</f>
        <v>440391</v>
      </c>
      <c r="N87" s="6">
        <f t="shared" si="2"/>
        <v>224710.20273972602</v>
      </c>
      <c r="O87" s="22" t="s">
        <v>139</v>
      </c>
    </row>
    <row r="88" spans="1:15" x14ac:dyDescent="0.2">
      <c r="A88" t="s">
        <v>140</v>
      </c>
      <c r="B88" s="10">
        <f>'octsep cfs'!L87</f>
        <v>170965</v>
      </c>
      <c r="C88" s="10">
        <f>'octsep cfs'!M87</f>
        <v>85350</v>
      </c>
      <c r="D88" s="10">
        <f>'octsep cfs'!B88</f>
        <v>84476</v>
      </c>
      <c r="E88" s="10">
        <f>'octsep cfs'!C88</f>
        <v>72377</v>
      </c>
      <c r="F88" s="10">
        <f>'octsep cfs'!D88</f>
        <v>64092</v>
      </c>
      <c r="G88" s="10">
        <f>'octsep cfs'!E88</f>
        <v>78684</v>
      </c>
      <c r="H88" s="10">
        <f>'octsep cfs'!F88</f>
        <v>81556</v>
      </c>
      <c r="I88" s="10">
        <f>'octsep cfs'!G88</f>
        <v>140450</v>
      </c>
      <c r="J88" s="10">
        <f>'octsep cfs'!H88</f>
        <v>336501</v>
      </c>
      <c r="K88" s="10">
        <f>'octsep cfs'!I88</f>
        <v>467827</v>
      </c>
      <c r="L88" s="10">
        <f>'octsep cfs'!J88</f>
        <v>591141</v>
      </c>
      <c r="M88" s="10">
        <f>'octsep cfs'!K88</f>
        <v>401281</v>
      </c>
      <c r="N88" s="6">
        <f t="shared" si="2"/>
        <v>215029.21369863013</v>
      </c>
      <c r="O88" s="22" t="s">
        <v>140</v>
      </c>
    </row>
    <row r="89" spans="1:15" x14ac:dyDescent="0.2">
      <c r="A89" t="s">
        <v>141</v>
      </c>
      <c r="B89" s="10">
        <f>'octsep cfs'!L88</f>
        <v>150546</v>
      </c>
      <c r="C89" s="10">
        <f>'octsep cfs'!M88</f>
        <v>71523</v>
      </c>
      <c r="D89" s="10">
        <f>'octsep cfs'!B89</f>
        <v>74352</v>
      </c>
      <c r="E89" s="10">
        <f>'octsep cfs'!C89</f>
        <v>108468</v>
      </c>
      <c r="F89" s="10">
        <f>'octsep cfs'!D89</f>
        <v>118412</v>
      </c>
      <c r="G89" s="10">
        <f>'octsep cfs'!E89</f>
        <v>72466</v>
      </c>
      <c r="H89" s="10">
        <f>'octsep cfs'!F89</f>
        <v>77634</v>
      </c>
      <c r="I89" s="10">
        <f>'octsep cfs'!G89</f>
        <v>114006</v>
      </c>
      <c r="J89" s="10">
        <f>'octsep cfs'!H89</f>
        <v>219124</v>
      </c>
      <c r="K89" s="10">
        <f>'octsep cfs'!I89</f>
        <v>446140</v>
      </c>
      <c r="L89" s="10">
        <f>'octsep cfs'!J89</f>
        <v>413020</v>
      </c>
      <c r="M89" s="10">
        <f>'octsep cfs'!K89</f>
        <v>237211</v>
      </c>
      <c r="N89" s="6">
        <f t="shared" si="2"/>
        <v>175739.5205479452</v>
      </c>
      <c r="O89" s="22" t="s">
        <v>141</v>
      </c>
    </row>
    <row r="90" spans="1:15" x14ac:dyDescent="0.2">
      <c r="A90" t="s">
        <v>142</v>
      </c>
      <c r="B90" s="10">
        <f>'octsep cfs'!L89</f>
        <v>119401</v>
      </c>
      <c r="C90" s="10">
        <f>'octsep cfs'!M89</f>
        <v>93482</v>
      </c>
      <c r="D90" s="10">
        <f>'octsep cfs'!B90</f>
        <v>80528</v>
      </c>
      <c r="E90" s="10">
        <f>'octsep cfs'!C90</f>
        <v>69594</v>
      </c>
      <c r="F90" s="10">
        <f>'octsep cfs'!D90</f>
        <v>63579</v>
      </c>
      <c r="G90" s="10">
        <f>'octsep cfs'!E90</f>
        <v>62557</v>
      </c>
      <c r="H90" s="10">
        <f>'octsep cfs'!F90</f>
        <v>69014</v>
      </c>
      <c r="I90" s="10">
        <f>'octsep cfs'!G90</f>
        <v>174840</v>
      </c>
      <c r="J90" s="10">
        <f>'octsep cfs'!H90</f>
        <v>211345</v>
      </c>
      <c r="K90" s="10">
        <f>'octsep cfs'!I90</f>
        <v>479004</v>
      </c>
      <c r="L90" s="10">
        <f>'octsep cfs'!J90</f>
        <v>473329</v>
      </c>
      <c r="M90" s="10">
        <f>'octsep cfs'!K90</f>
        <v>274346</v>
      </c>
      <c r="N90" s="6">
        <f t="shared" si="2"/>
        <v>181498.07397260275</v>
      </c>
      <c r="O90" s="22" t="s">
        <v>142</v>
      </c>
    </row>
    <row r="91" spans="1:15" x14ac:dyDescent="0.2">
      <c r="A91" t="s">
        <v>143</v>
      </c>
      <c r="B91" s="10">
        <f>'octsep cfs'!L90</f>
        <v>128005</v>
      </c>
      <c r="C91" s="10">
        <f>'octsep cfs'!M90</f>
        <v>81141</v>
      </c>
      <c r="D91" s="10">
        <f>'octsep cfs'!B91</f>
        <v>78593</v>
      </c>
      <c r="E91" s="10">
        <f>'octsep cfs'!C91</f>
        <v>103201</v>
      </c>
      <c r="F91" s="10">
        <f>'octsep cfs'!D91</f>
        <v>112875</v>
      </c>
      <c r="G91" s="10">
        <f>'octsep cfs'!E91</f>
        <v>110917</v>
      </c>
      <c r="H91" s="10">
        <f>'octsep cfs'!F91</f>
        <v>201501</v>
      </c>
      <c r="I91" s="10">
        <f>'octsep cfs'!G91</f>
        <v>190232</v>
      </c>
      <c r="J91" s="10">
        <f>'octsep cfs'!H91</f>
        <v>197858</v>
      </c>
      <c r="K91" s="10">
        <f>'octsep cfs'!I91</f>
        <v>291990</v>
      </c>
      <c r="L91" s="10">
        <f>'octsep cfs'!J91</f>
        <v>285743</v>
      </c>
      <c r="M91" s="10">
        <f>'octsep cfs'!K91</f>
        <v>142285</v>
      </c>
      <c r="N91" s="6">
        <f t="shared" si="2"/>
        <v>159951.02739726027</v>
      </c>
      <c r="O91" s="22" t="s">
        <v>143</v>
      </c>
    </row>
    <row r="92" spans="1:15" x14ac:dyDescent="0.2">
      <c r="A92" t="s">
        <v>144</v>
      </c>
      <c r="B92" s="10">
        <f>'octsep cfs'!L91</f>
        <v>88935</v>
      </c>
      <c r="C92" s="10">
        <f>'octsep cfs'!M91</f>
        <v>88272</v>
      </c>
      <c r="D92" s="10">
        <f>'octsep cfs'!B92</f>
        <v>65233</v>
      </c>
      <c r="E92" s="10">
        <f>'octsep cfs'!C92</f>
        <v>84359</v>
      </c>
      <c r="F92" s="10">
        <f>'octsep cfs'!D92</f>
        <v>94260</v>
      </c>
      <c r="G92" s="10">
        <f>'octsep cfs'!E92</f>
        <v>75320</v>
      </c>
      <c r="H92" s="10">
        <f>'octsep cfs'!F92</f>
        <v>123610</v>
      </c>
      <c r="I92" s="10">
        <f>'octsep cfs'!G92</f>
        <v>176495</v>
      </c>
      <c r="J92" s="10">
        <f>'octsep cfs'!H92</f>
        <v>351964</v>
      </c>
      <c r="K92" s="10">
        <f>'octsep cfs'!I92</f>
        <v>417054</v>
      </c>
      <c r="L92" s="10">
        <f>'octsep cfs'!J92</f>
        <v>293415</v>
      </c>
      <c r="M92" s="10">
        <f>'octsep cfs'!K92</f>
        <v>180090</v>
      </c>
      <c r="N92" s="6">
        <f t="shared" si="2"/>
        <v>169918.84109589041</v>
      </c>
      <c r="O92" s="22" t="s">
        <v>144</v>
      </c>
    </row>
    <row r="93" spans="1:15" x14ac:dyDescent="0.2">
      <c r="A93" t="s">
        <v>145</v>
      </c>
      <c r="B93" s="10">
        <f>'octsep cfs'!L92</f>
        <v>106187</v>
      </c>
      <c r="C93" s="10">
        <f>'octsep cfs'!M92</f>
        <v>74231</v>
      </c>
      <c r="D93" s="10">
        <f>'octsep cfs'!B93</f>
        <v>116006</v>
      </c>
      <c r="E93" s="10">
        <f>'octsep cfs'!C93</f>
        <v>153949</v>
      </c>
      <c r="F93" s="10">
        <f>'octsep cfs'!D93</f>
        <v>83487</v>
      </c>
      <c r="G93" s="10">
        <f>'octsep cfs'!E93</f>
        <v>65461</v>
      </c>
      <c r="H93" s="10">
        <f>'octsep cfs'!F93</f>
        <v>142624</v>
      </c>
      <c r="I93" s="10">
        <f>'octsep cfs'!G93</f>
        <v>314858</v>
      </c>
      <c r="J93" s="10">
        <f>'octsep cfs'!H93</f>
        <v>348901</v>
      </c>
      <c r="K93" s="10">
        <f>'octsep cfs'!I93</f>
        <v>563418</v>
      </c>
      <c r="L93" s="10">
        <f>'octsep cfs'!J93</f>
        <v>560255</v>
      </c>
      <c r="M93" s="10">
        <f>'octsep cfs'!K93</f>
        <v>233482</v>
      </c>
      <c r="N93" s="6">
        <f t="shared" si="2"/>
        <v>230365.53698630136</v>
      </c>
      <c r="O93" s="22" t="s">
        <v>145</v>
      </c>
    </row>
    <row r="94" spans="1:15" x14ac:dyDescent="0.2">
      <c r="A94" t="s">
        <v>146</v>
      </c>
      <c r="B94" s="10">
        <f>'octsep cfs'!L93</f>
        <v>116972</v>
      </c>
      <c r="C94" s="10">
        <f>'octsep cfs'!M93</f>
        <v>75665</v>
      </c>
      <c r="D94" s="10">
        <f>'octsep cfs'!B94</f>
        <v>68766</v>
      </c>
      <c r="E94" s="10">
        <f>'octsep cfs'!C94</f>
        <v>95533</v>
      </c>
      <c r="F94" s="10">
        <f>'octsep cfs'!D94</f>
        <v>86060</v>
      </c>
      <c r="G94" s="10">
        <f>'octsep cfs'!E94</f>
        <v>112249</v>
      </c>
      <c r="H94" s="10">
        <f>'octsep cfs'!F94</f>
        <v>142531</v>
      </c>
      <c r="I94" s="10">
        <f>'octsep cfs'!G94</f>
        <v>121217</v>
      </c>
      <c r="J94" s="10">
        <f>'octsep cfs'!H94</f>
        <v>259713</v>
      </c>
      <c r="K94" s="10">
        <f>'octsep cfs'!I94</f>
        <v>727875</v>
      </c>
      <c r="L94" s="10">
        <f>'octsep cfs'!J94</f>
        <v>407548</v>
      </c>
      <c r="M94" s="10">
        <f>'octsep cfs'!K94</f>
        <v>201264</v>
      </c>
      <c r="N94" s="6">
        <f t="shared" si="2"/>
        <v>201674.33150684932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132332.92222222223</v>
      </c>
      <c r="C96" s="10">
        <f t="shared" si="3"/>
        <v>88606.577777777784</v>
      </c>
      <c r="D96" s="10">
        <f t="shared" si="3"/>
        <v>78231.555555555562</v>
      </c>
      <c r="E96" s="10">
        <f t="shared" si="3"/>
        <v>84738.455555555556</v>
      </c>
      <c r="F96" s="10">
        <f t="shared" si="3"/>
        <v>83646.733333333337</v>
      </c>
      <c r="G96" s="10">
        <f t="shared" si="3"/>
        <v>83968.933333333334</v>
      </c>
      <c r="H96" s="10">
        <f>'octsep cfs'!F96</f>
        <v>94146.007081038551</v>
      </c>
      <c r="I96" s="10">
        <f t="shared" ref="I96:N96" si="4">AVERAGE(I5:I94)</f>
        <v>121697.46666666666</v>
      </c>
      <c r="J96" s="10">
        <f t="shared" si="4"/>
        <v>214369.85555555555</v>
      </c>
      <c r="K96" s="10">
        <f t="shared" si="4"/>
        <v>416897.38888888888</v>
      </c>
      <c r="L96" s="10">
        <f t="shared" si="4"/>
        <v>463216.36666666664</v>
      </c>
      <c r="M96" s="10">
        <f t="shared" si="4"/>
        <v>255122.17777777778</v>
      </c>
      <c r="N96" s="10">
        <f t="shared" si="4"/>
        <v>176695.23969558597</v>
      </c>
    </row>
    <row r="97" spans="1:14" x14ac:dyDescent="0.2">
      <c r="A97" t="s">
        <v>115</v>
      </c>
      <c r="B97" s="10">
        <f t="shared" ref="B97:N97" si="5">MEDIAN(B5:B94)</f>
        <v>127315.5</v>
      </c>
      <c r="C97" s="10">
        <f t="shared" si="5"/>
        <v>85294.5</v>
      </c>
      <c r="D97" s="10">
        <f t="shared" si="5"/>
        <v>75187</v>
      </c>
      <c r="E97" s="10">
        <f t="shared" si="5"/>
        <v>81407.5</v>
      </c>
      <c r="F97" s="10">
        <f t="shared" si="5"/>
        <v>74637</v>
      </c>
      <c r="G97" s="10">
        <f t="shared" si="5"/>
        <v>76517</v>
      </c>
      <c r="H97" s="10">
        <f t="shared" si="5"/>
        <v>86066.5</v>
      </c>
      <c r="I97" s="10">
        <f t="shared" si="5"/>
        <v>113024</v>
      </c>
      <c r="J97" s="10">
        <f t="shared" si="5"/>
        <v>211747</v>
      </c>
      <c r="K97" s="10">
        <f t="shared" si="5"/>
        <v>395164.5</v>
      </c>
      <c r="L97" s="10">
        <f t="shared" si="5"/>
        <v>449255.5</v>
      </c>
      <c r="M97" s="10">
        <f t="shared" si="5"/>
        <v>241516</v>
      </c>
      <c r="N97" s="10">
        <f t="shared" si="5"/>
        <v>176714.31506849313</v>
      </c>
    </row>
    <row r="98" spans="1:14" x14ac:dyDescent="0.2">
      <c r="A98" t="s">
        <v>116</v>
      </c>
      <c r="B98" s="10">
        <f t="shared" ref="B98:N98" si="6">STDEV(B5:B94)</f>
        <v>27774.15612942629</v>
      </c>
      <c r="C98" s="10">
        <f t="shared" si="6"/>
        <v>17649.370136756152</v>
      </c>
      <c r="D98" s="10">
        <f t="shared" si="6"/>
        <v>18876.709572768003</v>
      </c>
      <c r="E98" s="10">
        <f t="shared" si="6"/>
        <v>24760.934852911709</v>
      </c>
      <c r="F98" s="10">
        <f t="shared" si="6"/>
        <v>32284.522825734824</v>
      </c>
      <c r="G98" s="10">
        <f t="shared" si="6"/>
        <v>31406.09212417806</v>
      </c>
      <c r="H98" s="10">
        <f t="shared" si="6"/>
        <v>37360.479582278553</v>
      </c>
      <c r="I98" s="10">
        <f t="shared" si="6"/>
        <v>47418.74474172527</v>
      </c>
      <c r="J98" s="10">
        <f t="shared" si="6"/>
        <v>68526.810676029112</v>
      </c>
      <c r="K98" s="10">
        <f t="shared" si="6"/>
        <v>105845.6072856995</v>
      </c>
      <c r="L98" s="10">
        <f t="shared" si="6"/>
        <v>134441.13272512468</v>
      </c>
      <c r="M98" s="10">
        <f t="shared" si="6"/>
        <v>75331.374651531383</v>
      </c>
      <c r="N98" s="10">
        <f t="shared" si="6"/>
        <v>33070.629853652281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240000</v>
      </c>
      <c r="D6" s="5" t="str">
        <f>VLOOKUP(E6,'augjul cfs'!$C$5:$O$94,13,FALSE)</f>
        <v>1976-77</v>
      </c>
      <c r="E6" s="18">
        <f>LARGE('augjul cfs'!$C$5:$C$94,'augjul cfs rank'!$A6)</f>
        <v>150240</v>
      </c>
      <c r="F6" s="5" t="str">
        <f>VLOOKUP(G6,'augjul cfs'!$D$5:$O$94,12,FALSE)</f>
        <v>1959-60</v>
      </c>
      <c r="G6" s="18">
        <f>LARGE('augjul cfs'!$D$5:$D$94,'augjul cfs rank'!$A6)</f>
        <v>156800</v>
      </c>
      <c r="H6" s="5" t="str">
        <f>VLOOKUP(I6,'augjul cfs'!$E$5:$O$94,11,FALSE)</f>
        <v>2016-17</v>
      </c>
      <c r="I6" s="18">
        <f>LARGE('augjul cfs'!$E$5:$E$94,'augjul cfs rank'!$A6)</f>
        <v>153949</v>
      </c>
      <c r="J6" s="5" t="str">
        <f>VLOOKUP(K6,'augjul cfs'!$F$5:$O$94,10,FALSE)</f>
        <v>1995-96</v>
      </c>
      <c r="K6" s="18">
        <f>LARGE('augjul cfs'!$F$5:$F$94,'augjul cfs rank'!$A6)</f>
        <v>218727</v>
      </c>
      <c r="L6" s="5" t="str">
        <f>VLOOKUP(M6,'augjul cfs'!$G$5:$O$94,9,FALSE)</f>
        <v>1973-74</v>
      </c>
      <c r="M6" s="18">
        <f>LARGE('augjul cfs'!$G$5:$G$94,'augjul cfs rank'!$A6)</f>
        <v>203211</v>
      </c>
      <c r="N6" s="5" t="str">
        <f>VLOOKUP(O6,'augjul cfs'!$H$5:$O$94,8,FALSE)</f>
        <v>1995-96</v>
      </c>
      <c r="O6" s="18">
        <f>LARGE('augjul cfs'!$H$5:$H$94,'augjul cfs rank'!$A6)</f>
        <v>249767</v>
      </c>
      <c r="P6" s="5" t="str">
        <f>VLOOKUP(Q6,'augjul cfs'!$I$5:$O$94,7,FALSE)</f>
        <v>2016-17</v>
      </c>
      <c r="Q6" s="18">
        <f>LARGE('augjul cfs'!$I$5:$I$94,'augjul cfs rank'!$A6)</f>
        <v>314858</v>
      </c>
      <c r="R6" s="5" t="str">
        <f>VLOOKUP(S6,'augjul cfs'!$J$5:$O$94,6,FALSE)</f>
        <v>1942-43</v>
      </c>
      <c r="S6" s="18">
        <f>LARGE('augjul cfs'!$J$5:$J$94,'augjul cfs rank'!$A6)</f>
        <v>374574</v>
      </c>
      <c r="T6" s="5" t="str">
        <f>VLOOKUP(U6,'augjul cfs'!$K$5:$O$94,5,FALSE)</f>
        <v>2017-18</v>
      </c>
      <c r="U6" s="18">
        <f>LARGE('augjul cfs'!$K$5:$K$94,'augjul cfs rank'!$A6)</f>
        <v>727875</v>
      </c>
      <c r="V6" s="5" t="str">
        <f>VLOOKUP(W6,'augjul cfs'!$L$5:$O$94,4,FALSE)</f>
        <v>1973-74</v>
      </c>
      <c r="W6" s="18">
        <f>LARGE('augjul cfs'!$L$5:$L$94,'augjul cfs rank'!$A6)</f>
        <v>837312</v>
      </c>
      <c r="X6" s="5" t="str">
        <f>VLOOKUP(Y6,'augjul cfs'!$M$5:$O$94,3,FALSE)</f>
        <v>1953-54</v>
      </c>
      <c r="Y6" s="18">
        <f>LARGE('augjul cfs'!$M$5:$M$94,'augjul cfs rank'!$A6)</f>
        <v>441998</v>
      </c>
      <c r="Z6" s="5" t="str">
        <f>VLOOKUP(AA6,'augjul cfs'!$N$5:$O$94,2,FALSE)</f>
        <v>1996-97</v>
      </c>
      <c r="AA6" s="18">
        <f>LARGE('augjul cfs'!$N$5:$N$94,'augjul cfs rank'!$A6)</f>
        <v>257637.29315068494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213220</v>
      </c>
      <c r="D7" s="5" t="str">
        <f>VLOOKUP(E7,'augjul cfs'!$C$5:$O$94,13,FALSE)</f>
        <v>1959-60</v>
      </c>
      <c r="E7" s="18">
        <f>LARGE('augjul cfs'!$C$5:$C$94,'augjul cfs rank'!$A7)</f>
        <v>149651</v>
      </c>
      <c r="F7" s="5" t="str">
        <f>VLOOKUP(G7,'augjul cfs'!$D$5:$O$94,12,FALSE)</f>
        <v>1997-98</v>
      </c>
      <c r="G7" s="18">
        <f>LARGE('augjul cfs'!$D$5:$D$94,'augjul cfs rank'!$A7)</f>
        <v>129882</v>
      </c>
      <c r="H7" s="5" t="str">
        <f>VLOOKUP(I7,'augjul cfs'!$E$5:$O$94,11,FALSE)</f>
        <v>1995-96</v>
      </c>
      <c r="I7" s="18">
        <f>LARGE('augjul cfs'!$E$5:$E$94,'augjul cfs rank'!$A7)</f>
        <v>151943</v>
      </c>
      <c r="J7" s="5" t="str">
        <f>VLOOKUP(K7,'augjul cfs'!$F$5:$O$94,10,FALSE)</f>
        <v>1933-34</v>
      </c>
      <c r="K7" s="18">
        <f>LARGE('augjul cfs'!$F$5:$F$94,'augjul cfs rank'!$A7)</f>
        <v>202028</v>
      </c>
      <c r="L7" s="5" t="str">
        <f>VLOOKUP(M7,'augjul cfs'!$G$5:$O$94,9,FALSE)</f>
        <v>1933-34</v>
      </c>
      <c r="M7" s="18">
        <f>LARGE('augjul cfs'!$G$5:$G$94,'augjul cfs rank'!$A7)</f>
        <v>188354</v>
      </c>
      <c r="N7" s="5" t="str">
        <f>VLOOKUP(O7,'augjul cfs'!$H$5:$O$94,8,FALSE)</f>
        <v>2014-15</v>
      </c>
      <c r="O7" s="18">
        <f>LARGE('augjul cfs'!$H$5:$H$94,'augjul cfs rank'!$A7)</f>
        <v>201501</v>
      </c>
      <c r="P7" s="5" t="str">
        <f>VLOOKUP(Q7,'augjul cfs'!$I$5:$O$94,7,FALSE)</f>
        <v>1971-72</v>
      </c>
      <c r="Q7" s="18">
        <f>LARGE('augjul cfs'!$I$5:$I$94,'augjul cfs rank'!$A7)</f>
        <v>296892</v>
      </c>
      <c r="R7" s="5" t="str">
        <f>VLOOKUP(S7,'augjul cfs'!$J$5:$O$94,6,FALSE)</f>
        <v>1933-34</v>
      </c>
      <c r="S7" s="18">
        <f>LARGE('augjul cfs'!$J$5:$J$94,'augjul cfs rank'!$A7)</f>
        <v>367349</v>
      </c>
      <c r="T7" s="5" t="str">
        <f>VLOOKUP(U7,'augjul cfs'!$K$5:$O$94,5,FALSE)</f>
        <v>1996-97</v>
      </c>
      <c r="U7" s="18">
        <f>LARGE('augjul cfs'!$K$5:$K$94,'augjul cfs rank'!$A7)</f>
        <v>685271</v>
      </c>
      <c r="V7" s="5" t="str">
        <f>VLOOKUP(W7,'augjul cfs'!$L$5:$O$94,4,FALSE)</f>
        <v>1971-72</v>
      </c>
      <c r="W7" s="18">
        <f>LARGE('augjul cfs'!$L$5:$L$94,'augjul cfs rank'!$A7)</f>
        <v>787569</v>
      </c>
      <c r="X7" s="5" t="str">
        <f>VLOOKUP(Y7,'augjul cfs'!$M$5:$O$94,3,FALSE)</f>
        <v>2010-11</v>
      </c>
      <c r="Y7" s="18">
        <f>LARGE('augjul cfs'!$M$5:$M$94,'augjul cfs rank'!$A7)</f>
        <v>440391</v>
      </c>
      <c r="Z7" s="5" t="str">
        <f>VLOOKUP(AA7,'augjul cfs'!$N$5:$O$94,2,FALSE)</f>
        <v>1973-74</v>
      </c>
      <c r="AA7" s="18">
        <f>LARGE('augjul cfs'!$N$5:$N$94,'augjul cfs rank'!$A7)</f>
        <v>249323.92054794519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189377</v>
      </c>
      <c r="D8" s="5" t="str">
        <f>VLOOKUP(E8,'augjul cfs'!$C$5:$O$94,13,FALSE)</f>
        <v>1978-79</v>
      </c>
      <c r="E8" s="18">
        <f>LARGE('augjul cfs'!$C$5:$C$94,'augjul cfs rank'!$A8)</f>
        <v>136875</v>
      </c>
      <c r="F8" s="5" t="str">
        <f>VLOOKUP(G8,'augjul cfs'!$D$5:$O$94,12,FALSE)</f>
        <v>1947-48</v>
      </c>
      <c r="G8" s="18">
        <f>LARGE('augjul cfs'!$D$5:$D$94,'augjul cfs rank'!$A8)</f>
        <v>127555</v>
      </c>
      <c r="H8" s="5" t="str">
        <f>VLOOKUP(I8,'augjul cfs'!$E$5:$O$94,11,FALSE)</f>
        <v>1933-34</v>
      </c>
      <c r="I8" s="18">
        <f>LARGE('augjul cfs'!$E$5:$E$94,'augjul cfs rank'!$A8)</f>
        <v>144428</v>
      </c>
      <c r="J8" s="5" t="str">
        <f>VLOOKUP(K8,'augjul cfs'!$F$5:$O$94,10,FALSE)</f>
        <v>1975-76</v>
      </c>
      <c r="K8" s="18">
        <f>LARGE('augjul cfs'!$F$5:$F$94,'augjul cfs rank'!$A8)</f>
        <v>174677</v>
      </c>
      <c r="L8" s="5" t="str">
        <f>VLOOKUP(M8,'augjul cfs'!$G$5:$O$94,9,FALSE)</f>
        <v>1996-97</v>
      </c>
      <c r="M8" s="18">
        <f>LARGE('augjul cfs'!$G$5:$G$94,'augjul cfs rank'!$A8)</f>
        <v>174082</v>
      </c>
      <c r="N8" s="5" t="str">
        <f>VLOOKUP(O8,'augjul cfs'!$H$5:$O$94,8,FALSE)</f>
        <v>1981-82</v>
      </c>
      <c r="O8" s="18">
        <f>LARGE('augjul cfs'!$H$5:$H$94,'augjul cfs rank'!$A8)</f>
        <v>181343</v>
      </c>
      <c r="P8" s="5" t="str">
        <f>VLOOKUP(Q8,'augjul cfs'!$I$5:$O$94,7,FALSE)</f>
        <v>1985-86</v>
      </c>
      <c r="Q8" s="18">
        <f>LARGE('augjul cfs'!$I$5:$I$94,'augjul cfs rank'!$A8)</f>
        <v>253365</v>
      </c>
      <c r="R8" s="5" t="str">
        <f>VLOOKUP(S8,'augjul cfs'!$J$5:$O$94,6,FALSE)</f>
        <v>1955-56</v>
      </c>
      <c r="S8" s="18">
        <f>LARGE('augjul cfs'!$J$5:$J$94,'augjul cfs rank'!$A8)</f>
        <v>356175</v>
      </c>
      <c r="T8" s="5" t="str">
        <f>VLOOKUP(U8,'augjul cfs'!$K$5:$O$94,5,FALSE)</f>
        <v>1956-57</v>
      </c>
      <c r="U8" s="18">
        <f>LARGE('augjul cfs'!$K$5:$K$94,'augjul cfs rank'!$A8)</f>
        <v>667628</v>
      </c>
      <c r="V8" s="5" t="str">
        <f>VLOOKUP(W8,'augjul cfs'!$L$5:$O$94,4,FALSE)</f>
        <v>1947-48</v>
      </c>
      <c r="W8" s="18">
        <f>LARGE('augjul cfs'!$L$5:$L$94,'augjul cfs rank'!$A8)</f>
        <v>773219</v>
      </c>
      <c r="X8" s="5" t="str">
        <f>VLOOKUP(Y8,'augjul cfs'!$M$5:$O$94,3,FALSE)</f>
        <v>1949-50</v>
      </c>
      <c r="Y8" s="18">
        <f>LARGE('augjul cfs'!$M$5:$M$94,'augjul cfs rank'!$A8)</f>
        <v>415497</v>
      </c>
      <c r="Z8" s="5" t="str">
        <f>VLOOKUP(AA8,'augjul cfs'!$N$5:$O$94,2,FALSE)</f>
        <v>1995-96</v>
      </c>
      <c r="AA8" s="18">
        <f>LARGE('augjul cfs'!$N$5:$N$94,'augjul cfs rank'!$A8)</f>
        <v>247424.85205479452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183637</v>
      </c>
      <c r="D9" s="5" t="str">
        <f>VLOOKUP(E9,'augjul cfs'!$C$5:$O$94,13,FALSE)</f>
        <v>1954-55</v>
      </c>
      <c r="E9" s="18">
        <f>LARGE('augjul cfs'!$C$5:$C$94,'augjul cfs rank'!$A9)</f>
        <v>135720</v>
      </c>
      <c r="F9" s="5" t="str">
        <f>VLOOKUP(G9,'augjul cfs'!$D$5:$O$94,12,FALSE)</f>
        <v>1941-42</v>
      </c>
      <c r="G9" s="18">
        <f>LARGE('augjul cfs'!$D$5:$D$94,'augjul cfs rank'!$A9)</f>
        <v>116701</v>
      </c>
      <c r="H9" s="5" t="str">
        <f>VLOOKUP(I9,'augjul cfs'!$E$5:$O$94,11,FALSE)</f>
        <v>1959-60</v>
      </c>
      <c r="I9" s="18">
        <f>LARGE('augjul cfs'!$E$5:$E$94,'augjul cfs rank'!$A9)</f>
        <v>143513</v>
      </c>
      <c r="J9" s="5" t="str">
        <f>VLOOKUP(K9,'augjul cfs'!$F$5:$O$94,10,FALSE)</f>
        <v>1941-42</v>
      </c>
      <c r="K9" s="18">
        <f>LARGE('augjul cfs'!$F$5:$F$94,'augjul cfs rank'!$A9)</f>
        <v>144448</v>
      </c>
      <c r="L9" s="5" t="str">
        <f>VLOOKUP(M9,'augjul cfs'!$G$5:$O$94,9,FALSE)</f>
        <v>1995-96</v>
      </c>
      <c r="M9" s="18">
        <f>LARGE('augjul cfs'!$G$5:$G$94,'augjul cfs rank'!$A9)</f>
        <v>144308</v>
      </c>
      <c r="N9" s="5" t="str">
        <f>VLOOKUP(O9,'augjul cfs'!$H$5:$O$94,8,FALSE)</f>
        <v>1950-51</v>
      </c>
      <c r="O9" s="18">
        <f>LARGE('augjul cfs'!$H$5:$H$94,'augjul cfs rank'!$A9)</f>
        <v>165197</v>
      </c>
      <c r="P9" s="5" t="str">
        <f>VLOOKUP(Q9,'augjul cfs'!$I$5:$O$94,7,FALSE)</f>
        <v>1982-83</v>
      </c>
      <c r="Q9" s="18">
        <f>LARGE('augjul cfs'!$I$5:$I$94,'augjul cfs rank'!$A9)</f>
        <v>228544</v>
      </c>
      <c r="R9" s="5" t="str">
        <f>VLOOKUP(S9,'augjul cfs'!$J$5:$O$94,6,FALSE)</f>
        <v>2015-16</v>
      </c>
      <c r="S9" s="18">
        <f>LARGE('augjul cfs'!$J$5:$J$94,'augjul cfs rank'!$A9)</f>
        <v>351964</v>
      </c>
      <c r="T9" s="5" t="str">
        <f>VLOOKUP(U9,'augjul cfs'!$K$5:$O$94,5,FALSE)</f>
        <v>1955-56</v>
      </c>
      <c r="U9" s="18">
        <f>LARGE('augjul cfs'!$K$5:$K$94,'augjul cfs rank'!$A9)</f>
        <v>637466</v>
      </c>
      <c r="V9" s="5" t="str">
        <f>VLOOKUP(W9,'augjul cfs'!$L$5:$O$94,4,FALSE)</f>
        <v>1996-97</v>
      </c>
      <c r="W9" s="18">
        <f>LARGE('augjul cfs'!$L$5:$L$94,'augjul cfs rank'!$A9)</f>
        <v>705954</v>
      </c>
      <c r="X9" s="5" t="str">
        <f>VLOOKUP(Y9,'augjul cfs'!$M$5:$O$94,3,FALSE)</f>
        <v>2011-12</v>
      </c>
      <c r="Y9" s="18">
        <f>LARGE('augjul cfs'!$M$5:$M$94,'augjul cfs rank'!$A9)</f>
        <v>401281</v>
      </c>
      <c r="Z9" s="5" t="str">
        <f>VLOOKUP(AA9,'augjul cfs'!$N$5:$O$94,2,FALSE)</f>
        <v>1971-72</v>
      </c>
      <c r="AA9" s="18">
        <f>LARGE('augjul cfs'!$N$5:$N$94,'augjul cfs rank'!$A9)</f>
        <v>242422.38630136987</v>
      </c>
    </row>
    <row r="10" spans="1:27" x14ac:dyDescent="0.2">
      <c r="A10" s="5">
        <v>5</v>
      </c>
      <c r="B10" s="5" t="str">
        <f>VLOOKUP(C10,'augjul cfs'!$B$5:$O$94,14,FALSE)</f>
        <v>1974-75</v>
      </c>
      <c r="C10" s="18">
        <f>LARGE('augjul cfs'!$B$5:$B$94,'augjul cfs rank'!$A10)</f>
        <v>173189</v>
      </c>
      <c r="D10" s="5" t="str">
        <f>VLOOKUP(E10,'augjul cfs'!$C$5:$O$94,13,FALSE)</f>
        <v>1968-69</v>
      </c>
      <c r="E10" s="18">
        <f>LARGE('augjul cfs'!$C$5:$C$94,'augjul cfs rank'!$A10)</f>
        <v>123629</v>
      </c>
      <c r="F10" s="5" t="str">
        <f>VLOOKUP(G10,'augjul cfs'!$D$5:$O$94,12,FALSE)</f>
        <v>1951-52</v>
      </c>
      <c r="G10" s="18">
        <f>LARGE('augjul cfs'!$D$5:$D$94,'augjul cfs rank'!$A10)</f>
        <v>116300</v>
      </c>
      <c r="H10" s="5" t="str">
        <f>VLOOKUP(I10,'augjul cfs'!$E$5:$O$94,11,FALSE)</f>
        <v>1990-91</v>
      </c>
      <c r="I10" s="18">
        <f>LARGE('augjul cfs'!$E$5:$E$94,'augjul cfs rank'!$A10)</f>
        <v>141719</v>
      </c>
      <c r="J10" s="5" t="str">
        <f>VLOOKUP(K10,'augjul cfs'!$F$5:$O$94,10,FALSE)</f>
        <v>1964-65</v>
      </c>
      <c r="K10" s="18">
        <f>LARGE('augjul cfs'!$F$5:$F$94,'augjul cfs rank'!$A10)</f>
        <v>139907</v>
      </c>
      <c r="L10" s="5" t="str">
        <f>VLOOKUP(M10,'augjul cfs'!$G$5:$O$94,9,FALSE)</f>
        <v>1983-84</v>
      </c>
      <c r="M10" s="18">
        <f>LARGE('augjul cfs'!$G$5:$G$94,'augjul cfs rank'!$A10)</f>
        <v>130478</v>
      </c>
      <c r="N10" s="5" t="str">
        <f>VLOOKUP(O10,'augjul cfs'!$H$5:$O$94,8,FALSE)</f>
        <v>1970-71</v>
      </c>
      <c r="O10" s="18">
        <f>LARGE('augjul cfs'!$H$5:$H$94,'augjul cfs rank'!$A10)</f>
        <v>161718</v>
      </c>
      <c r="P10" s="5" t="str">
        <f>VLOOKUP(Q10,'augjul cfs'!$I$5:$O$94,7,FALSE)</f>
        <v>1996-97</v>
      </c>
      <c r="Q10" s="18">
        <f>LARGE('augjul cfs'!$I$5:$I$94,'augjul cfs rank'!$A10)</f>
        <v>214221</v>
      </c>
      <c r="R10" s="5" t="str">
        <f>VLOOKUP(S10,'augjul cfs'!$J$5:$O$94,6,FALSE)</f>
        <v>2016-17</v>
      </c>
      <c r="S10" s="18">
        <f>LARGE('augjul cfs'!$J$5:$J$94,'augjul cfs rank'!$A10)</f>
        <v>348901</v>
      </c>
      <c r="T10" s="5" t="str">
        <f>VLOOKUP(U10,'augjul cfs'!$K$5:$O$94,5,FALSE)</f>
        <v>1970-71</v>
      </c>
      <c r="U10" s="18">
        <f>LARGE('augjul cfs'!$K$5:$K$94,'augjul cfs rank'!$A10)</f>
        <v>619909</v>
      </c>
      <c r="V10" s="5" t="str">
        <f>VLOOKUP(W10,'augjul cfs'!$L$5:$O$94,4,FALSE)</f>
        <v>1966-67</v>
      </c>
      <c r="W10" s="18">
        <f>LARGE('augjul cfs'!$L$5:$L$94,'augjul cfs rank'!$A10)</f>
        <v>705172</v>
      </c>
      <c r="X10" s="5" t="str">
        <f>VLOOKUP(Y10,'augjul cfs'!$M$5:$O$94,3,FALSE)</f>
        <v>1973-74</v>
      </c>
      <c r="Y10" s="18">
        <f>LARGE('augjul cfs'!$M$5:$M$94,'augjul cfs rank'!$A10)</f>
        <v>393973</v>
      </c>
      <c r="Z10" s="5" t="str">
        <f>VLOOKUP(AA10,'augjul cfs'!$N$5:$O$94,2,FALSE)</f>
        <v>1955-56</v>
      </c>
      <c r="AA10" s="18">
        <f>LARGE('augjul cfs'!$N$5:$N$94,'augjul cfs rank'!$A10)</f>
        <v>234553.45205479453</v>
      </c>
    </row>
    <row r="11" spans="1:27" x14ac:dyDescent="0.2">
      <c r="A11" s="5">
        <v>6</v>
      </c>
      <c r="B11" s="5" t="str">
        <f>VLOOKUP(C11,'augjul cfs'!$B$5:$O$94,14,FALSE)</f>
        <v>1965-66</v>
      </c>
      <c r="C11" s="18">
        <f>LARGE('augjul cfs'!$B$5:$B$94,'augjul cfs rank'!$A11)</f>
        <v>172538</v>
      </c>
      <c r="D11" s="5" t="str">
        <f>VLOOKUP(E11,'augjul cfs'!$C$5:$O$94,13,FALSE)</f>
        <v>1997-98</v>
      </c>
      <c r="E11" s="18">
        <f>LARGE('augjul cfs'!$C$5:$C$94,'augjul cfs rank'!$A11)</f>
        <v>120625</v>
      </c>
      <c r="F11" s="5" t="str">
        <f>VLOOKUP(G11,'augjul cfs'!$D$5:$O$94,12,FALSE)</f>
        <v>2016-17</v>
      </c>
      <c r="G11" s="18">
        <f>LARGE('augjul cfs'!$D$5:$D$94,'augjul cfs rank'!$A11)</f>
        <v>116006</v>
      </c>
      <c r="H11" s="5" t="str">
        <f>VLOOKUP(I11,'augjul cfs'!$E$5:$O$94,11,FALSE)</f>
        <v>1999-2000</v>
      </c>
      <c r="I11" s="18">
        <f>LARGE('augjul cfs'!$E$5:$E$94,'augjul cfs rank'!$A11)</f>
        <v>135002</v>
      </c>
      <c r="J11" s="5" t="str">
        <f>VLOOKUP(K11,'augjul cfs'!$F$5:$O$94,10,FALSE)</f>
        <v>1955-56</v>
      </c>
      <c r="K11" s="18">
        <f>LARGE('augjul cfs'!$F$5:$F$94,'augjul cfs rank'!$A11)</f>
        <v>134478</v>
      </c>
      <c r="L11" s="5" t="str">
        <f>VLOOKUP(M11,'augjul cfs'!$G$5:$O$94,9,FALSE)</f>
        <v>2010-11</v>
      </c>
      <c r="M11" s="18">
        <f>LARGE('augjul cfs'!$G$5:$G$94,'augjul cfs rank'!$A11)</f>
        <v>129731</v>
      </c>
      <c r="N11" s="5" t="str">
        <f>VLOOKUP(O11,'augjul cfs'!$H$5:$O$94,8,FALSE)</f>
        <v>1994-95</v>
      </c>
      <c r="O11" s="18">
        <f>LARGE('augjul cfs'!$H$5:$H$94,'augjul cfs rank'!$A11)</f>
        <v>153146</v>
      </c>
      <c r="P11" s="5" t="str">
        <f>VLOOKUP(Q11,'augjul cfs'!$I$5:$O$94,7,FALSE)</f>
        <v>2014-15</v>
      </c>
      <c r="Q11" s="18">
        <f>LARGE('augjul cfs'!$I$5:$I$94,'augjul cfs rank'!$A11)</f>
        <v>190232</v>
      </c>
      <c r="R11" s="5" t="str">
        <f>VLOOKUP(S11,'augjul cfs'!$J$5:$O$94,6,FALSE)</f>
        <v>1968-69</v>
      </c>
      <c r="S11" s="18">
        <f>LARGE('augjul cfs'!$J$5:$J$94,'augjul cfs rank'!$A11)</f>
        <v>343954</v>
      </c>
      <c r="T11" s="5" t="str">
        <f>VLOOKUP(U11,'augjul cfs'!$K$5:$O$94,5,FALSE)</f>
        <v>1975-76</v>
      </c>
      <c r="U11" s="18">
        <f>LARGE('augjul cfs'!$K$5:$K$94,'augjul cfs rank'!$A11)</f>
        <v>571930</v>
      </c>
      <c r="V11" s="5" t="str">
        <f>VLOOKUP(W11,'augjul cfs'!$L$5:$O$94,4,FALSE)</f>
        <v>2010-11</v>
      </c>
      <c r="W11" s="18">
        <f>LARGE('augjul cfs'!$L$5:$L$94,'augjul cfs rank'!$A11)</f>
        <v>702671</v>
      </c>
      <c r="X11" s="5" t="str">
        <f>VLOOKUP(Y11,'augjul cfs'!$M$5:$O$94,3,FALSE)</f>
        <v>1954-55</v>
      </c>
      <c r="Y11" s="18">
        <f>LARGE('augjul cfs'!$M$5:$M$94,'augjul cfs rank'!$A11)</f>
        <v>371697</v>
      </c>
      <c r="Z11" s="5" t="str">
        <f>VLOOKUP(AA11,'augjul cfs'!$N$5:$O$94,2,FALSE)</f>
        <v>2016-17</v>
      </c>
      <c r="AA11" s="18">
        <f>LARGE('augjul cfs'!$N$5:$N$94,'augjul cfs rank'!$A11)</f>
        <v>230365.53698630136</v>
      </c>
    </row>
    <row r="12" spans="1:27" x14ac:dyDescent="0.2">
      <c r="A12" s="5">
        <v>7</v>
      </c>
      <c r="B12" s="5" t="str">
        <f>VLOOKUP(C12,'augjul cfs'!$B$5:$O$94,14,FALSE)</f>
        <v>2011-12</v>
      </c>
      <c r="C12" s="18">
        <f>LARGE('augjul cfs'!$B$5:$B$94,'augjul cfs rank'!$A12)</f>
        <v>170965</v>
      </c>
      <c r="D12" s="5" t="str">
        <f>VLOOKUP(E12,'augjul cfs'!$C$5:$O$94,13,FALSE)</f>
        <v>2004-05</v>
      </c>
      <c r="E12" s="18">
        <f>LARGE('augjul cfs'!$C$5:$C$94,'augjul cfs rank'!$A12)</f>
        <v>116676</v>
      </c>
      <c r="F12" s="5" t="str">
        <f>VLOOKUP(G12,'augjul cfs'!$D$5:$O$94,12,FALSE)</f>
        <v>1968-69</v>
      </c>
      <c r="G12" s="18">
        <f>LARGE('augjul cfs'!$D$5:$D$94,'augjul cfs rank'!$A12)</f>
        <v>106329</v>
      </c>
      <c r="H12" s="5" t="str">
        <f>VLOOKUP(I12,'augjul cfs'!$E$5:$O$94,11,FALSE)</f>
        <v>1983-84</v>
      </c>
      <c r="I12" s="18">
        <f>LARGE('augjul cfs'!$E$5:$E$94,'augjul cfs rank'!$A12)</f>
        <v>124297</v>
      </c>
      <c r="J12" s="5" t="str">
        <f>VLOOKUP(K12,'augjul cfs'!$F$5:$O$94,10,FALSE)</f>
        <v>1950-51</v>
      </c>
      <c r="K12" s="18">
        <f>LARGE('augjul cfs'!$F$5:$F$94,'augjul cfs rank'!$A12)</f>
        <v>133412</v>
      </c>
      <c r="L12" s="5" t="str">
        <f>VLOOKUP(M12,'augjul cfs'!$G$5:$O$94,9,FALSE)</f>
        <v>2005-06</v>
      </c>
      <c r="M12" s="18">
        <f>LARGE('augjul cfs'!$G$5:$G$94,'augjul cfs rank'!$A12)</f>
        <v>129365</v>
      </c>
      <c r="N12" s="5" t="str">
        <f>VLOOKUP(O12,'augjul cfs'!$H$5:$O$94,8,FALSE)</f>
        <v>1985-86</v>
      </c>
      <c r="O12" s="18">
        <f>LARGE('augjul cfs'!$H$5:$H$94,'augjul cfs rank'!$A12)</f>
        <v>147051</v>
      </c>
      <c r="P12" s="5" t="str">
        <f>VLOOKUP(Q12,'augjul cfs'!$I$5:$O$94,7,FALSE)</f>
        <v>2006-07</v>
      </c>
      <c r="Q12" s="18">
        <f>LARGE('augjul cfs'!$I$5:$I$94,'augjul cfs rank'!$A12)</f>
        <v>187570</v>
      </c>
      <c r="R12" s="5" t="str">
        <f>VLOOKUP(S12,'augjul cfs'!$J$5:$O$94,6,FALSE)</f>
        <v>1995-96</v>
      </c>
      <c r="S12" s="18">
        <f>LARGE('augjul cfs'!$J$5:$J$94,'augjul cfs rank'!$A12)</f>
        <v>338280</v>
      </c>
      <c r="T12" s="5" t="str">
        <f>VLOOKUP(U12,'augjul cfs'!$K$5:$O$94,5,FALSE)</f>
        <v>1947-48</v>
      </c>
      <c r="U12" s="18">
        <f>LARGE('augjul cfs'!$K$5:$K$94,'augjul cfs rank'!$A12)</f>
        <v>567221</v>
      </c>
      <c r="V12" s="5" t="str">
        <f>VLOOKUP(W12,'augjul cfs'!$L$5:$O$94,4,FALSE)</f>
        <v>1963-64</v>
      </c>
      <c r="W12" s="18">
        <f>LARGE('augjul cfs'!$L$5:$L$94,'augjul cfs rank'!$A12)</f>
        <v>673511</v>
      </c>
      <c r="X12" s="5" t="str">
        <f>VLOOKUP(Y12,'augjul cfs'!$M$5:$O$94,3,FALSE)</f>
        <v>1942-43</v>
      </c>
      <c r="Y12" s="18">
        <f>LARGE('augjul cfs'!$M$5:$M$94,'augjul cfs rank'!$A12)</f>
        <v>368614</v>
      </c>
      <c r="Z12" s="5" t="str">
        <f>VLOOKUP(AA12,'augjul cfs'!$N$5:$O$94,2,FALSE)</f>
        <v>2010-11</v>
      </c>
      <c r="AA12" s="18">
        <f>LARGE('augjul cfs'!$N$5:$N$94,'augjul cfs rank'!$A12)</f>
        <v>224710.20273972602</v>
      </c>
    </row>
    <row r="13" spans="1:27" x14ac:dyDescent="0.2">
      <c r="A13" s="5">
        <v>8</v>
      </c>
      <c r="B13" s="5" t="str">
        <f>VLOOKUP(C13,'augjul cfs'!$B$5:$O$94,14,FALSE)</f>
        <v>1933-34</v>
      </c>
      <c r="C13" s="18">
        <f>LARGE('augjul cfs'!$B$5:$B$94,'augjul cfs rank'!$A13)</f>
        <v>170267</v>
      </c>
      <c r="D13" s="5" t="str">
        <f>VLOOKUP(E13,'augjul cfs'!$C$5:$O$94,13,FALSE)</f>
        <v>1982-83</v>
      </c>
      <c r="E13" s="18">
        <f>LARGE('augjul cfs'!$C$5:$C$94,'augjul cfs rank'!$A13)</f>
        <v>116419</v>
      </c>
      <c r="F13" s="5" t="str">
        <f>VLOOKUP(G13,'augjul cfs'!$D$5:$O$94,12,FALSE)</f>
        <v>1964-65</v>
      </c>
      <c r="G13" s="18">
        <f>LARGE('augjul cfs'!$D$5:$D$94,'augjul cfs rank'!$A13)</f>
        <v>102765</v>
      </c>
      <c r="H13" s="5" t="str">
        <f>VLOOKUP(I13,'augjul cfs'!$E$5:$O$94,11,FALSE)</f>
        <v>2006-07</v>
      </c>
      <c r="I13" s="18">
        <f>LARGE('augjul cfs'!$E$5:$E$94,'augjul cfs rank'!$A13)</f>
        <v>122374</v>
      </c>
      <c r="J13" s="5" t="str">
        <f>VLOOKUP(K13,'augjul cfs'!$F$5:$O$94,10,FALSE)</f>
        <v>1977-78</v>
      </c>
      <c r="K13" s="18">
        <f>LARGE('augjul cfs'!$F$5:$F$94,'augjul cfs rank'!$A13)</f>
        <v>132365</v>
      </c>
      <c r="L13" s="5" t="str">
        <f>VLOOKUP(M13,'augjul cfs'!$G$5:$O$94,9,FALSE)</f>
        <v>1958-59</v>
      </c>
      <c r="M13" s="18">
        <f>LARGE('augjul cfs'!$G$5:$G$94,'augjul cfs rank'!$A13)</f>
        <v>126087</v>
      </c>
      <c r="N13" s="5" t="str">
        <f>VLOOKUP(O13,'augjul cfs'!$H$5:$O$94,8,FALSE)</f>
        <v>2016-17</v>
      </c>
      <c r="O13" s="18">
        <f>LARGE('augjul cfs'!$H$5:$H$94,'augjul cfs rank'!$A13)</f>
        <v>142624</v>
      </c>
      <c r="P13" s="5" t="str">
        <f>VLOOKUP(Q13,'augjul cfs'!$I$5:$O$94,7,FALSE)</f>
        <v>1983-84</v>
      </c>
      <c r="Q13" s="18">
        <f>LARGE('augjul cfs'!$I$5:$I$94,'augjul cfs rank'!$A13)</f>
        <v>178494</v>
      </c>
      <c r="R13" s="5" t="str">
        <f>VLOOKUP(S13,'augjul cfs'!$J$5:$O$94,6,FALSE)</f>
        <v>2011-12</v>
      </c>
      <c r="S13" s="18">
        <f>LARGE('augjul cfs'!$J$5:$J$94,'augjul cfs rank'!$A13)</f>
        <v>336501</v>
      </c>
      <c r="T13" s="5" t="str">
        <f>VLOOKUP(U13,'augjul cfs'!$K$5:$O$94,5,FALSE)</f>
        <v>2016-17</v>
      </c>
      <c r="U13" s="18">
        <f>LARGE('augjul cfs'!$K$5:$K$94,'augjul cfs rank'!$A13)</f>
        <v>563418</v>
      </c>
      <c r="V13" s="5" t="str">
        <f>VLOOKUP(W13,'augjul cfs'!$L$5:$O$94,4,FALSE)</f>
        <v>1949-50</v>
      </c>
      <c r="W13" s="18">
        <f>LARGE('augjul cfs'!$L$5:$L$94,'augjul cfs rank'!$A13)</f>
        <v>665330</v>
      </c>
      <c r="X13" s="5" t="str">
        <f>VLOOKUP(Y13,'augjul cfs'!$M$5:$O$94,3,FALSE)</f>
        <v>1998-99</v>
      </c>
      <c r="Y13" s="18">
        <f>LARGE('augjul cfs'!$M$5:$M$94,'augjul cfs rank'!$A13)</f>
        <v>365268</v>
      </c>
      <c r="Z13" s="5" t="str">
        <f>VLOOKUP(AA13,'augjul cfs'!$N$5:$O$94,2,FALSE)</f>
        <v>1975-76</v>
      </c>
      <c r="AA13" s="18">
        <f>LARGE('augjul cfs'!$N$5:$N$94,'augjul cfs rank'!$A13)</f>
        <v>219923.56438356164</v>
      </c>
    </row>
    <row r="14" spans="1:27" x14ac:dyDescent="0.2">
      <c r="A14" s="5">
        <v>9</v>
      </c>
      <c r="B14" s="5" t="str">
        <f>VLOOKUP(C14,'augjul cfs'!$B$5:$O$94,14,FALSE)</f>
        <v>1997-98</v>
      </c>
      <c r="C14" s="18">
        <f>LARGE('augjul cfs'!$B$5:$B$94,'augjul cfs rank'!$A14)</f>
        <v>169615</v>
      </c>
      <c r="D14" s="5" t="str">
        <f>VLOOKUP(E14,'augjul cfs'!$C$5:$O$94,13,FALSE)</f>
        <v>1941-42</v>
      </c>
      <c r="E14" s="18">
        <f>LARGE('augjul cfs'!$C$5:$C$94,'augjul cfs rank'!$A14)</f>
        <v>110061</v>
      </c>
      <c r="F14" s="5" t="str">
        <f>VLOOKUP(G14,'augjul cfs'!$D$5:$O$94,12,FALSE)</f>
        <v>1995-96</v>
      </c>
      <c r="G14" s="18">
        <f>LARGE('augjul cfs'!$D$5:$D$94,'augjul cfs rank'!$A14)</f>
        <v>100352</v>
      </c>
      <c r="H14" s="5" t="str">
        <f>VLOOKUP(I14,'augjul cfs'!$E$5:$O$94,11,FALSE)</f>
        <v>1950-51</v>
      </c>
      <c r="I14" s="18">
        <f>LARGE('augjul cfs'!$E$5:$E$94,'augjul cfs rank'!$A14)</f>
        <v>118920</v>
      </c>
      <c r="J14" s="5" t="str">
        <f>VLOOKUP(K14,'augjul cfs'!$F$5:$O$94,10,FALSE)</f>
        <v>1946-47</v>
      </c>
      <c r="K14" s="18">
        <f>LARGE('augjul cfs'!$F$5:$F$94,'augjul cfs rank'!$A14)</f>
        <v>129393</v>
      </c>
      <c r="L14" s="5" t="str">
        <f>VLOOKUP(M14,'augjul cfs'!$G$5:$O$94,9,FALSE)</f>
        <v>1975-76</v>
      </c>
      <c r="M14" s="18">
        <f>LARGE('augjul cfs'!$G$5:$G$94,'augjul cfs rank'!$A14)</f>
        <v>125782</v>
      </c>
      <c r="N14" s="5" t="str">
        <f>VLOOKUP(O14,'augjul cfs'!$H$5:$O$94,8,FALSE)</f>
        <v>1964-65</v>
      </c>
      <c r="O14" s="18">
        <f>LARGE('augjul cfs'!$H$5:$H$94,'augjul cfs rank'!$A14)</f>
        <v>142602</v>
      </c>
      <c r="P14" s="5" t="str">
        <f>VLOOKUP(Q14,'augjul cfs'!$I$5:$O$94,7,FALSE)</f>
        <v>1995-96</v>
      </c>
      <c r="Q14" s="18">
        <f>LARGE('augjul cfs'!$I$5:$I$94,'augjul cfs rank'!$A14)</f>
        <v>178067</v>
      </c>
      <c r="R14" s="5" t="str">
        <f>VLOOKUP(S14,'augjul cfs'!$J$5:$O$94,6,FALSE)</f>
        <v>1951-52</v>
      </c>
      <c r="S14" s="18">
        <f>LARGE('augjul cfs'!$J$5:$J$94,'augjul cfs rank'!$A14)</f>
        <v>323279</v>
      </c>
      <c r="T14" s="5" t="str">
        <f>VLOOKUP(U14,'augjul cfs'!$K$5:$O$94,5,FALSE)</f>
        <v>2005-06</v>
      </c>
      <c r="U14" s="18">
        <f>LARGE('augjul cfs'!$K$5:$K$94,'augjul cfs rank'!$A14)</f>
        <v>557398</v>
      </c>
      <c r="V14" s="5" t="str">
        <f>VLOOKUP(W14,'augjul cfs'!$L$5:$O$94,4,FALSE)</f>
        <v>1932-33</v>
      </c>
      <c r="W14" s="18">
        <f>LARGE('augjul cfs'!$L$5:$L$94,'augjul cfs rank'!$A14)</f>
        <v>662600</v>
      </c>
      <c r="X14" s="5" t="str">
        <f>VLOOKUP(Y14,'augjul cfs'!$M$5:$O$94,3,FALSE)</f>
        <v>1974-75</v>
      </c>
      <c r="Y14" s="18">
        <f>LARGE('augjul cfs'!$M$5:$M$94,'augjul cfs rank'!$A14)</f>
        <v>363635</v>
      </c>
      <c r="Z14" s="5" t="str">
        <f>VLOOKUP(AA14,'augjul cfs'!$N$5:$O$94,2,FALSE)</f>
        <v>1950-51</v>
      </c>
      <c r="AA14" s="18">
        <f>LARGE('augjul cfs'!$N$5:$N$94,'augjul cfs rank'!$A14)</f>
        <v>218793.33150684932</v>
      </c>
    </row>
    <row r="15" spans="1:27" x14ac:dyDescent="0.2">
      <c r="A15" s="5">
        <v>10</v>
      </c>
      <c r="B15" s="5" t="str">
        <f>VLOOKUP(C15,'augjul cfs'!$B$5:$O$94,14,FALSE)</f>
        <v>1948-49</v>
      </c>
      <c r="C15" s="18">
        <f>LARGE('augjul cfs'!$B$5:$B$94,'augjul cfs rank'!$A15)</f>
        <v>167525</v>
      </c>
      <c r="D15" s="5" t="str">
        <f>VLOOKUP(E15,'augjul cfs'!$C$5:$O$94,13,FALSE)</f>
        <v>1948-49</v>
      </c>
      <c r="E15" s="18">
        <f>LARGE('augjul cfs'!$C$5:$C$94,'augjul cfs rank'!$A15)</f>
        <v>106193</v>
      </c>
      <c r="F15" s="5" t="str">
        <f>VLOOKUP(G15,'augjul cfs'!$D$5:$O$94,12,FALSE)</f>
        <v>2005-06</v>
      </c>
      <c r="G15" s="18">
        <f>LARGE('augjul cfs'!$D$5:$D$94,'augjul cfs rank'!$A15)</f>
        <v>98272</v>
      </c>
      <c r="H15" s="5" t="str">
        <f>VLOOKUP(I15,'augjul cfs'!$E$5:$O$94,11,FALSE)</f>
        <v>1975-76</v>
      </c>
      <c r="I15" s="18">
        <f>LARGE('augjul cfs'!$E$5:$E$94,'augjul cfs rank'!$A15)</f>
        <v>116413</v>
      </c>
      <c r="J15" s="5" t="str">
        <f>VLOOKUP(K15,'augjul cfs'!$F$5:$O$94,10,FALSE)</f>
        <v>1980-81</v>
      </c>
      <c r="K15" s="18">
        <f>LARGE('augjul cfs'!$F$5:$F$94,'augjul cfs rank'!$A15)</f>
        <v>127343</v>
      </c>
      <c r="L15" s="5" t="str">
        <f>VLOOKUP(M15,'augjul cfs'!$G$5:$O$94,9,FALSE)</f>
        <v>1964-65</v>
      </c>
      <c r="M15" s="18">
        <f>LARGE('augjul cfs'!$G$5:$G$94,'augjul cfs rank'!$A15)</f>
        <v>124865</v>
      </c>
      <c r="N15" s="5" t="str">
        <f>VLOOKUP(O15,'augjul cfs'!$H$5:$O$94,8,FALSE)</f>
        <v>2017-18</v>
      </c>
      <c r="O15" s="18">
        <f>LARGE('augjul cfs'!$H$5:$H$94,'augjul cfs rank'!$A15)</f>
        <v>142531</v>
      </c>
      <c r="P15" s="5" t="str">
        <f>VLOOKUP(Q15,'augjul cfs'!$I$5:$O$94,7,FALSE)</f>
        <v>2015-16</v>
      </c>
      <c r="Q15" s="18">
        <f>LARGE('augjul cfs'!$I$5:$I$94,'augjul cfs rank'!$A15)</f>
        <v>176495</v>
      </c>
      <c r="R15" s="5" t="str">
        <f>VLOOKUP(S15,'augjul cfs'!$J$5:$O$94,6,FALSE)</f>
        <v>1996-97</v>
      </c>
      <c r="S15" s="18">
        <f>LARGE('augjul cfs'!$J$5:$J$94,'augjul cfs rank'!$A15)</f>
        <v>323031</v>
      </c>
      <c r="T15" s="5" t="str">
        <f>VLOOKUP(U15,'augjul cfs'!$K$5:$O$94,5,FALSE)</f>
        <v>1948-49</v>
      </c>
      <c r="U15" s="18">
        <f>LARGE('augjul cfs'!$K$5:$K$94,'augjul cfs rank'!$A15)</f>
        <v>556662</v>
      </c>
      <c r="V15" s="5" t="str">
        <f>VLOOKUP(W15,'augjul cfs'!$L$5:$O$94,4,FALSE)</f>
        <v>1981-82</v>
      </c>
      <c r="W15" s="18">
        <f>LARGE('augjul cfs'!$L$5:$L$94,'augjul cfs rank'!$A15)</f>
        <v>645853</v>
      </c>
      <c r="X15" s="5" t="str">
        <f>VLOOKUP(Y15,'augjul cfs'!$M$5:$O$94,3,FALSE)</f>
        <v>1981-82</v>
      </c>
      <c r="Y15" s="18">
        <f>LARGE('augjul cfs'!$M$5:$M$94,'augjul cfs rank'!$A15)</f>
        <v>362549</v>
      </c>
      <c r="Z15" s="5" t="str">
        <f>VLOOKUP(AA15,'augjul cfs'!$N$5:$O$94,2,FALSE)</f>
        <v>1947-48</v>
      </c>
      <c r="AA15" s="18">
        <f>LARGE('augjul cfs'!$N$5:$N$94,'augjul cfs rank'!$A15)</f>
        <v>218379.2301369863</v>
      </c>
    </row>
    <row r="16" spans="1:27" x14ac:dyDescent="0.2">
      <c r="A16" s="5">
        <v>11</v>
      </c>
      <c r="B16" s="5" t="str">
        <f>VLOOKUP(C16,'augjul cfs'!$B$5:$O$94,14,FALSE)</f>
        <v>1950-51</v>
      </c>
      <c r="C16" s="18">
        <f>LARGE('augjul cfs'!$B$5:$B$94,'augjul cfs rank'!$A16)</f>
        <v>166948</v>
      </c>
      <c r="D16" s="5" t="str">
        <f>VLOOKUP(E16,'augjul cfs'!$C$5:$O$94,13,FALSE)</f>
        <v>1933-34</v>
      </c>
      <c r="E16" s="18">
        <f>LARGE('augjul cfs'!$C$5:$C$94,'augjul cfs rank'!$A16)</f>
        <v>105152</v>
      </c>
      <c r="F16" s="5" t="str">
        <f>VLOOKUP(G16,'augjul cfs'!$D$5:$O$94,12,FALSE)</f>
        <v>1950-51</v>
      </c>
      <c r="G16" s="18">
        <f>LARGE('augjul cfs'!$D$5:$D$94,'augjul cfs rank'!$A16)</f>
        <v>98136</v>
      </c>
      <c r="H16" s="5" t="str">
        <f>VLOOKUP(I16,'augjul cfs'!$E$5:$O$94,11,FALSE)</f>
        <v>1955-56</v>
      </c>
      <c r="I16" s="18">
        <f>LARGE('augjul cfs'!$E$5:$E$94,'augjul cfs rank'!$A16)</f>
        <v>113113</v>
      </c>
      <c r="J16" s="5" t="str">
        <f>VLOOKUP(K16,'augjul cfs'!$F$5:$O$94,10,FALSE)</f>
        <v>1973-74</v>
      </c>
      <c r="K16" s="18">
        <f>LARGE('augjul cfs'!$F$5:$F$94,'augjul cfs rank'!$A16)</f>
        <v>125866</v>
      </c>
      <c r="L16" s="5" t="str">
        <f>VLOOKUP(M16,'augjul cfs'!$G$5:$O$94,9,FALSE)</f>
        <v>1980-81</v>
      </c>
      <c r="M16" s="18">
        <f>LARGE('augjul cfs'!$G$5:$G$94,'augjul cfs rank'!$A16)</f>
        <v>124255</v>
      </c>
      <c r="N16" s="5" t="str">
        <f>VLOOKUP(O16,'augjul cfs'!$H$5:$O$94,8,FALSE)</f>
        <v>1960-61</v>
      </c>
      <c r="O16" s="18">
        <f>LARGE('augjul cfs'!$H$5:$H$94,'augjul cfs rank'!$A16)</f>
        <v>141674</v>
      </c>
      <c r="P16" s="5" t="str">
        <f>VLOOKUP(Q16,'augjul cfs'!$I$5:$O$94,7,FALSE)</f>
        <v>1981-82</v>
      </c>
      <c r="Q16" s="18">
        <f>LARGE('augjul cfs'!$I$5:$I$94,'augjul cfs rank'!$A16)</f>
        <v>175471</v>
      </c>
      <c r="R16" s="5" t="str">
        <f>VLOOKUP(S16,'augjul cfs'!$J$5:$O$94,6,FALSE)</f>
        <v>1973-74</v>
      </c>
      <c r="S16" s="18">
        <f>LARGE('augjul cfs'!$J$5:$J$94,'augjul cfs rank'!$A16)</f>
        <v>319954</v>
      </c>
      <c r="T16" s="5" t="str">
        <f>VLOOKUP(U16,'augjul cfs'!$K$5:$O$94,5,FALSE)</f>
        <v>1957-58</v>
      </c>
      <c r="U16" s="18">
        <f>LARGE('augjul cfs'!$K$5:$K$94,'augjul cfs rank'!$A16)</f>
        <v>553308</v>
      </c>
      <c r="V16" s="5" t="str">
        <f>VLOOKUP(W16,'augjul cfs'!$L$5:$O$94,4,FALSE)</f>
        <v>1955-56</v>
      </c>
      <c r="W16" s="18">
        <f>LARGE('augjul cfs'!$L$5:$L$94,'augjul cfs rank'!$A16)</f>
        <v>622998</v>
      </c>
      <c r="X16" s="5" t="str">
        <f>VLOOKUP(Y16,'augjul cfs'!$M$5:$O$94,3,FALSE)</f>
        <v>1971-72</v>
      </c>
      <c r="Y16" s="18">
        <f>LARGE('augjul cfs'!$M$5:$M$94,'augjul cfs rank'!$A16)</f>
        <v>360487</v>
      </c>
      <c r="Z16" s="5" t="str">
        <f>VLOOKUP(AA16,'augjul cfs'!$N$5:$O$94,2,FALSE)</f>
        <v>1981-82</v>
      </c>
      <c r="AA16" s="18">
        <f>LARGE('augjul cfs'!$N$5:$N$94,'augjul cfs rank'!$A16)</f>
        <v>217818.89041095891</v>
      </c>
    </row>
    <row r="17" spans="1:27" x14ac:dyDescent="0.2">
      <c r="A17" s="5">
        <v>12</v>
      </c>
      <c r="B17" s="5" t="str">
        <f>VLOOKUP(C17,'augjul cfs'!$B$5:$O$94,14,FALSE)</f>
        <v>1982-83</v>
      </c>
      <c r="C17" s="18">
        <f>LARGE('augjul cfs'!$B$5:$B$94,'augjul cfs rank'!$A17)</f>
        <v>166398</v>
      </c>
      <c r="D17" s="5" t="str">
        <f>VLOOKUP(E17,'augjul cfs'!$C$5:$O$94,13,FALSE)</f>
        <v>1964-65</v>
      </c>
      <c r="E17" s="18">
        <f>LARGE('augjul cfs'!$C$5:$C$94,'augjul cfs rank'!$A17)</f>
        <v>104378</v>
      </c>
      <c r="F17" s="5" t="str">
        <f>VLOOKUP(G17,'augjul cfs'!$D$5:$O$94,12,FALSE)</f>
        <v>1933-34</v>
      </c>
      <c r="G17" s="18">
        <f>LARGE('augjul cfs'!$D$5:$D$94,'augjul cfs rank'!$A17)</f>
        <v>97513</v>
      </c>
      <c r="H17" s="5" t="str">
        <f>VLOOKUP(I17,'augjul cfs'!$E$5:$O$94,11,FALSE)</f>
        <v>1947-48</v>
      </c>
      <c r="I17" s="18">
        <f>LARGE('augjul cfs'!$E$5:$E$94,'augjul cfs rank'!$A17)</f>
        <v>112877</v>
      </c>
      <c r="J17" s="5" t="str">
        <f>VLOOKUP(K17,'augjul cfs'!$F$5:$O$94,10,FALSE)</f>
        <v>2012-13</v>
      </c>
      <c r="K17" s="18">
        <f>LARGE('augjul cfs'!$F$5:$F$94,'augjul cfs rank'!$A17)</f>
        <v>118412</v>
      </c>
      <c r="L17" s="5" t="str">
        <f>VLOOKUP(M17,'augjul cfs'!$G$5:$O$94,9,FALSE)</f>
        <v>1950-51</v>
      </c>
      <c r="M17" s="18">
        <f>LARGE('augjul cfs'!$G$5:$G$94,'augjul cfs rank'!$A17)</f>
        <v>121451</v>
      </c>
      <c r="N17" s="5" t="str">
        <f>VLOOKUP(O17,'augjul cfs'!$H$5:$O$94,8,FALSE)</f>
        <v>1996-97</v>
      </c>
      <c r="O17" s="18">
        <f>LARGE('augjul cfs'!$H$5:$H$94,'augjul cfs rank'!$A17)</f>
        <v>141118</v>
      </c>
      <c r="P17" s="5" t="str">
        <f>VLOOKUP(Q17,'augjul cfs'!$I$5:$O$94,7,FALSE)</f>
        <v>2013-14</v>
      </c>
      <c r="Q17" s="18">
        <f>LARGE('augjul cfs'!$I$5:$I$94,'augjul cfs rank'!$A17)</f>
        <v>174840</v>
      </c>
      <c r="R17" s="5" t="str">
        <f>VLOOKUP(S17,'augjul cfs'!$J$5:$O$94,6,FALSE)</f>
        <v>1964-65</v>
      </c>
      <c r="S17" s="18">
        <f>LARGE('augjul cfs'!$J$5:$J$94,'augjul cfs rank'!$A17)</f>
        <v>289789</v>
      </c>
      <c r="T17" s="5" t="str">
        <f>VLOOKUP(U17,'augjul cfs'!$K$5:$O$94,5,FALSE)</f>
        <v>1971-72</v>
      </c>
      <c r="U17" s="18">
        <f>LARGE('augjul cfs'!$K$5:$K$94,'augjul cfs rank'!$A17)</f>
        <v>551935</v>
      </c>
      <c r="V17" s="5" t="str">
        <f>VLOOKUP(W17,'augjul cfs'!$L$5:$O$94,4,FALSE)</f>
        <v>1960-61</v>
      </c>
      <c r="W17" s="18">
        <f>LARGE('augjul cfs'!$L$5:$L$94,'augjul cfs rank'!$A17)</f>
        <v>620689</v>
      </c>
      <c r="X17" s="5" t="str">
        <f>VLOOKUP(Y17,'augjul cfs'!$M$5:$O$94,3,FALSE)</f>
        <v>1975-76</v>
      </c>
      <c r="Y17" s="18">
        <f>LARGE('augjul cfs'!$M$5:$M$94,'augjul cfs rank'!$A17)</f>
        <v>353948</v>
      </c>
      <c r="Z17" s="5" t="str">
        <f>VLOOKUP(AA17,'augjul cfs'!$N$5:$O$94,2,FALSE)</f>
        <v>1970-71</v>
      </c>
      <c r="AA17" s="18">
        <f>LARGE('augjul cfs'!$N$5:$N$94,'augjul cfs rank'!$A17)</f>
        <v>216852.72328767122</v>
      </c>
    </row>
    <row r="18" spans="1:27" x14ac:dyDescent="0.2">
      <c r="A18" s="5">
        <v>13</v>
      </c>
      <c r="B18" s="5" t="str">
        <f>VLOOKUP(C18,'augjul cfs'!$B$5:$O$94,14,FALSE)</f>
        <v>1971-72</v>
      </c>
      <c r="C18" s="18">
        <f>LARGE('augjul cfs'!$B$5:$B$94,'augjul cfs rank'!$A18)</f>
        <v>163695</v>
      </c>
      <c r="D18" s="5" t="str">
        <f>VLOOKUP(E18,'augjul cfs'!$C$5:$O$94,13,FALSE)</f>
        <v>1975-76</v>
      </c>
      <c r="E18" s="18">
        <f>LARGE('augjul cfs'!$C$5:$C$94,'augjul cfs rank'!$A18)</f>
        <v>103054</v>
      </c>
      <c r="F18" s="5" t="str">
        <f>VLOOKUP(G18,'augjul cfs'!$D$5:$O$94,12,FALSE)</f>
        <v>1975-76</v>
      </c>
      <c r="G18" s="18">
        <f>LARGE('augjul cfs'!$D$5:$D$94,'augjul cfs rank'!$A18)</f>
        <v>95371</v>
      </c>
      <c r="H18" s="5" t="str">
        <f>VLOOKUP(I18,'augjul cfs'!$E$5:$O$94,11,FALSE)</f>
        <v>1989-90</v>
      </c>
      <c r="I18" s="18">
        <f>LARGE('augjul cfs'!$E$5:$E$94,'augjul cfs rank'!$A18)</f>
        <v>112022</v>
      </c>
      <c r="J18" s="5" t="str">
        <f>VLOOKUP(K18,'augjul cfs'!$F$5:$O$94,10,FALSE)</f>
        <v>1958-59</v>
      </c>
      <c r="K18" s="18">
        <f>LARGE('augjul cfs'!$F$5:$F$94,'augjul cfs rank'!$A18)</f>
        <v>114641</v>
      </c>
      <c r="L18" s="5" t="str">
        <f>VLOOKUP(M18,'augjul cfs'!$G$5:$O$94,9,FALSE)</f>
        <v>1998-99</v>
      </c>
      <c r="M18" s="18">
        <f>LARGE('augjul cfs'!$G$5:$G$94,'augjul cfs rank'!$A18)</f>
        <v>120399</v>
      </c>
      <c r="N18" s="5" t="str">
        <f>VLOOKUP(O18,'augjul cfs'!$H$5:$O$94,8,FALSE)</f>
        <v>1962-63</v>
      </c>
      <c r="O18" s="18">
        <f>LARGE('augjul cfs'!$H$5:$H$94,'augjul cfs rank'!$A18)</f>
        <v>137446</v>
      </c>
      <c r="P18" s="5" t="str">
        <f>VLOOKUP(Q18,'augjul cfs'!$I$5:$O$94,7,FALSE)</f>
        <v>1998-99</v>
      </c>
      <c r="Q18" s="18">
        <f>LARGE('augjul cfs'!$I$5:$I$94,'augjul cfs rank'!$A18)</f>
        <v>174301</v>
      </c>
      <c r="R18" s="5" t="str">
        <f>VLOOKUP(S18,'augjul cfs'!$J$5:$O$94,6,FALSE)</f>
        <v>2005-06</v>
      </c>
      <c r="S18" s="18">
        <f>LARGE('augjul cfs'!$J$5:$J$94,'augjul cfs rank'!$A18)</f>
        <v>287920</v>
      </c>
      <c r="T18" s="5" t="str">
        <f>VLOOKUP(U18,'augjul cfs'!$K$5:$O$94,5,FALSE)</f>
        <v>1950-51</v>
      </c>
      <c r="U18" s="18">
        <f>LARGE('augjul cfs'!$K$5:$K$94,'augjul cfs rank'!$A18)</f>
        <v>551549</v>
      </c>
      <c r="V18" s="5" t="str">
        <f>VLOOKUP(W18,'augjul cfs'!$L$5:$O$94,4,FALSE)</f>
        <v>1974-75</v>
      </c>
      <c r="W18" s="18">
        <f>LARGE('augjul cfs'!$L$5:$L$94,'augjul cfs rank'!$A18)</f>
        <v>618168</v>
      </c>
      <c r="X18" s="5" t="str">
        <f>VLOOKUP(Y18,'augjul cfs'!$M$5:$O$94,3,FALSE)</f>
        <v>1995-96</v>
      </c>
      <c r="Y18" s="18">
        <f>LARGE('augjul cfs'!$M$5:$M$94,'augjul cfs rank'!$A18)</f>
        <v>351272</v>
      </c>
      <c r="Z18" s="5" t="str">
        <f>VLOOKUP(AA18,'augjul cfs'!$N$5:$O$94,2,FALSE)</f>
        <v>2011-12</v>
      </c>
      <c r="AA18" s="18">
        <f>LARGE('augjul cfs'!$N$5:$N$94,'augjul cfs rank'!$A18)</f>
        <v>215029.21369863013</v>
      </c>
    </row>
    <row r="19" spans="1:27" x14ac:dyDescent="0.2">
      <c r="A19" s="5">
        <v>14</v>
      </c>
      <c r="B19" s="5" t="str">
        <f>VLOOKUP(C19,'augjul cfs'!$B$5:$O$94,14,FALSE)</f>
        <v>1991-92</v>
      </c>
      <c r="C19" s="18">
        <f>LARGE('augjul cfs'!$B$5:$B$94,'augjul cfs rank'!$A19)</f>
        <v>162274</v>
      </c>
      <c r="D19" s="5" t="str">
        <f>VLOOKUP(E19,'augjul cfs'!$C$5:$O$94,13,FALSE)</f>
        <v>1950-51</v>
      </c>
      <c r="E19" s="18">
        <f>LARGE('augjul cfs'!$C$5:$C$94,'augjul cfs rank'!$A19)</f>
        <v>99569</v>
      </c>
      <c r="F19" s="5" t="str">
        <f>VLOOKUP(G19,'augjul cfs'!$D$5:$O$94,12,FALSE)</f>
        <v>1982-83</v>
      </c>
      <c r="G19" s="18">
        <f>LARGE('augjul cfs'!$D$5:$D$94,'augjul cfs rank'!$A19)</f>
        <v>95130</v>
      </c>
      <c r="H19" s="5" t="str">
        <f>VLOOKUP(I19,'augjul cfs'!$E$5:$O$94,11,FALSE)</f>
        <v>1968-69</v>
      </c>
      <c r="I19" s="18">
        <f>LARGE('augjul cfs'!$E$5:$E$94,'augjul cfs rank'!$A19)</f>
        <v>110836</v>
      </c>
      <c r="J19" s="5" t="str">
        <f>VLOOKUP(K19,'augjul cfs'!$F$5:$O$94,10,FALSE)</f>
        <v>1959-60</v>
      </c>
      <c r="K19" s="18">
        <f>LARGE('augjul cfs'!$F$5:$F$94,'augjul cfs rank'!$A19)</f>
        <v>113730</v>
      </c>
      <c r="L19" s="5" t="str">
        <f>VLOOKUP(M19,'augjul cfs'!$G$5:$O$94,9,FALSE)</f>
        <v>1982-83</v>
      </c>
      <c r="M19" s="18">
        <f>LARGE('augjul cfs'!$G$5:$G$94,'augjul cfs rank'!$A19)</f>
        <v>117747</v>
      </c>
      <c r="N19" s="5" t="str">
        <f>VLOOKUP(O19,'augjul cfs'!$H$5:$O$94,8,FALSE)</f>
        <v>1982-83</v>
      </c>
      <c r="O19" s="18">
        <f>LARGE('augjul cfs'!$H$5:$H$94,'augjul cfs rank'!$A19)</f>
        <v>135555</v>
      </c>
      <c r="P19" s="5" t="str">
        <f>VLOOKUP(Q19,'augjul cfs'!$I$5:$O$94,7,FALSE)</f>
        <v>1994-95</v>
      </c>
      <c r="Q19" s="18">
        <f>LARGE('augjul cfs'!$I$5:$I$94,'augjul cfs rank'!$A19)</f>
        <v>163919</v>
      </c>
      <c r="R19" s="5" t="str">
        <f>VLOOKUP(S19,'augjul cfs'!$J$5:$O$94,6,FALSE)</f>
        <v>1950-51</v>
      </c>
      <c r="S19" s="18">
        <f>LARGE('augjul cfs'!$J$5:$J$94,'augjul cfs rank'!$A19)</f>
        <v>280748</v>
      </c>
      <c r="T19" s="5" t="str">
        <f>VLOOKUP(U19,'augjul cfs'!$K$5:$O$94,5,FALSE)</f>
        <v>1968-69</v>
      </c>
      <c r="U19" s="18">
        <f>LARGE('augjul cfs'!$K$5:$K$94,'augjul cfs rank'!$A19)</f>
        <v>547780</v>
      </c>
      <c r="V19" s="5" t="str">
        <f>VLOOKUP(W19,'augjul cfs'!$L$5:$O$94,4,FALSE)</f>
        <v>1970-71</v>
      </c>
      <c r="W19" s="18">
        <f>LARGE('augjul cfs'!$L$5:$L$94,'augjul cfs rank'!$A19)</f>
        <v>618042</v>
      </c>
      <c r="X19" s="5" t="str">
        <f>VLOOKUP(Y19,'augjul cfs'!$M$5:$O$94,3,FALSE)</f>
        <v>1932-33</v>
      </c>
      <c r="Y19" s="18">
        <f>LARGE('augjul cfs'!$M$5:$M$94,'augjul cfs rank'!$A19)</f>
        <v>349735</v>
      </c>
      <c r="Z19" s="5" t="str">
        <f>VLOOKUP(AA19,'augjul cfs'!$N$5:$O$94,2,FALSE)</f>
        <v>1964-65</v>
      </c>
      <c r="AA19" s="18">
        <f>LARGE('augjul cfs'!$N$5:$N$94,'augjul cfs rank'!$A19)</f>
        <v>214826.07397260275</v>
      </c>
    </row>
    <row r="20" spans="1:27" x14ac:dyDescent="0.2">
      <c r="A20" s="5">
        <v>15</v>
      </c>
      <c r="B20" s="5" t="str">
        <f>VLOOKUP(C20,'augjul cfs'!$B$5:$O$94,14,FALSE)</f>
        <v>1981-82</v>
      </c>
      <c r="C20" s="18">
        <f>LARGE('augjul cfs'!$B$5:$B$94,'augjul cfs rank'!$A20)</f>
        <v>160387</v>
      </c>
      <c r="D20" s="5" t="str">
        <f>VLOOKUP(E20,'augjul cfs'!$C$5:$O$94,13,FALSE)</f>
        <v>1946-47</v>
      </c>
      <c r="E20" s="18">
        <f>LARGE('augjul cfs'!$C$5:$C$94,'augjul cfs rank'!$A20)</f>
        <v>98443</v>
      </c>
      <c r="F20" s="5" t="str">
        <f>VLOOKUP(G20,'augjul cfs'!$D$5:$O$94,12,FALSE)</f>
        <v>1962-63</v>
      </c>
      <c r="G20" s="18">
        <f>LARGE('augjul cfs'!$D$5:$D$94,'augjul cfs rank'!$A20)</f>
        <v>94466</v>
      </c>
      <c r="H20" s="5" t="str">
        <f>VLOOKUP(I20,'augjul cfs'!$E$5:$O$94,11,FALSE)</f>
        <v>2012-13</v>
      </c>
      <c r="I20" s="18">
        <f>LARGE('augjul cfs'!$E$5:$E$94,'augjul cfs rank'!$A20)</f>
        <v>108468</v>
      </c>
      <c r="J20" s="5" t="str">
        <f>VLOOKUP(K20,'augjul cfs'!$F$5:$O$94,10,FALSE)</f>
        <v>1999-2000</v>
      </c>
      <c r="K20" s="18">
        <f>LARGE('augjul cfs'!$F$5:$F$94,'augjul cfs rank'!$A20)</f>
        <v>112882</v>
      </c>
      <c r="L20" s="5" t="str">
        <f>VLOOKUP(M20,'augjul cfs'!$G$5:$O$94,9,FALSE)</f>
        <v>1970-71</v>
      </c>
      <c r="M20" s="18">
        <f>LARGE('augjul cfs'!$G$5:$G$94,'augjul cfs rank'!$A20)</f>
        <v>117584</v>
      </c>
      <c r="N20" s="5" t="str">
        <f>VLOOKUP(O20,'augjul cfs'!$H$5:$O$94,8,FALSE)</f>
        <v>1973-74</v>
      </c>
      <c r="O20" s="18">
        <f>LARGE('augjul cfs'!$H$5:$H$94,'augjul cfs rank'!$A20)</f>
        <v>135464</v>
      </c>
      <c r="P20" s="5" t="str">
        <f>VLOOKUP(Q20,'augjul cfs'!$I$5:$O$94,7,FALSE)</f>
        <v>1973-74</v>
      </c>
      <c r="Q20" s="18">
        <f>LARGE('augjul cfs'!$I$5:$I$94,'augjul cfs rank'!$A20)</f>
        <v>161740</v>
      </c>
      <c r="R20" s="5" t="str">
        <f>VLOOKUP(S20,'augjul cfs'!$J$5:$O$94,6,FALSE)</f>
        <v>1999-2000</v>
      </c>
      <c r="S20" s="18">
        <f>LARGE('augjul cfs'!$J$5:$J$94,'augjul cfs rank'!$A20)</f>
        <v>273451</v>
      </c>
      <c r="T20" s="5" t="str">
        <f>VLOOKUP(U20,'augjul cfs'!$K$5:$O$94,5,FALSE)</f>
        <v>1951-52</v>
      </c>
      <c r="U20" s="18">
        <f>LARGE('augjul cfs'!$K$5:$K$94,'augjul cfs rank'!$A20)</f>
        <v>544436</v>
      </c>
      <c r="V20" s="5" t="str">
        <f>VLOOKUP(W20,'augjul cfs'!$L$5:$O$94,4,FALSE)</f>
        <v>1998-99</v>
      </c>
      <c r="W20" s="18">
        <f>LARGE('augjul cfs'!$L$5:$L$94,'augjul cfs rank'!$A20)</f>
        <v>600551</v>
      </c>
      <c r="X20" s="5" t="str">
        <f>VLOOKUP(Y20,'augjul cfs'!$M$5:$O$94,3,FALSE)</f>
        <v>1990-91</v>
      </c>
      <c r="Y20" s="18">
        <f>LARGE('augjul cfs'!$M$5:$M$94,'augjul cfs rank'!$A20)</f>
        <v>345245</v>
      </c>
      <c r="Z20" s="5" t="str">
        <f>VLOOKUP(AA20,'augjul cfs'!$N$5:$O$94,2,FALSE)</f>
        <v>1933-34</v>
      </c>
      <c r="AA20" s="18">
        <f>LARGE('augjul cfs'!$N$5:$N$94,'augjul cfs rank'!$A20)</f>
        <v>210666.02465753426</v>
      </c>
    </row>
    <row r="21" spans="1:27" x14ac:dyDescent="0.2">
      <c r="A21" s="5">
        <v>16</v>
      </c>
      <c r="B21" s="5" t="str">
        <f>VLOOKUP(C21,'augjul cfs'!$B$5:$O$94,14,FALSE)</f>
        <v>1983-84</v>
      </c>
      <c r="C21" s="18">
        <f>LARGE('augjul cfs'!$B$5:$B$94,'augjul cfs rank'!$A21)</f>
        <v>159661</v>
      </c>
      <c r="D21" s="5" t="str">
        <f>VLOOKUP(E21,'augjul cfs'!$C$5:$O$94,13,FALSE)</f>
        <v>1974-75</v>
      </c>
      <c r="E21" s="18">
        <f>LARGE('augjul cfs'!$C$5:$C$94,'augjul cfs rank'!$A21)</f>
        <v>98126</v>
      </c>
      <c r="F21" s="5" t="str">
        <f>VLOOKUP(G21,'augjul cfs'!$D$5:$O$94,12,FALSE)</f>
        <v>1955-56</v>
      </c>
      <c r="G21" s="18">
        <f>LARGE('augjul cfs'!$D$5:$D$94,'augjul cfs rank'!$A21)</f>
        <v>91170</v>
      </c>
      <c r="H21" s="5" t="str">
        <f>VLOOKUP(I21,'augjul cfs'!$E$5:$O$94,11,FALSE)</f>
        <v>1997-98</v>
      </c>
      <c r="I21" s="18">
        <f>LARGE('augjul cfs'!$E$5:$E$94,'augjul cfs rank'!$A21)</f>
        <v>108019</v>
      </c>
      <c r="J21" s="5" t="str">
        <f>VLOOKUP(K21,'augjul cfs'!$F$5:$O$94,10,FALSE)</f>
        <v>2014-15</v>
      </c>
      <c r="K21" s="18">
        <f>LARGE('augjul cfs'!$F$5:$F$94,'augjul cfs rank'!$A21)</f>
        <v>112875</v>
      </c>
      <c r="L21" s="5" t="str">
        <f>VLOOKUP(M21,'augjul cfs'!$G$5:$O$94,9,FALSE)</f>
        <v>1968-69</v>
      </c>
      <c r="M21" s="18">
        <f>LARGE('augjul cfs'!$G$5:$G$94,'augjul cfs rank'!$A21)</f>
        <v>115749</v>
      </c>
      <c r="N21" s="5" t="str">
        <f>VLOOKUP(O21,'augjul cfs'!$H$5:$O$94,8,FALSE)</f>
        <v>1967-68</v>
      </c>
      <c r="O21" s="18">
        <f>LARGE('augjul cfs'!$H$5:$H$94,'augjul cfs rank'!$A21)</f>
        <v>131935</v>
      </c>
      <c r="P21" s="5" t="str">
        <f>VLOOKUP(Q21,'augjul cfs'!$I$5:$O$94,7,FALSE)</f>
        <v>1933-34</v>
      </c>
      <c r="Q21" s="18">
        <f>LARGE('augjul cfs'!$I$5:$I$94,'augjul cfs rank'!$A21)</f>
        <v>161415</v>
      </c>
      <c r="R21" s="5" t="str">
        <f>VLOOKUP(S21,'augjul cfs'!$J$5:$O$94,6,FALSE)</f>
        <v>1989-90</v>
      </c>
      <c r="S21" s="18">
        <f>LARGE('augjul cfs'!$J$5:$J$94,'augjul cfs rank'!$A21)</f>
        <v>269045</v>
      </c>
      <c r="T21" s="5" t="str">
        <f>VLOOKUP(U21,'augjul cfs'!$K$5:$O$94,5,FALSE)</f>
        <v>1997-98</v>
      </c>
      <c r="U21" s="18">
        <f>LARGE('augjul cfs'!$K$5:$K$94,'augjul cfs rank'!$A21)</f>
        <v>529314</v>
      </c>
      <c r="V21" s="5" t="str">
        <f>VLOOKUP(W21,'augjul cfs'!$L$5:$O$94,4,FALSE)</f>
        <v>1958-59</v>
      </c>
      <c r="W21" s="18">
        <f>LARGE('augjul cfs'!$L$5:$L$94,'augjul cfs rank'!$A21)</f>
        <v>599591</v>
      </c>
      <c r="X21" s="5" t="str">
        <f>VLOOKUP(Y21,'augjul cfs'!$M$5:$O$94,3,FALSE)</f>
        <v>1996-97</v>
      </c>
      <c r="Y21" s="18">
        <f>LARGE('augjul cfs'!$M$5:$M$94,'augjul cfs rank'!$A21)</f>
        <v>339336</v>
      </c>
      <c r="Z21" s="5" t="str">
        <f>VLOOKUP(AA21,'augjul cfs'!$N$5:$O$94,2,FALSE)</f>
        <v>1968-69</v>
      </c>
      <c r="AA21" s="18">
        <f>LARGE('augjul cfs'!$N$5:$N$94,'augjul cfs rank'!$A21)</f>
        <v>209310.91506849314</v>
      </c>
    </row>
    <row r="22" spans="1:27" x14ac:dyDescent="0.2">
      <c r="A22" s="5">
        <v>17</v>
      </c>
      <c r="B22" s="5" t="str">
        <f>VLOOKUP(C22,'augjul cfs'!$B$5:$O$94,14,FALSE)</f>
        <v>1996-97</v>
      </c>
      <c r="C22" s="18">
        <f>LARGE('augjul cfs'!$B$5:$B$94,'augjul cfs rank'!$A22)</f>
        <v>155619</v>
      </c>
      <c r="D22" s="5" t="str">
        <f>VLOOKUP(E22,'augjul cfs'!$C$5:$O$94,13,FALSE)</f>
        <v>1984-85</v>
      </c>
      <c r="E22" s="18">
        <f>LARGE('augjul cfs'!$C$5:$C$94,'augjul cfs rank'!$A22)</f>
        <v>97353</v>
      </c>
      <c r="F22" s="5" t="str">
        <f>VLOOKUP(G22,'augjul cfs'!$D$5:$O$94,12,FALSE)</f>
        <v>1956-57</v>
      </c>
      <c r="G22" s="18">
        <f>LARGE('augjul cfs'!$D$5:$D$94,'augjul cfs rank'!$A22)</f>
        <v>91123</v>
      </c>
      <c r="H22" s="5" t="str">
        <f>VLOOKUP(I22,'augjul cfs'!$E$5:$O$94,11,FALSE)</f>
        <v>1941-42</v>
      </c>
      <c r="I22" s="18">
        <f>LARGE('augjul cfs'!$E$5:$E$94,'augjul cfs rank'!$A22)</f>
        <v>107047</v>
      </c>
      <c r="J22" s="5" t="str">
        <f>VLOOKUP(K22,'augjul cfs'!$F$5:$O$94,10,FALSE)</f>
        <v>1962-63</v>
      </c>
      <c r="K22" s="18">
        <f>LARGE('augjul cfs'!$F$5:$F$94,'augjul cfs rank'!$A22)</f>
        <v>107412</v>
      </c>
      <c r="L22" s="5" t="str">
        <f>VLOOKUP(M22,'augjul cfs'!$G$5:$O$94,9,FALSE)</f>
        <v>1955-56</v>
      </c>
      <c r="M22" s="18">
        <f>LARGE('augjul cfs'!$G$5:$G$94,'augjul cfs rank'!$A22)</f>
        <v>112741</v>
      </c>
      <c r="N22" s="5" t="str">
        <f>VLOOKUP(O22,'augjul cfs'!$H$5:$O$94,8,FALSE)</f>
        <v>1933-34</v>
      </c>
      <c r="O22" s="18">
        <f>LARGE('augjul cfs'!$H$5:$H$94,'augjul cfs rank'!$A22)</f>
        <v>131924</v>
      </c>
      <c r="P22" s="5" t="str">
        <f>VLOOKUP(Q22,'augjul cfs'!$I$5:$O$94,7,FALSE)</f>
        <v>1931-32</v>
      </c>
      <c r="Q22" s="18">
        <f>LARGE('augjul cfs'!$I$5:$I$94,'augjul cfs rank'!$A22)</f>
        <v>155816</v>
      </c>
      <c r="R22" s="5" t="str">
        <f>VLOOKUP(S22,'augjul cfs'!$J$5:$O$94,6,FALSE)</f>
        <v>1959-60</v>
      </c>
      <c r="S22" s="18">
        <f>LARGE('augjul cfs'!$J$5:$J$94,'augjul cfs rank'!$A22)</f>
        <v>266735</v>
      </c>
      <c r="T22" s="5" t="str">
        <f>VLOOKUP(U22,'augjul cfs'!$K$5:$O$94,5,FALSE)</f>
        <v>1945-46</v>
      </c>
      <c r="U22" s="18">
        <f>LARGE('augjul cfs'!$K$5:$K$94,'augjul cfs rank'!$A22)</f>
        <v>518439</v>
      </c>
      <c r="V22" s="5" t="str">
        <f>VLOOKUP(W22,'augjul cfs'!$L$5:$O$94,4,FALSE)</f>
        <v>2011-12</v>
      </c>
      <c r="W22" s="18">
        <f>LARGE('augjul cfs'!$L$5:$L$94,'augjul cfs rank'!$A22)</f>
        <v>591141</v>
      </c>
      <c r="X22" s="5" t="str">
        <f>VLOOKUP(Y22,'augjul cfs'!$M$5:$O$94,3,FALSE)</f>
        <v>1958-59</v>
      </c>
      <c r="Y22" s="18">
        <f>LARGE('augjul cfs'!$M$5:$M$94,'augjul cfs rank'!$A22)</f>
        <v>329569</v>
      </c>
      <c r="Z22" s="5" t="str">
        <f>VLOOKUP(AA22,'augjul cfs'!$N$5:$O$94,2,FALSE)</f>
        <v>1982-83</v>
      </c>
      <c r="AA22" s="18">
        <f>LARGE('augjul cfs'!$N$5:$N$94,'augjul cfs rank'!$A22)</f>
        <v>208280.37534246576</v>
      </c>
    </row>
    <row r="23" spans="1:27" x14ac:dyDescent="0.2">
      <c r="A23" s="5">
        <v>18</v>
      </c>
      <c r="B23" s="5" t="str">
        <f>VLOOKUP(C23,'augjul cfs'!$B$5:$O$94,14,FALSE)</f>
        <v>1943-44</v>
      </c>
      <c r="C23" s="18">
        <f>LARGE('augjul cfs'!$B$5:$B$94,'augjul cfs rank'!$A23)</f>
        <v>155117</v>
      </c>
      <c r="D23" s="5" t="str">
        <f>VLOOKUP(E23,'augjul cfs'!$C$5:$O$94,13,FALSE)</f>
        <v>1951-52</v>
      </c>
      <c r="E23" s="18">
        <f>LARGE('augjul cfs'!$C$5:$C$94,'augjul cfs rank'!$A23)</f>
        <v>97317</v>
      </c>
      <c r="F23" s="5" t="str">
        <f>VLOOKUP(G23,'augjul cfs'!$D$5:$O$94,12,FALSE)</f>
        <v>1985-86</v>
      </c>
      <c r="G23" s="18">
        <f>LARGE('augjul cfs'!$D$5:$D$94,'augjul cfs rank'!$A23)</f>
        <v>90751</v>
      </c>
      <c r="H23" s="5" t="str">
        <f>VLOOKUP(I23,'augjul cfs'!$E$5:$O$94,11,FALSE)</f>
        <v>1973-74</v>
      </c>
      <c r="I23" s="18">
        <f>LARGE('augjul cfs'!$E$5:$E$94,'augjul cfs rank'!$A23)</f>
        <v>105649</v>
      </c>
      <c r="J23" s="5" t="str">
        <f>VLOOKUP(K23,'augjul cfs'!$F$5:$O$94,10,FALSE)</f>
        <v>2004-05</v>
      </c>
      <c r="K23" s="18">
        <f>LARGE('augjul cfs'!$F$5:$F$94,'augjul cfs rank'!$A23)</f>
        <v>100343</v>
      </c>
      <c r="L23" s="5" t="str">
        <f>VLOOKUP(M23,'augjul cfs'!$G$5:$O$94,9,FALSE)</f>
        <v>2017-18</v>
      </c>
      <c r="M23" s="18">
        <f>LARGE('augjul cfs'!$G$5:$G$94,'augjul cfs rank'!$A23)</f>
        <v>112249</v>
      </c>
      <c r="N23" s="5" t="str">
        <f>VLOOKUP(O23,'augjul cfs'!$H$5:$O$94,8,FALSE)</f>
        <v>1980-81</v>
      </c>
      <c r="O23" s="18">
        <f>LARGE('augjul cfs'!$H$5:$H$94,'augjul cfs rank'!$A23)</f>
        <v>128352</v>
      </c>
      <c r="P23" s="5" t="str">
        <f>VLOOKUP(Q23,'augjul cfs'!$I$5:$O$94,7,FALSE)</f>
        <v>1949-50</v>
      </c>
      <c r="Q23" s="18">
        <f>LARGE('augjul cfs'!$I$5:$I$94,'augjul cfs rank'!$A23)</f>
        <v>151537</v>
      </c>
      <c r="R23" s="5" t="str">
        <f>VLOOKUP(S23,'augjul cfs'!$J$5:$O$94,6,FALSE)</f>
        <v>1985-86</v>
      </c>
      <c r="S23" s="18">
        <f>LARGE('augjul cfs'!$J$5:$J$94,'augjul cfs rank'!$A23)</f>
        <v>262730</v>
      </c>
      <c r="T23" s="5" t="str">
        <f>VLOOKUP(U23,'augjul cfs'!$K$5:$O$94,5,FALSE)</f>
        <v>1946-47</v>
      </c>
      <c r="U23" s="18">
        <f>LARGE('augjul cfs'!$K$5:$K$94,'augjul cfs rank'!$A23)</f>
        <v>512209</v>
      </c>
      <c r="V23" s="5" t="str">
        <f>VLOOKUP(W23,'augjul cfs'!$L$5:$O$94,4,FALSE)</f>
        <v>2001-02</v>
      </c>
      <c r="W23" s="18">
        <f>LARGE('augjul cfs'!$L$5:$L$94,'augjul cfs rank'!$A23)</f>
        <v>587957</v>
      </c>
      <c r="X23" s="5" t="str">
        <f>VLOOKUP(Y23,'augjul cfs'!$M$5:$O$94,3,FALSE)</f>
        <v>1963-64</v>
      </c>
      <c r="Y23" s="18">
        <f>LARGE('augjul cfs'!$M$5:$M$94,'augjul cfs rank'!$A23)</f>
        <v>327939</v>
      </c>
      <c r="Z23" s="5" t="str">
        <f>VLOOKUP(AA23,'augjul cfs'!$N$5:$O$94,2,FALSE)</f>
        <v>1983-84</v>
      </c>
      <c r="AA23" s="18">
        <f>LARGE('augjul cfs'!$N$5:$N$94,'augjul cfs rank'!$A23)</f>
        <v>204891.15342465753</v>
      </c>
    </row>
    <row r="24" spans="1:27" x14ac:dyDescent="0.2">
      <c r="A24" s="5">
        <v>19</v>
      </c>
      <c r="B24" s="5" t="str">
        <f>VLOOKUP(C24,'augjul cfs'!$B$5:$O$94,14,FALSE)</f>
        <v>1984-85</v>
      </c>
      <c r="C24" s="18">
        <f>LARGE('augjul cfs'!$B$5:$B$94,'augjul cfs rank'!$A24)</f>
        <v>153351</v>
      </c>
      <c r="D24" s="5" t="str">
        <f>VLOOKUP(E24,'augjul cfs'!$C$5:$O$94,13,FALSE)</f>
        <v>1972-73</v>
      </c>
      <c r="E24" s="18">
        <f>LARGE('augjul cfs'!$C$5:$C$94,'augjul cfs rank'!$A24)</f>
        <v>97030</v>
      </c>
      <c r="F24" s="5" t="str">
        <f>VLOOKUP(G24,'augjul cfs'!$D$5:$O$94,12,FALSE)</f>
        <v>2004-05</v>
      </c>
      <c r="G24" s="18">
        <f>LARGE('augjul cfs'!$D$5:$D$94,'augjul cfs rank'!$A24)</f>
        <v>90265</v>
      </c>
      <c r="H24" s="5" t="str">
        <f>VLOOKUP(I24,'augjul cfs'!$E$5:$O$94,11,FALSE)</f>
        <v>1985-86</v>
      </c>
      <c r="I24" s="18">
        <f>LARGE('augjul cfs'!$E$5:$E$94,'augjul cfs rank'!$A24)</f>
        <v>103900</v>
      </c>
      <c r="J24" s="5" t="str">
        <f>VLOOKUP(K24,'augjul cfs'!$F$5:$O$94,10,FALSE)</f>
        <v>1990-91</v>
      </c>
      <c r="K24" s="18">
        <f>LARGE('augjul cfs'!$F$5:$F$94,'augjul cfs rank'!$A24)</f>
        <v>96024</v>
      </c>
      <c r="L24" s="5" t="str">
        <f>VLOOKUP(M24,'augjul cfs'!$G$5:$O$94,9,FALSE)</f>
        <v>2014-15</v>
      </c>
      <c r="M24" s="18">
        <f>LARGE('augjul cfs'!$G$5:$G$94,'augjul cfs rank'!$A24)</f>
        <v>110917</v>
      </c>
      <c r="N24" s="5" t="str">
        <f>VLOOKUP(O24,'augjul cfs'!$H$5:$O$94,8,FALSE)</f>
        <v>2015-16</v>
      </c>
      <c r="O24" s="18">
        <f>LARGE('augjul cfs'!$H$5:$H$94,'augjul cfs rank'!$A24)</f>
        <v>123610</v>
      </c>
      <c r="P24" s="5" t="str">
        <f>VLOOKUP(Q24,'augjul cfs'!$I$5:$O$94,7,FALSE)</f>
        <v>1967-68</v>
      </c>
      <c r="Q24" s="18">
        <f>LARGE('augjul cfs'!$I$5:$I$94,'augjul cfs rank'!$A24)</f>
        <v>143406</v>
      </c>
      <c r="R24" s="5" t="str">
        <f>VLOOKUP(S24,'augjul cfs'!$J$5:$O$94,6,FALSE)</f>
        <v>1975-76</v>
      </c>
      <c r="S24" s="18">
        <f>LARGE('augjul cfs'!$J$5:$J$94,'augjul cfs rank'!$A24)</f>
        <v>262345</v>
      </c>
      <c r="T24" s="5" t="str">
        <f>VLOOKUP(U24,'augjul cfs'!$K$5:$O$94,5,FALSE)</f>
        <v>1979-80</v>
      </c>
      <c r="U24" s="18">
        <f>LARGE('augjul cfs'!$K$5:$K$94,'augjul cfs rank'!$A24)</f>
        <v>507092</v>
      </c>
      <c r="V24" s="5" t="str">
        <f>VLOOKUP(W24,'augjul cfs'!$L$5:$O$94,4,FALSE)</f>
        <v>1995-96</v>
      </c>
      <c r="W24" s="18">
        <f>LARGE('augjul cfs'!$L$5:$L$94,'augjul cfs rank'!$A24)</f>
        <v>582141</v>
      </c>
      <c r="X24" s="5" t="str">
        <f>VLOOKUP(Y24,'augjul cfs'!$M$5:$O$94,3,FALSE)</f>
        <v>1966-67</v>
      </c>
      <c r="Y24" s="18">
        <f>LARGE('augjul cfs'!$M$5:$M$94,'augjul cfs rank'!$A24)</f>
        <v>327783</v>
      </c>
      <c r="Z24" s="5" t="str">
        <f>VLOOKUP(AA24,'augjul cfs'!$N$5:$O$94,2,FALSE)</f>
        <v>1998-99</v>
      </c>
      <c r="AA24" s="18">
        <f>LARGE('augjul cfs'!$N$5:$N$94,'augjul cfs rank'!$A24)</f>
        <v>203663.36986301371</v>
      </c>
    </row>
    <row r="25" spans="1:27" x14ac:dyDescent="0.2">
      <c r="A25" s="5">
        <v>20</v>
      </c>
      <c r="B25" s="5" t="str">
        <f>VLOOKUP(C25,'augjul cfs'!$B$5:$O$94,14,FALSE)</f>
        <v>1964-65</v>
      </c>
      <c r="C25" s="18">
        <f>LARGE('augjul cfs'!$B$5:$B$94,'augjul cfs rank'!$A25)</f>
        <v>152364</v>
      </c>
      <c r="D25" s="5" t="str">
        <f>VLOOKUP(E25,'augjul cfs'!$C$5:$O$94,13,FALSE)</f>
        <v>1963-64</v>
      </c>
      <c r="E25" s="18">
        <f>LARGE('augjul cfs'!$C$5:$C$94,'augjul cfs rank'!$A25)</f>
        <v>97019</v>
      </c>
      <c r="F25" s="5" t="str">
        <f>VLOOKUP(G25,'augjul cfs'!$D$5:$O$94,12,FALSE)</f>
        <v>2003-04</v>
      </c>
      <c r="G25" s="18">
        <f>LARGE('augjul cfs'!$D$5:$D$94,'augjul cfs rank'!$A25)</f>
        <v>89537</v>
      </c>
      <c r="H25" s="5" t="str">
        <f>VLOOKUP(I25,'augjul cfs'!$E$5:$O$94,11,FALSE)</f>
        <v>2014-15</v>
      </c>
      <c r="I25" s="18">
        <f>LARGE('augjul cfs'!$E$5:$E$94,'augjul cfs rank'!$A25)</f>
        <v>103201</v>
      </c>
      <c r="J25" s="5" t="str">
        <f>VLOOKUP(K25,'augjul cfs'!$F$5:$O$94,10,FALSE)</f>
        <v>1982-83</v>
      </c>
      <c r="K25" s="18">
        <f>LARGE('augjul cfs'!$F$5:$F$94,'augjul cfs rank'!$A25)</f>
        <v>94709</v>
      </c>
      <c r="L25" s="5" t="str">
        <f>VLOOKUP(M25,'augjul cfs'!$G$5:$O$94,9,FALSE)</f>
        <v>2004-05</v>
      </c>
      <c r="M25" s="18">
        <f>LARGE('augjul cfs'!$G$5:$G$94,'augjul cfs rank'!$A25)</f>
        <v>102246</v>
      </c>
      <c r="N25" s="5" t="str">
        <f>VLOOKUP(O25,'augjul cfs'!$H$5:$O$94,8,FALSE)</f>
        <v>1990-91</v>
      </c>
      <c r="O25" s="18">
        <f>LARGE('augjul cfs'!$H$5:$H$94,'augjul cfs rank'!$A25)</f>
        <v>119180</v>
      </c>
      <c r="P25" s="5" t="str">
        <f>VLOOKUP(Q25,'augjul cfs'!$I$5:$O$94,7,FALSE)</f>
        <v>2010-11</v>
      </c>
      <c r="Q25" s="18">
        <f>LARGE('augjul cfs'!$I$5:$I$94,'augjul cfs rank'!$A25)</f>
        <v>142123</v>
      </c>
      <c r="R25" s="5" t="str">
        <f>VLOOKUP(S25,'augjul cfs'!$J$5:$O$94,6,FALSE)</f>
        <v>1983-84</v>
      </c>
      <c r="S25" s="18">
        <f>LARGE('augjul cfs'!$J$5:$J$94,'augjul cfs rank'!$A25)</f>
        <v>261381</v>
      </c>
      <c r="T25" s="5" t="str">
        <f>VLOOKUP(U25,'augjul cfs'!$K$5:$O$94,5,FALSE)</f>
        <v>2007-08</v>
      </c>
      <c r="U25" s="18">
        <f>LARGE('augjul cfs'!$K$5:$K$94,'augjul cfs rank'!$A25)</f>
        <v>502548</v>
      </c>
      <c r="V25" s="5" t="str">
        <f>VLOOKUP(W25,'augjul cfs'!$L$5:$O$94,4,FALSE)</f>
        <v>1954-55</v>
      </c>
      <c r="W25" s="18">
        <f>LARGE('augjul cfs'!$L$5:$L$94,'augjul cfs rank'!$A25)</f>
        <v>574843</v>
      </c>
      <c r="X25" s="5" t="str">
        <f>VLOOKUP(Y25,'augjul cfs'!$M$5:$O$94,3,FALSE)</f>
        <v>1950-51</v>
      </c>
      <c r="Y25" s="18">
        <f>LARGE('augjul cfs'!$M$5:$M$94,'augjul cfs rank'!$A25)</f>
        <v>322146</v>
      </c>
      <c r="Z25" s="5" t="str">
        <f>VLOOKUP(AA25,'augjul cfs'!$N$5:$O$94,2,FALSE)</f>
        <v>1949-50</v>
      </c>
      <c r="AA25" s="18">
        <f>LARGE('augjul cfs'!$N$5:$N$94,'augjul cfs rank'!$A25)</f>
        <v>201967.59726027396</v>
      </c>
    </row>
    <row r="26" spans="1:27" x14ac:dyDescent="0.2">
      <c r="A26" s="5">
        <v>21</v>
      </c>
      <c r="B26" s="5" t="str">
        <f>VLOOKUP(C26,'augjul cfs'!$B$5:$O$94,14,FALSE)</f>
        <v>2012-13</v>
      </c>
      <c r="C26" s="18">
        <f>LARGE('augjul cfs'!$B$5:$B$94,'augjul cfs rank'!$A26)</f>
        <v>150546</v>
      </c>
      <c r="D26" s="5" t="str">
        <f>VLOOKUP(E26,'augjul cfs'!$C$5:$O$94,13,FALSE)</f>
        <v>1985-86</v>
      </c>
      <c r="E26" s="18">
        <f>LARGE('augjul cfs'!$C$5:$C$94,'augjul cfs rank'!$A26)</f>
        <v>95653</v>
      </c>
      <c r="F26" s="5" t="str">
        <f>VLOOKUP(G26,'augjul cfs'!$D$5:$O$94,12,FALSE)</f>
        <v>1940-41</v>
      </c>
      <c r="G26" s="18">
        <f>LARGE('augjul cfs'!$D$5:$D$94,'augjul cfs rank'!$A26)</f>
        <v>88753</v>
      </c>
      <c r="H26" s="5" t="str">
        <f>VLOOKUP(I26,'augjul cfs'!$E$5:$O$94,11,FALSE)</f>
        <v>1934-35</v>
      </c>
      <c r="I26" s="18">
        <f>LARGE('augjul cfs'!$E$5:$E$94,'augjul cfs rank'!$A26)</f>
        <v>102239</v>
      </c>
      <c r="J26" s="5" t="str">
        <f>VLOOKUP(K26,'augjul cfs'!$F$5:$O$94,10,FALSE)</f>
        <v>1989-90</v>
      </c>
      <c r="K26" s="18">
        <f>LARGE('augjul cfs'!$F$5:$F$94,'augjul cfs rank'!$A26)</f>
        <v>94519</v>
      </c>
      <c r="L26" s="5" t="str">
        <f>VLOOKUP(M26,'augjul cfs'!$G$5:$O$94,9,FALSE)</f>
        <v>1969-70</v>
      </c>
      <c r="M26" s="18">
        <f>LARGE('augjul cfs'!$G$5:$G$94,'augjul cfs rank'!$A26)</f>
        <v>97403</v>
      </c>
      <c r="N26" s="5" t="str">
        <f>VLOOKUP(O26,'augjul cfs'!$H$5:$O$94,8,FALSE)</f>
        <v>1957-58</v>
      </c>
      <c r="O26" s="18">
        <f>LARGE('augjul cfs'!$H$5:$H$94,'augjul cfs rank'!$A26)</f>
        <v>117247</v>
      </c>
      <c r="P26" s="5" t="str">
        <f>VLOOKUP(Q26,'augjul cfs'!$I$5:$O$94,7,FALSE)</f>
        <v>2011-12</v>
      </c>
      <c r="Q26" s="18">
        <f>LARGE('augjul cfs'!$I$5:$I$94,'augjul cfs rank'!$A26)</f>
        <v>140450</v>
      </c>
      <c r="R26" s="5" t="str">
        <f>VLOOKUP(S26,'augjul cfs'!$J$5:$O$94,6,FALSE)</f>
        <v>2017-18</v>
      </c>
      <c r="S26" s="18">
        <f>LARGE('augjul cfs'!$J$5:$J$94,'augjul cfs rank'!$A26)</f>
        <v>259713</v>
      </c>
      <c r="T26" s="5" t="str">
        <f>VLOOKUP(U26,'augjul cfs'!$K$5:$O$94,5,FALSE)</f>
        <v>2010-11</v>
      </c>
      <c r="U26" s="18">
        <f>LARGE('augjul cfs'!$K$5:$K$94,'augjul cfs rank'!$A26)</f>
        <v>494644</v>
      </c>
      <c r="V26" s="5" t="str">
        <f>VLOOKUP(W26,'augjul cfs'!$L$5:$O$94,4,FALSE)</f>
        <v>1983-84</v>
      </c>
      <c r="W26" s="18">
        <f>LARGE('augjul cfs'!$L$5:$L$94,'augjul cfs rank'!$A26)</f>
        <v>573810</v>
      </c>
      <c r="X26" s="5" t="str">
        <f>VLOOKUP(Y26,'augjul cfs'!$M$5:$O$94,3,FALSE)</f>
        <v>1970-71</v>
      </c>
      <c r="Y26" s="18">
        <f>LARGE('augjul cfs'!$M$5:$M$94,'augjul cfs rank'!$A26)</f>
        <v>316661</v>
      </c>
      <c r="Z26" s="5" t="str">
        <f>VLOOKUP(AA26,'augjul cfs'!$N$5:$O$94,2,FALSE)</f>
        <v>2017-18</v>
      </c>
      <c r="AA26" s="18">
        <f>LARGE('augjul cfs'!$N$5:$N$94,'augjul cfs rank'!$A26)</f>
        <v>201674.33150684932</v>
      </c>
    </row>
    <row r="27" spans="1:27" x14ac:dyDescent="0.2">
      <c r="A27" s="5">
        <v>22</v>
      </c>
      <c r="B27" s="5" t="str">
        <f>VLOOKUP(C27,'augjul cfs'!$B$5:$O$94,14,FALSE)</f>
        <v>1953-54</v>
      </c>
      <c r="C27" s="18">
        <f>LARGE('augjul cfs'!$B$5:$B$94,'augjul cfs rank'!$A27)</f>
        <v>150149</v>
      </c>
      <c r="D27" s="5" t="str">
        <f>VLOOKUP(E27,'augjul cfs'!$C$5:$O$94,13,FALSE)</f>
        <v>1983-84</v>
      </c>
      <c r="E27" s="18">
        <f>LARGE('augjul cfs'!$C$5:$C$94,'augjul cfs rank'!$A27)</f>
        <v>95528</v>
      </c>
      <c r="F27" s="5" t="str">
        <f>VLOOKUP(G27,'augjul cfs'!$D$5:$O$94,12,FALSE)</f>
        <v>1954-55</v>
      </c>
      <c r="G27" s="18">
        <f>LARGE('augjul cfs'!$D$5:$D$94,'augjul cfs rank'!$A27)</f>
        <v>88264</v>
      </c>
      <c r="H27" s="5" t="str">
        <f>VLOOKUP(I27,'augjul cfs'!$E$5:$O$94,11,FALSE)</f>
        <v>1962-63</v>
      </c>
      <c r="I27" s="18">
        <f>LARGE('augjul cfs'!$E$5:$E$94,'augjul cfs rank'!$A27)</f>
        <v>102039</v>
      </c>
      <c r="J27" s="5" t="str">
        <f>VLOOKUP(K27,'augjul cfs'!$F$5:$O$94,10,FALSE)</f>
        <v>2015-16</v>
      </c>
      <c r="K27" s="18">
        <f>LARGE('augjul cfs'!$F$5:$F$94,'augjul cfs rank'!$A27)</f>
        <v>94260</v>
      </c>
      <c r="L27" s="5" t="str">
        <f>VLOOKUP(M27,'augjul cfs'!$G$5:$O$94,9,FALSE)</f>
        <v>1952-53</v>
      </c>
      <c r="M27" s="18">
        <f>LARGE('augjul cfs'!$G$5:$G$94,'augjul cfs rank'!$A27)</f>
        <v>96326</v>
      </c>
      <c r="N27" s="5" t="str">
        <f>VLOOKUP(O27,'augjul cfs'!$H$5:$O$94,8,FALSE)</f>
        <v>1983-84</v>
      </c>
      <c r="O27" s="18">
        <f>LARGE('augjul cfs'!$H$5:$H$94,'augjul cfs rank'!$A27)</f>
        <v>111839</v>
      </c>
      <c r="P27" s="5" t="str">
        <f>VLOOKUP(Q27,'augjul cfs'!$I$5:$O$94,7,FALSE)</f>
        <v>1955-56</v>
      </c>
      <c r="Q27" s="18">
        <f>LARGE('augjul cfs'!$I$5:$I$94,'augjul cfs rank'!$A27)</f>
        <v>134759</v>
      </c>
      <c r="R27" s="5" t="str">
        <f>VLOOKUP(S27,'augjul cfs'!$J$5:$O$94,6,FALSE)</f>
        <v>1988-89</v>
      </c>
      <c r="S27" s="18">
        <f>LARGE('augjul cfs'!$J$5:$J$94,'augjul cfs rank'!$A27)</f>
        <v>251973</v>
      </c>
      <c r="T27" s="5" t="str">
        <f>VLOOKUP(U27,'augjul cfs'!$K$5:$O$94,5,FALSE)</f>
        <v>1953-54</v>
      </c>
      <c r="U27" s="18">
        <f>LARGE('augjul cfs'!$K$5:$K$94,'augjul cfs rank'!$A27)</f>
        <v>494114</v>
      </c>
      <c r="V27" s="5" t="str">
        <f>VLOOKUP(W27,'augjul cfs'!$L$5:$O$94,4,FALSE)</f>
        <v>1964-65</v>
      </c>
      <c r="W27" s="18">
        <f>LARGE('augjul cfs'!$L$5:$L$94,'augjul cfs rank'!$A27)</f>
        <v>572142</v>
      </c>
      <c r="X27" s="5" t="str">
        <f>VLOOKUP(Y27,'augjul cfs'!$M$5:$O$94,3,FALSE)</f>
        <v>1983-84</v>
      </c>
      <c r="Y27" s="18">
        <f>LARGE('augjul cfs'!$M$5:$M$94,'augjul cfs rank'!$A27)</f>
        <v>315192</v>
      </c>
      <c r="Z27" s="5" t="str">
        <f>VLOOKUP(AA27,'augjul cfs'!$N$5:$O$94,2,FALSE)</f>
        <v>1958-59</v>
      </c>
      <c r="AA27" s="18">
        <f>LARGE('augjul cfs'!$N$5:$N$94,'augjul cfs rank'!$A27)</f>
        <v>199420.24657534246</v>
      </c>
    </row>
    <row r="28" spans="1:27" x14ac:dyDescent="0.2">
      <c r="A28" s="5">
        <v>23</v>
      </c>
      <c r="B28" s="5" t="str">
        <f>VLOOKUP(C28,'augjul cfs'!$B$5:$O$94,14,FALSE)</f>
        <v>1951-52</v>
      </c>
      <c r="C28" s="18">
        <f>LARGE('augjul cfs'!$B$5:$B$94,'augjul cfs rank'!$A28)</f>
        <v>149487</v>
      </c>
      <c r="D28" s="5" t="str">
        <f>VLOOKUP(E28,'augjul cfs'!$C$5:$O$94,13,FALSE)</f>
        <v>1965-66</v>
      </c>
      <c r="E28" s="18">
        <f>LARGE('augjul cfs'!$C$5:$C$94,'augjul cfs rank'!$A28)</f>
        <v>95506</v>
      </c>
      <c r="F28" s="5" t="str">
        <f>VLOOKUP(G28,'augjul cfs'!$D$5:$O$94,12,FALSE)</f>
        <v>1978-79</v>
      </c>
      <c r="G28" s="18">
        <f>LARGE('augjul cfs'!$D$5:$D$94,'augjul cfs rank'!$A28)</f>
        <v>86456</v>
      </c>
      <c r="H28" s="5" t="str">
        <f>VLOOKUP(I28,'augjul cfs'!$E$5:$O$94,11,FALSE)</f>
        <v>1958-59</v>
      </c>
      <c r="I28" s="18">
        <f>LARGE('augjul cfs'!$E$5:$E$94,'augjul cfs rank'!$A28)</f>
        <v>101003</v>
      </c>
      <c r="J28" s="5" t="str">
        <f>VLOOKUP(K28,'augjul cfs'!$F$5:$O$94,10,FALSE)</f>
        <v>1996-97</v>
      </c>
      <c r="K28" s="18">
        <f>LARGE('augjul cfs'!$F$5:$F$94,'augjul cfs rank'!$A28)</f>
        <v>94146</v>
      </c>
      <c r="L28" s="5" t="str">
        <f>VLOOKUP(M28,'augjul cfs'!$G$5:$O$94,9,FALSE)</f>
        <v>1972-73</v>
      </c>
      <c r="M28" s="18">
        <f>LARGE('augjul cfs'!$G$5:$G$94,'augjul cfs rank'!$A28)</f>
        <v>95023</v>
      </c>
      <c r="N28" s="5" t="str">
        <f>VLOOKUP(O28,'augjul cfs'!$H$5:$O$94,8,FALSE)</f>
        <v>1971-72</v>
      </c>
      <c r="O28" s="18">
        <f>LARGE('augjul cfs'!$H$5:$H$94,'augjul cfs rank'!$A28)</f>
        <v>110492</v>
      </c>
      <c r="P28" s="5" t="str">
        <f>VLOOKUP(Q28,'augjul cfs'!$I$5:$O$94,7,FALSE)</f>
        <v>2002-03</v>
      </c>
      <c r="Q28" s="18">
        <f>LARGE('augjul cfs'!$I$5:$I$94,'augjul cfs rank'!$A28)</f>
        <v>133970</v>
      </c>
      <c r="R28" s="5" t="str">
        <f>VLOOKUP(S28,'augjul cfs'!$J$5:$O$94,6,FALSE)</f>
        <v>1961-62</v>
      </c>
      <c r="S28" s="18">
        <f>LARGE('augjul cfs'!$J$5:$J$94,'augjul cfs rank'!$A28)</f>
        <v>251222</v>
      </c>
      <c r="T28" s="5" t="str">
        <f>VLOOKUP(U28,'augjul cfs'!$K$5:$O$94,5,FALSE)</f>
        <v>1931-32</v>
      </c>
      <c r="U28" s="18">
        <f>LARGE('augjul cfs'!$K$5:$K$94,'augjul cfs rank'!$A28)</f>
        <v>480048</v>
      </c>
      <c r="V28" s="5" t="str">
        <f>VLOOKUP(W28,'augjul cfs'!$L$5:$O$94,4,FALSE)</f>
        <v>2016-17</v>
      </c>
      <c r="W28" s="18">
        <f>LARGE('augjul cfs'!$L$5:$L$94,'augjul cfs rank'!$A28)</f>
        <v>560255</v>
      </c>
      <c r="X28" s="5" t="str">
        <f>VLOOKUP(Y28,'augjul cfs'!$M$5:$O$94,3,FALSE)</f>
        <v>1982-83</v>
      </c>
      <c r="Y28" s="18">
        <f>LARGE('augjul cfs'!$M$5:$M$94,'augjul cfs rank'!$A28)</f>
        <v>310419</v>
      </c>
      <c r="Z28" s="5" t="str">
        <f>VLOOKUP(AA28,'augjul cfs'!$N$5:$O$94,2,FALSE)</f>
        <v>1953-54</v>
      </c>
      <c r="AA28" s="18">
        <f>LARGE('augjul cfs'!$N$5:$N$94,'augjul cfs rank'!$A28)</f>
        <v>198795.69315068494</v>
      </c>
    </row>
    <row r="29" spans="1:27" x14ac:dyDescent="0.2">
      <c r="A29" s="5">
        <v>24</v>
      </c>
      <c r="B29" s="5" t="str">
        <f>VLOOKUP(C29,'augjul cfs'!$B$5:$O$94,14,FALSE)</f>
        <v>1975-76</v>
      </c>
      <c r="C29" s="18">
        <f>LARGE('augjul cfs'!$B$5:$B$94,'augjul cfs rank'!$A29)</f>
        <v>149257</v>
      </c>
      <c r="D29" s="5" t="str">
        <f>VLOOKUP(E29,'augjul cfs'!$C$5:$O$94,13,FALSE)</f>
        <v>1999-2000</v>
      </c>
      <c r="E29" s="18">
        <f>LARGE('augjul cfs'!$C$5:$C$94,'augjul cfs rank'!$A29)</f>
        <v>95139</v>
      </c>
      <c r="F29" s="5" t="str">
        <f>VLOOKUP(G29,'augjul cfs'!$D$5:$O$94,12,FALSE)</f>
        <v>1948-49</v>
      </c>
      <c r="G29" s="18">
        <f>LARGE('augjul cfs'!$D$5:$D$94,'augjul cfs rank'!$A29)</f>
        <v>86112</v>
      </c>
      <c r="H29" s="5" t="str">
        <f>VLOOKUP(I29,'augjul cfs'!$E$5:$O$94,11,FALSE)</f>
        <v>1954-55</v>
      </c>
      <c r="I29" s="18">
        <f>LARGE('augjul cfs'!$E$5:$E$94,'augjul cfs rank'!$A29)</f>
        <v>99196</v>
      </c>
      <c r="J29" s="5" t="str">
        <f>VLOOKUP(K29,'augjul cfs'!$F$5:$O$94,10,FALSE)</f>
        <v>1968-69</v>
      </c>
      <c r="K29" s="18">
        <f>LARGE('augjul cfs'!$F$5:$F$94,'augjul cfs rank'!$A29)</f>
        <v>92209</v>
      </c>
      <c r="L29" s="5" t="str">
        <f>VLOOKUP(M29,'augjul cfs'!$G$5:$O$94,9,FALSE)</f>
        <v>1947-48</v>
      </c>
      <c r="M29" s="18">
        <f>LARGE('augjul cfs'!$G$5:$G$94,'augjul cfs rank'!$A29)</f>
        <v>94824</v>
      </c>
      <c r="N29" s="5" t="str">
        <f>VLOOKUP(O29,'augjul cfs'!$H$5:$O$94,8,FALSE)</f>
        <v>1952-53</v>
      </c>
      <c r="O29" s="18">
        <f>LARGE('augjul cfs'!$H$5:$H$94,'augjul cfs rank'!$A29)</f>
        <v>110127</v>
      </c>
      <c r="P29" s="5" t="str">
        <f>VLOOKUP(Q29,'augjul cfs'!$I$5:$O$94,7,FALSE)</f>
        <v>1977-78</v>
      </c>
      <c r="Q29" s="18">
        <f>LARGE('augjul cfs'!$I$5:$I$94,'augjul cfs rank'!$A29)</f>
        <v>133243</v>
      </c>
      <c r="R29" s="5" t="str">
        <f>VLOOKUP(S29,'augjul cfs'!$J$5:$O$94,6,FALSE)</f>
        <v>1931-32</v>
      </c>
      <c r="S29" s="18">
        <f>LARGE('augjul cfs'!$J$5:$J$94,'augjul cfs rank'!$A29)</f>
        <v>250251</v>
      </c>
      <c r="T29" s="5" t="str">
        <f>VLOOKUP(U29,'augjul cfs'!$K$5:$O$94,5,FALSE)</f>
        <v>2013-14</v>
      </c>
      <c r="U29" s="18">
        <f>LARGE('augjul cfs'!$K$5:$K$94,'augjul cfs rank'!$A29)</f>
        <v>479004</v>
      </c>
      <c r="V29" s="5" t="str">
        <f>VLOOKUP(W29,'augjul cfs'!$L$5:$O$94,4,FALSE)</f>
        <v>1952-53</v>
      </c>
      <c r="W29" s="18">
        <f>LARGE('augjul cfs'!$L$5:$L$94,'augjul cfs rank'!$A29)</f>
        <v>555807</v>
      </c>
      <c r="X29" s="5" t="str">
        <f>VLOOKUP(Y29,'augjul cfs'!$M$5:$O$94,3,FALSE)</f>
        <v>1952-53</v>
      </c>
      <c r="Y29" s="18">
        <f>LARGE('augjul cfs'!$M$5:$M$94,'augjul cfs rank'!$A29)</f>
        <v>307141</v>
      </c>
      <c r="Z29" s="5" t="str">
        <f>VLOOKUP(AA29,'augjul cfs'!$N$5:$O$94,2,FALSE)</f>
        <v>1959-60</v>
      </c>
      <c r="AA29" s="18">
        <f>LARGE('augjul cfs'!$N$5:$N$94,'augjul cfs rank'!$A29)</f>
        <v>195233.81369863014</v>
      </c>
    </row>
    <row r="30" spans="1:27" x14ac:dyDescent="0.2">
      <c r="A30" s="5">
        <v>25</v>
      </c>
      <c r="B30" s="5" t="str">
        <f>VLOOKUP(C30,'augjul cfs'!$B$5:$O$94,14,FALSE)</f>
        <v>1968-69</v>
      </c>
      <c r="C30" s="18">
        <f>LARGE('augjul cfs'!$B$5:$B$94,'augjul cfs rank'!$A30)</f>
        <v>149122</v>
      </c>
      <c r="D30" s="5" t="str">
        <f>VLOOKUP(E30,'augjul cfs'!$C$5:$O$94,13,FALSE)</f>
        <v>1940-41</v>
      </c>
      <c r="E30" s="18">
        <f>LARGE('augjul cfs'!$C$5:$C$94,'augjul cfs rank'!$A30)</f>
        <v>94687</v>
      </c>
      <c r="F30" s="5" t="str">
        <f>VLOOKUP(G30,'augjul cfs'!$D$5:$O$94,12,FALSE)</f>
        <v>1958-59</v>
      </c>
      <c r="G30" s="18">
        <f>LARGE('augjul cfs'!$D$5:$D$94,'augjul cfs rank'!$A30)</f>
        <v>86076</v>
      </c>
      <c r="H30" s="5" t="str">
        <f>VLOOKUP(I30,'augjul cfs'!$E$5:$O$94,11,FALSE)</f>
        <v>2017-18</v>
      </c>
      <c r="I30" s="18">
        <f>LARGE('augjul cfs'!$E$5:$E$94,'augjul cfs rank'!$A30)</f>
        <v>95533</v>
      </c>
      <c r="J30" s="5" t="str">
        <f>VLOOKUP(K30,'augjul cfs'!$F$5:$O$94,10,FALSE)</f>
        <v>1947-48</v>
      </c>
      <c r="K30" s="18">
        <f>LARGE('augjul cfs'!$F$5:$F$94,'augjul cfs rank'!$A30)</f>
        <v>91838</v>
      </c>
      <c r="L30" s="5" t="str">
        <f>VLOOKUP(M30,'augjul cfs'!$G$5:$O$94,9,FALSE)</f>
        <v>2008-09</v>
      </c>
      <c r="M30" s="18">
        <f>LARGE('augjul cfs'!$G$5:$G$94,'augjul cfs rank'!$A30)</f>
        <v>93837</v>
      </c>
      <c r="N30" s="5" t="str">
        <f>VLOOKUP(O30,'augjul cfs'!$H$5:$O$94,8,FALSE)</f>
        <v>1998-99</v>
      </c>
      <c r="O30" s="18">
        <f>LARGE('augjul cfs'!$H$5:$H$94,'augjul cfs rank'!$A30)</f>
        <v>107963</v>
      </c>
      <c r="P30" s="5" t="str">
        <f>VLOOKUP(Q30,'augjul cfs'!$I$5:$O$94,7,FALSE)</f>
        <v>1997-98</v>
      </c>
      <c r="Q30" s="18">
        <f>LARGE('augjul cfs'!$I$5:$I$94,'augjul cfs rank'!$A30)</f>
        <v>133020</v>
      </c>
      <c r="R30" s="5" t="str">
        <f>VLOOKUP(S30,'augjul cfs'!$J$5:$O$94,6,FALSE)</f>
        <v>1945-46</v>
      </c>
      <c r="S30" s="18">
        <f>LARGE('augjul cfs'!$J$5:$J$94,'augjul cfs rank'!$A30)</f>
        <v>248692</v>
      </c>
      <c r="T30" s="5" t="str">
        <f>VLOOKUP(U30,'augjul cfs'!$K$5:$O$94,5,FALSE)</f>
        <v>1973-74</v>
      </c>
      <c r="U30" s="18">
        <f>LARGE('augjul cfs'!$K$5:$K$94,'augjul cfs rank'!$A30)</f>
        <v>469982</v>
      </c>
      <c r="V30" s="5" t="str">
        <f>VLOOKUP(W30,'augjul cfs'!$L$5:$O$94,4,FALSE)</f>
        <v>2007-08</v>
      </c>
      <c r="W30" s="18">
        <f>LARGE('augjul cfs'!$L$5:$L$94,'augjul cfs rank'!$A30)</f>
        <v>526403</v>
      </c>
      <c r="X30" s="5" t="str">
        <f>VLOOKUP(Y30,'augjul cfs'!$M$5:$O$94,3,FALSE)</f>
        <v>2001-02</v>
      </c>
      <c r="Y30" s="18">
        <f>LARGE('augjul cfs'!$M$5:$M$94,'augjul cfs rank'!$A30)</f>
        <v>305957</v>
      </c>
      <c r="Z30" s="5" t="str">
        <f>VLOOKUP(AA30,'augjul cfs'!$N$5:$O$94,2,FALSE)</f>
        <v>1951-52</v>
      </c>
      <c r="AA30" s="18">
        <f>LARGE('augjul cfs'!$N$5:$N$94,'augjul cfs rank'!$A30)</f>
        <v>194916.58356164384</v>
      </c>
    </row>
    <row r="31" spans="1:27" x14ac:dyDescent="0.2">
      <c r="A31" s="5">
        <v>26</v>
      </c>
      <c r="B31" s="5" t="str">
        <f>VLOOKUP(C31,'augjul cfs'!$B$5:$O$94,14,FALSE)</f>
        <v>1955-56</v>
      </c>
      <c r="C31" s="18">
        <f>LARGE('augjul cfs'!$B$5:$B$94,'augjul cfs rank'!$A31)</f>
        <v>148763</v>
      </c>
      <c r="D31" s="5" t="str">
        <f>VLOOKUP(E31,'augjul cfs'!$C$5:$O$94,13,FALSE)</f>
        <v>1947-48</v>
      </c>
      <c r="E31" s="18">
        <f>LARGE('augjul cfs'!$C$5:$C$94,'augjul cfs rank'!$A31)</f>
        <v>93973</v>
      </c>
      <c r="F31" s="5" t="str">
        <f>VLOOKUP(G31,'augjul cfs'!$D$5:$O$94,12,FALSE)</f>
        <v>1965-66</v>
      </c>
      <c r="G31" s="18">
        <f>LARGE('augjul cfs'!$D$5:$D$94,'augjul cfs rank'!$A31)</f>
        <v>85590</v>
      </c>
      <c r="H31" s="5" t="str">
        <f>VLOOKUP(I31,'augjul cfs'!$E$5:$O$94,11,FALSE)</f>
        <v>1967-68</v>
      </c>
      <c r="I31" s="18">
        <f>LARGE('augjul cfs'!$E$5:$E$94,'augjul cfs rank'!$A31)</f>
        <v>92127</v>
      </c>
      <c r="J31" s="5" t="str">
        <f>VLOOKUP(K31,'augjul cfs'!$F$5:$O$94,10,FALSE)</f>
        <v>1998-99</v>
      </c>
      <c r="K31" s="18">
        <f>LARGE('augjul cfs'!$F$5:$F$94,'augjul cfs rank'!$A31)</f>
        <v>90916</v>
      </c>
      <c r="L31" s="5" t="str">
        <f>VLOOKUP(M31,'augjul cfs'!$G$5:$O$94,9,FALSE)</f>
        <v>1989-90</v>
      </c>
      <c r="M31" s="18">
        <f>LARGE('augjul cfs'!$G$5:$G$94,'augjul cfs rank'!$A31)</f>
        <v>93537</v>
      </c>
      <c r="N31" s="5" t="str">
        <f>VLOOKUP(O31,'augjul cfs'!$H$5:$O$94,8,FALSE)</f>
        <v>1975-76</v>
      </c>
      <c r="O31" s="18">
        <f>LARGE('augjul cfs'!$H$5:$H$94,'augjul cfs rank'!$A31)</f>
        <v>104336</v>
      </c>
      <c r="P31" s="5" t="str">
        <f>VLOOKUP(Q31,'augjul cfs'!$I$5:$O$94,7,FALSE)</f>
        <v>1986-87</v>
      </c>
      <c r="Q31" s="18">
        <f>LARGE('augjul cfs'!$I$5:$I$94,'augjul cfs rank'!$A31)</f>
        <v>131786</v>
      </c>
      <c r="R31" s="5" t="str">
        <f>VLOOKUP(S31,'augjul cfs'!$J$5:$O$94,6,FALSE)</f>
        <v>1935-36</v>
      </c>
      <c r="S31" s="18">
        <f>LARGE('augjul cfs'!$J$5:$J$94,'augjul cfs rank'!$A31)</f>
        <v>245898</v>
      </c>
      <c r="T31" s="5" t="str">
        <f>VLOOKUP(U31,'augjul cfs'!$K$5:$O$94,5,FALSE)</f>
        <v>2011-12</v>
      </c>
      <c r="U31" s="18">
        <f>LARGE('augjul cfs'!$K$5:$K$94,'augjul cfs rank'!$A31)</f>
        <v>467827</v>
      </c>
      <c r="V31" s="5" t="str">
        <f>VLOOKUP(W31,'augjul cfs'!$L$5:$O$94,4,FALSE)</f>
        <v>1969-70</v>
      </c>
      <c r="W31" s="18">
        <f>LARGE('augjul cfs'!$L$5:$L$94,'augjul cfs rank'!$A31)</f>
        <v>522092</v>
      </c>
      <c r="X31" s="5" t="str">
        <f>VLOOKUP(Y31,'augjul cfs'!$M$5:$O$94,3,FALSE)</f>
        <v>1977-78</v>
      </c>
      <c r="Y31" s="18">
        <f>LARGE('augjul cfs'!$M$5:$M$94,'augjul cfs rank'!$A31)</f>
        <v>299730</v>
      </c>
      <c r="Z31" s="5" t="str">
        <f>VLOOKUP(AA31,'augjul cfs'!$N$5:$O$94,2,FALSE)</f>
        <v>1942-43</v>
      </c>
      <c r="AA31" s="18">
        <f>LARGE('augjul cfs'!$N$5:$N$94,'augjul cfs rank'!$A31)</f>
        <v>191799.99726027396</v>
      </c>
    </row>
    <row r="32" spans="1:27" x14ac:dyDescent="0.2">
      <c r="A32" s="5">
        <v>27</v>
      </c>
      <c r="B32" s="5" t="str">
        <f>VLOOKUP(C32,'augjul cfs'!$B$5:$O$94,14,FALSE)</f>
        <v>1935-36</v>
      </c>
      <c r="C32" s="18">
        <f>LARGE('augjul cfs'!$B$5:$B$94,'augjul cfs rank'!$A32)</f>
        <v>144141</v>
      </c>
      <c r="D32" s="5" t="str">
        <f>VLOOKUP(E32,'augjul cfs'!$C$5:$O$94,13,FALSE)</f>
        <v>1956-57</v>
      </c>
      <c r="E32" s="18">
        <f>LARGE('augjul cfs'!$C$5:$C$94,'augjul cfs rank'!$A32)</f>
        <v>93885</v>
      </c>
      <c r="F32" s="5" t="str">
        <f>VLOOKUP(G32,'augjul cfs'!$D$5:$O$94,12,FALSE)</f>
        <v>1969-70</v>
      </c>
      <c r="G32" s="18">
        <f>LARGE('augjul cfs'!$D$5:$D$94,'augjul cfs rank'!$A32)</f>
        <v>84519</v>
      </c>
      <c r="H32" s="5" t="str">
        <f>VLOOKUP(I32,'augjul cfs'!$E$5:$O$94,11,FALSE)</f>
        <v>1932-33</v>
      </c>
      <c r="I32" s="18">
        <f>LARGE('augjul cfs'!$E$5:$E$94,'augjul cfs rank'!$A32)</f>
        <v>91913</v>
      </c>
      <c r="J32" s="5" t="str">
        <f>VLOOKUP(K32,'augjul cfs'!$F$5:$O$94,10,FALSE)</f>
        <v>1951-52</v>
      </c>
      <c r="K32" s="18">
        <f>LARGE('augjul cfs'!$F$5:$F$94,'augjul cfs rank'!$A32)</f>
        <v>88308</v>
      </c>
      <c r="L32" s="5" t="str">
        <f>VLOOKUP(M32,'augjul cfs'!$G$5:$O$94,9,FALSE)</f>
        <v>1999-2000</v>
      </c>
      <c r="M32" s="18">
        <f>LARGE('augjul cfs'!$G$5:$G$94,'augjul cfs rank'!$A32)</f>
        <v>93506</v>
      </c>
      <c r="N32" s="5" t="str">
        <f>VLOOKUP(O32,'augjul cfs'!$H$5:$O$94,8,FALSE)</f>
        <v>1999-2000</v>
      </c>
      <c r="O32" s="18">
        <f>LARGE('augjul cfs'!$H$5:$H$94,'augjul cfs rank'!$A32)</f>
        <v>102995</v>
      </c>
      <c r="P32" s="5" t="str">
        <f>VLOOKUP(Q32,'augjul cfs'!$I$5:$O$94,7,FALSE)</f>
        <v>1970-71</v>
      </c>
      <c r="Q32" s="18">
        <f>LARGE('augjul cfs'!$I$5:$I$94,'augjul cfs rank'!$A32)</f>
        <v>130053</v>
      </c>
      <c r="R32" s="5" t="str">
        <f>VLOOKUP(S32,'augjul cfs'!$J$5:$O$94,6,FALSE)</f>
        <v>1948-49</v>
      </c>
      <c r="S32" s="18">
        <f>LARGE('augjul cfs'!$J$5:$J$94,'augjul cfs rank'!$A32)</f>
        <v>242992</v>
      </c>
      <c r="T32" s="5" t="str">
        <f>VLOOKUP(U32,'augjul cfs'!$K$5:$O$94,5,FALSE)</f>
        <v>1981-82</v>
      </c>
      <c r="U32" s="18">
        <f>LARGE('augjul cfs'!$K$5:$K$94,'augjul cfs rank'!$A32)</f>
        <v>465837</v>
      </c>
      <c r="V32" s="5" t="str">
        <f>VLOOKUP(W32,'augjul cfs'!$L$5:$O$94,4,FALSE)</f>
        <v>1953-54</v>
      </c>
      <c r="W32" s="18">
        <f>LARGE('augjul cfs'!$L$5:$L$94,'augjul cfs rank'!$A32)</f>
        <v>516274</v>
      </c>
      <c r="X32" s="5" t="str">
        <f>VLOOKUP(Y32,'augjul cfs'!$M$5:$O$94,3,FALSE)</f>
        <v>1980-81</v>
      </c>
      <c r="Y32" s="18">
        <f>LARGE('augjul cfs'!$M$5:$M$94,'augjul cfs rank'!$A32)</f>
        <v>297789</v>
      </c>
      <c r="Z32" s="5" t="str">
        <f>VLOOKUP(AA32,'augjul cfs'!$N$5:$O$94,2,FALSE)</f>
        <v>2005-06</v>
      </c>
      <c r="AA32" s="18">
        <f>LARGE('augjul cfs'!$N$5:$N$94,'augjul cfs rank'!$A32)</f>
        <v>191212.84383561643</v>
      </c>
    </row>
    <row r="33" spans="1:27" x14ac:dyDescent="0.2">
      <c r="A33" s="5">
        <v>28</v>
      </c>
      <c r="B33" s="5" t="str">
        <f>VLOOKUP(C33,'augjul cfs'!$B$5:$O$94,14,FALSE)</f>
        <v>1959-60</v>
      </c>
      <c r="C33" s="18">
        <f>LARGE('augjul cfs'!$B$5:$B$94,'augjul cfs rank'!$A33)</f>
        <v>143293</v>
      </c>
      <c r="D33" s="5" t="str">
        <f>VLOOKUP(E33,'augjul cfs'!$C$5:$O$94,13,FALSE)</f>
        <v>1996-97</v>
      </c>
      <c r="E33" s="18">
        <f>LARGE('augjul cfs'!$C$5:$C$94,'augjul cfs rank'!$A33)</f>
        <v>93698</v>
      </c>
      <c r="F33" s="5" t="str">
        <f>VLOOKUP(G33,'augjul cfs'!$D$5:$O$94,12,FALSE)</f>
        <v>2011-12</v>
      </c>
      <c r="G33" s="18">
        <f>LARGE('augjul cfs'!$D$5:$D$94,'augjul cfs rank'!$A33)</f>
        <v>84476</v>
      </c>
      <c r="H33" s="5" t="str">
        <f>VLOOKUP(I33,'augjul cfs'!$E$5:$O$94,11,FALSE)</f>
        <v>2008-09</v>
      </c>
      <c r="I33" s="18">
        <f>LARGE('augjul cfs'!$E$5:$E$94,'augjul cfs rank'!$A33)</f>
        <v>91565</v>
      </c>
      <c r="J33" s="5" t="str">
        <f>VLOOKUP(K33,'augjul cfs'!$F$5:$O$94,10,FALSE)</f>
        <v>1949-50</v>
      </c>
      <c r="K33" s="18">
        <f>LARGE('augjul cfs'!$F$5:$F$94,'augjul cfs rank'!$A33)</f>
        <v>87443</v>
      </c>
      <c r="L33" s="5" t="str">
        <f>VLOOKUP(M33,'augjul cfs'!$G$5:$O$94,9,FALSE)</f>
        <v>1971-72</v>
      </c>
      <c r="M33" s="18">
        <f>LARGE('augjul cfs'!$G$5:$G$94,'augjul cfs rank'!$A33)</f>
        <v>92955</v>
      </c>
      <c r="N33" s="5" t="str">
        <f>VLOOKUP(O33,'augjul cfs'!$H$5:$O$94,8,FALSE)</f>
        <v>1946-47</v>
      </c>
      <c r="O33" s="18">
        <f>LARGE('augjul cfs'!$H$5:$H$94,'augjul cfs rank'!$A33)</f>
        <v>102510</v>
      </c>
      <c r="P33" s="5" t="str">
        <f>VLOOKUP(Q33,'augjul cfs'!$I$5:$O$94,7,FALSE)</f>
        <v>1956-57</v>
      </c>
      <c r="Q33" s="18">
        <f>LARGE('augjul cfs'!$I$5:$I$94,'augjul cfs rank'!$A33)</f>
        <v>129818</v>
      </c>
      <c r="R33" s="5" t="str">
        <f>VLOOKUP(S33,'augjul cfs'!$J$5:$O$94,6,FALSE)</f>
        <v>1977-78</v>
      </c>
      <c r="S33" s="18">
        <f>LARGE('augjul cfs'!$J$5:$J$94,'augjul cfs rank'!$A33)</f>
        <v>242019</v>
      </c>
      <c r="T33" s="5" t="str">
        <f>VLOOKUP(U33,'augjul cfs'!$K$5:$O$94,5,FALSE)</f>
        <v>1992-93</v>
      </c>
      <c r="U33" s="18">
        <f>LARGE('augjul cfs'!$K$5:$K$94,'augjul cfs rank'!$A33)</f>
        <v>464989</v>
      </c>
      <c r="V33" s="5" t="str">
        <f>VLOOKUP(W33,'augjul cfs'!$L$5:$O$94,4,FALSE)</f>
        <v>1937-38</v>
      </c>
      <c r="W33" s="18">
        <f>LARGE('augjul cfs'!$L$5:$L$94,'augjul cfs rank'!$A33)</f>
        <v>505082</v>
      </c>
      <c r="X33" s="5" t="str">
        <f>VLOOKUP(Y33,'augjul cfs'!$M$5:$O$94,3,FALSE)</f>
        <v>1955-56</v>
      </c>
      <c r="Y33" s="18">
        <f>LARGE('augjul cfs'!$M$5:$M$94,'augjul cfs rank'!$A33)</f>
        <v>289041</v>
      </c>
      <c r="Z33" s="5" t="str">
        <f>VLOOKUP(AA33,'augjul cfs'!$N$5:$O$94,2,FALSE)</f>
        <v>1997-98</v>
      </c>
      <c r="AA33" s="18">
        <f>LARGE('augjul cfs'!$N$5:$N$94,'augjul cfs rank'!$A33)</f>
        <v>190587.86849315069</v>
      </c>
    </row>
    <row r="34" spans="1:27" x14ac:dyDescent="0.2">
      <c r="A34" s="5">
        <v>29</v>
      </c>
      <c r="B34" s="5" t="str">
        <f>VLOOKUP(C34,'augjul cfs'!$B$5:$O$94,14,FALSE)</f>
        <v>1942-43</v>
      </c>
      <c r="C34" s="18">
        <f>LARGE('augjul cfs'!$B$5:$B$94,'augjul cfs rank'!$A34)</f>
        <v>142924</v>
      </c>
      <c r="D34" s="5" t="str">
        <f>VLOOKUP(E34,'augjul cfs'!$C$5:$O$94,13,FALSE)</f>
        <v>2013-14</v>
      </c>
      <c r="E34" s="18">
        <f>LARGE('augjul cfs'!$C$5:$C$94,'augjul cfs rank'!$A34)</f>
        <v>93482</v>
      </c>
      <c r="F34" s="5" t="str">
        <f>VLOOKUP(G34,'augjul cfs'!$D$5:$O$94,12,FALSE)</f>
        <v>1967-68</v>
      </c>
      <c r="G34" s="18">
        <f>LARGE('augjul cfs'!$D$5:$D$94,'augjul cfs rank'!$A34)</f>
        <v>84102</v>
      </c>
      <c r="H34" s="5" t="str">
        <f>VLOOKUP(I34,'augjul cfs'!$E$5:$O$94,11,FALSE)</f>
        <v>2004-05</v>
      </c>
      <c r="I34" s="18">
        <f>LARGE('augjul cfs'!$E$5:$E$94,'augjul cfs rank'!$A34)</f>
        <v>89084</v>
      </c>
      <c r="J34" s="5" t="str">
        <f>VLOOKUP(K34,'augjul cfs'!$F$5:$O$94,10,FALSE)</f>
        <v>1983-84</v>
      </c>
      <c r="K34" s="18">
        <f>LARGE('augjul cfs'!$F$5:$F$94,'augjul cfs rank'!$A34)</f>
        <v>87356</v>
      </c>
      <c r="L34" s="5" t="str">
        <f>VLOOKUP(M34,'augjul cfs'!$G$5:$O$94,9,FALSE)</f>
        <v>1997-98</v>
      </c>
      <c r="M34" s="18">
        <f>LARGE('augjul cfs'!$G$5:$G$94,'augjul cfs rank'!$A34)</f>
        <v>91946</v>
      </c>
      <c r="N34" s="5" t="str">
        <f>VLOOKUP(O34,'augjul cfs'!$H$5:$O$94,8,FALSE)</f>
        <v>2010-11</v>
      </c>
      <c r="O34" s="18">
        <f>LARGE('augjul cfs'!$H$5:$H$94,'augjul cfs rank'!$A34)</f>
        <v>102404</v>
      </c>
      <c r="P34" s="5" t="str">
        <f>VLOOKUP(Q34,'augjul cfs'!$I$5:$O$94,7,FALSE)</f>
        <v>1948-49</v>
      </c>
      <c r="Q34" s="18">
        <f>LARGE('augjul cfs'!$I$5:$I$94,'augjul cfs rank'!$A34)</f>
        <v>129467</v>
      </c>
      <c r="R34" s="5" t="str">
        <f>VLOOKUP(S34,'augjul cfs'!$J$5:$O$94,6,FALSE)</f>
        <v>1998-99</v>
      </c>
      <c r="S34" s="18">
        <f>LARGE('augjul cfs'!$J$5:$J$94,'augjul cfs rank'!$A34)</f>
        <v>240971</v>
      </c>
      <c r="T34" s="5" t="str">
        <f>VLOOKUP(U34,'augjul cfs'!$K$5:$O$94,5,FALSE)</f>
        <v>1935-36</v>
      </c>
      <c r="U34" s="18">
        <f>LARGE('augjul cfs'!$K$5:$K$94,'augjul cfs rank'!$A34)</f>
        <v>457232</v>
      </c>
      <c r="V34" s="5" t="str">
        <f>VLOOKUP(W34,'augjul cfs'!$L$5:$O$94,4,FALSE)</f>
        <v>1989-90</v>
      </c>
      <c r="W34" s="18">
        <f>LARGE('augjul cfs'!$L$5:$L$94,'augjul cfs rank'!$A34)</f>
        <v>502583</v>
      </c>
      <c r="X34" s="5" t="str">
        <f>VLOOKUP(Y34,'augjul cfs'!$M$5:$O$94,3,FALSE)</f>
        <v>1967-68</v>
      </c>
      <c r="Y34" s="18">
        <f>LARGE('augjul cfs'!$M$5:$M$94,'augjul cfs rank'!$A34)</f>
        <v>285555</v>
      </c>
      <c r="Z34" s="5" t="str">
        <f>VLOOKUP(AA34,'augjul cfs'!$N$5:$O$94,2,FALSE)</f>
        <v>1990-91</v>
      </c>
      <c r="AA34" s="18">
        <f>LARGE('augjul cfs'!$N$5:$N$94,'augjul cfs rank'!$A34)</f>
        <v>189432.80273972603</v>
      </c>
    </row>
    <row r="35" spans="1:27" x14ac:dyDescent="0.2">
      <c r="A35" s="5">
        <v>30</v>
      </c>
      <c r="B35" s="5" t="str">
        <f>VLOOKUP(C35,'augjul cfs'!$B$5:$O$94,14,FALSE)</f>
        <v>1956-57</v>
      </c>
      <c r="C35" s="18">
        <f>LARGE('augjul cfs'!$B$5:$B$94,'augjul cfs rank'!$A35)</f>
        <v>141704</v>
      </c>
      <c r="D35" s="5" t="str">
        <f>VLOOKUP(E35,'augjul cfs'!$C$5:$O$94,13,FALSE)</f>
        <v>1960-61</v>
      </c>
      <c r="E35" s="18">
        <f>LARGE('augjul cfs'!$C$5:$C$94,'augjul cfs rank'!$A35)</f>
        <v>93297</v>
      </c>
      <c r="F35" s="5" t="str">
        <f>VLOOKUP(G35,'augjul cfs'!$D$5:$O$94,12,FALSE)</f>
        <v>1976-77</v>
      </c>
      <c r="G35" s="18">
        <f>LARGE('augjul cfs'!$D$5:$D$94,'augjul cfs rank'!$A35)</f>
        <v>82021</v>
      </c>
      <c r="H35" s="5" t="str">
        <f>VLOOKUP(I35,'augjul cfs'!$E$5:$O$94,11,FALSE)</f>
        <v>1951-52</v>
      </c>
      <c r="I35" s="18">
        <f>LARGE('augjul cfs'!$E$5:$E$94,'augjul cfs rank'!$A35)</f>
        <v>89076</v>
      </c>
      <c r="J35" s="5" t="str">
        <f>VLOOKUP(K35,'augjul cfs'!$F$5:$O$94,10,FALSE)</f>
        <v>2017-18</v>
      </c>
      <c r="K35" s="18">
        <f>LARGE('augjul cfs'!$F$5:$F$94,'augjul cfs rank'!$A35)</f>
        <v>86060</v>
      </c>
      <c r="L35" s="5" t="str">
        <f>VLOOKUP(M35,'augjul cfs'!$G$5:$O$94,9,FALSE)</f>
        <v>1966-67</v>
      </c>
      <c r="M35" s="18">
        <f>LARGE('augjul cfs'!$G$5:$G$94,'augjul cfs rank'!$A35)</f>
        <v>89653</v>
      </c>
      <c r="N35" s="5" t="str">
        <f>VLOOKUP(O35,'augjul cfs'!$H$5:$O$94,8,FALSE)</f>
        <v>1997-98</v>
      </c>
      <c r="O35" s="18">
        <f>LARGE('augjul cfs'!$H$5:$H$94,'augjul cfs rank'!$A35)</f>
        <v>100580</v>
      </c>
      <c r="P35" s="5" t="str">
        <f>VLOOKUP(Q35,'augjul cfs'!$I$5:$O$94,7,FALSE)</f>
        <v>1939-40</v>
      </c>
      <c r="Q35" s="18">
        <f>LARGE('augjul cfs'!$I$5:$I$94,'augjul cfs rank'!$A35)</f>
        <v>127642</v>
      </c>
      <c r="R35" s="5" t="str">
        <f>VLOOKUP(S35,'augjul cfs'!$J$5:$O$94,6,FALSE)</f>
        <v>1937-38</v>
      </c>
      <c r="S35" s="18">
        <f>LARGE('augjul cfs'!$J$5:$J$94,'augjul cfs rank'!$A35)</f>
        <v>239619</v>
      </c>
      <c r="T35" s="5" t="str">
        <f>VLOOKUP(U35,'augjul cfs'!$K$5:$O$94,5,FALSE)</f>
        <v>1964-65</v>
      </c>
      <c r="U35" s="18">
        <f>LARGE('augjul cfs'!$K$5:$K$94,'augjul cfs rank'!$A35)</f>
        <v>457123</v>
      </c>
      <c r="V35" s="5" t="str">
        <f>VLOOKUP(W35,'augjul cfs'!$L$5:$O$94,4,FALSE)</f>
        <v>1982-83</v>
      </c>
      <c r="W35" s="18">
        <f>LARGE('augjul cfs'!$L$5:$L$94,'augjul cfs rank'!$A35)</f>
        <v>487721</v>
      </c>
      <c r="X35" s="5" t="str">
        <f>VLOOKUP(Y35,'augjul cfs'!$M$5:$O$94,3,FALSE)</f>
        <v>1989-90</v>
      </c>
      <c r="Y35" s="18">
        <f>LARGE('augjul cfs'!$M$5:$M$94,'augjul cfs rank'!$A35)</f>
        <v>283855</v>
      </c>
      <c r="Z35" s="5" t="str">
        <f>VLOOKUP(AA35,'augjul cfs'!$N$5:$O$94,2,FALSE)</f>
        <v>1956-57</v>
      </c>
      <c r="AA35" s="18">
        <f>LARGE('augjul cfs'!$N$5:$N$94,'augjul cfs rank'!$A35)</f>
        <v>189126.8301369863</v>
      </c>
    </row>
    <row r="36" spans="1:27" x14ac:dyDescent="0.2">
      <c r="A36" s="5">
        <v>31</v>
      </c>
      <c r="B36" s="5" t="str">
        <f>VLOOKUP(C36,'augjul cfs'!$B$5:$O$94,14,FALSE)</f>
        <v>1962-63</v>
      </c>
      <c r="C36" s="18">
        <f>LARGE('augjul cfs'!$B$5:$B$94,'augjul cfs rank'!$A36)</f>
        <v>141398</v>
      </c>
      <c r="D36" s="5" t="str">
        <f>VLOOKUP(E36,'augjul cfs'!$C$5:$O$94,13,FALSE)</f>
        <v>1938-39</v>
      </c>
      <c r="E36" s="18">
        <f>LARGE('augjul cfs'!$C$5:$C$94,'augjul cfs rank'!$A36)</f>
        <v>92488</v>
      </c>
      <c r="F36" s="5" t="str">
        <f>VLOOKUP(G36,'augjul cfs'!$D$5:$O$94,12,FALSE)</f>
        <v>1972-73</v>
      </c>
      <c r="G36" s="18">
        <f>LARGE('augjul cfs'!$D$5:$D$94,'augjul cfs rank'!$A36)</f>
        <v>81186</v>
      </c>
      <c r="H36" s="5" t="str">
        <f>VLOOKUP(I36,'augjul cfs'!$E$5:$O$94,11,FALSE)</f>
        <v>1986-87</v>
      </c>
      <c r="I36" s="18">
        <f>LARGE('augjul cfs'!$E$5:$E$94,'augjul cfs rank'!$A36)</f>
        <v>88995</v>
      </c>
      <c r="J36" s="5" t="str">
        <f>VLOOKUP(K36,'augjul cfs'!$F$5:$O$94,10,FALSE)</f>
        <v>1956-57</v>
      </c>
      <c r="K36" s="18">
        <f>LARGE('augjul cfs'!$F$5:$F$94,'augjul cfs rank'!$A36)</f>
        <v>85803</v>
      </c>
      <c r="L36" s="5" t="str">
        <f>VLOOKUP(M36,'augjul cfs'!$G$5:$O$94,9,FALSE)</f>
        <v>1977-78</v>
      </c>
      <c r="M36" s="18">
        <f>LARGE('augjul cfs'!$G$5:$G$94,'augjul cfs rank'!$A36)</f>
        <v>89101</v>
      </c>
      <c r="N36" s="5" t="str">
        <f>VLOOKUP(O36,'augjul cfs'!$H$5:$O$94,8,FALSE)</f>
        <v>1969-70</v>
      </c>
      <c r="O36" s="18">
        <f>LARGE('augjul cfs'!$H$5:$H$94,'augjul cfs rank'!$A36)</f>
        <v>97979</v>
      </c>
      <c r="P36" s="5" t="str">
        <f>VLOOKUP(Q36,'augjul cfs'!$I$5:$O$94,7,FALSE)</f>
        <v>1999-2000</v>
      </c>
      <c r="Q36" s="18">
        <f>LARGE('augjul cfs'!$I$5:$I$94,'augjul cfs rank'!$A36)</f>
        <v>127543</v>
      </c>
      <c r="R36" s="5" t="str">
        <f>VLOOKUP(S36,'augjul cfs'!$J$5:$O$94,6,FALSE)</f>
        <v>1982-83</v>
      </c>
      <c r="S36" s="18">
        <f>LARGE('augjul cfs'!$J$5:$J$94,'augjul cfs rank'!$A36)</f>
        <v>235835</v>
      </c>
      <c r="T36" s="5" t="str">
        <f>VLOOKUP(U36,'augjul cfs'!$K$5:$O$94,5,FALSE)</f>
        <v>1960-61</v>
      </c>
      <c r="U36" s="18">
        <f>LARGE('augjul cfs'!$K$5:$K$94,'augjul cfs rank'!$A36)</f>
        <v>456829</v>
      </c>
      <c r="V36" s="5" t="str">
        <f>VLOOKUP(W36,'augjul cfs'!$L$5:$O$94,4,FALSE)</f>
        <v>1967-68</v>
      </c>
      <c r="W36" s="18">
        <f>LARGE('augjul cfs'!$L$5:$L$94,'augjul cfs rank'!$A36)</f>
        <v>485878</v>
      </c>
      <c r="X36" s="5" t="str">
        <f>VLOOKUP(Y36,'augjul cfs'!$M$5:$O$94,3,FALSE)</f>
        <v>1934-35</v>
      </c>
      <c r="Y36" s="18">
        <f>LARGE('augjul cfs'!$M$5:$M$94,'augjul cfs rank'!$A36)</f>
        <v>279518</v>
      </c>
      <c r="Z36" s="5" t="str">
        <f>VLOOKUP(AA36,'augjul cfs'!$N$5:$O$94,2,FALSE)</f>
        <v>1974-75</v>
      </c>
      <c r="AA36" s="18">
        <f>LARGE('augjul cfs'!$N$5:$N$94,'augjul cfs rank'!$A36)</f>
        <v>189030.18082191781</v>
      </c>
    </row>
    <row r="37" spans="1:27" x14ac:dyDescent="0.2">
      <c r="A37" s="5">
        <v>32</v>
      </c>
      <c r="B37" s="5" t="str">
        <f>VLOOKUP(C37,'augjul cfs'!$B$5:$O$94,14,FALSE)</f>
        <v>1967-68</v>
      </c>
      <c r="C37" s="18">
        <f>LARGE('augjul cfs'!$B$5:$B$94,'augjul cfs rank'!$A37)</f>
        <v>139801</v>
      </c>
      <c r="D37" s="5" t="str">
        <f>VLOOKUP(E37,'augjul cfs'!$C$5:$O$94,13,FALSE)</f>
        <v>1967-68</v>
      </c>
      <c r="E37" s="18">
        <f>LARGE('augjul cfs'!$C$5:$C$94,'augjul cfs rank'!$A37)</f>
        <v>92084</v>
      </c>
      <c r="F37" s="5" t="str">
        <f>VLOOKUP(G37,'augjul cfs'!$D$5:$O$94,12,FALSE)</f>
        <v>2013-14</v>
      </c>
      <c r="G37" s="18">
        <f>LARGE('augjul cfs'!$D$5:$D$94,'augjul cfs rank'!$A37)</f>
        <v>80528</v>
      </c>
      <c r="H37" s="5" t="str">
        <f>VLOOKUP(I37,'augjul cfs'!$E$5:$O$94,11,FALSE)</f>
        <v>1965-66</v>
      </c>
      <c r="I37" s="18">
        <f>LARGE('augjul cfs'!$E$5:$E$94,'augjul cfs rank'!$A37)</f>
        <v>87578</v>
      </c>
      <c r="J37" s="5" t="str">
        <f>VLOOKUP(K37,'augjul cfs'!$F$5:$O$94,10,FALSE)</f>
        <v>2010-11</v>
      </c>
      <c r="K37" s="18">
        <f>LARGE('augjul cfs'!$F$5:$F$94,'augjul cfs rank'!$A37)</f>
        <v>85552</v>
      </c>
      <c r="L37" s="5" t="str">
        <f>VLOOKUP(M37,'augjul cfs'!$G$5:$O$94,9,FALSE)</f>
        <v>1990-91</v>
      </c>
      <c r="M37" s="18">
        <f>LARGE('augjul cfs'!$G$5:$G$94,'augjul cfs rank'!$A37)</f>
        <v>85617</v>
      </c>
      <c r="N37" s="5" t="str">
        <f>VLOOKUP(O37,'augjul cfs'!$H$5:$O$94,8,FALSE)</f>
        <v>2002-03</v>
      </c>
      <c r="O37" s="18">
        <f>LARGE('augjul cfs'!$H$5:$H$94,'augjul cfs rank'!$A37)</f>
        <v>97252</v>
      </c>
      <c r="P37" s="5" t="str">
        <f>VLOOKUP(Q37,'augjul cfs'!$I$5:$O$94,7,FALSE)</f>
        <v>1950-51</v>
      </c>
      <c r="Q37" s="18">
        <f>LARGE('augjul cfs'!$I$5:$I$94,'augjul cfs rank'!$A37)</f>
        <v>126658</v>
      </c>
      <c r="R37" s="5" t="str">
        <f>VLOOKUP(S37,'augjul cfs'!$J$5:$O$94,6,FALSE)</f>
        <v>1970-71</v>
      </c>
      <c r="S37" s="18">
        <f>LARGE('augjul cfs'!$J$5:$J$94,'augjul cfs rank'!$A37)</f>
        <v>233970</v>
      </c>
      <c r="T37" s="5" t="str">
        <f>VLOOKUP(U37,'augjul cfs'!$K$5:$O$94,5,FALSE)</f>
        <v>2012-13</v>
      </c>
      <c r="U37" s="18">
        <f>LARGE('augjul cfs'!$K$5:$K$94,'augjul cfs rank'!$A37)</f>
        <v>446140</v>
      </c>
      <c r="V37" s="5" t="str">
        <f>VLOOKUP(W37,'augjul cfs'!$L$5:$O$94,4,FALSE)</f>
        <v>1985-86</v>
      </c>
      <c r="W37" s="18">
        <f>LARGE('augjul cfs'!$L$5:$L$94,'augjul cfs rank'!$A37)</f>
        <v>483030</v>
      </c>
      <c r="X37" s="5" t="str">
        <f>VLOOKUP(Y37,'augjul cfs'!$M$5:$O$94,3,FALSE)</f>
        <v>1964-65</v>
      </c>
      <c r="Y37" s="18">
        <f>LARGE('augjul cfs'!$M$5:$M$94,'augjul cfs rank'!$A37)</f>
        <v>278793</v>
      </c>
      <c r="Z37" s="5" t="str">
        <f>VLOOKUP(AA37,'augjul cfs'!$N$5:$O$94,2,FALSE)</f>
        <v>1966-67</v>
      </c>
      <c r="AA37" s="18">
        <f>LARGE('augjul cfs'!$N$5:$N$94,'augjul cfs rank'!$A37)</f>
        <v>188006.50684931508</v>
      </c>
    </row>
    <row r="38" spans="1:27" x14ac:dyDescent="0.2">
      <c r="A38" s="5">
        <v>33</v>
      </c>
      <c r="B38" s="5" t="str">
        <f>VLOOKUP(C38,'augjul cfs'!$B$5:$O$94,14,FALSE)</f>
        <v>1990-91</v>
      </c>
      <c r="C38" s="18">
        <f>LARGE('augjul cfs'!$B$5:$B$94,'augjul cfs rank'!$A38)</f>
        <v>139300</v>
      </c>
      <c r="D38" s="5" t="str">
        <f>VLOOKUP(E38,'augjul cfs'!$C$5:$O$94,13,FALSE)</f>
        <v>1953-54</v>
      </c>
      <c r="E38" s="18">
        <f>LARGE('augjul cfs'!$C$5:$C$94,'augjul cfs rank'!$A38)</f>
        <v>91759</v>
      </c>
      <c r="F38" s="5" t="str">
        <f>VLOOKUP(G38,'augjul cfs'!$D$5:$O$94,12,FALSE)</f>
        <v>1961-62</v>
      </c>
      <c r="G38" s="18">
        <f>LARGE('augjul cfs'!$D$5:$D$94,'augjul cfs rank'!$A38)</f>
        <v>79996</v>
      </c>
      <c r="H38" s="5" t="str">
        <f>VLOOKUP(I38,'augjul cfs'!$E$5:$O$94,11,FALSE)</f>
        <v>1984-85</v>
      </c>
      <c r="I38" s="18">
        <f>LARGE('augjul cfs'!$E$5:$E$94,'augjul cfs rank'!$A38)</f>
        <v>86658</v>
      </c>
      <c r="J38" s="5" t="str">
        <f>VLOOKUP(K38,'augjul cfs'!$F$5:$O$94,10,FALSE)</f>
        <v>1981-82</v>
      </c>
      <c r="K38" s="18">
        <f>LARGE('augjul cfs'!$F$5:$F$94,'augjul cfs rank'!$A38)</f>
        <v>85507</v>
      </c>
      <c r="L38" s="5" t="str">
        <f>VLOOKUP(M38,'augjul cfs'!$G$5:$O$94,9,FALSE)</f>
        <v>1937-38</v>
      </c>
      <c r="M38" s="18">
        <f>LARGE('augjul cfs'!$G$5:$G$94,'augjul cfs rank'!$A38)</f>
        <v>85353</v>
      </c>
      <c r="N38" s="5" t="str">
        <f>VLOOKUP(O38,'augjul cfs'!$H$5:$O$94,8,FALSE)</f>
        <v>1953-54</v>
      </c>
      <c r="O38" s="18">
        <f>LARGE('augjul cfs'!$H$5:$H$94,'augjul cfs rank'!$A38)</f>
        <v>95659</v>
      </c>
      <c r="P38" s="5" t="str">
        <f>VLOOKUP(Q38,'augjul cfs'!$I$5:$O$94,7,FALSE)</f>
        <v>1964-65</v>
      </c>
      <c r="Q38" s="18">
        <f>LARGE('augjul cfs'!$I$5:$I$94,'augjul cfs rank'!$A38)</f>
        <v>126284</v>
      </c>
      <c r="R38" s="5" t="str">
        <f>VLOOKUP(S38,'augjul cfs'!$J$5:$O$94,6,FALSE)</f>
        <v>2010-11</v>
      </c>
      <c r="S38" s="18">
        <f>LARGE('augjul cfs'!$J$5:$J$94,'augjul cfs rank'!$A38)</f>
        <v>229061</v>
      </c>
      <c r="T38" s="5" t="str">
        <f>VLOOKUP(U38,'augjul cfs'!$K$5:$O$94,5,FALSE)</f>
        <v>1937-38</v>
      </c>
      <c r="U38" s="18">
        <f>LARGE('augjul cfs'!$K$5:$K$94,'augjul cfs rank'!$A38)</f>
        <v>439207</v>
      </c>
      <c r="V38" s="5" t="str">
        <f>VLOOKUP(W38,'augjul cfs'!$L$5:$O$94,4,FALSE)</f>
        <v>1942-43</v>
      </c>
      <c r="W38" s="18">
        <f>LARGE('augjul cfs'!$L$5:$L$94,'augjul cfs rank'!$A38)</f>
        <v>482562</v>
      </c>
      <c r="X38" s="5" t="str">
        <f>VLOOKUP(Y38,'augjul cfs'!$M$5:$O$94,3,FALSE)</f>
        <v>1959-60</v>
      </c>
      <c r="Y38" s="18">
        <f>LARGE('augjul cfs'!$M$5:$M$94,'augjul cfs rank'!$A38)</f>
        <v>275871</v>
      </c>
      <c r="Z38" s="5" t="str">
        <f>VLOOKUP(AA38,'augjul cfs'!$N$5:$O$94,2,FALSE)</f>
        <v>1999-2000</v>
      </c>
      <c r="AA38" s="18">
        <f>LARGE('augjul cfs'!$N$5:$N$94,'augjul cfs rank'!$A38)</f>
        <v>187565.92876712329</v>
      </c>
    </row>
    <row r="39" spans="1:27" x14ac:dyDescent="0.2">
      <c r="A39" s="5">
        <v>34</v>
      </c>
      <c r="B39" s="5" t="str">
        <f>VLOOKUP(C39,'augjul cfs'!$B$5:$O$94,14,FALSE)</f>
        <v>1932-33</v>
      </c>
      <c r="C39" s="18">
        <f>LARGE('augjul cfs'!$B$5:$B$94,'augjul cfs rank'!$A39)</f>
        <v>138915</v>
      </c>
      <c r="D39" s="5" t="str">
        <f>VLOOKUP(E39,'augjul cfs'!$C$5:$O$94,13,FALSE)</f>
        <v>1971-72</v>
      </c>
      <c r="E39" s="18">
        <f>LARGE('augjul cfs'!$C$5:$C$94,'augjul cfs rank'!$A39)</f>
        <v>90389</v>
      </c>
      <c r="F39" s="5" t="str">
        <f>VLOOKUP(G39,'augjul cfs'!$D$5:$O$94,12,FALSE)</f>
        <v>2010-11</v>
      </c>
      <c r="G39" s="18">
        <f>LARGE('augjul cfs'!$D$5:$D$94,'augjul cfs rank'!$A39)</f>
        <v>79793</v>
      </c>
      <c r="H39" s="5" t="str">
        <f>VLOOKUP(I39,'augjul cfs'!$E$5:$O$94,11,FALSE)</f>
        <v>1937-38</v>
      </c>
      <c r="I39" s="18">
        <f>LARGE('augjul cfs'!$E$5:$E$94,'augjul cfs rank'!$A39)</f>
        <v>86566</v>
      </c>
      <c r="J39" s="5" t="str">
        <f>VLOOKUP(K39,'augjul cfs'!$F$5:$O$94,10,FALSE)</f>
        <v>1932-33</v>
      </c>
      <c r="K39" s="18">
        <f>LARGE('augjul cfs'!$F$5:$F$94,'augjul cfs rank'!$A39)</f>
        <v>84915</v>
      </c>
      <c r="L39" s="5" t="str">
        <f>VLOOKUP(M39,'augjul cfs'!$G$5:$O$94,9,FALSE)</f>
        <v>1945-46</v>
      </c>
      <c r="M39" s="18">
        <f>LARGE('augjul cfs'!$G$5:$G$94,'augjul cfs rank'!$A39)</f>
        <v>84900</v>
      </c>
      <c r="N39" s="5" t="str">
        <f>VLOOKUP(O39,'augjul cfs'!$H$5:$O$94,8,FALSE)</f>
        <v>1949-50</v>
      </c>
      <c r="O39" s="18">
        <f>LARGE('augjul cfs'!$H$5:$H$94,'augjul cfs rank'!$A39)</f>
        <v>95041</v>
      </c>
      <c r="P39" s="5" t="str">
        <f>VLOOKUP(Q39,'augjul cfs'!$I$5:$O$94,7,FALSE)</f>
        <v>1960-61</v>
      </c>
      <c r="Q39" s="18">
        <f>LARGE('augjul cfs'!$I$5:$I$94,'augjul cfs rank'!$A39)</f>
        <v>125306</v>
      </c>
      <c r="R39" s="5" t="str">
        <f>VLOOKUP(S39,'augjul cfs'!$J$5:$O$94,6,FALSE)</f>
        <v>1984-85</v>
      </c>
      <c r="S39" s="18">
        <f>LARGE('augjul cfs'!$J$5:$J$94,'augjul cfs rank'!$A39)</f>
        <v>228682</v>
      </c>
      <c r="T39" s="5" t="str">
        <f>VLOOKUP(U39,'augjul cfs'!$K$5:$O$94,5,FALSE)</f>
        <v>1933-34</v>
      </c>
      <c r="U39" s="18">
        <f>LARGE('augjul cfs'!$K$5:$K$94,'augjul cfs rank'!$A39)</f>
        <v>437484</v>
      </c>
      <c r="V39" s="5" t="str">
        <f>VLOOKUP(W39,'augjul cfs'!$L$5:$O$94,4,FALSE)</f>
        <v>1994-95</v>
      </c>
      <c r="W39" s="18">
        <f>LARGE('augjul cfs'!$L$5:$L$94,'augjul cfs rank'!$A39)</f>
        <v>482536</v>
      </c>
      <c r="X39" s="5" t="str">
        <f>VLOOKUP(Y39,'augjul cfs'!$M$5:$O$94,3,FALSE)</f>
        <v>2007-08</v>
      </c>
      <c r="Y39" s="18">
        <f>LARGE('augjul cfs'!$M$5:$M$94,'augjul cfs rank'!$A39)</f>
        <v>275829</v>
      </c>
      <c r="Z39" s="5" t="str">
        <f>VLOOKUP(AA39,'augjul cfs'!$N$5:$O$94,2,FALSE)</f>
        <v>1985-86</v>
      </c>
      <c r="AA39" s="18">
        <f>LARGE('augjul cfs'!$N$5:$N$94,'augjul cfs rank'!$A39)</f>
        <v>186481.41643835616</v>
      </c>
    </row>
    <row r="40" spans="1:27" x14ac:dyDescent="0.2">
      <c r="A40" s="5">
        <v>35</v>
      </c>
      <c r="B40" s="5" t="str">
        <f>VLOOKUP(C40,'augjul cfs'!$B$5:$O$94,14,FALSE)</f>
        <v>1978-79</v>
      </c>
      <c r="C40" s="18">
        <f>LARGE('augjul cfs'!$B$5:$B$94,'augjul cfs rank'!$A40)</f>
        <v>137864</v>
      </c>
      <c r="D40" s="5" t="str">
        <f>VLOOKUP(E40,'augjul cfs'!$C$5:$O$94,13,FALSE)</f>
        <v>1955-56</v>
      </c>
      <c r="E40" s="18">
        <f>LARGE('augjul cfs'!$C$5:$C$94,'augjul cfs rank'!$A40)</f>
        <v>90012</v>
      </c>
      <c r="F40" s="5" t="str">
        <f>VLOOKUP(G40,'augjul cfs'!$D$5:$O$94,12,FALSE)</f>
        <v>1981-82</v>
      </c>
      <c r="G40" s="18">
        <f>LARGE('augjul cfs'!$D$5:$D$94,'augjul cfs rank'!$A40)</f>
        <v>79332</v>
      </c>
      <c r="H40" s="5" t="str">
        <f>VLOOKUP(I40,'augjul cfs'!$E$5:$O$94,11,FALSE)</f>
        <v>1964-65</v>
      </c>
      <c r="I40" s="18">
        <f>LARGE('augjul cfs'!$E$5:$E$94,'augjul cfs rank'!$A40)</f>
        <v>86142</v>
      </c>
      <c r="J40" s="5" t="str">
        <f>VLOOKUP(K40,'augjul cfs'!$F$5:$O$94,10,FALSE)</f>
        <v>1966-67</v>
      </c>
      <c r="K40" s="18">
        <f>LARGE('augjul cfs'!$F$5:$F$94,'augjul cfs rank'!$A40)</f>
        <v>84730</v>
      </c>
      <c r="L40" s="5" t="str">
        <f>VLOOKUP(M40,'augjul cfs'!$G$5:$O$94,9,FALSE)</f>
        <v>2001-02</v>
      </c>
      <c r="M40" s="18">
        <f>LARGE('augjul cfs'!$G$5:$G$94,'augjul cfs rank'!$A40)</f>
        <v>84697</v>
      </c>
      <c r="N40" s="5" t="str">
        <f>VLOOKUP(O40,'augjul cfs'!$H$5:$O$94,8,FALSE)</f>
        <v>2004-05</v>
      </c>
      <c r="O40" s="18">
        <f>LARGE('augjul cfs'!$H$5:$H$94,'augjul cfs rank'!$A40)</f>
        <v>94780</v>
      </c>
      <c r="P40" s="5" t="str">
        <f>VLOOKUP(Q40,'augjul cfs'!$I$5:$O$94,7,FALSE)</f>
        <v>1937-38</v>
      </c>
      <c r="Q40" s="18">
        <f>LARGE('augjul cfs'!$I$5:$I$94,'augjul cfs rank'!$A40)</f>
        <v>122397</v>
      </c>
      <c r="R40" s="5" t="str">
        <f>VLOOKUP(S40,'augjul cfs'!$J$5:$O$94,6,FALSE)</f>
        <v>1971-72</v>
      </c>
      <c r="S40" s="18">
        <f>LARGE('augjul cfs'!$J$5:$J$94,'augjul cfs rank'!$A40)</f>
        <v>228456</v>
      </c>
      <c r="T40" s="5" t="str">
        <f>VLOOKUP(U40,'augjul cfs'!$K$5:$O$94,5,FALSE)</f>
        <v>1995-96</v>
      </c>
      <c r="U40" s="18">
        <f>LARGE('augjul cfs'!$K$5:$K$94,'augjul cfs rank'!$A40)</f>
        <v>436985</v>
      </c>
      <c r="V40" s="5" t="str">
        <f>VLOOKUP(W40,'augjul cfs'!$L$5:$O$94,4,FALSE)</f>
        <v>2005-06</v>
      </c>
      <c r="W40" s="18">
        <f>LARGE('augjul cfs'!$L$5:$L$94,'augjul cfs rank'!$A40)</f>
        <v>482520</v>
      </c>
      <c r="X40" s="5" t="str">
        <f>VLOOKUP(Y40,'augjul cfs'!$M$5:$O$94,3,FALSE)</f>
        <v>2013-14</v>
      </c>
      <c r="Y40" s="18">
        <f>LARGE('augjul cfs'!$M$5:$M$94,'augjul cfs rank'!$A40)</f>
        <v>274346</v>
      </c>
      <c r="Z40" s="5" t="str">
        <f>VLOOKUP(AA40,'augjul cfs'!$N$5:$O$94,2,FALSE)</f>
        <v>1946-47</v>
      </c>
      <c r="AA40" s="18">
        <f>LARGE('augjul cfs'!$N$5:$N$94,'augjul cfs rank'!$A40)</f>
        <v>185624.43561643836</v>
      </c>
    </row>
    <row r="41" spans="1:27" x14ac:dyDescent="0.2">
      <c r="A41" s="5">
        <v>36</v>
      </c>
      <c r="B41" s="5" t="str">
        <f>VLOOKUP(C41,'augjul cfs'!$B$5:$O$94,14,FALSE)</f>
        <v>1993-94</v>
      </c>
      <c r="C41" s="18">
        <f>LARGE('augjul cfs'!$B$5:$B$94,'augjul cfs rank'!$A41)</f>
        <v>135878</v>
      </c>
      <c r="D41" s="5" t="str">
        <f>VLOOKUP(E41,'augjul cfs'!$C$5:$O$94,13,FALSE)</f>
        <v>1980-81</v>
      </c>
      <c r="E41" s="18">
        <f>LARGE('augjul cfs'!$C$5:$C$94,'augjul cfs rank'!$A41)</f>
        <v>89891</v>
      </c>
      <c r="F41" s="5" t="str">
        <f>VLOOKUP(G41,'augjul cfs'!$D$5:$O$94,12,FALSE)</f>
        <v>1996-97</v>
      </c>
      <c r="G41" s="18">
        <f>LARGE('augjul cfs'!$D$5:$D$94,'augjul cfs rank'!$A41)</f>
        <v>78913</v>
      </c>
      <c r="H41" s="5" t="str">
        <f>VLOOKUP(I41,'augjul cfs'!$E$5:$O$94,11,FALSE)</f>
        <v>1981-82</v>
      </c>
      <c r="I41" s="18">
        <f>LARGE('augjul cfs'!$E$5:$E$94,'augjul cfs rank'!$A41)</f>
        <v>85894</v>
      </c>
      <c r="J41" s="5" t="str">
        <f>VLOOKUP(K41,'augjul cfs'!$F$5:$O$94,10,FALSE)</f>
        <v>2016-17</v>
      </c>
      <c r="K41" s="18">
        <f>LARGE('augjul cfs'!$F$5:$F$94,'augjul cfs rank'!$A41)</f>
        <v>83487</v>
      </c>
      <c r="L41" s="5" t="str">
        <f>VLOOKUP(M41,'augjul cfs'!$G$5:$O$94,9,FALSE)</f>
        <v>1967-68</v>
      </c>
      <c r="M41" s="18">
        <f>LARGE('augjul cfs'!$G$5:$G$94,'augjul cfs rank'!$A41)</f>
        <v>83596</v>
      </c>
      <c r="N41" s="5" t="str">
        <f>VLOOKUP(O41,'augjul cfs'!$H$5:$O$94,8,FALSE)</f>
        <v>1966-67</v>
      </c>
      <c r="O41" s="18">
        <f>LARGE('augjul cfs'!$H$5:$H$94,'augjul cfs rank'!$A41)</f>
        <v>94406</v>
      </c>
      <c r="P41" s="5" t="str">
        <f>VLOOKUP(Q41,'augjul cfs'!$I$5:$O$94,7,FALSE)</f>
        <v>2017-18</v>
      </c>
      <c r="Q41" s="18">
        <f>LARGE('augjul cfs'!$I$5:$I$94,'augjul cfs rank'!$A41)</f>
        <v>121217</v>
      </c>
      <c r="R41" s="5" t="str">
        <f>VLOOKUP(S41,'augjul cfs'!$J$5:$O$94,6,FALSE)</f>
        <v>2001-02</v>
      </c>
      <c r="S41" s="18">
        <f>LARGE('augjul cfs'!$J$5:$J$94,'augjul cfs rank'!$A41)</f>
        <v>228344</v>
      </c>
      <c r="T41" s="5" t="str">
        <f>VLOOKUP(U41,'augjul cfs'!$K$5:$O$94,5,FALSE)</f>
        <v>1982-83</v>
      </c>
      <c r="U41" s="18">
        <f>LARGE('augjul cfs'!$K$5:$K$94,'augjul cfs rank'!$A41)</f>
        <v>423000</v>
      </c>
      <c r="V41" s="5" t="str">
        <f>VLOOKUP(W41,'augjul cfs'!$L$5:$O$94,4,FALSE)</f>
        <v>1968-69</v>
      </c>
      <c r="W41" s="18">
        <f>LARGE('augjul cfs'!$L$5:$L$94,'augjul cfs rank'!$A41)</f>
        <v>481687</v>
      </c>
      <c r="X41" s="5" t="str">
        <f>VLOOKUP(Y41,'augjul cfs'!$M$5:$O$94,3,FALSE)</f>
        <v>1941-42</v>
      </c>
      <c r="Y41" s="18">
        <f>LARGE('augjul cfs'!$M$5:$M$94,'augjul cfs rank'!$A41)</f>
        <v>272927</v>
      </c>
      <c r="Z41" s="5" t="str">
        <f>VLOOKUP(AA41,'augjul cfs'!$N$5:$O$94,2,FALSE)</f>
        <v>1960-61</v>
      </c>
      <c r="AA41" s="18">
        <f>LARGE('augjul cfs'!$N$5:$N$94,'augjul cfs rank'!$A41)</f>
        <v>185533.60273972602</v>
      </c>
    </row>
    <row r="42" spans="1:27" x14ac:dyDescent="0.2">
      <c r="A42" s="5">
        <v>37</v>
      </c>
      <c r="B42" s="5" t="str">
        <f>VLOOKUP(C42,'augjul cfs'!$B$5:$O$94,14,FALSE)</f>
        <v>1946-47</v>
      </c>
      <c r="C42" s="18">
        <f>LARGE('augjul cfs'!$B$5:$B$94,'augjul cfs rank'!$A42)</f>
        <v>134399</v>
      </c>
      <c r="D42" s="5" t="str">
        <f>VLOOKUP(E42,'augjul cfs'!$C$5:$O$94,13,FALSE)</f>
        <v>1981-82</v>
      </c>
      <c r="E42" s="18">
        <f>LARGE('augjul cfs'!$C$5:$C$94,'augjul cfs rank'!$A42)</f>
        <v>89684</v>
      </c>
      <c r="F42" s="5" t="str">
        <f>VLOOKUP(G42,'augjul cfs'!$D$5:$O$94,12,FALSE)</f>
        <v>1953-54</v>
      </c>
      <c r="G42" s="18">
        <f>LARGE('augjul cfs'!$D$5:$D$94,'augjul cfs rank'!$A42)</f>
        <v>78842</v>
      </c>
      <c r="H42" s="5" t="str">
        <f>VLOOKUP(I42,'augjul cfs'!$E$5:$O$94,11,FALSE)</f>
        <v>1960-61</v>
      </c>
      <c r="I42" s="18">
        <f>LARGE('augjul cfs'!$E$5:$E$94,'augjul cfs rank'!$A42)</f>
        <v>84652</v>
      </c>
      <c r="J42" s="5" t="str">
        <f>VLOOKUP(K42,'augjul cfs'!$F$5:$O$94,10,FALSE)</f>
        <v>1997-98</v>
      </c>
      <c r="K42" s="18">
        <f>LARGE('augjul cfs'!$F$5:$F$94,'augjul cfs rank'!$A42)</f>
        <v>83213</v>
      </c>
      <c r="L42" s="5" t="str">
        <f>VLOOKUP(M42,'augjul cfs'!$G$5:$O$94,9,FALSE)</f>
        <v>1941-42</v>
      </c>
      <c r="M42" s="18">
        <f>LARGE('augjul cfs'!$G$5:$G$94,'augjul cfs rank'!$A42)</f>
        <v>81502</v>
      </c>
      <c r="N42" s="5" t="str">
        <f>VLOOKUP(O42,'augjul cfs'!$H$5:$O$94,8,FALSE)</f>
        <v>1934-35</v>
      </c>
      <c r="O42" s="18">
        <f>LARGE('augjul cfs'!$H$5:$H$94,'augjul cfs rank'!$A42)</f>
        <v>94034</v>
      </c>
      <c r="P42" s="5" t="str">
        <f>VLOOKUP(Q42,'augjul cfs'!$I$5:$O$94,7,FALSE)</f>
        <v>1988-89</v>
      </c>
      <c r="Q42" s="18">
        <f>LARGE('augjul cfs'!$I$5:$I$94,'augjul cfs rank'!$A42)</f>
        <v>121026</v>
      </c>
      <c r="R42" s="5" t="str">
        <f>VLOOKUP(S42,'augjul cfs'!$J$5:$O$94,6,FALSE)</f>
        <v>2003-04</v>
      </c>
      <c r="S42" s="18">
        <f>LARGE('augjul cfs'!$J$5:$J$94,'augjul cfs rank'!$A42)</f>
        <v>221237</v>
      </c>
      <c r="T42" s="5" t="str">
        <f>VLOOKUP(U42,'augjul cfs'!$K$5:$O$94,5,FALSE)</f>
        <v>1990-91</v>
      </c>
      <c r="U42" s="18">
        <f>LARGE('augjul cfs'!$K$5:$K$94,'augjul cfs rank'!$A42)</f>
        <v>419821</v>
      </c>
      <c r="V42" s="5" t="str">
        <f>VLOOKUP(W42,'augjul cfs'!$L$5:$O$94,4,FALSE)</f>
        <v>1931-32</v>
      </c>
      <c r="W42" s="18">
        <f>LARGE('augjul cfs'!$L$5:$L$94,'augjul cfs rank'!$A42)</f>
        <v>479889</v>
      </c>
      <c r="X42" s="5" t="str">
        <f>VLOOKUP(Y42,'augjul cfs'!$M$5:$O$94,3,FALSE)</f>
        <v>1947-48</v>
      </c>
      <c r="Y42" s="18">
        <f>LARGE('augjul cfs'!$M$5:$M$94,'augjul cfs rank'!$A42)</f>
        <v>262013</v>
      </c>
      <c r="Z42" s="5" t="str">
        <f>VLOOKUP(AA42,'augjul cfs'!$N$5:$O$94,2,FALSE)</f>
        <v>1932-33</v>
      </c>
      <c r="AA42" s="18">
        <f>LARGE('augjul cfs'!$N$5:$N$94,'augjul cfs rank'!$A42)</f>
        <v>185261.78630136987</v>
      </c>
    </row>
    <row r="43" spans="1:27" x14ac:dyDescent="0.2">
      <c r="A43" s="5">
        <v>38</v>
      </c>
      <c r="B43" s="5" t="str">
        <f>VLOOKUP(C43,'augjul cfs'!$B$5:$O$94,14,FALSE)</f>
        <v>1995-96</v>
      </c>
      <c r="C43" s="18">
        <f>LARGE('augjul cfs'!$B$5:$B$94,'augjul cfs rank'!$A43)</f>
        <v>134304</v>
      </c>
      <c r="D43" s="5" t="str">
        <f>VLOOKUP(E43,'augjul cfs'!$C$5:$O$94,13,FALSE)</f>
        <v>1995-96</v>
      </c>
      <c r="E43" s="18">
        <f>LARGE('augjul cfs'!$C$5:$C$94,'augjul cfs rank'!$A43)</f>
        <v>88707</v>
      </c>
      <c r="F43" s="5" t="str">
        <f>VLOOKUP(G43,'augjul cfs'!$D$5:$O$94,12,FALSE)</f>
        <v>2014-15</v>
      </c>
      <c r="G43" s="18">
        <f>LARGE('augjul cfs'!$D$5:$D$94,'augjul cfs rank'!$A43)</f>
        <v>78593</v>
      </c>
      <c r="H43" s="5" t="str">
        <f>VLOOKUP(I43,'augjul cfs'!$E$5:$O$94,11,FALSE)</f>
        <v>2015-16</v>
      </c>
      <c r="I43" s="18">
        <f>LARGE('augjul cfs'!$E$5:$E$94,'augjul cfs rank'!$A43)</f>
        <v>84359</v>
      </c>
      <c r="J43" s="5" t="str">
        <f>VLOOKUP(K43,'augjul cfs'!$F$5:$O$94,10,FALSE)</f>
        <v>1937-38</v>
      </c>
      <c r="K43" s="18">
        <f>LARGE('augjul cfs'!$F$5:$F$94,'augjul cfs rank'!$A43)</f>
        <v>82760</v>
      </c>
      <c r="L43" s="5" t="str">
        <f>VLOOKUP(M43,'augjul cfs'!$G$5:$O$94,9,FALSE)</f>
        <v>2006-07</v>
      </c>
      <c r="M43" s="18">
        <f>LARGE('augjul cfs'!$G$5:$G$94,'augjul cfs rank'!$A43)</f>
        <v>79507</v>
      </c>
      <c r="N43" s="5" t="str">
        <f>VLOOKUP(O43,'augjul cfs'!$H$5:$O$94,8,FALSE)</f>
        <v>1958-59</v>
      </c>
      <c r="O43" s="18">
        <f>LARGE('augjul cfs'!$H$5:$H$94,'augjul cfs rank'!$A43)</f>
        <v>93888</v>
      </c>
      <c r="P43" s="5" t="str">
        <f>VLOOKUP(Q43,'augjul cfs'!$I$5:$O$94,7,FALSE)</f>
        <v>1959-60</v>
      </c>
      <c r="Q43" s="18">
        <f>LARGE('augjul cfs'!$I$5:$I$94,'augjul cfs rank'!$A43)</f>
        <v>120009</v>
      </c>
      <c r="R43" s="5" t="str">
        <f>VLOOKUP(S43,'augjul cfs'!$J$5:$O$94,6,FALSE)</f>
        <v>2012-13</v>
      </c>
      <c r="S43" s="18">
        <f>LARGE('augjul cfs'!$J$5:$J$94,'augjul cfs rank'!$A43)</f>
        <v>219124</v>
      </c>
      <c r="T43" s="5" t="str">
        <f>VLOOKUP(U43,'augjul cfs'!$K$5:$O$94,5,FALSE)</f>
        <v>2015-16</v>
      </c>
      <c r="U43" s="18">
        <f>LARGE('augjul cfs'!$K$5:$K$94,'augjul cfs rank'!$A43)</f>
        <v>417054</v>
      </c>
      <c r="V43" s="5" t="str">
        <f>VLOOKUP(W43,'augjul cfs'!$L$5:$O$94,4,FALSE)</f>
        <v>2009-10</v>
      </c>
      <c r="W43" s="18">
        <f>LARGE('augjul cfs'!$L$5:$L$94,'augjul cfs rank'!$A43)</f>
        <v>475312</v>
      </c>
      <c r="X43" s="5" t="str">
        <f>VLOOKUP(Y43,'augjul cfs'!$M$5:$O$94,3,FALSE)</f>
        <v>1945-46</v>
      </c>
      <c r="Y43" s="18">
        <f>LARGE('augjul cfs'!$M$5:$M$94,'augjul cfs rank'!$A43)</f>
        <v>260430</v>
      </c>
      <c r="Z43" s="5" t="str">
        <f>VLOOKUP(AA43,'augjul cfs'!$N$5:$O$94,2,FALSE)</f>
        <v>2013-14</v>
      </c>
      <c r="AA43" s="18">
        <f>LARGE('augjul cfs'!$N$5:$N$94,'augjul cfs rank'!$A43)</f>
        <v>181498.07397260275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133173</v>
      </c>
      <c r="D44" s="5" t="str">
        <f>VLOOKUP(E44,'augjul cfs'!$C$5:$O$94,13,FALSE)</f>
        <v>2015-16</v>
      </c>
      <c r="E44" s="18">
        <f>LARGE('augjul cfs'!$C$5:$C$94,'augjul cfs rank'!$A44)</f>
        <v>88272</v>
      </c>
      <c r="F44" s="5" t="str">
        <f>VLOOKUP(G44,'augjul cfs'!$D$5:$O$94,12,FALSE)</f>
        <v>1986-87</v>
      </c>
      <c r="G44" s="18">
        <f>LARGE('augjul cfs'!$D$5:$D$94,'augjul cfs rank'!$A44)</f>
        <v>78451</v>
      </c>
      <c r="H44" s="5" t="str">
        <f>VLOOKUP(I44,'augjul cfs'!$E$5:$O$94,11,FALSE)</f>
        <v>1980-81</v>
      </c>
      <c r="I44" s="18">
        <f>LARGE('augjul cfs'!$E$5:$E$94,'augjul cfs rank'!$A44)</f>
        <v>84094</v>
      </c>
      <c r="J44" s="5" t="str">
        <f>VLOOKUP(K44,'augjul cfs'!$F$5:$O$94,10,FALSE)</f>
        <v>2006-07</v>
      </c>
      <c r="K44" s="18">
        <f>LARGE('augjul cfs'!$F$5:$F$94,'augjul cfs rank'!$A44)</f>
        <v>82140</v>
      </c>
      <c r="L44" s="5" t="str">
        <f>VLOOKUP(M44,'augjul cfs'!$G$5:$O$94,9,FALSE)</f>
        <v>1974-75</v>
      </c>
      <c r="M44" s="18">
        <f>LARGE('augjul cfs'!$G$5:$G$94,'augjul cfs rank'!$A44)</f>
        <v>78949</v>
      </c>
      <c r="N44" s="5" t="str">
        <f>VLOOKUP(O44,'augjul cfs'!$H$5:$O$94,8,FALSE)</f>
        <v>1961-62</v>
      </c>
      <c r="O44" s="18">
        <f>LARGE('augjul cfs'!$H$5:$H$94,'augjul cfs rank'!$A44)</f>
        <v>91880</v>
      </c>
      <c r="P44" s="5" t="str">
        <f>VLOOKUP(Q44,'augjul cfs'!$I$5:$O$94,7,FALSE)</f>
        <v>1946-47</v>
      </c>
      <c r="Q44" s="18">
        <f>LARGE('augjul cfs'!$I$5:$I$94,'augjul cfs rank'!$A44)</f>
        <v>119299</v>
      </c>
      <c r="R44" s="5" t="str">
        <f>VLOOKUP(S44,'augjul cfs'!$J$5:$O$94,6,FALSE)</f>
        <v>1993-94</v>
      </c>
      <c r="S44" s="18">
        <f>LARGE('augjul cfs'!$J$5:$J$94,'augjul cfs rank'!$A44)</f>
        <v>217429</v>
      </c>
      <c r="T44" s="5" t="str">
        <f>VLOOKUP(U44,'augjul cfs'!$K$5:$O$94,5,FALSE)</f>
        <v>1958-59</v>
      </c>
      <c r="U44" s="18">
        <f>LARGE('augjul cfs'!$K$5:$K$94,'augjul cfs rank'!$A44)</f>
        <v>416221</v>
      </c>
      <c r="V44" s="5" t="str">
        <f>VLOOKUP(W44,'augjul cfs'!$L$5:$O$94,4,FALSE)</f>
        <v>1990-91</v>
      </c>
      <c r="W44" s="18">
        <f>LARGE('augjul cfs'!$L$5:$L$94,'augjul cfs rank'!$A44)</f>
        <v>474423</v>
      </c>
      <c r="X44" s="5" t="str">
        <f>VLOOKUP(Y44,'augjul cfs'!$M$5:$O$94,3,FALSE)</f>
        <v>1999-2000</v>
      </c>
      <c r="Y44" s="18">
        <f>LARGE('augjul cfs'!$M$5:$M$94,'augjul cfs rank'!$A44)</f>
        <v>257907</v>
      </c>
      <c r="Z44" s="5" t="str">
        <f>VLOOKUP(AA44,'augjul cfs'!$N$5:$O$94,2,FALSE)</f>
        <v>1977-78</v>
      </c>
      <c r="AA44" s="18">
        <f>LARGE('augjul cfs'!$N$5:$N$94,'augjul cfs rank'!$A44)</f>
        <v>181377.9397260274</v>
      </c>
    </row>
    <row r="45" spans="1:27" x14ac:dyDescent="0.2">
      <c r="A45" s="5">
        <v>40</v>
      </c>
      <c r="B45" s="5" t="str">
        <f>VLOOKUP(C45,'augjul cfs'!$B$5:$O$94,14,FALSE)</f>
        <v>1952-53</v>
      </c>
      <c r="C45" s="18">
        <f>LARGE('augjul cfs'!$B$5:$B$94,'augjul cfs rank'!$A45)</f>
        <v>132802</v>
      </c>
      <c r="D45" s="5" t="str">
        <f>VLOOKUP(E45,'augjul cfs'!$C$5:$O$94,13,FALSE)</f>
        <v>1935-36</v>
      </c>
      <c r="E45" s="18">
        <f>LARGE('augjul cfs'!$C$5:$C$94,'augjul cfs rank'!$A45)</f>
        <v>88222</v>
      </c>
      <c r="F45" s="5" t="str">
        <f>VLOOKUP(G45,'augjul cfs'!$D$5:$O$94,12,FALSE)</f>
        <v>1946-47</v>
      </c>
      <c r="G45" s="18">
        <f>LARGE('augjul cfs'!$D$5:$D$94,'augjul cfs rank'!$A45)</f>
        <v>78088</v>
      </c>
      <c r="H45" s="5" t="str">
        <f>VLOOKUP(I45,'augjul cfs'!$E$5:$O$94,11,FALSE)</f>
        <v>1982-83</v>
      </c>
      <c r="I45" s="18">
        <f>LARGE('augjul cfs'!$E$5:$E$94,'augjul cfs rank'!$A45)</f>
        <v>83773</v>
      </c>
      <c r="J45" s="5" t="str">
        <f>VLOOKUP(K45,'augjul cfs'!$F$5:$O$94,10,FALSE)</f>
        <v>1942-43</v>
      </c>
      <c r="K45" s="18">
        <f>LARGE('augjul cfs'!$F$5:$F$94,'augjul cfs rank'!$A45)</f>
        <v>81853</v>
      </c>
      <c r="L45" s="5" t="str">
        <f>VLOOKUP(M45,'augjul cfs'!$G$5:$O$94,9,FALSE)</f>
        <v>2011-12</v>
      </c>
      <c r="M45" s="18">
        <f>LARGE('augjul cfs'!$G$5:$G$94,'augjul cfs rank'!$A45)</f>
        <v>78684</v>
      </c>
      <c r="N45" s="5" t="str">
        <f>VLOOKUP(O45,'augjul cfs'!$H$5:$O$94,8,FALSE)</f>
        <v>2005-06</v>
      </c>
      <c r="O45" s="18">
        <f>LARGE('augjul cfs'!$H$5:$H$94,'augjul cfs rank'!$A45)</f>
        <v>91651</v>
      </c>
      <c r="P45" s="5" t="str">
        <f>VLOOKUP(Q45,'augjul cfs'!$I$5:$O$94,7,FALSE)</f>
        <v>1978-79</v>
      </c>
      <c r="Q45" s="18">
        <f>LARGE('augjul cfs'!$I$5:$I$94,'augjul cfs rank'!$A45)</f>
        <v>118571</v>
      </c>
      <c r="R45" s="5" t="str">
        <f>VLOOKUP(S45,'augjul cfs'!$J$5:$O$94,6,FALSE)</f>
        <v>2006-07</v>
      </c>
      <c r="S45" s="18">
        <f>LARGE('augjul cfs'!$J$5:$J$94,'augjul cfs rank'!$A45)</f>
        <v>217276</v>
      </c>
      <c r="T45" s="5" t="str">
        <f>VLOOKUP(U45,'augjul cfs'!$K$5:$O$94,5,FALSE)</f>
        <v>1984-85</v>
      </c>
      <c r="U45" s="18">
        <f>LARGE('augjul cfs'!$K$5:$K$94,'augjul cfs rank'!$A45)</f>
        <v>414967</v>
      </c>
      <c r="V45" s="5" t="str">
        <f>VLOOKUP(W45,'augjul cfs'!$L$5:$O$94,4,FALSE)</f>
        <v>2013-14</v>
      </c>
      <c r="W45" s="18">
        <f>LARGE('augjul cfs'!$L$5:$L$94,'augjul cfs rank'!$A45)</f>
        <v>473329</v>
      </c>
      <c r="X45" s="5" t="str">
        <f>VLOOKUP(Y45,'augjul cfs'!$M$5:$O$94,3,FALSE)</f>
        <v>1937-38</v>
      </c>
      <c r="Y45" s="18">
        <f>LARGE('augjul cfs'!$M$5:$M$94,'augjul cfs rank'!$A45)</f>
        <v>254270</v>
      </c>
      <c r="Z45" s="5" t="str">
        <f>VLOOKUP(AA45,'augjul cfs'!$N$5:$O$94,2,FALSE)</f>
        <v>1945-46</v>
      </c>
      <c r="AA45" s="18">
        <f>LARGE('augjul cfs'!$N$5:$N$94,'augjul cfs rank'!$A45)</f>
        <v>181096.01095890411</v>
      </c>
    </row>
    <row r="46" spans="1:27" x14ac:dyDescent="0.2">
      <c r="A46" s="5">
        <v>41</v>
      </c>
      <c r="B46" s="5" t="str">
        <f>VLOOKUP(C46,'augjul cfs'!$B$5:$O$94,14,FALSE)</f>
        <v>1928-29</v>
      </c>
      <c r="C46" s="18">
        <f>LARGE('augjul cfs'!$B$5:$B$94,'augjul cfs rank'!$A46)</f>
        <v>132672</v>
      </c>
      <c r="D46" s="5" t="str">
        <f>VLOOKUP(E46,'augjul cfs'!$C$5:$O$94,13,FALSE)</f>
        <v>1958-59</v>
      </c>
      <c r="E46" s="18">
        <f>LARGE('augjul cfs'!$C$5:$C$94,'augjul cfs rank'!$A46)</f>
        <v>85936</v>
      </c>
      <c r="F46" s="5" t="str">
        <f>VLOOKUP(G46,'augjul cfs'!$D$5:$O$94,12,FALSE)</f>
        <v>2000-01</v>
      </c>
      <c r="G46" s="18">
        <f>LARGE('augjul cfs'!$D$5:$D$94,'augjul cfs rank'!$A46)</f>
        <v>77550</v>
      </c>
      <c r="H46" s="5" t="str">
        <f>VLOOKUP(I46,'augjul cfs'!$E$5:$O$94,11,FALSE)</f>
        <v>1946-47</v>
      </c>
      <c r="I46" s="18">
        <f>LARGE('augjul cfs'!$E$5:$E$94,'augjul cfs rank'!$A46)</f>
        <v>82766</v>
      </c>
      <c r="J46" s="5" t="str">
        <f>VLOOKUP(K46,'augjul cfs'!$F$5:$O$94,10,FALSE)</f>
        <v>1954-55</v>
      </c>
      <c r="K46" s="18">
        <f>LARGE('augjul cfs'!$F$5:$F$94,'augjul cfs rank'!$A46)</f>
        <v>80723</v>
      </c>
      <c r="L46" s="5" t="str">
        <f>VLOOKUP(M46,'augjul cfs'!$G$5:$O$94,9,FALSE)</f>
        <v>1994-95</v>
      </c>
      <c r="M46" s="18">
        <f>LARGE('augjul cfs'!$G$5:$G$94,'augjul cfs rank'!$A46)</f>
        <v>78377</v>
      </c>
      <c r="N46" s="5" t="str">
        <f>VLOOKUP(O46,'augjul cfs'!$H$5:$O$94,8,FALSE)</f>
        <v>1951-52</v>
      </c>
      <c r="O46" s="18">
        <f>LARGE('augjul cfs'!$H$5:$H$94,'augjul cfs rank'!$A46)</f>
        <v>91079</v>
      </c>
      <c r="P46" s="5" t="str">
        <f>VLOOKUP(Q46,'augjul cfs'!$I$5:$O$94,7,FALSE)</f>
        <v>1975-76</v>
      </c>
      <c r="Q46" s="18">
        <f>LARGE('augjul cfs'!$I$5:$I$94,'augjul cfs rank'!$A46)</f>
        <v>118478</v>
      </c>
      <c r="R46" s="5" t="str">
        <f>VLOOKUP(S46,'augjul cfs'!$J$5:$O$94,6,FALSE)</f>
        <v>1958-59</v>
      </c>
      <c r="S46" s="18">
        <f>LARGE('augjul cfs'!$J$5:$J$94,'augjul cfs rank'!$A46)</f>
        <v>215591</v>
      </c>
      <c r="T46" s="5" t="str">
        <f>VLOOKUP(U46,'augjul cfs'!$K$5:$O$94,5,FALSE)</f>
        <v>1980-81</v>
      </c>
      <c r="U46" s="18">
        <f>LARGE('augjul cfs'!$K$5:$K$94,'augjul cfs rank'!$A46)</f>
        <v>414598</v>
      </c>
      <c r="V46" s="5" t="str">
        <f>VLOOKUP(W46,'augjul cfs'!$L$5:$O$94,4,FALSE)</f>
        <v>1945-46</v>
      </c>
      <c r="W46" s="18">
        <f>LARGE('augjul cfs'!$L$5:$L$94,'augjul cfs rank'!$A46)</f>
        <v>471451</v>
      </c>
      <c r="X46" s="5" t="str">
        <f>VLOOKUP(Y46,'augjul cfs'!$M$5:$O$94,3,FALSE)</f>
        <v>1965-66</v>
      </c>
      <c r="Y46" s="18">
        <f>LARGE('augjul cfs'!$M$5:$M$94,'augjul cfs rank'!$A46)</f>
        <v>253340</v>
      </c>
      <c r="Z46" s="5" t="str">
        <f>VLOOKUP(AA46,'augjul cfs'!$N$5:$O$94,2,FALSE)</f>
        <v>1980-81</v>
      </c>
      <c r="AA46" s="18">
        <f>LARGE('augjul cfs'!$N$5:$N$94,'augjul cfs rank'!$A46)</f>
        <v>180920.4191780822</v>
      </c>
    </row>
    <row r="47" spans="1:27" x14ac:dyDescent="0.2">
      <c r="A47" s="5">
        <v>42</v>
      </c>
      <c r="B47" s="5" t="str">
        <f>VLOOKUP(C47,'augjul cfs'!$B$5:$O$94,14,FALSE)</f>
        <v>2008-09</v>
      </c>
      <c r="C47" s="18">
        <f>LARGE('augjul cfs'!$B$5:$B$94,'augjul cfs rank'!$A47)</f>
        <v>132520</v>
      </c>
      <c r="D47" s="5" t="str">
        <f>VLOOKUP(E47,'augjul cfs'!$C$5:$O$94,13,FALSE)</f>
        <v>1932-33</v>
      </c>
      <c r="E47" s="18">
        <f>LARGE('augjul cfs'!$C$5:$C$94,'augjul cfs rank'!$A47)</f>
        <v>85676</v>
      </c>
      <c r="F47" s="5" t="str">
        <f>VLOOKUP(G47,'augjul cfs'!$D$5:$O$94,12,FALSE)</f>
        <v>1980-81</v>
      </c>
      <c r="G47" s="18">
        <f>LARGE('augjul cfs'!$D$5:$D$94,'augjul cfs rank'!$A47)</f>
        <v>77357</v>
      </c>
      <c r="H47" s="5" t="str">
        <f>VLOOKUP(I47,'augjul cfs'!$E$5:$O$94,11,FALSE)</f>
        <v>1949-50</v>
      </c>
      <c r="I47" s="18">
        <f>LARGE('augjul cfs'!$E$5:$E$94,'augjul cfs rank'!$A47)</f>
        <v>82571</v>
      </c>
      <c r="J47" s="5" t="str">
        <f>VLOOKUP(K47,'augjul cfs'!$F$5:$O$94,10,FALSE)</f>
        <v>1953-54</v>
      </c>
      <c r="K47" s="18">
        <f>LARGE('augjul cfs'!$F$5:$F$94,'augjul cfs rank'!$A47)</f>
        <v>80441</v>
      </c>
      <c r="L47" s="5" t="str">
        <f>VLOOKUP(M47,'augjul cfs'!$G$5:$O$94,9,FALSE)</f>
        <v>1946-47</v>
      </c>
      <c r="M47" s="18">
        <f>LARGE('augjul cfs'!$G$5:$G$94,'augjul cfs rank'!$A47)</f>
        <v>78242</v>
      </c>
      <c r="N47" s="5" t="str">
        <f>VLOOKUP(O47,'augjul cfs'!$H$5:$O$94,8,FALSE)</f>
        <v>1959-60</v>
      </c>
      <c r="O47" s="18">
        <f>LARGE('augjul cfs'!$H$5:$H$94,'augjul cfs rank'!$A47)</f>
        <v>89869</v>
      </c>
      <c r="P47" s="5" t="str">
        <f>VLOOKUP(Q47,'augjul cfs'!$I$5:$O$94,7,FALSE)</f>
        <v>1945-46</v>
      </c>
      <c r="Q47" s="18">
        <f>LARGE('augjul cfs'!$I$5:$I$94,'augjul cfs rank'!$A47)</f>
        <v>116186</v>
      </c>
      <c r="R47" s="5" t="str">
        <f>VLOOKUP(S47,'augjul cfs'!$J$5:$O$94,6,FALSE)</f>
        <v>1979-80</v>
      </c>
      <c r="S47" s="18">
        <f>LARGE('augjul cfs'!$J$5:$J$94,'augjul cfs rank'!$A47)</f>
        <v>214348</v>
      </c>
      <c r="T47" s="5" t="str">
        <f>VLOOKUP(U47,'augjul cfs'!$K$5:$O$94,5,FALSE)</f>
        <v>1998-99</v>
      </c>
      <c r="U47" s="18">
        <f>LARGE('augjul cfs'!$K$5:$K$94,'augjul cfs rank'!$A47)</f>
        <v>406924</v>
      </c>
      <c r="V47" s="5" t="str">
        <f>VLOOKUP(W47,'augjul cfs'!$L$5:$O$94,4,FALSE)</f>
        <v>1959-60</v>
      </c>
      <c r="W47" s="18">
        <f>LARGE('augjul cfs'!$L$5:$L$94,'augjul cfs rank'!$A47)</f>
        <v>466985</v>
      </c>
      <c r="X47" s="5" t="str">
        <f>VLOOKUP(Y47,'augjul cfs'!$M$5:$O$94,3,FALSE)</f>
        <v>1951-52</v>
      </c>
      <c r="Y47" s="18">
        <f>LARGE('augjul cfs'!$M$5:$M$94,'augjul cfs rank'!$A47)</f>
        <v>250473</v>
      </c>
      <c r="Z47" s="5" t="str">
        <f>VLOOKUP(AA47,'augjul cfs'!$N$5:$O$94,2,FALSE)</f>
        <v>1954-55</v>
      </c>
      <c r="AA47" s="18">
        <f>LARGE('augjul cfs'!$N$5:$N$94,'augjul cfs rank'!$A47)</f>
        <v>180258.13698630137</v>
      </c>
    </row>
    <row r="48" spans="1:27" x14ac:dyDescent="0.2">
      <c r="A48" s="5">
        <v>43</v>
      </c>
      <c r="B48" s="5" t="str">
        <f>VLOOKUP(C48,'augjul cfs'!$B$5:$O$94,14,FALSE)</f>
        <v>1963-64</v>
      </c>
      <c r="C48" s="18">
        <f>LARGE('augjul cfs'!$B$5:$B$94,'augjul cfs rank'!$A48)</f>
        <v>128985</v>
      </c>
      <c r="D48" s="5" t="str">
        <f>VLOOKUP(E48,'augjul cfs'!$C$5:$O$94,13,FALSE)</f>
        <v>1986-87</v>
      </c>
      <c r="E48" s="18">
        <f>LARGE('augjul cfs'!$C$5:$C$94,'augjul cfs rank'!$A48)</f>
        <v>85420</v>
      </c>
      <c r="F48" s="5" t="str">
        <f>VLOOKUP(G48,'augjul cfs'!$D$5:$O$94,12,FALSE)</f>
        <v>1960-61</v>
      </c>
      <c r="G48" s="18">
        <f>LARGE('augjul cfs'!$D$5:$D$94,'augjul cfs rank'!$A48)</f>
        <v>77188</v>
      </c>
      <c r="H48" s="5" t="str">
        <f>VLOOKUP(I48,'augjul cfs'!$E$5:$O$94,11,FALSE)</f>
        <v>2010-11</v>
      </c>
      <c r="I48" s="18">
        <f>LARGE('augjul cfs'!$E$5:$E$94,'augjul cfs rank'!$A48)</f>
        <v>82378</v>
      </c>
      <c r="J48" s="5" t="str">
        <f>VLOOKUP(K48,'augjul cfs'!$F$5:$O$94,10,FALSE)</f>
        <v>1972-73</v>
      </c>
      <c r="K48" s="18">
        <f>LARGE('augjul cfs'!$F$5:$F$94,'augjul cfs rank'!$A48)</f>
        <v>78605</v>
      </c>
      <c r="L48" s="5" t="str">
        <f>VLOOKUP(M48,'augjul cfs'!$G$5:$O$94,9,FALSE)</f>
        <v>1942-43</v>
      </c>
      <c r="M48" s="18">
        <f>LARGE('augjul cfs'!$G$5:$G$94,'augjul cfs rank'!$A48)</f>
        <v>77158</v>
      </c>
      <c r="N48" s="5" t="str">
        <f>VLOOKUP(O48,'augjul cfs'!$H$5:$O$94,8,FALSE)</f>
        <v>1977-78</v>
      </c>
      <c r="O48" s="18">
        <f>LARGE('augjul cfs'!$H$5:$H$94,'augjul cfs rank'!$A48)</f>
        <v>89719</v>
      </c>
      <c r="P48" s="5" t="str">
        <f>VLOOKUP(Q48,'augjul cfs'!$I$5:$O$94,7,FALSE)</f>
        <v>1968-69</v>
      </c>
      <c r="Q48" s="18">
        <f>LARGE('augjul cfs'!$I$5:$I$94,'augjul cfs rank'!$A48)</f>
        <v>115133</v>
      </c>
      <c r="R48" s="5" t="str">
        <f>VLOOKUP(S48,'augjul cfs'!$J$5:$O$94,6,FALSE)</f>
        <v>1946-47</v>
      </c>
      <c r="S48" s="18">
        <f>LARGE('augjul cfs'!$J$5:$J$94,'augjul cfs rank'!$A48)</f>
        <v>214111</v>
      </c>
      <c r="T48" s="5" t="str">
        <f>VLOOKUP(U48,'augjul cfs'!$K$5:$O$94,5,FALSE)</f>
        <v>1978-79</v>
      </c>
      <c r="U48" s="18">
        <f>LARGE('augjul cfs'!$K$5:$K$94,'augjul cfs rank'!$A48)</f>
        <v>399320</v>
      </c>
      <c r="V48" s="5" t="str">
        <f>VLOOKUP(W48,'augjul cfs'!$L$5:$O$94,4,FALSE)</f>
        <v>1977-78</v>
      </c>
      <c r="W48" s="18">
        <f>LARGE('augjul cfs'!$L$5:$L$94,'augjul cfs rank'!$A48)</f>
        <v>465350</v>
      </c>
      <c r="X48" s="5" t="str">
        <f>VLOOKUP(Y48,'augjul cfs'!$M$5:$O$94,3,FALSE)</f>
        <v>1931-32</v>
      </c>
      <c r="Y48" s="18">
        <f>LARGE('augjul cfs'!$M$5:$M$94,'augjul cfs rank'!$A48)</f>
        <v>247593</v>
      </c>
      <c r="Z48" s="5" t="str">
        <f>VLOOKUP(AA48,'augjul cfs'!$N$5:$O$94,2,FALSE)</f>
        <v>1937-38</v>
      </c>
      <c r="AA48" s="18">
        <f>LARGE('augjul cfs'!$N$5:$N$94,'augjul cfs rank'!$A48)</f>
        <v>179022.51232876713</v>
      </c>
    </row>
    <row r="49" spans="1:27" x14ac:dyDescent="0.2">
      <c r="A49" s="5">
        <v>44</v>
      </c>
      <c r="B49" s="5" t="str">
        <f>VLOOKUP(C49,'augjul cfs'!$B$5:$O$94,14,FALSE)</f>
        <v>2014-15</v>
      </c>
      <c r="C49" s="18">
        <f>LARGE('augjul cfs'!$B$5:$B$94,'augjul cfs rank'!$A49)</f>
        <v>128005</v>
      </c>
      <c r="D49" s="5" t="str">
        <f>VLOOKUP(E49,'augjul cfs'!$C$5:$O$94,13,FALSE)</f>
        <v>1942-43</v>
      </c>
      <c r="E49" s="18">
        <f>LARGE('augjul cfs'!$C$5:$C$94,'augjul cfs rank'!$A49)</f>
        <v>85390</v>
      </c>
      <c r="F49" s="5" t="str">
        <f>VLOOKUP(G49,'augjul cfs'!$D$5:$O$94,12,FALSE)</f>
        <v>1984-85</v>
      </c>
      <c r="G49" s="18">
        <f>LARGE('augjul cfs'!$D$5:$D$94,'augjul cfs rank'!$A49)</f>
        <v>77161</v>
      </c>
      <c r="H49" s="5" t="str">
        <f>VLOOKUP(I49,'augjul cfs'!$E$5:$O$94,11,FALSE)</f>
        <v>1953-54</v>
      </c>
      <c r="I49" s="18">
        <f>LARGE('augjul cfs'!$E$5:$E$94,'augjul cfs rank'!$A49)</f>
        <v>81899</v>
      </c>
      <c r="J49" s="5" t="str">
        <f>VLOOKUP(K49,'augjul cfs'!$F$5:$O$94,10,FALSE)</f>
        <v>1934-35</v>
      </c>
      <c r="K49" s="18">
        <f>LARGE('augjul cfs'!$F$5:$F$94,'augjul cfs rank'!$A49)</f>
        <v>78385</v>
      </c>
      <c r="L49" s="5" t="str">
        <f>VLOOKUP(M49,'augjul cfs'!$G$5:$O$94,9,FALSE)</f>
        <v>1934-35</v>
      </c>
      <c r="M49" s="18">
        <f>LARGE('augjul cfs'!$G$5:$G$94,'augjul cfs rank'!$A49)</f>
        <v>77141</v>
      </c>
      <c r="N49" s="5" t="str">
        <f>VLOOKUP(O49,'augjul cfs'!$H$5:$O$94,8,FALSE)</f>
        <v>1942-43</v>
      </c>
      <c r="O49" s="18">
        <f>LARGE('augjul cfs'!$H$5:$H$94,'augjul cfs rank'!$A49)</f>
        <v>87820</v>
      </c>
      <c r="P49" s="5" t="str">
        <f>VLOOKUP(Q49,'augjul cfs'!$I$5:$O$94,7,FALSE)</f>
        <v>2012-13</v>
      </c>
      <c r="Q49" s="18">
        <f>LARGE('augjul cfs'!$I$5:$I$94,'augjul cfs rank'!$A49)</f>
        <v>114006</v>
      </c>
      <c r="R49" s="5" t="str">
        <f>VLOOKUP(S49,'augjul cfs'!$J$5:$O$94,6,FALSE)</f>
        <v>1939-40</v>
      </c>
      <c r="S49" s="18">
        <f>LARGE('augjul cfs'!$J$5:$J$94,'augjul cfs rank'!$A49)</f>
        <v>212636</v>
      </c>
      <c r="T49" s="5" t="str">
        <f>VLOOKUP(U49,'augjul cfs'!$K$5:$O$94,5,FALSE)</f>
        <v>1974-75</v>
      </c>
      <c r="U49" s="18">
        <f>LARGE('augjul cfs'!$K$5:$K$94,'augjul cfs rank'!$A49)</f>
        <v>398745</v>
      </c>
      <c r="V49" s="5" t="str">
        <f>VLOOKUP(W49,'augjul cfs'!$L$5:$O$94,4,FALSE)</f>
        <v>1975-76</v>
      </c>
      <c r="W49" s="18">
        <f>LARGE('augjul cfs'!$L$5:$L$94,'augjul cfs rank'!$A49)</f>
        <v>454120</v>
      </c>
      <c r="X49" s="5" t="str">
        <f>VLOOKUP(Y49,'augjul cfs'!$M$5:$O$94,3,FALSE)</f>
        <v>1994-95</v>
      </c>
      <c r="Y49" s="18">
        <f>LARGE('augjul cfs'!$M$5:$M$94,'augjul cfs rank'!$A49)</f>
        <v>245284</v>
      </c>
      <c r="Z49" s="5" t="str">
        <f>VLOOKUP(AA49,'augjul cfs'!$N$5:$O$94,2,FALSE)</f>
        <v>1963-64</v>
      </c>
      <c r="AA49" s="18">
        <f>LARGE('augjul cfs'!$N$5:$N$94,'augjul cfs rank'!$A49)</f>
        <v>178239.47123287671</v>
      </c>
    </row>
    <row r="50" spans="1:27" x14ac:dyDescent="0.2">
      <c r="A50" s="5">
        <v>45</v>
      </c>
      <c r="B50" s="5" t="str">
        <f>VLOOKUP(C50,'augjul cfs'!$B$5:$O$94,14,FALSE)</f>
        <v>1966-67</v>
      </c>
      <c r="C50" s="18">
        <f>LARGE('augjul cfs'!$B$5:$B$94,'augjul cfs rank'!$A50)</f>
        <v>127419</v>
      </c>
      <c r="D50" s="5" t="str">
        <f>VLOOKUP(E50,'augjul cfs'!$C$5:$O$94,13,FALSE)</f>
        <v>2011-12</v>
      </c>
      <c r="E50" s="18">
        <f>LARGE('augjul cfs'!$C$5:$C$94,'augjul cfs rank'!$A50)</f>
        <v>85350</v>
      </c>
      <c r="F50" s="5" t="str">
        <f>VLOOKUP(G50,'augjul cfs'!$D$5:$O$94,12,FALSE)</f>
        <v>1971-72</v>
      </c>
      <c r="G50" s="18">
        <f>LARGE('augjul cfs'!$D$5:$D$94,'augjul cfs rank'!$A50)</f>
        <v>76022</v>
      </c>
      <c r="H50" s="5" t="str">
        <f>VLOOKUP(I50,'augjul cfs'!$E$5:$O$94,11,FALSE)</f>
        <v>1988-89</v>
      </c>
      <c r="I50" s="18">
        <f>LARGE('augjul cfs'!$E$5:$E$94,'augjul cfs rank'!$A50)</f>
        <v>81539</v>
      </c>
      <c r="J50" s="5" t="str">
        <f>VLOOKUP(K50,'augjul cfs'!$F$5:$O$94,10,FALSE)</f>
        <v>1986-87</v>
      </c>
      <c r="K50" s="18">
        <f>LARGE('augjul cfs'!$F$5:$F$94,'augjul cfs rank'!$A50)</f>
        <v>75019</v>
      </c>
      <c r="L50" s="5" t="str">
        <f>VLOOKUP(M50,'augjul cfs'!$G$5:$O$94,9,FALSE)</f>
        <v>1932-33</v>
      </c>
      <c r="M50" s="18">
        <f>LARGE('augjul cfs'!$G$5:$G$94,'augjul cfs rank'!$A50)</f>
        <v>76604</v>
      </c>
      <c r="N50" s="5" t="str">
        <f>VLOOKUP(O50,'augjul cfs'!$H$5:$O$94,8,FALSE)</f>
        <v>1991-92</v>
      </c>
      <c r="O50" s="18">
        <f>LARGE('augjul cfs'!$H$5:$H$94,'augjul cfs rank'!$A50)</f>
        <v>86854</v>
      </c>
      <c r="P50" s="5" t="str">
        <f>VLOOKUP(Q50,'augjul cfs'!$I$5:$O$94,7,FALSE)</f>
        <v>1980-81</v>
      </c>
      <c r="Q50" s="18">
        <f>LARGE('augjul cfs'!$I$5:$I$94,'augjul cfs rank'!$A50)</f>
        <v>113395</v>
      </c>
      <c r="R50" s="5" t="str">
        <f>VLOOKUP(S50,'augjul cfs'!$J$5:$O$94,6,FALSE)</f>
        <v>1949-50</v>
      </c>
      <c r="S50" s="18">
        <f>LARGE('augjul cfs'!$J$5:$J$94,'augjul cfs rank'!$A50)</f>
        <v>212149</v>
      </c>
      <c r="T50" s="5" t="str">
        <f>VLOOKUP(U50,'augjul cfs'!$K$5:$O$94,5,FALSE)</f>
        <v>1977-78</v>
      </c>
      <c r="U50" s="18">
        <f>LARGE('augjul cfs'!$K$5:$K$94,'augjul cfs rank'!$A50)</f>
        <v>396176</v>
      </c>
      <c r="V50" s="5" t="str">
        <f>VLOOKUP(W50,'augjul cfs'!$L$5:$O$94,4,FALSE)</f>
        <v>1956-57</v>
      </c>
      <c r="W50" s="18">
        <f>LARGE('augjul cfs'!$L$5:$L$94,'augjul cfs rank'!$A50)</f>
        <v>454075</v>
      </c>
      <c r="X50" s="5" t="str">
        <f>VLOOKUP(Y50,'augjul cfs'!$M$5:$O$94,3,FALSE)</f>
        <v>1946-47</v>
      </c>
      <c r="Y50" s="18">
        <f>LARGE('augjul cfs'!$M$5:$M$94,'augjul cfs rank'!$A50)</f>
        <v>242409</v>
      </c>
      <c r="Z50" s="5" t="str">
        <f>VLOOKUP(AA50,'augjul cfs'!$N$5:$O$94,2,FALSE)</f>
        <v>1989-90</v>
      </c>
      <c r="AA50" s="18">
        <f>LARGE('augjul cfs'!$N$5:$N$94,'augjul cfs rank'!$A50)</f>
        <v>177689.10958904109</v>
      </c>
    </row>
    <row r="51" spans="1:27" x14ac:dyDescent="0.2">
      <c r="A51" s="5">
        <v>46</v>
      </c>
      <c r="B51" s="5" t="str">
        <f>VLOOKUP(C51,'augjul cfs'!$B$5:$O$94,14,FALSE)</f>
        <v>1989-90</v>
      </c>
      <c r="C51" s="18">
        <f>LARGE('augjul cfs'!$B$5:$B$94,'augjul cfs rank'!$A51)</f>
        <v>127212</v>
      </c>
      <c r="D51" s="5" t="str">
        <f>VLOOKUP(E51,'augjul cfs'!$C$5:$O$94,13,FALSE)</f>
        <v>1969-70</v>
      </c>
      <c r="E51" s="18">
        <f>LARGE('augjul cfs'!$C$5:$C$94,'augjul cfs rank'!$A51)</f>
        <v>85239</v>
      </c>
      <c r="F51" s="5" t="str">
        <f>VLOOKUP(G51,'augjul cfs'!$D$5:$O$94,12,FALSE)</f>
        <v>2012-13</v>
      </c>
      <c r="G51" s="18">
        <f>LARGE('augjul cfs'!$D$5:$D$94,'augjul cfs rank'!$A51)</f>
        <v>74352</v>
      </c>
      <c r="H51" s="5" t="str">
        <f>VLOOKUP(I51,'augjul cfs'!$E$5:$O$94,11,FALSE)</f>
        <v>2005-06</v>
      </c>
      <c r="I51" s="18">
        <f>LARGE('augjul cfs'!$E$5:$E$94,'augjul cfs rank'!$A51)</f>
        <v>81276</v>
      </c>
      <c r="J51" s="5" t="str">
        <f>VLOOKUP(K51,'augjul cfs'!$F$5:$O$94,10,FALSE)</f>
        <v>1939-40</v>
      </c>
      <c r="K51" s="18">
        <f>LARGE('augjul cfs'!$F$5:$F$94,'augjul cfs rank'!$A51)</f>
        <v>74255</v>
      </c>
      <c r="L51" s="5" t="str">
        <f>VLOOKUP(M51,'augjul cfs'!$G$5:$O$94,9,FALSE)</f>
        <v>1965-66</v>
      </c>
      <c r="M51" s="18">
        <f>LARGE('augjul cfs'!$G$5:$G$94,'augjul cfs rank'!$A51)</f>
        <v>76430</v>
      </c>
      <c r="N51" s="5" t="str">
        <f>VLOOKUP(O51,'augjul cfs'!$H$5:$O$94,8,FALSE)</f>
        <v>1968-69</v>
      </c>
      <c r="O51" s="18">
        <f>LARGE('augjul cfs'!$H$5:$H$94,'augjul cfs rank'!$A51)</f>
        <v>85279</v>
      </c>
      <c r="P51" s="5" t="str">
        <f>VLOOKUP(Q51,'augjul cfs'!$I$5:$O$94,7,FALSE)</f>
        <v>2005-06</v>
      </c>
      <c r="Q51" s="18">
        <f>LARGE('augjul cfs'!$I$5:$I$94,'augjul cfs rank'!$A51)</f>
        <v>112653</v>
      </c>
      <c r="R51" s="5" t="str">
        <f>VLOOKUP(S51,'augjul cfs'!$J$5:$O$94,6,FALSE)</f>
        <v>2013-14</v>
      </c>
      <c r="S51" s="18">
        <f>LARGE('augjul cfs'!$J$5:$J$94,'augjul cfs rank'!$A51)</f>
        <v>211345</v>
      </c>
      <c r="T51" s="5" t="str">
        <f>VLOOKUP(U51,'augjul cfs'!$K$5:$O$94,5,FALSE)</f>
        <v>1938-39</v>
      </c>
      <c r="U51" s="18">
        <f>LARGE('augjul cfs'!$K$5:$K$94,'augjul cfs rank'!$A51)</f>
        <v>394153</v>
      </c>
      <c r="V51" s="5" t="str">
        <f>VLOOKUP(W51,'augjul cfs'!$L$5:$O$94,4,FALSE)</f>
        <v>1961-62</v>
      </c>
      <c r="W51" s="18">
        <f>LARGE('augjul cfs'!$L$5:$L$94,'augjul cfs rank'!$A51)</f>
        <v>444436</v>
      </c>
      <c r="X51" s="5" t="str">
        <f>VLOOKUP(Y51,'augjul cfs'!$M$5:$O$94,3,FALSE)</f>
        <v>1962-63</v>
      </c>
      <c r="Y51" s="18">
        <f>LARGE('augjul cfs'!$M$5:$M$94,'augjul cfs rank'!$A51)</f>
        <v>240623</v>
      </c>
      <c r="Z51" s="5" t="str">
        <f>VLOOKUP(AA51,'augjul cfs'!$N$5:$O$94,2,FALSE)</f>
        <v>2012-13</v>
      </c>
      <c r="AA51" s="18">
        <f>LARGE('augjul cfs'!$N$5:$N$94,'augjul cfs rank'!$A51)</f>
        <v>175739.5205479452</v>
      </c>
    </row>
    <row r="52" spans="1:27" x14ac:dyDescent="0.2">
      <c r="A52" s="5">
        <v>47</v>
      </c>
      <c r="B52" s="5" t="str">
        <f>VLOOKUP(C52,'augjul cfs'!$B$5:$O$94,14,FALSE)</f>
        <v>1947-48</v>
      </c>
      <c r="C52" s="18">
        <f>LARGE('augjul cfs'!$B$5:$B$94,'augjul cfs rank'!$A52)</f>
        <v>126480</v>
      </c>
      <c r="D52" s="5" t="str">
        <f>VLOOKUP(E52,'augjul cfs'!$C$5:$O$94,13,FALSE)</f>
        <v>2010-11</v>
      </c>
      <c r="E52" s="18">
        <f>LARGE('augjul cfs'!$C$5:$C$94,'augjul cfs rank'!$A52)</f>
        <v>85166</v>
      </c>
      <c r="F52" s="5" t="str">
        <f>VLOOKUP(G52,'augjul cfs'!$D$5:$O$94,12,FALSE)</f>
        <v>1957-58</v>
      </c>
      <c r="G52" s="18">
        <f>LARGE('augjul cfs'!$D$5:$D$94,'augjul cfs rank'!$A52)</f>
        <v>73264</v>
      </c>
      <c r="H52" s="5" t="str">
        <f>VLOOKUP(I52,'augjul cfs'!$E$5:$O$94,11,FALSE)</f>
        <v>1996-97</v>
      </c>
      <c r="I52" s="18">
        <f>LARGE('augjul cfs'!$E$5:$E$94,'augjul cfs rank'!$A52)</f>
        <v>80553</v>
      </c>
      <c r="J52" s="5" t="str">
        <f>VLOOKUP(K52,'augjul cfs'!$F$5:$O$94,10,FALSE)</f>
        <v>2007-08</v>
      </c>
      <c r="K52" s="18">
        <f>LARGE('augjul cfs'!$F$5:$F$94,'augjul cfs rank'!$A52)</f>
        <v>73741</v>
      </c>
      <c r="L52" s="5" t="str">
        <f>VLOOKUP(M52,'augjul cfs'!$G$5:$O$94,9,FALSE)</f>
        <v>1951-52</v>
      </c>
      <c r="M52" s="18">
        <f>LARGE('augjul cfs'!$G$5:$G$94,'augjul cfs rank'!$A52)</f>
        <v>76243</v>
      </c>
      <c r="N52" s="5" t="str">
        <f>VLOOKUP(O52,'augjul cfs'!$H$5:$O$94,8,FALSE)</f>
        <v>1941-42</v>
      </c>
      <c r="O52" s="18">
        <f>LARGE('augjul cfs'!$H$5:$H$94,'augjul cfs rank'!$A52)</f>
        <v>84660</v>
      </c>
      <c r="P52" s="5" t="str">
        <f>VLOOKUP(Q52,'augjul cfs'!$I$5:$O$94,7,FALSE)</f>
        <v>2003-04</v>
      </c>
      <c r="Q52" s="18">
        <f>LARGE('augjul cfs'!$I$5:$I$94,'augjul cfs rank'!$A52)</f>
        <v>110301</v>
      </c>
      <c r="R52" s="5" t="str">
        <f>VLOOKUP(S52,'augjul cfs'!$J$5:$O$94,6,FALSE)</f>
        <v>2002-03</v>
      </c>
      <c r="S52" s="18">
        <f>LARGE('augjul cfs'!$J$5:$J$94,'augjul cfs rank'!$A52)</f>
        <v>211168</v>
      </c>
      <c r="T52" s="5" t="str">
        <f>VLOOKUP(U52,'augjul cfs'!$K$5:$O$94,5,FALSE)</f>
        <v>2006-07</v>
      </c>
      <c r="U52" s="18">
        <f>LARGE('augjul cfs'!$K$5:$K$94,'augjul cfs rank'!$A52)</f>
        <v>391618</v>
      </c>
      <c r="V52" s="5" t="str">
        <f>VLOOKUP(W52,'augjul cfs'!$L$5:$O$94,4,FALSE)</f>
        <v>2002-03</v>
      </c>
      <c r="W52" s="18">
        <f>LARGE('augjul cfs'!$L$5:$L$94,'augjul cfs rank'!$A52)</f>
        <v>440911</v>
      </c>
      <c r="X52" s="5" t="str">
        <f>VLOOKUP(Y52,'augjul cfs'!$M$5:$O$94,3,FALSE)</f>
        <v>2006-07</v>
      </c>
      <c r="Y52" s="18">
        <f>LARGE('augjul cfs'!$M$5:$M$94,'augjul cfs rank'!$A52)</f>
        <v>240588</v>
      </c>
      <c r="Z52" s="5" t="str">
        <f>VLOOKUP(AA52,'augjul cfs'!$N$5:$O$94,2,FALSE)</f>
        <v>1948-49</v>
      </c>
      <c r="AA52" s="18">
        <f>LARGE('augjul cfs'!$N$5:$N$94,'augjul cfs rank'!$A52)</f>
        <v>175082.44109589042</v>
      </c>
    </row>
    <row r="53" spans="1:27" x14ac:dyDescent="0.2">
      <c r="A53" s="5">
        <v>48</v>
      </c>
      <c r="B53" s="5" t="str">
        <f>VLOOKUP(C53,'augjul cfs'!$B$5:$O$94,14,FALSE)</f>
        <v>1939-40</v>
      </c>
      <c r="C53" s="18">
        <f>LARGE('augjul cfs'!$B$5:$B$94,'augjul cfs rank'!$A53)</f>
        <v>124684</v>
      </c>
      <c r="D53" s="5" t="str">
        <f>VLOOKUP(E53,'augjul cfs'!$C$5:$O$94,13,FALSE)</f>
        <v>1966-67</v>
      </c>
      <c r="E53" s="18">
        <f>LARGE('augjul cfs'!$C$5:$C$94,'augjul cfs rank'!$A53)</f>
        <v>85056</v>
      </c>
      <c r="F53" s="5" t="str">
        <f>VLOOKUP(G53,'augjul cfs'!$D$5:$O$94,12,FALSE)</f>
        <v>1928-29</v>
      </c>
      <c r="G53" s="18">
        <f>LARGE('augjul cfs'!$D$5:$D$94,'augjul cfs rank'!$A53)</f>
        <v>73131</v>
      </c>
      <c r="H53" s="5" t="str">
        <f>VLOOKUP(I53,'augjul cfs'!$E$5:$O$94,11,FALSE)</f>
        <v>1956-57</v>
      </c>
      <c r="I53" s="18">
        <f>LARGE('augjul cfs'!$E$5:$E$94,'augjul cfs rank'!$A53)</f>
        <v>77650</v>
      </c>
      <c r="J53" s="5" t="str">
        <f>VLOOKUP(K53,'augjul cfs'!$F$5:$O$94,10,FALSE)</f>
        <v>1945-46</v>
      </c>
      <c r="K53" s="18">
        <f>LARGE('augjul cfs'!$F$5:$F$94,'augjul cfs rank'!$A53)</f>
        <v>72793</v>
      </c>
      <c r="L53" s="5" t="str">
        <f>VLOOKUP(M53,'augjul cfs'!$G$5:$O$94,9,FALSE)</f>
        <v>1981-82</v>
      </c>
      <c r="M53" s="18">
        <f>LARGE('augjul cfs'!$G$5:$G$94,'augjul cfs rank'!$A53)</f>
        <v>76098</v>
      </c>
      <c r="N53" s="5" t="str">
        <f>VLOOKUP(O53,'augjul cfs'!$H$5:$O$94,8,FALSE)</f>
        <v>1947-48</v>
      </c>
      <c r="O53" s="18">
        <f>LARGE('augjul cfs'!$H$5:$H$94,'augjul cfs rank'!$A53)</f>
        <v>84220</v>
      </c>
      <c r="P53" s="5" t="str">
        <f>VLOOKUP(Q53,'augjul cfs'!$I$5:$O$94,7,FALSE)</f>
        <v>1974-75</v>
      </c>
      <c r="Q53" s="18">
        <f>LARGE('augjul cfs'!$I$5:$I$94,'augjul cfs rank'!$A53)</f>
        <v>110117</v>
      </c>
      <c r="R53" s="5" t="str">
        <f>VLOOKUP(S53,'augjul cfs'!$J$5:$O$94,6,FALSE)</f>
        <v>1941-42</v>
      </c>
      <c r="S53" s="18">
        <f>LARGE('augjul cfs'!$J$5:$J$94,'augjul cfs rank'!$A53)</f>
        <v>208712</v>
      </c>
      <c r="T53" s="5" t="str">
        <f>VLOOKUP(U53,'augjul cfs'!$K$5:$O$94,5,FALSE)</f>
        <v>1966-67</v>
      </c>
      <c r="U53" s="18">
        <f>LARGE('augjul cfs'!$K$5:$K$94,'augjul cfs rank'!$A53)</f>
        <v>387244</v>
      </c>
      <c r="V53" s="5" t="str">
        <f>VLOOKUP(W53,'augjul cfs'!$L$5:$O$94,4,FALSE)</f>
        <v>1980-81</v>
      </c>
      <c r="W53" s="18">
        <f>LARGE('augjul cfs'!$L$5:$L$94,'augjul cfs rank'!$A53)</f>
        <v>440857</v>
      </c>
      <c r="X53" s="5" t="str">
        <f>VLOOKUP(Y53,'augjul cfs'!$M$5:$O$94,3,FALSE)</f>
        <v>2012-13</v>
      </c>
      <c r="Y53" s="18">
        <f>LARGE('augjul cfs'!$M$5:$M$94,'augjul cfs rank'!$A53)</f>
        <v>237211</v>
      </c>
      <c r="Z53" s="5" t="str">
        <f>VLOOKUP(AA53,'augjul cfs'!$N$5:$O$94,2,FALSE)</f>
        <v>2001-02</v>
      </c>
      <c r="AA53" s="18">
        <f>LARGE('augjul cfs'!$N$5:$N$94,'augjul cfs rank'!$A53)</f>
        <v>173477.44657534247</v>
      </c>
    </row>
    <row r="54" spans="1:27" x14ac:dyDescent="0.2">
      <c r="A54" s="5">
        <v>49</v>
      </c>
      <c r="B54" s="5" t="str">
        <f>VLOOKUP(C54,'augjul cfs'!$B$5:$O$94,14,FALSE)</f>
        <v>1930-31</v>
      </c>
      <c r="C54" s="18">
        <f>LARGE('augjul cfs'!$B$5:$B$94,'augjul cfs rank'!$A54)</f>
        <v>124513</v>
      </c>
      <c r="D54" s="5" t="str">
        <f>VLOOKUP(E54,'augjul cfs'!$C$5:$O$94,13,FALSE)</f>
        <v>1943-44</v>
      </c>
      <c r="E54" s="18">
        <f>LARGE('augjul cfs'!$C$5:$C$94,'augjul cfs rank'!$A54)</f>
        <v>84781</v>
      </c>
      <c r="F54" s="5" t="str">
        <f>VLOOKUP(G54,'augjul cfs'!$D$5:$O$94,12,FALSE)</f>
        <v>1938-39</v>
      </c>
      <c r="G54" s="18">
        <f>LARGE('augjul cfs'!$D$5:$D$94,'augjul cfs rank'!$A54)</f>
        <v>72998</v>
      </c>
      <c r="H54" s="5" t="str">
        <f>VLOOKUP(I54,'augjul cfs'!$E$5:$O$94,11,FALSE)</f>
        <v>1945-46</v>
      </c>
      <c r="I54" s="18">
        <f>LARGE('augjul cfs'!$E$5:$E$94,'augjul cfs rank'!$A54)</f>
        <v>76009</v>
      </c>
      <c r="J54" s="5" t="str">
        <f>VLOOKUP(K54,'augjul cfs'!$F$5:$O$94,10,FALSE)</f>
        <v>1971-72</v>
      </c>
      <c r="K54" s="18">
        <f>LARGE('augjul cfs'!$F$5:$F$94,'augjul cfs rank'!$A54)</f>
        <v>72569</v>
      </c>
      <c r="L54" s="5" t="str">
        <f>VLOOKUP(M54,'augjul cfs'!$G$5:$O$94,9,FALSE)</f>
        <v>1962-63</v>
      </c>
      <c r="M54" s="18">
        <f>LARGE('augjul cfs'!$G$5:$G$94,'augjul cfs rank'!$A54)</f>
        <v>75362</v>
      </c>
      <c r="N54" s="5" t="str">
        <f>VLOOKUP(O54,'augjul cfs'!$H$5:$O$94,8,FALSE)</f>
        <v>1948-49</v>
      </c>
      <c r="O54" s="18">
        <f>LARGE('augjul cfs'!$H$5:$H$94,'augjul cfs rank'!$A54)</f>
        <v>83005</v>
      </c>
      <c r="P54" s="5" t="str">
        <f>VLOOKUP(Q54,'augjul cfs'!$I$5:$O$94,7,FALSE)</f>
        <v>1991-92</v>
      </c>
      <c r="Q54" s="18">
        <f>LARGE('augjul cfs'!$I$5:$I$94,'augjul cfs rank'!$A54)</f>
        <v>109803</v>
      </c>
      <c r="R54" s="5" t="str">
        <f>VLOOKUP(S54,'augjul cfs'!$J$5:$O$94,6,FALSE)</f>
        <v>1981-82</v>
      </c>
      <c r="S54" s="18">
        <f>LARGE('augjul cfs'!$J$5:$J$94,'augjul cfs rank'!$A54)</f>
        <v>207425</v>
      </c>
      <c r="T54" s="5" t="str">
        <f>VLOOKUP(U54,'augjul cfs'!$K$5:$O$94,5,FALSE)</f>
        <v>1986-87</v>
      </c>
      <c r="U54" s="18">
        <f>LARGE('augjul cfs'!$K$5:$K$94,'augjul cfs rank'!$A54)</f>
        <v>378530</v>
      </c>
      <c r="V54" s="5" t="str">
        <f>VLOOKUP(W54,'augjul cfs'!$L$5:$O$94,4,FALSE)</f>
        <v>1950-51</v>
      </c>
      <c r="W54" s="18">
        <f>LARGE('augjul cfs'!$L$5:$L$94,'augjul cfs rank'!$A54)</f>
        <v>437588</v>
      </c>
      <c r="X54" s="5" t="str">
        <f>VLOOKUP(Y54,'augjul cfs'!$M$5:$O$94,3,FALSE)</f>
        <v>1968-69</v>
      </c>
      <c r="Y54" s="18">
        <f>LARGE('augjul cfs'!$M$5:$M$94,'augjul cfs rank'!$A54)</f>
        <v>235210</v>
      </c>
      <c r="Z54" s="5" t="str">
        <f>VLOOKUP(AA54,'augjul cfs'!$N$5:$O$94,2,FALSE)</f>
        <v>1931-32</v>
      </c>
      <c r="AA54" s="18">
        <f>LARGE('augjul cfs'!$N$5:$N$94,'augjul cfs rank'!$A54)</f>
        <v>173030.84109589041</v>
      </c>
    </row>
    <row r="55" spans="1:27" x14ac:dyDescent="0.2">
      <c r="A55" s="5">
        <v>50</v>
      </c>
      <c r="B55" s="5" t="str">
        <f>VLOOKUP(C55,'augjul cfs'!$B$5:$O$94,14,FALSE)</f>
        <v>2000-01</v>
      </c>
      <c r="C55" s="18">
        <f>LARGE('augjul cfs'!$B$5:$B$94,'augjul cfs rank'!$A55)</f>
        <v>122790</v>
      </c>
      <c r="D55" s="5" t="str">
        <f>VLOOKUP(E55,'augjul cfs'!$C$5:$O$94,13,FALSE)</f>
        <v>1944-45</v>
      </c>
      <c r="E55" s="18">
        <f>LARGE('augjul cfs'!$C$5:$C$94,'augjul cfs rank'!$A55)</f>
        <v>84489</v>
      </c>
      <c r="F55" s="5" t="str">
        <f>VLOOKUP(G55,'augjul cfs'!$D$5:$O$94,12,FALSE)</f>
        <v>1990-91</v>
      </c>
      <c r="G55" s="18">
        <f>LARGE('augjul cfs'!$D$5:$D$94,'augjul cfs rank'!$A55)</f>
        <v>72289</v>
      </c>
      <c r="H55" s="5" t="str">
        <f>VLOOKUP(I55,'augjul cfs'!$E$5:$O$94,11,FALSE)</f>
        <v>1969-70</v>
      </c>
      <c r="I55" s="18">
        <f>LARGE('augjul cfs'!$E$5:$E$94,'augjul cfs rank'!$A55)</f>
        <v>75676</v>
      </c>
      <c r="J55" s="5" t="str">
        <f>VLOOKUP(K55,'augjul cfs'!$F$5:$O$94,10,FALSE)</f>
        <v>2005-06</v>
      </c>
      <c r="K55" s="18">
        <f>LARGE('augjul cfs'!$F$5:$F$94,'augjul cfs rank'!$A55)</f>
        <v>72559</v>
      </c>
      <c r="L55" s="5" t="str">
        <f>VLOOKUP(M55,'augjul cfs'!$G$5:$O$94,9,FALSE)</f>
        <v>2015-16</v>
      </c>
      <c r="M55" s="18">
        <f>LARGE('augjul cfs'!$G$5:$G$94,'augjul cfs rank'!$A55)</f>
        <v>75320</v>
      </c>
      <c r="N55" s="5" t="str">
        <f>VLOOKUP(O55,'augjul cfs'!$H$5:$O$94,8,FALSE)</f>
        <v>2006-07</v>
      </c>
      <c r="O55" s="18">
        <f>LARGE('augjul cfs'!$H$5:$H$94,'augjul cfs rank'!$A55)</f>
        <v>82180</v>
      </c>
      <c r="P55" s="5" t="str">
        <f>VLOOKUP(Q55,'augjul cfs'!$I$5:$O$94,7,FALSE)</f>
        <v>1992-93</v>
      </c>
      <c r="Q55" s="18">
        <f>LARGE('augjul cfs'!$I$5:$I$94,'augjul cfs rank'!$A55)</f>
        <v>109490</v>
      </c>
      <c r="R55" s="5" t="str">
        <f>VLOOKUP(S55,'augjul cfs'!$J$5:$O$94,6,FALSE)</f>
        <v>1957-58</v>
      </c>
      <c r="S55" s="18">
        <f>LARGE('augjul cfs'!$J$5:$J$94,'augjul cfs rank'!$A55)</f>
        <v>206473</v>
      </c>
      <c r="T55" s="5" t="str">
        <f>VLOOKUP(U55,'augjul cfs'!$K$5:$O$94,5,FALSE)</f>
        <v>1994-95</v>
      </c>
      <c r="U55" s="18">
        <f>LARGE('augjul cfs'!$K$5:$K$94,'augjul cfs rank'!$A55)</f>
        <v>377397</v>
      </c>
      <c r="V55" s="5" t="str">
        <f>VLOOKUP(W55,'augjul cfs'!$L$5:$O$94,4,FALSE)</f>
        <v>1934-35</v>
      </c>
      <c r="W55" s="18">
        <f>LARGE('augjul cfs'!$L$5:$L$94,'augjul cfs rank'!$A55)</f>
        <v>437496</v>
      </c>
      <c r="X55" s="5" t="str">
        <f>VLOOKUP(Y55,'augjul cfs'!$M$5:$O$94,3,FALSE)</f>
        <v>2009-10</v>
      </c>
      <c r="Y55" s="18">
        <f>LARGE('augjul cfs'!$M$5:$M$94,'augjul cfs rank'!$A55)</f>
        <v>234001</v>
      </c>
      <c r="Z55" s="5" t="str">
        <f>VLOOKUP(AA55,'augjul cfs'!$N$5:$O$94,2,FALSE)</f>
        <v>1957-58</v>
      </c>
      <c r="AA55" s="18">
        <f>LARGE('augjul cfs'!$N$5:$N$94,'augjul cfs rank'!$A55)</f>
        <v>172730.83561643836</v>
      </c>
    </row>
    <row r="56" spans="1:27" x14ac:dyDescent="0.2">
      <c r="A56" s="5">
        <v>51</v>
      </c>
      <c r="B56" s="5" t="str">
        <f>VLOOKUP(C56,'augjul cfs'!$B$5:$O$94,14,FALSE)</f>
        <v>1934-35</v>
      </c>
      <c r="C56" s="18">
        <f>LARGE('augjul cfs'!$B$5:$B$94,'augjul cfs rank'!$A56)</f>
        <v>122275</v>
      </c>
      <c r="D56" s="5" t="str">
        <f>VLOOKUP(E56,'augjul cfs'!$C$5:$O$94,13,FALSE)</f>
        <v>1991-92</v>
      </c>
      <c r="E56" s="18">
        <f>LARGE('augjul cfs'!$C$5:$C$94,'augjul cfs rank'!$A56)</f>
        <v>84292</v>
      </c>
      <c r="F56" s="5" t="str">
        <f>VLOOKUP(G56,'augjul cfs'!$D$5:$O$94,12,FALSE)</f>
        <v>1999-2000</v>
      </c>
      <c r="G56" s="18">
        <f>LARGE('augjul cfs'!$D$5:$D$94,'augjul cfs rank'!$A56)</f>
        <v>72032</v>
      </c>
      <c r="H56" s="5" t="str">
        <f>VLOOKUP(I56,'augjul cfs'!$E$5:$O$94,11,FALSE)</f>
        <v>1948-49</v>
      </c>
      <c r="I56" s="18">
        <f>LARGE('augjul cfs'!$E$5:$E$94,'augjul cfs rank'!$A56)</f>
        <v>75538</v>
      </c>
      <c r="J56" s="5" t="str">
        <f>VLOOKUP(K56,'augjul cfs'!$F$5:$O$94,10,FALSE)</f>
        <v>1984-85</v>
      </c>
      <c r="K56" s="18">
        <f>LARGE('augjul cfs'!$F$5:$F$94,'augjul cfs rank'!$A56)</f>
        <v>71816</v>
      </c>
      <c r="L56" s="5" t="str">
        <f>VLOOKUP(M56,'augjul cfs'!$G$5:$O$94,9,FALSE)</f>
        <v>1959-60</v>
      </c>
      <c r="M56" s="18">
        <f>LARGE('augjul cfs'!$G$5:$G$94,'augjul cfs rank'!$A56)</f>
        <v>74417</v>
      </c>
      <c r="N56" s="5" t="str">
        <f>VLOOKUP(O56,'augjul cfs'!$H$5:$O$94,8,FALSE)</f>
        <v>2011-12</v>
      </c>
      <c r="O56" s="18">
        <f>LARGE('augjul cfs'!$H$5:$H$94,'augjul cfs rank'!$A56)</f>
        <v>81556</v>
      </c>
      <c r="P56" s="5" t="str">
        <f>VLOOKUP(Q56,'augjul cfs'!$I$5:$O$94,7,FALSE)</f>
        <v>1957-58</v>
      </c>
      <c r="Q56" s="18">
        <f>LARGE('augjul cfs'!$I$5:$I$94,'augjul cfs rank'!$A56)</f>
        <v>107296</v>
      </c>
      <c r="R56" s="5" t="str">
        <f>VLOOKUP(S56,'augjul cfs'!$J$5:$O$94,6,FALSE)</f>
        <v>2008-09</v>
      </c>
      <c r="S56" s="18">
        <f>LARGE('augjul cfs'!$J$5:$J$94,'augjul cfs rank'!$A56)</f>
        <v>204655</v>
      </c>
      <c r="T56" s="5" t="str">
        <f>VLOOKUP(U56,'augjul cfs'!$K$5:$O$94,5,FALSE)</f>
        <v>1988-89</v>
      </c>
      <c r="U56" s="18">
        <f>LARGE('augjul cfs'!$K$5:$K$94,'augjul cfs rank'!$A56)</f>
        <v>376874</v>
      </c>
      <c r="V56" s="5" t="str">
        <f>VLOOKUP(W56,'augjul cfs'!$L$5:$O$94,4,FALSE)</f>
        <v>2008-09</v>
      </c>
      <c r="W56" s="18">
        <f>LARGE('augjul cfs'!$L$5:$L$94,'augjul cfs rank'!$A56)</f>
        <v>437078</v>
      </c>
      <c r="X56" s="5" t="str">
        <f>VLOOKUP(Y56,'augjul cfs'!$M$5:$O$94,3,FALSE)</f>
        <v>2016-17</v>
      </c>
      <c r="Y56" s="18">
        <f>LARGE('augjul cfs'!$M$5:$M$94,'augjul cfs rank'!$A56)</f>
        <v>233482</v>
      </c>
      <c r="Z56" s="5" t="str">
        <f>VLOOKUP(AA56,'augjul cfs'!$N$5:$O$94,2,FALSE)</f>
        <v>1967-68</v>
      </c>
      <c r="AA56" s="18">
        <f>LARGE('augjul cfs'!$N$5:$N$94,'augjul cfs rank'!$A56)</f>
        <v>171796.97260273973</v>
      </c>
    </row>
    <row r="57" spans="1:27" x14ac:dyDescent="0.2">
      <c r="A57" s="5">
        <v>52</v>
      </c>
      <c r="B57" s="5" t="str">
        <f>VLOOKUP(C57,'augjul cfs'!$B$5:$O$94,14,FALSE)</f>
        <v>1998-99</v>
      </c>
      <c r="C57" s="18">
        <f>LARGE('augjul cfs'!$B$5:$B$94,'augjul cfs rank'!$A57)</f>
        <v>120090</v>
      </c>
      <c r="D57" s="5" t="str">
        <f>VLOOKUP(E57,'augjul cfs'!$C$5:$O$94,13,FALSE)</f>
        <v>2000-01</v>
      </c>
      <c r="E57" s="18">
        <f>LARGE('augjul cfs'!$C$5:$C$94,'augjul cfs rank'!$A57)</f>
        <v>84272</v>
      </c>
      <c r="F57" s="5" t="str">
        <f>VLOOKUP(G57,'augjul cfs'!$D$5:$O$94,12,FALSE)</f>
        <v>1944-45</v>
      </c>
      <c r="G57" s="18">
        <f>LARGE('augjul cfs'!$D$5:$D$94,'augjul cfs rank'!$A57)</f>
        <v>72002</v>
      </c>
      <c r="H57" s="5" t="str">
        <f>VLOOKUP(I57,'augjul cfs'!$E$5:$O$94,11,FALSE)</f>
        <v>2001-02</v>
      </c>
      <c r="I57" s="18">
        <f>LARGE('augjul cfs'!$E$5:$E$94,'augjul cfs rank'!$A57)</f>
        <v>75220</v>
      </c>
      <c r="J57" s="5" t="str">
        <f>VLOOKUP(K57,'augjul cfs'!$F$5:$O$94,10,FALSE)</f>
        <v>1967-68</v>
      </c>
      <c r="K57" s="18">
        <f>LARGE('augjul cfs'!$F$5:$F$94,'augjul cfs rank'!$A57)</f>
        <v>71658</v>
      </c>
      <c r="L57" s="5" t="str">
        <f>VLOOKUP(M57,'augjul cfs'!$G$5:$O$94,9,FALSE)</f>
        <v>2012-13</v>
      </c>
      <c r="M57" s="18">
        <f>LARGE('augjul cfs'!$G$5:$G$94,'augjul cfs rank'!$A57)</f>
        <v>72466</v>
      </c>
      <c r="N57" s="5" t="str">
        <f>VLOOKUP(O57,'augjul cfs'!$H$5:$O$94,8,FALSE)</f>
        <v>1956-57</v>
      </c>
      <c r="O57" s="18">
        <f>LARGE('augjul cfs'!$H$5:$H$94,'augjul cfs rank'!$A57)</f>
        <v>80797</v>
      </c>
      <c r="P57" s="5" t="str">
        <f>VLOOKUP(Q57,'augjul cfs'!$I$5:$O$94,7,FALSE)</f>
        <v>1990-91</v>
      </c>
      <c r="Q57" s="18">
        <f>LARGE('augjul cfs'!$I$5:$I$94,'augjul cfs rank'!$A57)</f>
        <v>104767</v>
      </c>
      <c r="R57" s="5" t="str">
        <f>VLOOKUP(S57,'augjul cfs'!$J$5:$O$94,6,FALSE)</f>
        <v>1987-88</v>
      </c>
      <c r="S57" s="18">
        <f>LARGE('augjul cfs'!$J$5:$J$94,'augjul cfs rank'!$A57)</f>
        <v>204032</v>
      </c>
      <c r="T57" s="5" t="str">
        <f>VLOOKUP(U57,'augjul cfs'!$K$5:$O$94,5,FALSE)</f>
        <v>1949-50</v>
      </c>
      <c r="U57" s="18">
        <f>LARGE('augjul cfs'!$K$5:$K$94,'augjul cfs rank'!$A57)</f>
        <v>376672</v>
      </c>
      <c r="V57" s="5" t="str">
        <f>VLOOKUP(W57,'augjul cfs'!$L$5:$O$94,4,FALSE)</f>
        <v>1957-58</v>
      </c>
      <c r="W57" s="18">
        <f>LARGE('augjul cfs'!$L$5:$L$94,'augjul cfs rank'!$A57)</f>
        <v>432055</v>
      </c>
      <c r="X57" s="5" t="str">
        <f>VLOOKUP(Y57,'augjul cfs'!$M$5:$O$94,3,FALSE)</f>
        <v>1961-62</v>
      </c>
      <c r="Y57" s="18">
        <f>LARGE('augjul cfs'!$M$5:$M$94,'augjul cfs rank'!$A57)</f>
        <v>232557</v>
      </c>
      <c r="Z57" s="5" t="str">
        <f>VLOOKUP(AA57,'augjul cfs'!$N$5:$O$94,2,FALSE)</f>
        <v>1952-53</v>
      </c>
      <c r="AA57" s="18">
        <f>LARGE('augjul cfs'!$N$5:$N$94,'augjul cfs rank'!$A57)</f>
        <v>170979.96712328767</v>
      </c>
    </row>
    <row r="58" spans="1:27" x14ac:dyDescent="0.2">
      <c r="A58" s="5">
        <v>53</v>
      </c>
      <c r="B58" s="5" t="str">
        <f>VLOOKUP(C58,'augjul cfs'!$B$5:$O$94,14,FALSE)</f>
        <v>1961-62</v>
      </c>
      <c r="C58" s="18">
        <f>LARGE('augjul cfs'!$B$5:$B$94,'augjul cfs rank'!$A58)</f>
        <v>119929</v>
      </c>
      <c r="D58" s="5" t="str">
        <f>VLOOKUP(E58,'augjul cfs'!$C$5:$O$94,13,FALSE)</f>
        <v>1962-63</v>
      </c>
      <c r="E58" s="18">
        <f>LARGE('augjul cfs'!$C$5:$C$94,'augjul cfs rank'!$A58)</f>
        <v>82949</v>
      </c>
      <c r="F58" s="5" t="str">
        <f>VLOOKUP(G58,'augjul cfs'!$D$5:$O$94,12,FALSE)</f>
        <v>1988-89</v>
      </c>
      <c r="G58" s="18">
        <f>LARGE('augjul cfs'!$D$5:$D$94,'augjul cfs rank'!$A58)</f>
        <v>71376</v>
      </c>
      <c r="H58" s="5" t="str">
        <f>VLOOKUP(I58,'augjul cfs'!$E$5:$O$94,11,FALSE)</f>
        <v>1942-43</v>
      </c>
      <c r="I58" s="18">
        <f>LARGE('augjul cfs'!$E$5:$E$94,'augjul cfs rank'!$A58)</f>
        <v>74553</v>
      </c>
      <c r="J58" s="5" t="str">
        <f>VLOOKUP(K58,'augjul cfs'!$F$5:$O$94,10,FALSE)</f>
        <v>1940-41</v>
      </c>
      <c r="K58" s="18">
        <f>LARGE('augjul cfs'!$F$5:$F$94,'augjul cfs rank'!$A58)</f>
        <v>71379</v>
      </c>
      <c r="L58" s="5" t="str">
        <f>VLOOKUP(M58,'augjul cfs'!$G$5:$O$94,9,FALSE)</f>
        <v>1953-54</v>
      </c>
      <c r="M58" s="18">
        <f>LARGE('augjul cfs'!$G$5:$G$94,'augjul cfs rank'!$A58)</f>
        <v>72238</v>
      </c>
      <c r="N58" s="5" t="str">
        <f>VLOOKUP(O58,'augjul cfs'!$H$5:$O$94,8,FALSE)</f>
        <v>1978-79</v>
      </c>
      <c r="O58" s="18">
        <f>LARGE('augjul cfs'!$H$5:$H$94,'augjul cfs rank'!$A58)</f>
        <v>80379</v>
      </c>
      <c r="P58" s="5" t="str">
        <f>VLOOKUP(Q58,'augjul cfs'!$I$5:$O$94,7,FALSE)</f>
        <v>1958-59</v>
      </c>
      <c r="Q58" s="18">
        <f>LARGE('augjul cfs'!$I$5:$I$94,'augjul cfs rank'!$A58)</f>
        <v>103096</v>
      </c>
      <c r="R58" s="5" t="str">
        <f>VLOOKUP(S58,'augjul cfs'!$J$5:$O$94,6,FALSE)</f>
        <v>1997-98</v>
      </c>
      <c r="S58" s="18">
        <f>LARGE('augjul cfs'!$J$5:$J$94,'augjul cfs rank'!$A58)</f>
        <v>200939</v>
      </c>
      <c r="T58" s="5" t="str">
        <f>VLOOKUP(U58,'augjul cfs'!$K$5:$O$94,5,FALSE)</f>
        <v>1999-2000</v>
      </c>
      <c r="U58" s="18">
        <f>LARGE('augjul cfs'!$K$5:$K$94,'augjul cfs rank'!$A58)</f>
        <v>375724</v>
      </c>
      <c r="V58" s="5" t="str">
        <f>VLOOKUP(W58,'augjul cfs'!$L$5:$O$94,4,FALSE)</f>
        <v>1962-63</v>
      </c>
      <c r="W58" s="18">
        <f>LARGE('augjul cfs'!$L$5:$L$94,'augjul cfs rank'!$A58)</f>
        <v>430778</v>
      </c>
      <c r="X58" s="5" t="str">
        <f>VLOOKUP(Y58,'augjul cfs'!$M$5:$O$94,3,FALSE)</f>
        <v>1997-98</v>
      </c>
      <c r="Y58" s="18">
        <f>LARGE('augjul cfs'!$M$5:$M$94,'augjul cfs rank'!$A58)</f>
        <v>227182</v>
      </c>
      <c r="Z58" s="5" t="str">
        <f>VLOOKUP(AA58,'augjul cfs'!$N$5:$O$94,2,FALSE)</f>
        <v>1941-42</v>
      </c>
      <c r="AA58" s="18">
        <f>LARGE('augjul cfs'!$N$5:$N$94,'augjul cfs rank'!$A58)</f>
        <v>170926.89315068492</v>
      </c>
    </row>
    <row r="59" spans="1:27" x14ac:dyDescent="0.2">
      <c r="A59" s="5">
        <v>54</v>
      </c>
      <c r="B59" s="5" t="str">
        <f>VLOOKUP(C59,'augjul cfs'!$B$5:$O$94,14,FALSE)</f>
        <v>2013-14</v>
      </c>
      <c r="C59" s="18">
        <f>LARGE('augjul cfs'!$B$5:$B$94,'augjul cfs rank'!$A59)</f>
        <v>119401</v>
      </c>
      <c r="D59" s="5" t="str">
        <f>VLOOKUP(E59,'augjul cfs'!$C$5:$O$94,13,FALSE)</f>
        <v>1993-94</v>
      </c>
      <c r="E59" s="18">
        <f>LARGE('augjul cfs'!$C$5:$C$94,'augjul cfs rank'!$A59)</f>
        <v>82370</v>
      </c>
      <c r="F59" s="5" t="str">
        <f>VLOOKUP(G59,'augjul cfs'!$D$5:$O$94,12,FALSE)</f>
        <v>1963-64</v>
      </c>
      <c r="G59" s="18">
        <f>LARGE('augjul cfs'!$D$5:$D$94,'augjul cfs rank'!$A59)</f>
        <v>71170</v>
      </c>
      <c r="H59" s="5" t="str">
        <f>VLOOKUP(I59,'augjul cfs'!$E$5:$O$94,11,FALSE)</f>
        <v>1978-79</v>
      </c>
      <c r="I59" s="18">
        <f>LARGE('augjul cfs'!$E$5:$E$94,'augjul cfs rank'!$A59)</f>
        <v>73012</v>
      </c>
      <c r="J59" s="5" t="str">
        <f>VLOOKUP(K59,'augjul cfs'!$F$5:$O$94,10,FALSE)</f>
        <v>1970-71</v>
      </c>
      <c r="K59" s="18">
        <f>LARGE('augjul cfs'!$F$5:$F$94,'augjul cfs rank'!$A59)</f>
        <v>71239</v>
      </c>
      <c r="L59" s="5" t="str">
        <f>VLOOKUP(M59,'augjul cfs'!$G$5:$O$94,9,FALSE)</f>
        <v>1985-86</v>
      </c>
      <c r="M59" s="18">
        <f>LARGE('augjul cfs'!$G$5:$G$94,'augjul cfs rank'!$A59)</f>
        <v>71389</v>
      </c>
      <c r="N59" s="5" t="str">
        <f>VLOOKUP(O59,'augjul cfs'!$H$5:$O$94,8,FALSE)</f>
        <v>1974-75</v>
      </c>
      <c r="O59" s="18">
        <f>LARGE('augjul cfs'!$H$5:$H$94,'augjul cfs rank'!$A59)</f>
        <v>79445</v>
      </c>
      <c r="P59" s="5" t="str">
        <f>VLOOKUP(Q59,'augjul cfs'!$I$5:$O$94,7,FALSE)</f>
        <v>1989-90</v>
      </c>
      <c r="Q59" s="18">
        <f>LARGE('augjul cfs'!$I$5:$I$94,'augjul cfs rank'!$A59)</f>
        <v>102064</v>
      </c>
      <c r="R59" s="5" t="str">
        <f>VLOOKUP(S59,'augjul cfs'!$J$5:$O$94,6,FALSE)</f>
        <v>1938-39</v>
      </c>
      <c r="S59" s="18">
        <f>LARGE('augjul cfs'!$J$5:$J$94,'augjul cfs rank'!$A59)</f>
        <v>200853</v>
      </c>
      <c r="T59" s="5" t="str">
        <f>VLOOKUP(U59,'augjul cfs'!$K$5:$O$94,5,FALSE)</f>
        <v>1952-53</v>
      </c>
      <c r="U59" s="18">
        <f>LARGE('augjul cfs'!$K$5:$K$94,'augjul cfs rank'!$A59)</f>
        <v>375094</v>
      </c>
      <c r="V59" s="5" t="str">
        <f>VLOOKUP(W59,'augjul cfs'!$L$5:$O$94,4,FALSE)</f>
        <v>1946-47</v>
      </c>
      <c r="W59" s="18">
        <f>LARGE('augjul cfs'!$L$5:$L$94,'augjul cfs rank'!$A59)</f>
        <v>430261</v>
      </c>
      <c r="X59" s="5" t="str">
        <f>VLOOKUP(Y59,'augjul cfs'!$M$5:$O$94,3,FALSE)</f>
        <v>1944-45</v>
      </c>
      <c r="Y59" s="18">
        <f>LARGE('augjul cfs'!$M$5:$M$94,'augjul cfs rank'!$A59)</f>
        <v>218037</v>
      </c>
      <c r="Z59" s="5" t="str">
        <f>VLOOKUP(AA59,'augjul cfs'!$N$5:$O$94,2,FALSE)</f>
        <v>2015-16</v>
      </c>
      <c r="AA59" s="18">
        <f>LARGE('augjul cfs'!$N$5:$N$94,'augjul cfs rank'!$A59)</f>
        <v>169918.84109589041</v>
      </c>
    </row>
    <row r="60" spans="1:27" x14ac:dyDescent="0.2">
      <c r="A60" s="5">
        <v>55</v>
      </c>
      <c r="B60" s="5" t="str">
        <f>VLOOKUP(C60,'augjul cfs'!$B$5:$O$94,14,FALSE)</f>
        <v>2004-05</v>
      </c>
      <c r="C60" s="18">
        <f>LARGE('augjul cfs'!$B$5:$B$94,'augjul cfs rank'!$A60)</f>
        <v>119153</v>
      </c>
      <c r="D60" s="5" t="str">
        <f>VLOOKUP(E60,'augjul cfs'!$C$5:$O$94,13,FALSE)</f>
        <v>1989-90</v>
      </c>
      <c r="E60" s="18">
        <f>LARGE('augjul cfs'!$C$5:$C$94,'augjul cfs rank'!$A60)</f>
        <v>82033</v>
      </c>
      <c r="F60" s="5" t="str">
        <f>VLOOKUP(G60,'augjul cfs'!$D$5:$O$94,12,FALSE)</f>
        <v>1943-44</v>
      </c>
      <c r="G60" s="18">
        <f>LARGE('augjul cfs'!$D$5:$D$94,'augjul cfs rank'!$A60)</f>
        <v>71110</v>
      </c>
      <c r="H60" s="5" t="str">
        <f>VLOOKUP(I60,'augjul cfs'!$E$5:$O$94,11,FALSE)</f>
        <v>2003-04</v>
      </c>
      <c r="I60" s="18">
        <f>LARGE('augjul cfs'!$E$5:$E$94,'augjul cfs rank'!$A60)</f>
        <v>72755</v>
      </c>
      <c r="J60" s="5" t="str">
        <f>VLOOKUP(K60,'augjul cfs'!$F$5:$O$94,10,FALSE)</f>
        <v>1965-66</v>
      </c>
      <c r="K60" s="18">
        <f>LARGE('augjul cfs'!$F$5:$F$94,'augjul cfs rank'!$A60)</f>
        <v>68362</v>
      </c>
      <c r="L60" s="5" t="str">
        <f>VLOOKUP(M60,'augjul cfs'!$G$5:$O$94,9,FALSE)</f>
        <v>1984-85</v>
      </c>
      <c r="M60" s="18">
        <f>LARGE('augjul cfs'!$G$5:$G$94,'augjul cfs rank'!$A60)</f>
        <v>69725</v>
      </c>
      <c r="N60" s="5" t="str">
        <f>VLOOKUP(O60,'augjul cfs'!$H$5:$O$94,8,FALSE)</f>
        <v>1989-90</v>
      </c>
      <c r="O60" s="18">
        <f>LARGE('augjul cfs'!$H$5:$H$94,'augjul cfs rank'!$A60)</f>
        <v>79060</v>
      </c>
      <c r="P60" s="5" t="str">
        <f>VLOOKUP(Q60,'augjul cfs'!$I$5:$O$94,7,FALSE)</f>
        <v>1942-43</v>
      </c>
      <c r="Q60" s="18">
        <f>LARGE('augjul cfs'!$I$5:$I$94,'augjul cfs rank'!$A60)</f>
        <v>101377</v>
      </c>
      <c r="R60" s="5" t="str">
        <f>VLOOKUP(S60,'augjul cfs'!$J$5:$O$94,6,FALSE)</f>
        <v>1965-66</v>
      </c>
      <c r="S60" s="18">
        <f>LARGE('augjul cfs'!$J$5:$J$94,'augjul cfs rank'!$A60)</f>
        <v>200332</v>
      </c>
      <c r="T60" s="5" t="str">
        <f>VLOOKUP(U60,'augjul cfs'!$K$5:$O$94,5,FALSE)</f>
        <v>2008-09</v>
      </c>
      <c r="U60" s="18">
        <f>LARGE('augjul cfs'!$K$5:$K$94,'augjul cfs rank'!$A60)</f>
        <v>368203</v>
      </c>
      <c r="V60" s="5" t="str">
        <f>VLOOKUP(W60,'augjul cfs'!$L$5:$O$94,4,FALSE)</f>
        <v>1944-45</v>
      </c>
      <c r="W60" s="18">
        <f>LARGE('augjul cfs'!$L$5:$L$94,'augjul cfs rank'!$A60)</f>
        <v>428209</v>
      </c>
      <c r="X60" s="5" t="str">
        <f>VLOOKUP(Y60,'augjul cfs'!$M$5:$O$94,3,FALSE)</f>
        <v>1969-70</v>
      </c>
      <c r="Y60" s="18">
        <f>LARGE('augjul cfs'!$M$5:$M$94,'augjul cfs rank'!$A60)</f>
        <v>216140</v>
      </c>
      <c r="Z60" s="5" t="str">
        <f>VLOOKUP(AA60,'augjul cfs'!$N$5:$O$94,2,FALSE)</f>
        <v>2006-07</v>
      </c>
      <c r="AA60" s="18">
        <f>LARGE('augjul cfs'!$N$5:$N$94,'augjul cfs rank'!$A60)</f>
        <v>169075.84109589041</v>
      </c>
    </row>
    <row r="61" spans="1:27" x14ac:dyDescent="0.2">
      <c r="A61" s="5">
        <v>56</v>
      </c>
      <c r="B61" s="5" t="str">
        <f>VLOOKUP(C61,'augjul cfs'!$B$5:$O$94,14,FALSE)</f>
        <v>1986-87</v>
      </c>
      <c r="C61" s="18">
        <f>LARGE('augjul cfs'!$B$5:$B$94,'augjul cfs rank'!$A61)</f>
        <v>118300</v>
      </c>
      <c r="D61" s="5" t="str">
        <f>VLOOKUP(E61,'augjul cfs'!$C$5:$O$94,13,FALSE)</f>
        <v>1937-38</v>
      </c>
      <c r="E61" s="18">
        <f>LARGE('augjul cfs'!$C$5:$C$94,'augjul cfs rank'!$A61)</f>
        <v>81828</v>
      </c>
      <c r="F61" s="5" t="str">
        <f>VLOOKUP(G61,'augjul cfs'!$D$5:$O$94,12,FALSE)</f>
        <v>2007-08</v>
      </c>
      <c r="G61" s="18">
        <f>LARGE('augjul cfs'!$D$5:$D$94,'augjul cfs rank'!$A61)</f>
        <v>71085</v>
      </c>
      <c r="H61" s="5" t="str">
        <f>VLOOKUP(I61,'augjul cfs'!$E$5:$O$94,11,FALSE)</f>
        <v>2011-12</v>
      </c>
      <c r="I61" s="18">
        <f>LARGE('augjul cfs'!$E$5:$E$94,'augjul cfs rank'!$A61)</f>
        <v>72377</v>
      </c>
      <c r="J61" s="5" t="str">
        <f>VLOOKUP(K61,'augjul cfs'!$F$5:$O$94,10,FALSE)</f>
        <v>1957-58</v>
      </c>
      <c r="K61" s="18">
        <f>LARGE('augjul cfs'!$F$5:$F$94,'augjul cfs rank'!$A61)</f>
        <v>66535</v>
      </c>
      <c r="L61" s="5" t="str">
        <f>VLOOKUP(M61,'augjul cfs'!$G$5:$O$94,9,FALSE)</f>
        <v>2002-03</v>
      </c>
      <c r="M61" s="18">
        <f>LARGE('augjul cfs'!$G$5:$G$94,'augjul cfs rank'!$A61)</f>
        <v>69067</v>
      </c>
      <c r="N61" s="5" t="str">
        <f>VLOOKUP(O61,'augjul cfs'!$H$5:$O$94,8,FALSE)</f>
        <v>1929-30</v>
      </c>
      <c r="O61" s="18">
        <f>LARGE('augjul cfs'!$H$5:$H$94,'augjul cfs rank'!$A61)</f>
        <v>78014</v>
      </c>
      <c r="P61" s="5" t="str">
        <f>VLOOKUP(Q61,'augjul cfs'!$I$5:$O$94,7,FALSE)</f>
        <v>1962-63</v>
      </c>
      <c r="Q61" s="18">
        <f>LARGE('augjul cfs'!$I$5:$I$94,'augjul cfs rank'!$A61)</f>
        <v>100811</v>
      </c>
      <c r="R61" s="5" t="str">
        <f>VLOOKUP(S61,'augjul cfs'!$J$5:$O$94,6,FALSE)</f>
        <v>2014-15</v>
      </c>
      <c r="S61" s="18">
        <f>LARGE('augjul cfs'!$J$5:$J$94,'augjul cfs rank'!$A61)</f>
        <v>197858</v>
      </c>
      <c r="T61" s="5" t="str">
        <f>VLOOKUP(U61,'augjul cfs'!$K$5:$O$94,5,FALSE)</f>
        <v>1969-70</v>
      </c>
      <c r="U61" s="18">
        <f>LARGE('augjul cfs'!$K$5:$K$94,'augjul cfs rank'!$A61)</f>
        <v>368095</v>
      </c>
      <c r="V61" s="5" t="str">
        <f>VLOOKUP(W61,'augjul cfs'!$L$5:$O$94,4,FALSE)</f>
        <v>2012-13</v>
      </c>
      <c r="W61" s="18">
        <f>LARGE('augjul cfs'!$L$5:$L$94,'augjul cfs rank'!$A61)</f>
        <v>413020</v>
      </c>
      <c r="X61" s="5" t="str">
        <f>VLOOKUP(Y61,'augjul cfs'!$M$5:$O$94,3,FALSE)</f>
        <v>1938-39</v>
      </c>
      <c r="Y61" s="18">
        <f>LARGE('augjul cfs'!$M$5:$M$94,'augjul cfs rank'!$A61)</f>
        <v>214318</v>
      </c>
      <c r="Z61" s="5" t="str">
        <f>VLOOKUP(AA61,'augjul cfs'!$N$5:$O$94,2,FALSE)</f>
        <v>1962-63</v>
      </c>
      <c r="AA61" s="18">
        <f>LARGE('augjul cfs'!$N$5:$N$94,'augjul cfs rank'!$A61)</f>
        <v>168818.98356164384</v>
      </c>
    </row>
    <row r="62" spans="1:27" x14ac:dyDescent="0.2">
      <c r="A62" s="5">
        <v>57</v>
      </c>
      <c r="B62" s="5" t="str">
        <f>VLOOKUP(C62,'augjul cfs'!$B$5:$O$94,14,FALSE)</f>
        <v>2009-10</v>
      </c>
      <c r="C62" s="18">
        <f>LARGE('augjul cfs'!$B$5:$B$94,'augjul cfs rank'!$A62)</f>
        <v>117829</v>
      </c>
      <c r="D62" s="5" t="str">
        <f>VLOOKUP(E62,'augjul cfs'!$C$5:$O$94,13,FALSE)</f>
        <v>1998-99</v>
      </c>
      <c r="E62" s="18">
        <f>LARGE('augjul cfs'!$C$5:$C$94,'augjul cfs rank'!$A62)</f>
        <v>81721</v>
      </c>
      <c r="F62" s="5" t="str">
        <f>VLOOKUP(G62,'augjul cfs'!$D$5:$O$94,12,FALSE)</f>
        <v>1983-84</v>
      </c>
      <c r="G62" s="18">
        <f>LARGE('augjul cfs'!$D$5:$D$94,'augjul cfs rank'!$A62)</f>
        <v>70611</v>
      </c>
      <c r="H62" s="5" t="str">
        <f>VLOOKUP(I62,'augjul cfs'!$E$5:$O$94,11,FALSE)</f>
        <v>1963-64</v>
      </c>
      <c r="I62" s="18">
        <f>LARGE('augjul cfs'!$E$5:$E$94,'augjul cfs rank'!$A62)</f>
        <v>72123</v>
      </c>
      <c r="J62" s="5" t="str">
        <f>VLOOKUP(K62,'augjul cfs'!$F$5:$O$94,10,FALSE)</f>
        <v>1979-80</v>
      </c>
      <c r="K62" s="18">
        <f>LARGE('augjul cfs'!$F$5:$F$94,'augjul cfs rank'!$A62)</f>
        <v>65972</v>
      </c>
      <c r="L62" s="5" t="str">
        <f>VLOOKUP(M62,'augjul cfs'!$G$5:$O$94,9,FALSE)</f>
        <v>1979-80</v>
      </c>
      <c r="M62" s="18">
        <f>LARGE('augjul cfs'!$G$5:$G$94,'augjul cfs rank'!$A62)</f>
        <v>69045</v>
      </c>
      <c r="N62" s="5" t="str">
        <f>VLOOKUP(O62,'augjul cfs'!$H$5:$O$94,8,FALSE)</f>
        <v>2012-13</v>
      </c>
      <c r="O62" s="18">
        <f>LARGE('augjul cfs'!$H$5:$H$94,'augjul cfs rank'!$A62)</f>
        <v>77634</v>
      </c>
      <c r="P62" s="5" t="str">
        <f>VLOOKUP(Q62,'augjul cfs'!$I$5:$O$94,7,FALSE)</f>
        <v>1953-54</v>
      </c>
      <c r="Q62" s="18">
        <f>LARGE('augjul cfs'!$I$5:$I$94,'augjul cfs rank'!$A62)</f>
        <v>100384</v>
      </c>
      <c r="R62" s="5" t="str">
        <f>VLOOKUP(S62,'augjul cfs'!$J$5:$O$94,6,FALSE)</f>
        <v>1947-48</v>
      </c>
      <c r="S62" s="18">
        <f>LARGE('augjul cfs'!$J$5:$J$94,'augjul cfs rank'!$A62)</f>
        <v>196826</v>
      </c>
      <c r="T62" s="5" t="str">
        <f>VLOOKUP(U62,'augjul cfs'!$K$5:$O$94,5,FALSE)</f>
        <v>1963-64</v>
      </c>
      <c r="U62" s="18">
        <f>LARGE('augjul cfs'!$K$5:$K$94,'augjul cfs rank'!$A62)</f>
        <v>364096</v>
      </c>
      <c r="V62" s="5" t="str">
        <f>VLOOKUP(W62,'augjul cfs'!$L$5:$O$94,4,FALSE)</f>
        <v>1951-52</v>
      </c>
      <c r="W62" s="18">
        <f>LARGE('augjul cfs'!$L$5:$L$94,'augjul cfs rank'!$A62)</f>
        <v>411720</v>
      </c>
      <c r="X62" s="5" t="str">
        <f>VLOOKUP(Y62,'augjul cfs'!$M$5:$O$94,3,FALSE)</f>
        <v>1985-86</v>
      </c>
      <c r="Y62" s="18">
        <f>LARGE('augjul cfs'!$M$5:$M$94,'augjul cfs rank'!$A62)</f>
        <v>211615</v>
      </c>
      <c r="Z62" s="5" t="str">
        <f>VLOOKUP(AA62,'augjul cfs'!$N$5:$O$94,2,FALSE)</f>
        <v>2007-08</v>
      </c>
      <c r="AA62" s="18">
        <f>LARGE('augjul cfs'!$N$5:$N$94,'augjul cfs rank'!$A62)</f>
        <v>167775.09589041097</v>
      </c>
    </row>
    <row r="63" spans="1:27" x14ac:dyDescent="0.2">
      <c r="A63" s="5">
        <v>58</v>
      </c>
      <c r="B63" s="5" t="str">
        <f>VLOOKUP(C63,'augjul cfs'!$B$5:$O$94,14,FALSE)</f>
        <v>1958-59</v>
      </c>
      <c r="C63" s="18">
        <f>LARGE('augjul cfs'!$B$5:$B$94,'augjul cfs rank'!$A63)</f>
        <v>117726</v>
      </c>
      <c r="D63" s="5" t="str">
        <f>VLOOKUP(E63,'augjul cfs'!$C$5:$O$94,13,FALSE)</f>
        <v>1928-29</v>
      </c>
      <c r="E63" s="18">
        <f>LARGE('augjul cfs'!$C$5:$C$94,'augjul cfs rank'!$A63)</f>
        <v>81682</v>
      </c>
      <c r="F63" s="5" t="str">
        <f>VLOOKUP(G63,'augjul cfs'!$D$5:$O$94,12,FALSE)</f>
        <v>1939-40</v>
      </c>
      <c r="G63" s="18">
        <f>LARGE('augjul cfs'!$D$5:$D$94,'augjul cfs rank'!$A63)</f>
        <v>70420</v>
      </c>
      <c r="H63" s="5" t="str">
        <f>VLOOKUP(I63,'augjul cfs'!$E$5:$O$94,11,FALSE)</f>
        <v>1940-41</v>
      </c>
      <c r="I63" s="18">
        <f>LARGE('augjul cfs'!$E$5:$E$94,'augjul cfs rank'!$A63)</f>
        <v>72111</v>
      </c>
      <c r="J63" s="5" t="str">
        <f>VLOOKUP(K63,'augjul cfs'!$F$5:$O$94,10,FALSE)</f>
        <v>2003-04</v>
      </c>
      <c r="K63" s="18">
        <f>LARGE('augjul cfs'!$F$5:$F$94,'augjul cfs rank'!$A63)</f>
        <v>65352</v>
      </c>
      <c r="L63" s="5" t="str">
        <f>VLOOKUP(M63,'augjul cfs'!$G$5:$O$94,9,FALSE)</f>
        <v>1949-50</v>
      </c>
      <c r="M63" s="18">
        <f>LARGE('augjul cfs'!$G$5:$G$94,'augjul cfs rank'!$A63)</f>
        <v>67542</v>
      </c>
      <c r="N63" s="5" t="str">
        <f>VLOOKUP(O63,'augjul cfs'!$H$5:$O$94,8,FALSE)</f>
        <v>1939-40</v>
      </c>
      <c r="O63" s="18">
        <f>LARGE('augjul cfs'!$H$5:$H$94,'augjul cfs rank'!$A63)</f>
        <v>76652</v>
      </c>
      <c r="P63" s="5" t="str">
        <f>VLOOKUP(Q63,'augjul cfs'!$I$5:$O$94,7,FALSE)</f>
        <v>1979-80</v>
      </c>
      <c r="Q63" s="18">
        <f>LARGE('augjul cfs'!$I$5:$I$94,'augjul cfs rank'!$A63)</f>
        <v>100154</v>
      </c>
      <c r="R63" s="5" t="str">
        <f>VLOOKUP(S63,'augjul cfs'!$J$5:$O$94,6,FALSE)</f>
        <v>1990-91</v>
      </c>
      <c r="S63" s="18">
        <f>LARGE('augjul cfs'!$J$5:$J$94,'augjul cfs rank'!$A63)</f>
        <v>192185</v>
      </c>
      <c r="T63" s="5" t="str">
        <f>VLOOKUP(U63,'augjul cfs'!$K$5:$O$94,5,FALSE)</f>
        <v>2001-02</v>
      </c>
      <c r="U63" s="18">
        <f>LARGE('augjul cfs'!$K$5:$K$94,'augjul cfs rank'!$A63)</f>
        <v>362247</v>
      </c>
      <c r="V63" s="5" t="str">
        <f>VLOOKUP(W63,'augjul cfs'!$L$5:$O$94,4,FALSE)</f>
        <v>2017-18</v>
      </c>
      <c r="W63" s="18">
        <f>LARGE('augjul cfs'!$L$5:$L$94,'augjul cfs rank'!$A63)</f>
        <v>407548</v>
      </c>
      <c r="X63" s="5" t="str">
        <f>VLOOKUP(Y63,'augjul cfs'!$M$5:$O$94,3,FALSE)</f>
        <v>1936-37</v>
      </c>
      <c r="Y63" s="18">
        <f>LARGE('augjul cfs'!$M$5:$M$94,'augjul cfs rank'!$A63)</f>
        <v>208244</v>
      </c>
      <c r="Z63" s="5" t="str">
        <f>VLOOKUP(AA63,'augjul cfs'!$N$5:$O$94,2,FALSE)</f>
        <v>1994-95</v>
      </c>
      <c r="AA63" s="18">
        <f>LARGE('augjul cfs'!$N$5:$N$94,'augjul cfs rank'!$A63)</f>
        <v>165851.03287671233</v>
      </c>
    </row>
    <row r="64" spans="1:27" x14ac:dyDescent="0.2">
      <c r="A64" s="5">
        <v>59</v>
      </c>
      <c r="B64" s="5" t="str">
        <f>VLOOKUP(C64,'augjul cfs'!$B$5:$O$94,14,FALSE)</f>
        <v>1949-50</v>
      </c>
      <c r="C64" s="18">
        <f>LARGE('augjul cfs'!$B$5:$B$94,'augjul cfs rank'!$A64)</f>
        <v>117428</v>
      </c>
      <c r="D64" s="5" t="str">
        <f>VLOOKUP(E64,'augjul cfs'!$C$5:$O$94,13,FALSE)</f>
        <v>1949-50</v>
      </c>
      <c r="E64" s="18">
        <f>LARGE('augjul cfs'!$C$5:$C$94,'augjul cfs rank'!$A64)</f>
        <v>81609</v>
      </c>
      <c r="F64" s="5" t="str">
        <f>VLOOKUP(G64,'augjul cfs'!$D$5:$O$94,12,FALSE)</f>
        <v>1966-67</v>
      </c>
      <c r="G64" s="18">
        <f>LARGE('augjul cfs'!$D$5:$D$94,'augjul cfs rank'!$A64)</f>
        <v>69725</v>
      </c>
      <c r="H64" s="5" t="str">
        <f>VLOOKUP(I64,'augjul cfs'!$E$5:$O$94,11,FALSE)</f>
        <v>1971-72</v>
      </c>
      <c r="I64" s="18">
        <f>LARGE('augjul cfs'!$E$5:$E$94,'augjul cfs rank'!$A64)</f>
        <v>71559</v>
      </c>
      <c r="J64" s="5" t="str">
        <f>VLOOKUP(K64,'augjul cfs'!$F$5:$O$94,10,FALSE)</f>
        <v>1974-75</v>
      </c>
      <c r="K64" s="18">
        <f>LARGE('augjul cfs'!$F$5:$F$94,'augjul cfs rank'!$A64)</f>
        <v>65237</v>
      </c>
      <c r="L64" s="5" t="str">
        <f>VLOOKUP(M64,'augjul cfs'!$G$5:$O$94,9,FALSE)</f>
        <v>1957-58</v>
      </c>
      <c r="M64" s="18">
        <f>LARGE('augjul cfs'!$G$5:$G$94,'augjul cfs rank'!$A64)</f>
        <v>67345</v>
      </c>
      <c r="N64" s="5" t="str">
        <f>VLOOKUP(O64,'augjul cfs'!$H$5:$O$94,8,FALSE)</f>
        <v>1955-56</v>
      </c>
      <c r="O64" s="18">
        <f>LARGE('augjul cfs'!$H$5:$H$94,'augjul cfs rank'!$A64)</f>
        <v>76504</v>
      </c>
      <c r="P64" s="5" t="str">
        <f>VLOOKUP(Q64,'augjul cfs'!$I$5:$O$94,7,FALSE)</f>
        <v>2008-09</v>
      </c>
      <c r="Q64" s="18">
        <f>LARGE('augjul cfs'!$I$5:$I$94,'augjul cfs rank'!$A64)</f>
        <v>99919</v>
      </c>
      <c r="R64" s="5" t="str">
        <f>VLOOKUP(S64,'augjul cfs'!$J$5:$O$94,6,FALSE)</f>
        <v>1956-57</v>
      </c>
      <c r="S64" s="18">
        <f>LARGE('augjul cfs'!$J$5:$J$94,'augjul cfs rank'!$A64)</f>
        <v>189288</v>
      </c>
      <c r="T64" s="5" t="str">
        <f>VLOOKUP(U64,'augjul cfs'!$K$5:$O$94,5,FALSE)</f>
        <v>1985-86</v>
      </c>
      <c r="U64" s="18">
        <f>LARGE('augjul cfs'!$K$5:$K$94,'augjul cfs rank'!$A64)</f>
        <v>361254</v>
      </c>
      <c r="V64" s="5" t="str">
        <f>VLOOKUP(W64,'augjul cfs'!$L$5:$O$94,4,FALSE)</f>
        <v>1965-66</v>
      </c>
      <c r="W64" s="18">
        <f>LARGE('augjul cfs'!$L$5:$L$94,'augjul cfs rank'!$A64)</f>
        <v>405249</v>
      </c>
      <c r="X64" s="5" t="str">
        <f>VLOOKUP(Y64,'augjul cfs'!$M$5:$O$94,3,FALSE)</f>
        <v>2005-06</v>
      </c>
      <c r="Y64" s="18">
        <f>LARGE('augjul cfs'!$M$5:$M$94,'augjul cfs rank'!$A64)</f>
        <v>207824</v>
      </c>
      <c r="Z64" s="5" t="str">
        <f>VLOOKUP(AA64,'augjul cfs'!$N$5:$O$94,2,FALSE)</f>
        <v>1965-66</v>
      </c>
      <c r="AA64" s="18">
        <f>LARGE('augjul cfs'!$N$5:$N$94,'augjul cfs rank'!$A64)</f>
        <v>163860.94246575341</v>
      </c>
    </row>
    <row r="65" spans="1:27" x14ac:dyDescent="0.2">
      <c r="A65" s="5">
        <v>60</v>
      </c>
      <c r="B65" s="5" t="str">
        <f>VLOOKUP(C65,'augjul cfs'!$B$5:$O$94,14,FALSE)</f>
        <v>2010-11</v>
      </c>
      <c r="C65" s="18">
        <f>LARGE('augjul cfs'!$B$5:$B$94,'augjul cfs rank'!$A65)</f>
        <v>117238</v>
      </c>
      <c r="D65" s="5" t="str">
        <f>VLOOKUP(E65,'augjul cfs'!$C$5:$O$94,13,FALSE)</f>
        <v>2014-15</v>
      </c>
      <c r="E65" s="18">
        <f>LARGE('augjul cfs'!$C$5:$C$94,'augjul cfs rank'!$A65)</f>
        <v>81141</v>
      </c>
      <c r="F65" s="5" t="str">
        <f>VLOOKUP(G65,'augjul cfs'!$D$5:$O$94,12,FALSE)</f>
        <v>1970-71</v>
      </c>
      <c r="G65" s="18">
        <f>LARGE('augjul cfs'!$D$5:$D$94,'augjul cfs rank'!$A65)</f>
        <v>68770</v>
      </c>
      <c r="H65" s="5" t="str">
        <f>VLOOKUP(I65,'augjul cfs'!$E$5:$O$94,11,FALSE)</f>
        <v>2007-08</v>
      </c>
      <c r="I65" s="18">
        <f>LARGE('augjul cfs'!$E$5:$E$94,'augjul cfs rank'!$A65)</f>
        <v>71554</v>
      </c>
      <c r="J65" s="5" t="str">
        <f>VLOOKUP(K65,'augjul cfs'!$F$5:$O$94,10,FALSE)</f>
        <v>2001-02</v>
      </c>
      <c r="K65" s="18">
        <f>LARGE('augjul cfs'!$F$5:$F$94,'augjul cfs rank'!$A65)</f>
        <v>64378</v>
      </c>
      <c r="L65" s="5" t="str">
        <f>VLOOKUP(M65,'augjul cfs'!$G$5:$O$94,9,FALSE)</f>
        <v>2009-10</v>
      </c>
      <c r="M65" s="18">
        <f>LARGE('augjul cfs'!$G$5:$G$94,'augjul cfs rank'!$A65)</f>
        <v>67251</v>
      </c>
      <c r="N65" s="5" t="str">
        <f>VLOOKUP(O65,'augjul cfs'!$H$5:$O$94,8,FALSE)</f>
        <v>1944-45</v>
      </c>
      <c r="O65" s="18">
        <f>LARGE('augjul cfs'!$H$5:$H$94,'augjul cfs rank'!$A65)</f>
        <v>73405</v>
      </c>
      <c r="P65" s="5" t="str">
        <f>VLOOKUP(Q65,'augjul cfs'!$I$5:$O$94,7,FALSE)</f>
        <v>1940-41</v>
      </c>
      <c r="Q65" s="18">
        <f>LARGE('augjul cfs'!$I$5:$I$94,'augjul cfs rank'!$A65)</f>
        <v>96234</v>
      </c>
      <c r="R65" s="5" t="str">
        <f>VLOOKUP(S65,'augjul cfs'!$J$5:$O$94,6,FALSE)</f>
        <v>1929-30</v>
      </c>
      <c r="S65" s="18">
        <f>LARGE('augjul cfs'!$J$5:$J$94,'augjul cfs rank'!$A65)</f>
        <v>188586</v>
      </c>
      <c r="T65" s="5" t="str">
        <f>VLOOKUP(U65,'augjul cfs'!$K$5:$O$94,5,FALSE)</f>
        <v>1942-43</v>
      </c>
      <c r="U65" s="18">
        <f>LARGE('augjul cfs'!$K$5:$K$94,'augjul cfs rank'!$A65)</f>
        <v>356429</v>
      </c>
      <c r="V65" s="5" t="str">
        <f>VLOOKUP(W65,'augjul cfs'!$L$5:$O$94,4,FALSE)</f>
        <v>1941-42</v>
      </c>
      <c r="W65" s="18">
        <f>LARGE('augjul cfs'!$L$5:$L$94,'augjul cfs rank'!$A65)</f>
        <v>400602</v>
      </c>
      <c r="X65" s="5" t="str">
        <f>VLOOKUP(Y65,'augjul cfs'!$M$5:$O$94,3,FALSE)</f>
        <v>2004-05</v>
      </c>
      <c r="Y65" s="18">
        <f>LARGE('augjul cfs'!$M$5:$M$94,'augjul cfs rank'!$A65)</f>
        <v>205802</v>
      </c>
      <c r="Z65" s="5" t="str">
        <f>VLOOKUP(AA65,'augjul cfs'!$N$5:$O$94,2,FALSE)</f>
        <v>1969-70</v>
      </c>
      <c r="AA65" s="18">
        <f>LARGE('augjul cfs'!$N$5:$N$94,'augjul cfs rank'!$A65)</f>
        <v>161349.92602739725</v>
      </c>
    </row>
    <row r="66" spans="1:27" x14ac:dyDescent="0.2">
      <c r="A66" s="5">
        <v>61</v>
      </c>
      <c r="B66" s="5" t="str">
        <f>VLOOKUP(C66,'augjul cfs'!$B$5:$O$94,14,FALSE)</f>
        <v>2017-18</v>
      </c>
      <c r="C66" s="18">
        <f>LARGE('augjul cfs'!$B$5:$B$94,'augjul cfs rank'!$A66)</f>
        <v>116972</v>
      </c>
      <c r="D66" s="5" t="str">
        <f>VLOOKUP(E66,'augjul cfs'!$C$5:$O$94,13,FALSE)</f>
        <v>1930-31</v>
      </c>
      <c r="E66" s="18">
        <f>LARGE('augjul cfs'!$C$5:$C$94,'augjul cfs rank'!$A66)</f>
        <v>80668</v>
      </c>
      <c r="F66" s="5" t="str">
        <f>VLOOKUP(G66,'augjul cfs'!$D$5:$O$94,12,FALSE)</f>
        <v>2017-18</v>
      </c>
      <c r="G66" s="18">
        <f>LARGE('augjul cfs'!$D$5:$D$94,'augjul cfs rank'!$A66)</f>
        <v>68766</v>
      </c>
      <c r="H66" s="5" t="str">
        <f>VLOOKUP(I66,'augjul cfs'!$E$5:$O$94,11,FALSE)</f>
        <v>1998-99</v>
      </c>
      <c r="I66" s="18">
        <f>LARGE('augjul cfs'!$E$5:$E$94,'augjul cfs rank'!$A66)</f>
        <v>71548</v>
      </c>
      <c r="J66" s="5" t="str">
        <f>VLOOKUP(K66,'augjul cfs'!$F$5:$O$94,10,FALSE)</f>
        <v>2011-12</v>
      </c>
      <c r="K66" s="18">
        <f>LARGE('augjul cfs'!$F$5:$F$94,'augjul cfs rank'!$A66)</f>
        <v>64092</v>
      </c>
      <c r="L66" s="5" t="str">
        <f>VLOOKUP(M66,'augjul cfs'!$G$5:$O$94,9,FALSE)</f>
        <v>1940-41</v>
      </c>
      <c r="M66" s="18">
        <f>LARGE('augjul cfs'!$G$5:$G$94,'augjul cfs rank'!$A66)</f>
        <v>66673</v>
      </c>
      <c r="N66" s="5" t="str">
        <f>VLOOKUP(O66,'augjul cfs'!$H$5:$O$94,8,FALSE)</f>
        <v>1979-80</v>
      </c>
      <c r="O66" s="18">
        <f>LARGE('augjul cfs'!$H$5:$H$94,'augjul cfs rank'!$A66)</f>
        <v>72861</v>
      </c>
      <c r="P66" s="5" t="str">
        <f>VLOOKUP(Q66,'augjul cfs'!$I$5:$O$94,7,FALSE)</f>
        <v>1951-52</v>
      </c>
      <c r="Q66" s="18">
        <f>LARGE('augjul cfs'!$I$5:$I$94,'augjul cfs rank'!$A66)</f>
        <v>95804</v>
      </c>
      <c r="R66" s="5" t="str">
        <f>VLOOKUP(S66,'augjul cfs'!$J$5:$O$94,6,FALSE)</f>
        <v>1986-87</v>
      </c>
      <c r="S66" s="18">
        <f>LARGE('augjul cfs'!$J$5:$J$94,'augjul cfs rank'!$A66)</f>
        <v>179785</v>
      </c>
      <c r="T66" s="5" t="str">
        <f>VLOOKUP(U66,'augjul cfs'!$K$5:$O$94,5,FALSE)</f>
        <v>1965-66</v>
      </c>
      <c r="U66" s="18">
        <f>LARGE('augjul cfs'!$K$5:$K$94,'augjul cfs rank'!$A66)</f>
        <v>355073</v>
      </c>
      <c r="V66" s="5" t="str">
        <f>VLOOKUP(W66,'augjul cfs'!$L$5:$O$94,4,FALSE)</f>
        <v>2006-07</v>
      </c>
      <c r="W66" s="18">
        <f>LARGE('augjul cfs'!$L$5:$L$94,'augjul cfs rank'!$A66)</f>
        <v>396767</v>
      </c>
      <c r="X66" s="5" t="str">
        <f>VLOOKUP(Y66,'augjul cfs'!$M$5:$O$94,3,FALSE)</f>
        <v>1929-30</v>
      </c>
      <c r="Y66" s="18">
        <f>LARGE('augjul cfs'!$M$5:$M$94,'augjul cfs rank'!$A66)</f>
        <v>203097</v>
      </c>
      <c r="Z66" s="5" t="str">
        <f>VLOOKUP(AA66,'augjul cfs'!$N$5:$O$94,2,FALSE)</f>
        <v>1934-35</v>
      </c>
      <c r="AA66" s="18">
        <f>LARGE('augjul cfs'!$N$5:$N$94,'augjul cfs rank'!$A66)</f>
        <v>160326.4794520548</v>
      </c>
    </row>
    <row r="67" spans="1:27" x14ac:dyDescent="0.2">
      <c r="A67" s="11">
        <v>62</v>
      </c>
      <c r="B67" s="5" t="str">
        <f>VLOOKUP(C67,'augjul cfs'!$B$5:$O$94,14,FALSE)</f>
        <v>1970-71</v>
      </c>
      <c r="C67" s="18">
        <f>LARGE('augjul cfs'!$B$5:$B$94,'augjul cfs rank'!$A67)</f>
        <v>115064</v>
      </c>
      <c r="D67" s="5" t="str">
        <f>VLOOKUP(E67,'augjul cfs'!$C$5:$O$94,13,FALSE)</f>
        <v>1931-32</v>
      </c>
      <c r="E67" s="18">
        <f>LARGE('augjul cfs'!$C$5:$C$94,'augjul cfs rank'!$A67)</f>
        <v>80489</v>
      </c>
      <c r="F67" s="5" t="str">
        <f>VLOOKUP(G67,'augjul cfs'!$D$5:$O$94,12,FALSE)</f>
        <v>1949-50</v>
      </c>
      <c r="G67" s="18">
        <f>LARGE('augjul cfs'!$D$5:$D$94,'augjul cfs rank'!$A67)</f>
        <v>67986</v>
      </c>
      <c r="H67" s="5" t="str">
        <f>VLOOKUP(I67,'augjul cfs'!$E$5:$O$94,11,FALSE)</f>
        <v>1966-67</v>
      </c>
      <c r="I67" s="18">
        <f>LARGE('augjul cfs'!$E$5:$E$94,'augjul cfs rank'!$A67)</f>
        <v>71463</v>
      </c>
      <c r="J67" s="5" t="str">
        <f>VLOOKUP(K67,'augjul cfs'!$F$5:$O$94,10,FALSE)</f>
        <v>1960-61</v>
      </c>
      <c r="K67" s="18">
        <f>LARGE('augjul cfs'!$F$5:$F$94,'augjul cfs rank'!$A67)</f>
        <v>63627</v>
      </c>
      <c r="L67" s="5" t="str">
        <f>VLOOKUP(M67,'augjul cfs'!$G$5:$O$94,9,FALSE)</f>
        <v>1960-61</v>
      </c>
      <c r="M67" s="18">
        <f>LARGE('augjul cfs'!$G$5:$G$94,'augjul cfs rank'!$A67)</f>
        <v>66523</v>
      </c>
      <c r="N67" s="5" t="str">
        <f>VLOOKUP(O67,'augjul cfs'!$H$5:$O$94,8,FALSE)</f>
        <v>2001-02</v>
      </c>
      <c r="O67" s="18">
        <f>LARGE('augjul cfs'!$H$5:$H$94,'augjul cfs rank'!$A67)</f>
        <v>72689</v>
      </c>
      <c r="P67" s="5" t="str">
        <f>VLOOKUP(Q67,'augjul cfs'!$I$5:$O$94,7,FALSE)</f>
        <v>1969-70</v>
      </c>
      <c r="Q67" s="18">
        <f>LARGE('augjul cfs'!$I$5:$I$94,'augjul cfs rank'!$A67)</f>
        <v>94946</v>
      </c>
      <c r="R67" s="5" t="str">
        <f>VLOOKUP(S67,'augjul cfs'!$J$5:$O$94,6,FALSE)</f>
        <v>1992-93</v>
      </c>
      <c r="S67" s="18">
        <f>LARGE('augjul cfs'!$J$5:$J$94,'augjul cfs rank'!$A67)</f>
        <v>177968</v>
      </c>
      <c r="T67" s="5" t="str">
        <f>VLOOKUP(U67,'augjul cfs'!$K$5:$O$94,5,FALSE)</f>
        <v>1961-62</v>
      </c>
      <c r="U67" s="18">
        <f>LARGE('augjul cfs'!$K$5:$K$94,'augjul cfs rank'!$A67)</f>
        <v>354558</v>
      </c>
      <c r="V67" s="5" t="str">
        <f>VLOOKUP(W67,'augjul cfs'!$L$5:$O$94,4,FALSE)</f>
        <v>1979-80</v>
      </c>
      <c r="W67" s="18">
        <f>LARGE('augjul cfs'!$L$5:$L$94,'augjul cfs rank'!$A67)</f>
        <v>388308</v>
      </c>
      <c r="X67" s="5" t="str">
        <f>VLOOKUP(Y67,'augjul cfs'!$M$5:$O$94,3,FALSE)</f>
        <v>1992-93</v>
      </c>
      <c r="Y67" s="18">
        <f>LARGE('augjul cfs'!$M$5:$M$94,'augjul cfs rank'!$A67)</f>
        <v>201866</v>
      </c>
      <c r="Z67" s="5" t="str">
        <f>VLOOKUP(AA67,'augjul cfs'!$N$5:$O$94,2,FALSE)</f>
        <v>2014-15</v>
      </c>
      <c r="AA67" s="18">
        <f>LARGE('augjul cfs'!$N$5:$N$94,'augjul cfs rank'!$A67)</f>
        <v>159951.02739726027</v>
      </c>
    </row>
    <row r="68" spans="1:27" x14ac:dyDescent="0.2">
      <c r="A68" s="11">
        <v>63</v>
      </c>
      <c r="B68" s="5" t="str">
        <f>VLOOKUP(C68,'augjul cfs'!$B$5:$O$94,14,FALSE)</f>
        <v>1936-37</v>
      </c>
      <c r="C68" s="18">
        <f>LARGE('augjul cfs'!$B$5:$B$94,'augjul cfs rank'!$A68)</f>
        <v>114667</v>
      </c>
      <c r="D68" s="5" t="str">
        <f>VLOOKUP(E68,'augjul cfs'!$C$5:$O$94,13,FALSE)</f>
        <v>1990-91</v>
      </c>
      <c r="E68" s="18">
        <f>LARGE('augjul cfs'!$C$5:$C$94,'augjul cfs rank'!$A68)</f>
        <v>80039</v>
      </c>
      <c r="F68" s="5" t="str">
        <f>VLOOKUP(G68,'augjul cfs'!$D$5:$O$94,12,FALSE)</f>
        <v>1973-74</v>
      </c>
      <c r="G68" s="18">
        <f>LARGE('augjul cfs'!$D$5:$D$94,'augjul cfs rank'!$A68)</f>
        <v>67751</v>
      </c>
      <c r="H68" s="5" t="str">
        <f>VLOOKUP(I68,'augjul cfs'!$E$5:$O$94,11,FALSE)</f>
        <v>1976-77</v>
      </c>
      <c r="I68" s="18">
        <f>LARGE('augjul cfs'!$E$5:$E$94,'augjul cfs rank'!$A68)</f>
        <v>71158</v>
      </c>
      <c r="J68" s="5" t="str">
        <f>VLOOKUP(K68,'augjul cfs'!$F$5:$O$94,10,FALSE)</f>
        <v>2013-14</v>
      </c>
      <c r="K68" s="18">
        <f>LARGE('augjul cfs'!$F$5:$F$94,'augjul cfs rank'!$A68)</f>
        <v>63579</v>
      </c>
      <c r="L68" s="5" t="str">
        <f>VLOOKUP(M68,'augjul cfs'!$G$5:$O$94,9,FALSE)</f>
        <v>2016-17</v>
      </c>
      <c r="M68" s="18">
        <f>LARGE('augjul cfs'!$G$5:$G$94,'augjul cfs rank'!$A68)</f>
        <v>65461</v>
      </c>
      <c r="N68" s="5" t="str">
        <f>VLOOKUP(O68,'augjul cfs'!$H$5:$O$94,8,FALSE)</f>
        <v>2003-04</v>
      </c>
      <c r="O68" s="18">
        <f>LARGE('augjul cfs'!$H$5:$H$94,'augjul cfs rank'!$A68)</f>
        <v>71090</v>
      </c>
      <c r="P68" s="5" t="str">
        <f>VLOOKUP(Q68,'augjul cfs'!$I$5:$O$94,7,FALSE)</f>
        <v>2004-05</v>
      </c>
      <c r="Q68" s="18">
        <f>LARGE('augjul cfs'!$I$5:$I$94,'augjul cfs rank'!$A68)</f>
        <v>94873</v>
      </c>
      <c r="R68" s="5" t="str">
        <f>VLOOKUP(S68,'augjul cfs'!$J$5:$O$94,6,FALSE)</f>
        <v>1960-61</v>
      </c>
      <c r="S68" s="18">
        <f>LARGE('augjul cfs'!$J$5:$J$94,'augjul cfs rank'!$A68)</f>
        <v>176407</v>
      </c>
      <c r="T68" s="5" t="str">
        <f>VLOOKUP(U68,'augjul cfs'!$K$5:$O$94,5,FALSE)</f>
        <v>1944-45</v>
      </c>
      <c r="U68" s="18">
        <f>LARGE('augjul cfs'!$K$5:$K$94,'augjul cfs rank'!$A68)</f>
        <v>354229</v>
      </c>
      <c r="V68" s="5" t="str">
        <f>VLOOKUP(W68,'augjul cfs'!$L$5:$O$94,4,FALSE)</f>
        <v>1999-2000</v>
      </c>
      <c r="W68" s="18">
        <f>LARGE('augjul cfs'!$L$5:$L$94,'augjul cfs rank'!$A68)</f>
        <v>387757</v>
      </c>
      <c r="X68" s="5" t="str">
        <f>VLOOKUP(Y68,'augjul cfs'!$M$5:$O$94,3,FALSE)</f>
        <v>2008-09</v>
      </c>
      <c r="Y68" s="18">
        <f>LARGE('augjul cfs'!$M$5:$M$94,'augjul cfs rank'!$A68)</f>
        <v>201676</v>
      </c>
      <c r="Z68" s="5" t="str">
        <f>VLOOKUP(AA68,'augjul cfs'!$N$5:$O$94,2,FALSE)</f>
        <v>1961-62</v>
      </c>
      <c r="AA68" s="18">
        <f>LARGE('augjul cfs'!$N$5:$N$94,'augjul cfs rank'!$A68)</f>
        <v>159904.88493150685</v>
      </c>
    </row>
    <row r="69" spans="1:27" x14ac:dyDescent="0.2">
      <c r="A69" s="11">
        <v>64</v>
      </c>
      <c r="B69" s="5" t="str">
        <f>VLOOKUP(C69,'augjul cfs'!$B$5:$O$94,14,FALSE)</f>
        <v>1929-30</v>
      </c>
      <c r="C69" s="18">
        <f>LARGE('augjul cfs'!$B$5:$B$94,'augjul cfs rank'!$A69)</f>
        <v>114292</v>
      </c>
      <c r="D69" s="5" t="str">
        <f>VLOOKUP(E69,'augjul cfs'!$C$5:$O$94,13,FALSE)</f>
        <v>1957-58</v>
      </c>
      <c r="E69" s="18">
        <f>LARGE('augjul cfs'!$C$5:$C$94,'augjul cfs rank'!$A69)</f>
        <v>79708</v>
      </c>
      <c r="F69" s="5" t="str">
        <f>VLOOKUP(G69,'augjul cfs'!$D$5:$O$94,12,FALSE)</f>
        <v>2008-09</v>
      </c>
      <c r="G69" s="18">
        <f>LARGE('augjul cfs'!$D$5:$D$94,'augjul cfs rank'!$A69)</f>
        <v>67476</v>
      </c>
      <c r="H69" s="5" t="str">
        <f>VLOOKUP(I69,'augjul cfs'!$E$5:$O$94,11,FALSE)</f>
        <v>1977-78</v>
      </c>
      <c r="I69" s="18">
        <f>LARGE('augjul cfs'!$E$5:$E$94,'augjul cfs rank'!$A69)</f>
        <v>71152</v>
      </c>
      <c r="J69" s="5" t="str">
        <f>VLOOKUP(K69,'augjul cfs'!$F$5:$O$94,10,FALSE)</f>
        <v>1991-92</v>
      </c>
      <c r="K69" s="18">
        <f>LARGE('augjul cfs'!$F$5:$F$94,'augjul cfs rank'!$A69)</f>
        <v>63352</v>
      </c>
      <c r="L69" s="5" t="str">
        <f>VLOOKUP(M69,'augjul cfs'!$G$5:$O$94,9,FALSE)</f>
        <v>1961-62</v>
      </c>
      <c r="M69" s="18">
        <f>LARGE('augjul cfs'!$G$5:$G$94,'augjul cfs rank'!$A69)</f>
        <v>65244</v>
      </c>
      <c r="N69" s="5" t="str">
        <f>VLOOKUP(O69,'augjul cfs'!$H$5:$O$94,8,FALSE)</f>
        <v>1986-87</v>
      </c>
      <c r="O69" s="18">
        <f>LARGE('augjul cfs'!$H$5:$H$94,'augjul cfs rank'!$A69)</f>
        <v>70744</v>
      </c>
      <c r="P69" s="5" t="str">
        <f>VLOOKUP(Q69,'augjul cfs'!$I$5:$O$94,7,FALSE)</f>
        <v>1965-66</v>
      </c>
      <c r="Q69" s="18">
        <f>LARGE('augjul cfs'!$I$5:$I$94,'augjul cfs rank'!$A69)</f>
        <v>94809</v>
      </c>
      <c r="R69" s="5" t="str">
        <f>VLOOKUP(S69,'augjul cfs'!$J$5:$O$94,6,FALSE)</f>
        <v>1953-54</v>
      </c>
      <c r="S69" s="18">
        <f>LARGE('augjul cfs'!$J$5:$J$94,'augjul cfs rank'!$A69)</f>
        <v>174029</v>
      </c>
      <c r="T69" s="5" t="str">
        <f>VLOOKUP(U69,'augjul cfs'!$K$5:$O$94,5,FALSE)</f>
        <v>1932-33</v>
      </c>
      <c r="U69" s="18">
        <f>LARGE('augjul cfs'!$K$5:$K$94,'augjul cfs rank'!$A69)</f>
        <v>353675</v>
      </c>
      <c r="V69" s="5" t="str">
        <f>VLOOKUP(W69,'augjul cfs'!$L$5:$O$94,4,FALSE)</f>
        <v>1988-89</v>
      </c>
      <c r="W69" s="18">
        <f>LARGE('augjul cfs'!$L$5:$L$94,'augjul cfs rank'!$A69)</f>
        <v>386152</v>
      </c>
      <c r="X69" s="5" t="str">
        <f>VLOOKUP(Y69,'augjul cfs'!$M$5:$O$94,3,FALSE)</f>
        <v>2017-18</v>
      </c>
      <c r="Y69" s="18">
        <f>LARGE('augjul cfs'!$M$5:$M$94,'augjul cfs rank'!$A69)</f>
        <v>201264</v>
      </c>
      <c r="Z69" s="5" t="str">
        <f>VLOOKUP(AA69,'augjul cfs'!$N$5:$O$94,2,FALSE)</f>
        <v>1979-80</v>
      </c>
      <c r="AA69" s="18">
        <f>LARGE('augjul cfs'!$N$5:$N$94,'augjul cfs rank'!$A69)</f>
        <v>159675.55890410958</v>
      </c>
    </row>
    <row r="70" spans="1:27" x14ac:dyDescent="0.2">
      <c r="A70" s="11">
        <v>65</v>
      </c>
      <c r="B70" s="5" t="str">
        <f>VLOOKUP(C70,'augjul cfs'!$B$5:$O$94,14,FALSE)</f>
        <v>1937-38</v>
      </c>
      <c r="C70" s="18">
        <f>LARGE('augjul cfs'!$B$5:$B$94,'augjul cfs rank'!$A70)</f>
        <v>113500</v>
      </c>
      <c r="D70" s="5" t="str">
        <f>VLOOKUP(E70,'augjul cfs'!$C$5:$O$94,13,FALSE)</f>
        <v>1977-78</v>
      </c>
      <c r="E70" s="18">
        <f>LARGE('augjul cfs'!$C$5:$C$94,'augjul cfs rank'!$A70)</f>
        <v>79607</v>
      </c>
      <c r="F70" s="5" t="str">
        <f>VLOOKUP(G70,'augjul cfs'!$D$5:$O$94,12,FALSE)</f>
        <v>1992-93</v>
      </c>
      <c r="G70" s="18">
        <f>LARGE('augjul cfs'!$D$5:$D$94,'augjul cfs rank'!$A70)</f>
        <v>66791</v>
      </c>
      <c r="H70" s="5" t="str">
        <f>VLOOKUP(I70,'augjul cfs'!$E$5:$O$94,11,FALSE)</f>
        <v>2009-10</v>
      </c>
      <c r="I70" s="18">
        <f>LARGE('augjul cfs'!$E$5:$E$94,'augjul cfs rank'!$A70)</f>
        <v>70450</v>
      </c>
      <c r="J70" s="5" t="str">
        <f>VLOOKUP(K70,'augjul cfs'!$F$5:$O$94,10,FALSE)</f>
        <v>1963-64</v>
      </c>
      <c r="K70" s="18">
        <f>LARGE('augjul cfs'!$F$5:$F$94,'augjul cfs rank'!$A70)</f>
        <v>63100</v>
      </c>
      <c r="L70" s="5" t="str">
        <f>VLOOKUP(M70,'augjul cfs'!$G$5:$O$94,9,FALSE)</f>
        <v>1944-45</v>
      </c>
      <c r="M70" s="18">
        <f>LARGE('augjul cfs'!$G$5:$G$94,'augjul cfs rank'!$A70)</f>
        <v>65177</v>
      </c>
      <c r="N70" s="5" t="str">
        <f>VLOOKUP(O70,'augjul cfs'!$H$5:$O$94,8,FALSE)</f>
        <v>1972-73</v>
      </c>
      <c r="O70" s="18">
        <f>LARGE('augjul cfs'!$H$5:$H$94,'augjul cfs rank'!$A70)</f>
        <v>70572</v>
      </c>
      <c r="P70" s="5" t="str">
        <f>VLOOKUP(Q70,'augjul cfs'!$I$5:$O$94,7,FALSE)</f>
        <v>1938-39</v>
      </c>
      <c r="Q70" s="18">
        <f>LARGE('augjul cfs'!$I$5:$I$94,'augjul cfs rank'!$A70)</f>
        <v>93883</v>
      </c>
      <c r="R70" s="5" t="str">
        <f>VLOOKUP(S70,'augjul cfs'!$J$5:$O$94,6,FALSE)</f>
        <v>1994-95</v>
      </c>
      <c r="S70" s="18">
        <f>LARGE('augjul cfs'!$J$5:$J$94,'augjul cfs rank'!$A70)</f>
        <v>170168</v>
      </c>
      <c r="T70" s="5" t="str">
        <f>VLOOKUP(U70,'augjul cfs'!$K$5:$O$94,5,FALSE)</f>
        <v>2004-05</v>
      </c>
      <c r="U70" s="18">
        <f>LARGE('augjul cfs'!$K$5:$K$94,'augjul cfs rank'!$A70)</f>
        <v>352849</v>
      </c>
      <c r="V70" s="5" t="str">
        <f>VLOOKUP(W70,'augjul cfs'!$L$5:$O$94,4,FALSE)</f>
        <v>1997-98</v>
      </c>
      <c r="W70" s="18">
        <f>LARGE('augjul cfs'!$L$5:$L$94,'augjul cfs rank'!$A70)</f>
        <v>385717</v>
      </c>
      <c r="X70" s="5" t="str">
        <f>VLOOKUP(Y70,'augjul cfs'!$M$5:$O$94,3,FALSE)</f>
        <v>1979-80</v>
      </c>
      <c r="Y70" s="18">
        <f>LARGE('augjul cfs'!$M$5:$M$94,'augjul cfs rank'!$A70)</f>
        <v>199097</v>
      </c>
      <c r="Z70" s="5" t="str">
        <f>VLOOKUP(AA70,'augjul cfs'!$N$5:$O$94,2,FALSE)</f>
        <v>2008-09</v>
      </c>
      <c r="AA70" s="18">
        <f>LARGE('augjul cfs'!$N$5:$N$94,'augjul cfs rank'!$A70)</f>
        <v>158691.07123287671</v>
      </c>
    </row>
    <row r="71" spans="1:27" x14ac:dyDescent="0.2">
      <c r="A71" s="11">
        <v>66</v>
      </c>
      <c r="B71" s="5" t="str">
        <f>VLOOKUP(C71,'augjul cfs'!$B$5:$O$94,14,FALSE)</f>
        <v>1957-58</v>
      </c>
      <c r="C71" s="18">
        <f>LARGE('augjul cfs'!$B$5:$B$94,'augjul cfs rank'!$A71)</f>
        <v>112907</v>
      </c>
      <c r="D71" s="5" t="str">
        <f>VLOOKUP(E71,'augjul cfs'!$C$5:$O$94,13,FALSE)</f>
        <v>1934-35</v>
      </c>
      <c r="E71" s="18">
        <f>LARGE('augjul cfs'!$C$5:$C$94,'augjul cfs rank'!$A71)</f>
        <v>79318</v>
      </c>
      <c r="F71" s="5" t="str">
        <f>VLOOKUP(G71,'augjul cfs'!$D$5:$O$94,12,FALSE)</f>
        <v>1974-75</v>
      </c>
      <c r="G71" s="18">
        <f>LARGE('augjul cfs'!$D$5:$D$94,'augjul cfs rank'!$A71)</f>
        <v>66454</v>
      </c>
      <c r="H71" s="5" t="str">
        <f>VLOOKUP(I71,'augjul cfs'!$E$5:$O$94,11,FALSE)</f>
        <v>1972-73</v>
      </c>
      <c r="I71" s="18">
        <f>LARGE('augjul cfs'!$E$5:$E$94,'augjul cfs rank'!$A71)</f>
        <v>69758</v>
      </c>
      <c r="J71" s="5" t="str">
        <f>VLOOKUP(K71,'augjul cfs'!$F$5:$O$94,10,FALSE)</f>
        <v>2008-09</v>
      </c>
      <c r="K71" s="18">
        <f>LARGE('augjul cfs'!$F$5:$F$94,'augjul cfs rank'!$A71)</f>
        <v>62696</v>
      </c>
      <c r="L71" s="5" t="str">
        <f>VLOOKUP(M71,'augjul cfs'!$G$5:$O$94,9,FALSE)</f>
        <v>1954-55</v>
      </c>
      <c r="M71" s="18">
        <f>LARGE('augjul cfs'!$G$5:$G$94,'augjul cfs rank'!$A71)</f>
        <v>64830</v>
      </c>
      <c r="N71" s="5" t="str">
        <f>VLOOKUP(O71,'augjul cfs'!$H$5:$O$94,8,FALSE)</f>
        <v>1937-38</v>
      </c>
      <c r="O71" s="18">
        <f>LARGE('augjul cfs'!$H$5:$H$94,'augjul cfs rank'!$A71)</f>
        <v>70149</v>
      </c>
      <c r="P71" s="5" t="str">
        <f>VLOOKUP(Q71,'augjul cfs'!$I$5:$O$94,7,FALSE)</f>
        <v>2001-02</v>
      </c>
      <c r="Q71" s="18">
        <f>LARGE('augjul cfs'!$I$5:$I$94,'augjul cfs rank'!$A71)</f>
        <v>92447</v>
      </c>
      <c r="R71" s="5" t="str">
        <f>VLOOKUP(S71,'augjul cfs'!$J$5:$O$94,6,FALSE)</f>
        <v>2004-05</v>
      </c>
      <c r="S71" s="18">
        <f>LARGE('augjul cfs'!$J$5:$J$94,'augjul cfs rank'!$A71)</f>
        <v>168626</v>
      </c>
      <c r="T71" s="5" t="str">
        <f>VLOOKUP(U71,'augjul cfs'!$K$5:$O$94,5,FALSE)</f>
        <v>1939-40</v>
      </c>
      <c r="U71" s="18">
        <f>LARGE('augjul cfs'!$K$5:$K$94,'augjul cfs rank'!$A71)</f>
        <v>351660</v>
      </c>
      <c r="V71" s="5" t="str">
        <f>VLOOKUP(W71,'augjul cfs'!$L$5:$O$94,4,FALSE)</f>
        <v>1928-29</v>
      </c>
      <c r="W71" s="18">
        <f>LARGE('augjul cfs'!$L$5:$L$94,'augjul cfs rank'!$A71)</f>
        <v>380386</v>
      </c>
      <c r="X71" s="5" t="str">
        <f>VLOOKUP(Y71,'augjul cfs'!$M$5:$O$94,3,FALSE)</f>
        <v>1956-57</v>
      </c>
      <c r="Y71" s="18">
        <f>LARGE('augjul cfs'!$M$5:$M$94,'augjul cfs rank'!$A71)</f>
        <v>191751</v>
      </c>
      <c r="Z71" s="5" t="str">
        <f>VLOOKUP(AA71,'augjul cfs'!$N$5:$O$94,2,FALSE)</f>
        <v>1984-85</v>
      </c>
      <c r="AA71" s="18">
        <f>LARGE('augjul cfs'!$N$5:$N$94,'augjul cfs rank'!$A71)</f>
        <v>158053.72876712328</v>
      </c>
    </row>
    <row r="72" spans="1:27" x14ac:dyDescent="0.2">
      <c r="A72" s="11">
        <v>67</v>
      </c>
      <c r="B72" s="5" t="str">
        <f>VLOOKUP(C72,'augjul cfs'!$B$5:$O$94,14,FALSE)</f>
        <v>1941-42</v>
      </c>
      <c r="C72" s="18">
        <f>LARGE('augjul cfs'!$B$5:$B$94,'augjul cfs rank'!$A72)</f>
        <v>112090</v>
      </c>
      <c r="D72" s="5" t="str">
        <f>VLOOKUP(E72,'augjul cfs'!$C$5:$O$94,13,FALSE)</f>
        <v>1945-46</v>
      </c>
      <c r="E72" s="18">
        <f>LARGE('augjul cfs'!$C$5:$C$94,'augjul cfs rank'!$A72)</f>
        <v>79267</v>
      </c>
      <c r="F72" s="5" t="str">
        <f>VLOOKUP(G72,'augjul cfs'!$D$5:$O$94,12,FALSE)</f>
        <v>1932-33</v>
      </c>
      <c r="G72" s="18">
        <f>LARGE('augjul cfs'!$D$5:$D$94,'augjul cfs rank'!$A72)</f>
        <v>66407</v>
      </c>
      <c r="H72" s="5" t="str">
        <f>VLOOKUP(I72,'augjul cfs'!$E$5:$O$94,11,FALSE)</f>
        <v>1939-40</v>
      </c>
      <c r="I72" s="18">
        <f>LARGE('augjul cfs'!$E$5:$E$94,'augjul cfs rank'!$A72)</f>
        <v>69738</v>
      </c>
      <c r="J72" s="5" t="str">
        <f>VLOOKUP(K72,'augjul cfs'!$F$5:$O$94,10,FALSE)</f>
        <v>1969-70</v>
      </c>
      <c r="K72" s="18">
        <f>LARGE('augjul cfs'!$F$5:$F$94,'augjul cfs rank'!$A72)</f>
        <v>62606</v>
      </c>
      <c r="L72" s="5" t="str">
        <f>VLOOKUP(M72,'augjul cfs'!$G$5:$O$94,9,FALSE)</f>
        <v>1986-87</v>
      </c>
      <c r="M72" s="18">
        <f>LARGE('augjul cfs'!$G$5:$G$94,'augjul cfs rank'!$A72)</f>
        <v>64739</v>
      </c>
      <c r="N72" s="5" t="str">
        <f>VLOOKUP(O72,'augjul cfs'!$H$5:$O$94,8,FALSE)</f>
        <v>2013-14</v>
      </c>
      <c r="O72" s="18">
        <f>LARGE('augjul cfs'!$H$5:$H$94,'augjul cfs rank'!$A72)</f>
        <v>69014</v>
      </c>
      <c r="P72" s="5" t="str">
        <f>VLOOKUP(Q72,'augjul cfs'!$I$5:$O$94,7,FALSE)</f>
        <v>1972-73</v>
      </c>
      <c r="Q72" s="18">
        <f>LARGE('augjul cfs'!$I$5:$I$94,'augjul cfs rank'!$A72)</f>
        <v>90654</v>
      </c>
      <c r="R72" s="5" t="str">
        <f>VLOOKUP(S72,'augjul cfs'!$J$5:$O$94,6,FALSE)</f>
        <v>1962-63</v>
      </c>
      <c r="S72" s="18">
        <f>LARGE('augjul cfs'!$J$5:$J$94,'augjul cfs rank'!$A72)</f>
        <v>168205</v>
      </c>
      <c r="T72" s="5" t="str">
        <f>VLOOKUP(U72,'augjul cfs'!$K$5:$O$94,5,FALSE)</f>
        <v>1983-84</v>
      </c>
      <c r="U72" s="18">
        <f>LARGE('augjul cfs'!$K$5:$K$94,'augjul cfs rank'!$A72)</f>
        <v>348637</v>
      </c>
      <c r="V72" s="5" t="str">
        <f>VLOOKUP(W72,'augjul cfs'!$L$5:$O$94,4,FALSE)</f>
        <v>1935-36</v>
      </c>
      <c r="W72" s="18">
        <f>LARGE('augjul cfs'!$L$5:$L$94,'augjul cfs rank'!$A72)</f>
        <v>374014</v>
      </c>
      <c r="X72" s="5" t="str">
        <f>VLOOKUP(Y72,'augjul cfs'!$M$5:$O$94,3,FALSE)</f>
        <v>1960-61</v>
      </c>
      <c r="Y72" s="18">
        <f>LARGE('augjul cfs'!$M$5:$M$94,'augjul cfs rank'!$A72)</f>
        <v>190307</v>
      </c>
      <c r="Z72" s="5" t="str">
        <f>VLOOKUP(AA72,'augjul cfs'!$N$5:$O$94,2,FALSE)</f>
        <v>2004-05</v>
      </c>
      <c r="AA72" s="18">
        <f>LARGE('augjul cfs'!$N$5:$N$94,'augjul cfs rank'!$A72)</f>
        <v>155419.48219178081</v>
      </c>
    </row>
    <row r="73" spans="1:27" x14ac:dyDescent="0.2">
      <c r="A73" s="11">
        <v>68</v>
      </c>
      <c r="B73" s="5" t="str">
        <f>VLOOKUP(C73,'augjul cfs'!$B$5:$O$94,14,FALSE)</f>
        <v>1969-70</v>
      </c>
      <c r="C73" s="18">
        <f>LARGE('augjul cfs'!$B$5:$B$94,'augjul cfs rank'!$A73)</f>
        <v>111852</v>
      </c>
      <c r="D73" s="5" t="str">
        <f>VLOOKUP(E73,'augjul cfs'!$C$5:$O$94,13,FALSE)</f>
        <v>1979-80</v>
      </c>
      <c r="E73" s="18">
        <f>LARGE('augjul cfs'!$C$5:$C$94,'augjul cfs rank'!$A73)</f>
        <v>78990</v>
      </c>
      <c r="F73" s="5" t="str">
        <f>VLOOKUP(G73,'augjul cfs'!$D$5:$O$94,12,FALSE)</f>
        <v>1942-43</v>
      </c>
      <c r="G73" s="18">
        <f>LARGE('augjul cfs'!$D$5:$D$94,'augjul cfs rank'!$A73)</f>
        <v>66344</v>
      </c>
      <c r="H73" s="5" t="str">
        <f>VLOOKUP(I73,'augjul cfs'!$E$5:$O$94,11,FALSE)</f>
        <v>1970-71</v>
      </c>
      <c r="I73" s="18">
        <f>LARGE('augjul cfs'!$E$5:$E$94,'augjul cfs rank'!$A73)</f>
        <v>69735</v>
      </c>
      <c r="J73" s="5" t="str">
        <f>VLOOKUP(K73,'augjul cfs'!$F$5:$O$94,10,FALSE)</f>
        <v>1976-77</v>
      </c>
      <c r="K73" s="18">
        <f>LARGE('augjul cfs'!$F$5:$F$94,'augjul cfs rank'!$A73)</f>
        <v>62577</v>
      </c>
      <c r="L73" s="5" t="str">
        <f>VLOOKUP(M73,'augjul cfs'!$G$5:$O$94,9,FALSE)</f>
        <v>1993-94</v>
      </c>
      <c r="M73" s="18">
        <f>LARGE('augjul cfs'!$G$5:$G$94,'augjul cfs rank'!$A73)</f>
        <v>63304</v>
      </c>
      <c r="N73" s="5" t="str">
        <f>VLOOKUP(O73,'augjul cfs'!$H$5:$O$94,8,FALSE)</f>
        <v>1984-85</v>
      </c>
      <c r="O73" s="18">
        <f>LARGE('augjul cfs'!$H$5:$H$94,'augjul cfs rank'!$A73)</f>
        <v>67114</v>
      </c>
      <c r="P73" s="5" t="str">
        <f>VLOOKUP(Q73,'augjul cfs'!$I$5:$O$94,7,FALSE)</f>
        <v>1993-94</v>
      </c>
      <c r="Q73" s="18">
        <f>LARGE('augjul cfs'!$I$5:$I$94,'augjul cfs rank'!$A73)</f>
        <v>90335</v>
      </c>
      <c r="R73" s="5" t="str">
        <f>VLOOKUP(S73,'augjul cfs'!$J$5:$O$94,6,FALSE)</f>
        <v>1940-41</v>
      </c>
      <c r="S73" s="18">
        <f>LARGE('augjul cfs'!$J$5:$J$94,'augjul cfs rank'!$A73)</f>
        <v>166301</v>
      </c>
      <c r="T73" s="5" t="str">
        <f>VLOOKUP(U73,'augjul cfs'!$K$5:$O$94,5,FALSE)</f>
        <v>1934-35</v>
      </c>
      <c r="U73" s="18">
        <f>LARGE('augjul cfs'!$K$5:$K$94,'augjul cfs rank'!$A73)</f>
        <v>344839</v>
      </c>
      <c r="V73" s="5" t="str">
        <f>VLOOKUP(W73,'augjul cfs'!$L$5:$O$94,4,FALSE)</f>
        <v>1984-85</v>
      </c>
      <c r="W73" s="18">
        <f>LARGE('augjul cfs'!$L$5:$L$94,'augjul cfs rank'!$A73)</f>
        <v>368287</v>
      </c>
      <c r="X73" s="5" t="str">
        <f>VLOOKUP(Y73,'augjul cfs'!$M$5:$O$94,3,FALSE)</f>
        <v>1978-79</v>
      </c>
      <c r="Y73" s="18">
        <f>LARGE('augjul cfs'!$M$5:$M$94,'augjul cfs rank'!$A73)</f>
        <v>189600</v>
      </c>
      <c r="Z73" s="5" t="str">
        <f>VLOOKUP(AA73,'augjul cfs'!$N$5:$O$94,2,FALSE)</f>
        <v>1935-36</v>
      </c>
      <c r="AA73" s="18">
        <f>LARGE('augjul cfs'!$N$5:$N$94,'augjul cfs rank'!$A73)</f>
        <v>153349.61095890412</v>
      </c>
    </row>
    <row r="74" spans="1:27" x14ac:dyDescent="0.2">
      <c r="A74" s="11">
        <v>69</v>
      </c>
      <c r="B74" s="5" t="str">
        <f>VLOOKUP(C74,'augjul cfs'!$B$5:$O$94,14,FALSE)</f>
        <v>1940-41</v>
      </c>
      <c r="C74" s="18">
        <f>LARGE('augjul cfs'!$B$5:$B$94,'augjul cfs rank'!$A74)</f>
        <v>111445</v>
      </c>
      <c r="D74" s="5" t="str">
        <f>VLOOKUP(E74,'augjul cfs'!$C$5:$O$94,13,FALSE)</f>
        <v>1939-40</v>
      </c>
      <c r="E74" s="18">
        <f>LARGE('augjul cfs'!$C$5:$C$94,'augjul cfs rank'!$A74)</f>
        <v>78623</v>
      </c>
      <c r="F74" s="5" t="str">
        <f>VLOOKUP(G74,'augjul cfs'!$D$5:$O$94,12,FALSE)</f>
        <v>1989-90</v>
      </c>
      <c r="G74" s="18">
        <f>LARGE('augjul cfs'!$D$5:$D$94,'augjul cfs rank'!$A74)</f>
        <v>66085</v>
      </c>
      <c r="H74" s="5" t="str">
        <f>VLOOKUP(I74,'augjul cfs'!$E$5:$O$94,11,FALSE)</f>
        <v>2013-14</v>
      </c>
      <c r="I74" s="18">
        <f>LARGE('augjul cfs'!$E$5:$E$94,'augjul cfs rank'!$A74)</f>
        <v>69594</v>
      </c>
      <c r="J74" s="5" t="str">
        <f>VLOOKUP(K74,'augjul cfs'!$F$5:$O$94,10,FALSE)</f>
        <v>1994-95</v>
      </c>
      <c r="K74" s="18">
        <f>LARGE('augjul cfs'!$F$5:$F$94,'augjul cfs rank'!$A74)</f>
        <v>62202</v>
      </c>
      <c r="L74" s="5" t="str">
        <f>VLOOKUP(M74,'augjul cfs'!$G$5:$O$94,9,FALSE)</f>
        <v>2013-14</v>
      </c>
      <c r="M74" s="18">
        <f>LARGE('augjul cfs'!$G$5:$G$94,'augjul cfs rank'!$A74)</f>
        <v>62557</v>
      </c>
      <c r="N74" s="5" t="str">
        <f>VLOOKUP(O74,'augjul cfs'!$H$5:$O$94,8,FALSE)</f>
        <v>1965-66</v>
      </c>
      <c r="O74" s="18">
        <f>LARGE('augjul cfs'!$H$5:$H$94,'augjul cfs rank'!$A74)</f>
        <v>66389</v>
      </c>
      <c r="P74" s="5" t="str">
        <f>VLOOKUP(Q74,'augjul cfs'!$I$5:$O$94,7,FALSE)</f>
        <v>1934-35</v>
      </c>
      <c r="Q74" s="18">
        <f>LARGE('augjul cfs'!$I$5:$I$94,'augjul cfs rank'!$A74)</f>
        <v>90325</v>
      </c>
      <c r="R74" s="5" t="str">
        <f>VLOOKUP(S74,'augjul cfs'!$J$5:$O$94,6,FALSE)</f>
        <v>1932-33</v>
      </c>
      <c r="S74" s="18">
        <f>LARGE('augjul cfs'!$J$5:$J$94,'augjul cfs rank'!$A74)</f>
        <v>165181</v>
      </c>
      <c r="T74" s="5" t="str">
        <f>VLOOKUP(U74,'augjul cfs'!$K$5:$O$94,5,FALSE)</f>
        <v>1962-63</v>
      </c>
      <c r="U74" s="18">
        <f>LARGE('augjul cfs'!$K$5:$K$94,'augjul cfs rank'!$A74)</f>
        <v>344809</v>
      </c>
      <c r="V74" s="5" t="str">
        <f>VLOOKUP(W74,'augjul cfs'!$L$5:$O$94,4,FALSE)</f>
        <v>1948-49</v>
      </c>
      <c r="W74" s="18">
        <f>LARGE('augjul cfs'!$L$5:$L$94,'augjul cfs rank'!$A74)</f>
        <v>365241</v>
      </c>
      <c r="X74" s="5" t="str">
        <f>VLOOKUP(Y74,'augjul cfs'!$M$5:$O$94,3,FALSE)</f>
        <v>1957-58</v>
      </c>
      <c r="Y74" s="18">
        <f>LARGE('augjul cfs'!$M$5:$M$94,'augjul cfs rank'!$A74)</f>
        <v>188384</v>
      </c>
      <c r="Z74" s="5" t="str">
        <f>VLOOKUP(AA74,'augjul cfs'!$N$5:$O$94,2,FALSE)</f>
        <v>1988-89</v>
      </c>
      <c r="AA74" s="18">
        <f>LARGE('augjul cfs'!$N$5:$N$94,'augjul cfs rank'!$A74)</f>
        <v>152165.75616438355</v>
      </c>
    </row>
    <row r="75" spans="1:27" x14ac:dyDescent="0.2">
      <c r="A75" s="11">
        <v>70</v>
      </c>
      <c r="B75" s="5" t="str">
        <f>VLOOKUP(C75,'augjul cfs'!$B$5:$O$94,14,FALSE)</f>
        <v>1977-78</v>
      </c>
      <c r="C75" s="18">
        <f>LARGE('augjul cfs'!$B$5:$B$94,'augjul cfs rank'!$A75)</f>
        <v>111269</v>
      </c>
      <c r="D75" s="5" t="str">
        <f>VLOOKUP(E75,'augjul cfs'!$C$5:$O$94,13,FALSE)</f>
        <v>1970-71</v>
      </c>
      <c r="E75" s="18">
        <f>LARGE('augjul cfs'!$C$5:$C$94,'augjul cfs rank'!$A75)</f>
        <v>78435</v>
      </c>
      <c r="F75" s="5" t="str">
        <f>VLOOKUP(G75,'augjul cfs'!$D$5:$O$94,12,FALSE)</f>
        <v>1934-35</v>
      </c>
      <c r="G75" s="18">
        <f>LARGE('augjul cfs'!$D$5:$D$94,'augjul cfs rank'!$A75)</f>
        <v>65670</v>
      </c>
      <c r="H75" s="5" t="str">
        <f>VLOOKUP(I75,'augjul cfs'!$E$5:$O$94,11,FALSE)</f>
        <v>1974-75</v>
      </c>
      <c r="I75" s="18">
        <f>LARGE('augjul cfs'!$E$5:$E$94,'augjul cfs rank'!$A75)</f>
        <v>67863</v>
      </c>
      <c r="J75" s="5" t="str">
        <f>VLOOKUP(K75,'augjul cfs'!$F$5:$O$94,10,FALSE)</f>
        <v>1985-86</v>
      </c>
      <c r="K75" s="18">
        <f>LARGE('augjul cfs'!$F$5:$F$94,'augjul cfs rank'!$A75)</f>
        <v>61710</v>
      </c>
      <c r="L75" s="5" t="str">
        <f>VLOOKUP(M75,'augjul cfs'!$G$5:$O$94,9,FALSE)</f>
        <v>1988-89</v>
      </c>
      <c r="M75" s="18">
        <f>LARGE('augjul cfs'!$G$5:$G$94,'augjul cfs rank'!$A75)</f>
        <v>62487</v>
      </c>
      <c r="N75" s="5" t="str">
        <f>VLOOKUP(O75,'augjul cfs'!$H$5:$O$94,8,FALSE)</f>
        <v>1940-41</v>
      </c>
      <c r="O75" s="18">
        <f>LARGE('augjul cfs'!$H$5:$H$94,'augjul cfs rank'!$A75)</f>
        <v>66161</v>
      </c>
      <c r="P75" s="5" t="str">
        <f>VLOOKUP(Q75,'augjul cfs'!$I$5:$O$94,7,FALSE)</f>
        <v>1966-67</v>
      </c>
      <c r="Q75" s="18">
        <f>LARGE('augjul cfs'!$I$5:$I$94,'augjul cfs rank'!$A75)</f>
        <v>89903</v>
      </c>
      <c r="R75" s="5" t="str">
        <f>VLOOKUP(S75,'augjul cfs'!$J$5:$O$94,6,FALSE)</f>
        <v>1980-81</v>
      </c>
      <c r="S75" s="18">
        <f>LARGE('augjul cfs'!$J$5:$J$94,'augjul cfs rank'!$A75)</f>
        <v>164089</v>
      </c>
      <c r="T75" s="5" t="str">
        <f>VLOOKUP(U75,'augjul cfs'!$K$5:$O$94,5,FALSE)</f>
        <v>2003-04</v>
      </c>
      <c r="U75" s="18">
        <f>LARGE('augjul cfs'!$K$5:$K$94,'augjul cfs rank'!$A75)</f>
        <v>341709</v>
      </c>
      <c r="V75" s="5" t="str">
        <f>VLOOKUP(W75,'augjul cfs'!$L$5:$O$94,4,FALSE)</f>
        <v>1936-37</v>
      </c>
      <c r="W75" s="18">
        <f>LARGE('augjul cfs'!$L$5:$L$94,'augjul cfs rank'!$A75)</f>
        <v>355193</v>
      </c>
      <c r="X75" s="5" t="str">
        <f>VLOOKUP(Y75,'augjul cfs'!$M$5:$O$94,3,FALSE)</f>
        <v>1988-89</v>
      </c>
      <c r="Y75" s="18">
        <f>LARGE('augjul cfs'!$M$5:$M$94,'augjul cfs rank'!$A75)</f>
        <v>187765</v>
      </c>
      <c r="Z75" s="5" t="str">
        <f>VLOOKUP(AA75,'augjul cfs'!$N$5:$O$94,2,FALSE)</f>
        <v>1978-79</v>
      </c>
      <c r="AA75" s="18">
        <f>LARGE('augjul cfs'!$N$5:$N$94,'augjul cfs rank'!$A75)</f>
        <v>151302.32876712328</v>
      </c>
    </row>
    <row r="76" spans="1:27" x14ac:dyDescent="0.2">
      <c r="A76" s="11">
        <v>71</v>
      </c>
      <c r="B76" s="5" t="str">
        <f>VLOOKUP(C76,'augjul cfs'!$B$5:$O$94,14,FALSE)</f>
        <v>1938-39</v>
      </c>
      <c r="C76" s="18">
        <f>LARGE('augjul cfs'!$B$5:$B$94,'augjul cfs rank'!$A76)</f>
        <v>110833</v>
      </c>
      <c r="D76" s="5" t="str">
        <f>VLOOKUP(E76,'augjul cfs'!$C$5:$O$94,13,FALSE)</f>
        <v>1952-53</v>
      </c>
      <c r="E76" s="18">
        <f>LARGE('augjul cfs'!$C$5:$C$94,'augjul cfs rank'!$A76)</f>
        <v>78267</v>
      </c>
      <c r="F76" s="5" t="str">
        <f>VLOOKUP(G76,'augjul cfs'!$D$5:$O$94,12,FALSE)</f>
        <v>2015-16</v>
      </c>
      <c r="G76" s="18">
        <f>LARGE('augjul cfs'!$D$5:$D$94,'augjul cfs rank'!$A76)</f>
        <v>65233</v>
      </c>
      <c r="H76" s="5" t="str">
        <f>VLOOKUP(I76,'augjul cfs'!$E$5:$O$94,11,FALSE)</f>
        <v>1944-45</v>
      </c>
      <c r="I76" s="18">
        <f>LARGE('augjul cfs'!$E$5:$E$94,'augjul cfs rank'!$A76)</f>
        <v>67772</v>
      </c>
      <c r="J76" s="5" t="str">
        <f>VLOOKUP(K76,'augjul cfs'!$F$5:$O$94,10,FALSE)</f>
        <v>1988-89</v>
      </c>
      <c r="K76" s="18">
        <f>LARGE('augjul cfs'!$F$5:$F$94,'augjul cfs rank'!$A76)</f>
        <v>61535</v>
      </c>
      <c r="L76" s="5" t="str">
        <f>VLOOKUP(M76,'augjul cfs'!$G$5:$O$94,9,FALSE)</f>
        <v>1976-77</v>
      </c>
      <c r="M76" s="18">
        <f>LARGE('augjul cfs'!$G$5:$G$94,'augjul cfs rank'!$A76)</f>
        <v>61941</v>
      </c>
      <c r="N76" s="5" t="str">
        <f>VLOOKUP(O76,'augjul cfs'!$H$5:$O$94,8,FALSE)</f>
        <v>2008-09</v>
      </c>
      <c r="O76" s="18">
        <f>LARGE('augjul cfs'!$H$5:$H$94,'augjul cfs rank'!$A76)</f>
        <v>65063</v>
      </c>
      <c r="P76" s="5" t="str">
        <f>VLOOKUP(Q76,'augjul cfs'!$I$5:$O$94,7,FALSE)</f>
        <v>1952-53</v>
      </c>
      <c r="Q76" s="18">
        <f>LARGE('augjul cfs'!$I$5:$I$94,'augjul cfs rank'!$A76)</f>
        <v>87669</v>
      </c>
      <c r="R76" s="5" t="str">
        <f>VLOOKUP(S76,'augjul cfs'!$J$5:$O$94,6,FALSE)</f>
        <v>1991-92</v>
      </c>
      <c r="S76" s="18">
        <f>LARGE('augjul cfs'!$J$5:$J$94,'augjul cfs rank'!$A76)</f>
        <v>160475</v>
      </c>
      <c r="T76" s="5" t="str">
        <f>VLOOKUP(U76,'augjul cfs'!$K$5:$O$94,5,FALSE)</f>
        <v>1959-60</v>
      </c>
      <c r="U76" s="18">
        <f>LARGE('augjul cfs'!$K$5:$K$94,'augjul cfs rank'!$A76)</f>
        <v>339670</v>
      </c>
      <c r="V76" s="5" t="str">
        <f>VLOOKUP(W76,'augjul cfs'!$L$5:$O$94,4,FALSE)</f>
        <v>2003-04</v>
      </c>
      <c r="W76" s="18">
        <f>LARGE('augjul cfs'!$L$5:$L$94,'augjul cfs rank'!$A76)</f>
        <v>342226</v>
      </c>
      <c r="X76" s="5" t="str">
        <f>VLOOKUP(Y76,'augjul cfs'!$M$5:$O$94,3,FALSE)</f>
        <v>2003-04</v>
      </c>
      <c r="Y76" s="18">
        <f>LARGE('augjul cfs'!$M$5:$M$94,'augjul cfs rank'!$A76)</f>
        <v>185847</v>
      </c>
      <c r="Z76" s="5" t="str">
        <f>VLOOKUP(AA76,'augjul cfs'!$N$5:$O$94,2,FALSE)</f>
        <v>2002-03</v>
      </c>
      <c r="AA76" s="18">
        <f>LARGE('augjul cfs'!$N$5:$N$94,'augjul cfs rank'!$A76)</f>
        <v>148899.21917808219</v>
      </c>
    </row>
    <row r="77" spans="1:27" x14ac:dyDescent="0.2">
      <c r="A77" s="11">
        <v>72</v>
      </c>
      <c r="B77" s="5" t="str">
        <f>VLOOKUP(C77,'augjul cfs'!$B$5:$O$94,14,FALSE)</f>
        <v>1945-46</v>
      </c>
      <c r="C77" s="18">
        <f>LARGE('augjul cfs'!$B$5:$B$94,'augjul cfs rank'!$A77)</f>
        <v>109968</v>
      </c>
      <c r="D77" s="5" t="str">
        <f>VLOOKUP(E77,'augjul cfs'!$C$5:$O$94,13,FALSE)</f>
        <v>1936-37</v>
      </c>
      <c r="E77" s="18">
        <f>LARGE('augjul cfs'!$C$5:$C$94,'augjul cfs rank'!$A77)</f>
        <v>78086</v>
      </c>
      <c r="F77" s="5" t="str">
        <f>VLOOKUP(G77,'augjul cfs'!$D$5:$O$94,12,FALSE)</f>
        <v>1993-94</v>
      </c>
      <c r="G77" s="18">
        <f>LARGE('augjul cfs'!$D$5:$D$94,'augjul cfs rank'!$A77)</f>
        <v>63858</v>
      </c>
      <c r="H77" s="5" t="str">
        <f>VLOOKUP(I77,'augjul cfs'!$E$5:$O$94,11,FALSE)</f>
        <v>1957-58</v>
      </c>
      <c r="I77" s="18">
        <f>LARGE('augjul cfs'!$E$5:$E$94,'augjul cfs rank'!$A77)</f>
        <v>65885</v>
      </c>
      <c r="J77" s="5" t="str">
        <f>VLOOKUP(K77,'augjul cfs'!$F$5:$O$94,10,FALSE)</f>
        <v>1948-49</v>
      </c>
      <c r="K77" s="18">
        <f>LARGE('augjul cfs'!$F$5:$F$94,'augjul cfs rank'!$A77)</f>
        <v>61187</v>
      </c>
      <c r="L77" s="5" t="str">
        <f>VLOOKUP(M77,'augjul cfs'!$G$5:$O$94,9,FALSE)</f>
        <v>1963-64</v>
      </c>
      <c r="M77" s="18">
        <f>LARGE('augjul cfs'!$G$5:$G$94,'augjul cfs rank'!$A77)</f>
        <v>61598</v>
      </c>
      <c r="N77" s="5" t="str">
        <f>VLOOKUP(O77,'augjul cfs'!$H$5:$O$94,8,FALSE)</f>
        <v>1945-46</v>
      </c>
      <c r="O77" s="18">
        <f>LARGE('augjul cfs'!$H$5:$H$94,'augjul cfs rank'!$A77)</f>
        <v>64792</v>
      </c>
      <c r="P77" s="5" t="str">
        <f>VLOOKUP(Q77,'augjul cfs'!$I$5:$O$94,7,FALSE)</f>
        <v>2007-08</v>
      </c>
      <c r="Q77" s="18">
        <f>LARGE('augjul cfs'!$I$5:$I$94,'augjul cfs rank'!$A77)</f>
        <v>87248</v>
      </c>
      <c r="R77" s="5" t="str">
        <f>VLOOKUP(S77,'augjul cfs'!$J$5:$O$94,6,FALSE)</f>
        <v>2009-10</v>
      </c>
      <c r="S77" s="18">
        <f>LARGE('augjul cfs'!$J$5:$J$94,'augjul cfs rank'!$A77)</f>
        <v>152852</v>
      </c>
      <c r="T77" s="5" t="str">
        <f>VLOOKUP(U77,'augjul cfs'!$K$5:$O$94,5,FALSE)</f>
        <v>1993-94</v>
      </c>
      <c r="U77" s="18">
        <f>LARGE('augjul cfs'!$K$5:$K$94,'augjul cfs rank'!$A77)</f>
        <v>332758</v>
      </c>
      <c r="V77" s="5" t="str">
        <f>VLOOKUP(W77,'augjul cfs'!$L$5:$O$94,4,FALSE)</f>
        <v>1978-79</v>
      </c>
      <c r="W77" s="18">
        <f>LARGE('augjul cfs'!$L$5:$L$94,'augjul cfs rank'!$A77)</f>
        <v>333186</v>
      </c>
      <c r="X77" s="5" t="str">
        <f>VLOOKUP(Y77,'augjul cfs'!$M$5:$O$94,3,FALSE)</f>
        <v>1933-34</v>
      </c>
      <c r="Y77" s="18">
        <f>LARGE('augjul cfs'!$M$5:$M$94,'augjul cfs rank'!$A77)</f>
        <v>185136</v>
      </c>
      <c r="Z77" s="5" t="str">
        <f>VLOOKUP(AA77,'augjul cfs'!$N$5:$O$94,2,FALSE)</f>
        <v>1939-40</v>
      </c>
      <c r="AA77" s="18">
        <f>LARGE('augjul cfs'!$N$5:$N$94,'augjul cfs rank'!$A77)</f>
        <v>143791.0602739726</v>
      </c>
    </row>
    <row r="78" spans="1:27" x14ac:dyDescent="0.2">
      <c r="A78" s="11">
        <v>73</v>
      </c>
      <c r="B78" s="5" t="str">
        <f>VLOOKUP(C78,'augjul cfs'!$B$5:$O$94,14,FALSE)</f>
        <v>1944-45</v>
      </c>
      <c r="C78" s="18">
        <f>LARGE('augjul cfs'!$B$5:$B$94,'augjul cfs rank'!$A78)</f>
        <v>109388</v>
      </c>
      <c r="D78" s="5" t="str">
        <f>VLOOKUP(E78,'augjul cfs'!$C$5:$O$94,13,FALSE)</f>
        <v>1961-62</v>
      </c>
      <c r="E78" s="18">
        <f>LARGE('augjul cfs'!$C$5:$C$94,'augjul cfs rank'!$A78)</f>
        <v>77048</v>
      </c>
      <c r="F78" s="5" t="str">
        <f>VLOOKUP(G78,'augjul cfs'!$D$5:$O$94,12,FALSE)</f>
        <v>1945-46</v>
      </c>
      <c r="G78" s="18">
        <f>LARGE('augjul cfs'!$D$5:$D$94,'augjul cfs rank'!$A78)</f>
        <v>63842</v>
      </c>
      <c r="H78" s="5" t="str">
        <f>VLOOKUP(I78,'augjul cfs'!$E$5:$O$94,11,FALSE)</f>
        <v>1992-93</v>
      </c>
      <c r="I78" s="18">
        <f>LARGE('augjul cfs'!$E$5:$E$94,'augjul cfs rank'!$A78)</f>
        <v>65450</v>
      </c>
      <c r="J78" s="5" t="str">
        <f>VLOOKUP(K78,'augjul cfs'!$F$5:$O$94,10,FALSE)</f>
        <v>1961-62</v>
      </c>
      <c r="K78" s="18">
        <f>LARGE('augjul cfs'!$F$5:$F$94,'augjul cfs rank'!$A78)</f>
        <v>59522</v>
      </c>
      <c r="L78" s="5" t="str">
        <f>VLOOKUP(M78,'augjul cfs'!$G$5:$O$94,9,FALSE)</f>
        <v>2007-08</v>
      </c>
      <c r="M78" s="18">
        <f>LARGE('augjul cfs'!$G$5:$G$94,'augjul cfs rank'!$A78)</f>
        <v>59163</v>
      </c>
      <c r="N78" s="5" t="str">
        <f>VLOOKUP(O78,'augjul cfs'!$H$5:$O$94,8,FALSE)</f>
        <v>1954-55</v>
      </c>
      <c r="O78" s="18">
        <f>LARGE('augjul cfs'!$H$5:$H$94,'augjul cfs rank'!$A78)</f>
        <v>64033</v>
      </c>
      <c r="P78" s="5" t="str">
        <f>VLOOKUP(Q78,'augjul cfs'!$I$5:$O$94,7,FALSE)</f>
        <v>1984-85</v>
      </c>
      <c r="Q78" s="18">
        <f>LARGE('augjul cfs'!$I$5:$I$94,'augjul cfs rank'!$A78)</f>
        <v>87023</v>
      </c>
      <c r="R78" s="5" t="str">
        <f>VLOOKUP(S78,'augjul cfs'!$J$5:$O$94,6,FALSE)</f>
        <v>1934-35</v>
      </c>
      <c r="S78" s="18">
        <f>LARGE('augjul cfs'!$J$5:$J$94,'augjul cfs rank'!$A78)</f>
        <v>150396</v>
      </c>
      <c r="T78" s="5" t="str">
        <f>VLOOKUP(U78,'augjul cfs'!$K$5:$O$94,5,FALSE)</f>
        <v>1941-42</v>
      </c>
      <c r="U78" s="18">
        <f>LARGE('augjul cfs'!$K$5:$K$94,'augjul cfs rank'!$A78)</f>
        <v>327825</v>
      </c>
      <c r="V78" s="5" t="str">
        <f>VLOOKUP(W78,'augjul cfs'!$L$5:$O$94,4,FALSE)</f>
        <v>1933-34</v>
      </c>
      <c r="W78" s="18">
        <f>LARGE('augjul cfs'!$L$5:$L$94,'augjul cfs rank'!$A78)</f>
        <v>332775</v>
      </c>
      <c r="X78" s="5" t="str">
        <f>VLOOKUP(Y78,'augjul cfs'!$M$5:$O$94,3,FALSE)</f>
        <v>1972-73</v>
      </c>
      <c r="Y78" s="18">
        <f>LARGE('augjul cfs'!$M$5:$M$94,'augjul cfs rank'!$A78)</f>
        <v>183311</v>
      </c>
      <c r="Z78" s="5" t="str">
        <f>VLOOKUP(AA78,'augjul cfs'!$N$5:$O$94,2,FALSE)</f>
        <v>2009-10</v>
      </c>
      <c r="AA78" s="18">
        <f>LARGE('augjul cfs'!$N$5:$N$94,'augjul cfs rank'!$A78)</f>
        <v>143718.701369863</v>
      </c>
    </row>
    <row r="79" spans="1:27" x14ac:dyDescent="0.2">
      <c r="A79" s="11">
        <v>74</v>
      </c>
      <c r="B79" s="5" t="str">
        <f>VLOOKUP(C79,'augjul cfs'!$B$5:$O$94,14,FALSE)</f>
        <v>2016-17</v>
      </c>
      <c r="C79" s="18">
        <f>LARGE('augjul cfs'!$B$5:$B$94,'augjul cfs rank'!$A79)</f>
        <v>106187</v>
      </c>
      <c r="D79" s="5" t="str">
        <f>VLOOKUP(E79,'augjul cfs'!$C$5:$O$94,13,FALSE)</f>
        <v>2009-10</v>
      </c>
      <c r="E79" s="18">
        <f>LARGE('augjul cfs'!$C$5:$C$94,'augjul cfs rank'!$A79)</f>
        <v>76341</v>
      </c>
      <c r="F79" s="5" t="str">
        <f>VLOOKUP(G79,'augjul cfs'!$D$5:$O$94,12,FALSE)</f>
        <v>1937-38</v>
      </c>
      <c r="G79" s="18">
        <f>LARGE('augjul cfs'!$D$5:$D$94,'augjul cfs rank'!$A79)</f>
        <v>63358</v>
      </c>
      <c r="H79" s="5" t="str">
        <f>VLOOKUP(I79,'augjul cfs'!$E$5:$O$94,11,FALSE)</f>
        <v>1928-29</v>
      </c>
      <c r="I79" s="18">
        <f>LARGE('augjul cfs'!$E$5:$E$94,'augjul cfs rank'!$A79)</f>
        <v>64985</v>
      </c>
      <c r="J79" s="5" t="str">
        <f>VLOOKUP(K79,'augjul cfs'!$F$5:$O$94,10,FALSE)</f>
        <v>1978-79</v>
      </c>
      <c r="K79" s="18">
        <f>LARGE('augjul cfs'!$F$5:$F$94,'augjul cfs rank'!$A79)</f>
        <v>59312</v>
      </c>
      <c r="L79" s="5" t="str">
        <f>VLOOKUP(M79,'augjul cfs'!$G$5:$O$94,9,FALSE)</f>
        <v>1939-40</v>
      </c>
      <c r="M79" s="18">
        <f>LARGE('augjul cfs'!$G$5:$G$94,'augjul cfs rank'!$A79)</f>
        <v>58682</v>
      </c>
      <c r="N79" s="5" t="str">
        <f>VLOOKUP(O79,'augjul cfs'!$H$5:$O$94,8,FALSE)</f>
        <v>2009-10</v>
      </c>
      <c r="O79" s="18">
        <f>LARGE('augjul cfs'!$H$5:$H$94,'augjul cfs rank'!$A79)</f>
        <v>63195</v>
      </c>
      <c r="P79" s="5" t="str">
        <f>VLOOKUP(Q79,'augjul cfs'!$I$5:$O$94,7,FALSE)</f>
        <v>1932-33</v>
      </c>
      <c r="Q79" s="18">
        <f>LARGE('augjul cfs'!$I$5:$I$94,'augjul cfs rank'!$A79)</f>
        <v>86789</v>
      </c>
      <c r="R79" s="5" t="str">
        <f>VLOOKUP(S79,'augjul cfs'!$J$5:$O$94,6,FALSE)</f>
        <v>1963-64</v>
      </c>
      <c r="S79" s="18">
        <f>LARGE('augjul cfs'!$J$5:$J$94,'augjul cfs rank'!$A79)</f>
        <v>149530</v>
      </c>
      <c r="T79" s="5" t="str">
        <f>VLOOKUP(U79,'augjul cfs'!$K$5:$O$94,5,FALSE)</f>
        <v>1967-68</v>
      </c>
      <c r="U79" s="18">
        <f>LARGE('augjul cfs'!$K$5:$K$94,'augjul cfs rank'!$A79)</f>
        <v>327507</v>
      </c>
      <c r="V79" s="5" t="str">
        <f>VLOOKUP(W79,'augjul cfs'!$L$5:$O$94,4,FALSE)</f>
        <v>2004-05</v>
      </c>
      <c r="W79" s="18">
        <f>LARGE('augjul cfs'!$L$5:$L$94,'augjul cfs rank'!$A79)</f>
        <v>327041</v>
      </c>
      <c r="X79" s="5" t="str">
        <f>VLOOKUP(Y79,'augjul cfs'!$M$5:$O$94,3,FALSE)</f>
        <v>1928-29</v>
      </c>
      <c r="Y79" s="18">
        <f>LARGE('augjul cfs'!$M$5:$M$94,'augjul cfs rank'!$A79)</f>
        <v>180415</v>
      </c>
      <c r="Z79" s="5" t="str">
        <f>VLOOKUP(AA79,'augjul cfs'!$N$5:$O$94,2,FALSE)</f>
        <v>1992-93</v>
      </c>
      <c r="AA79" s="18">
        <f>LARGE('augjul cfs'!$N$5:$N$94,'augjul cfs rank'!$A79)</f>
        <v>143417.02739726027</v>
      </c>
    </row>
    <row r="80" spans="1:27" x14ac:dyDescent="0.2">
      <c r="A80" s="11">
        <v>75</v>
      </c>
      <c r="B80" s="5" t="str">
        <f>VLOOKUP(C80,'augjul cfs'!$B$5:$O$94,14,FALSE)</f>
        <v>1980-81</v>
      </c>
      <c r="C80" s="18">
        <f>LARGE('augjul cfs'!$B$5:$B$94,'augjul cfs rank'!$A80)</f>
        <v>105720</v>
      </c>
      <c r="D80" s="5" t="str">
        <f>VLOOKUP(E80,'augjul cfs'!$C$5:$O$94,13,FALSE)</f>
        <v>2008-09</v>
      </c>
      <c r="E80" s="18">
        <f>LARGE('augjul cfs'!$C$5:$C$94,'augjul cfs rank'!$A80)</f>
        <v>76180</v>
      </c>
      <c r="F80" s="5" t="str">
        <f>VLOOKUP(G80,'augjul cfs'!$D$5:$O$94,12,FALSE)</f>
        <v>1977-78</v>
      </c>
      <c r="G80" s="18">
        <f>LARGE('augjul cfs'!$D$5:$D$94,'augjul cfs rank'!$A80)</f>
        <v>62212</v>
      </c>
      <c r="H80" s="5" t="str">
        <f>VLOOKUP(I80,'augjul cfs'!$E$5:$O$94,11,FALSE)</f>
        <v>1943-44</v>
      </c>
      <c r="I80" s="18">
        <f>LARGE('augjul cfs'!$E$5:$E$94,'augjul cfs rank'!$A80)</f>
        <v>62971</v>
      </c>
      <c r="J80" s="5" t="str">
        <f>VLOOKUP(K80,'augjul cfs'!$F$5:$O$94,10,FALSE)</f>
        <v>1938-39</v>
      </c>
      <c r="K80" s="18">
        <f>LARGE('augjul cfs'!$F$5:$F$94,'augjul cfs rank'!$A80)</f>
        <v>57570</v>
      </c>
      <c r="L80" s="5" t="str">
        <f>VLOOKUP(M80,'augjul cfs'!$G$5:$O$94,9,FALSE)</f>
        <v>1938-39</v>
      </c>
      <c r="M80" s="18">
        <f>LARGE('augjul cfs'!$G$5:$G$94,'augjul cfs rank'!$A80)</f>
        <v>58558</v>
      </c>
      <c r="N80" s="5" t="str">
        <f>VLOOKUP(O80,'augjul cfs'!$H$5:$O$94,8,FALSE)</f>
        <v>2007-08</v>
      </c>
      <c r="O80" s="18">
        <f>LARGE('augjul cfs'!$H$5:$H$94,'augjul cfs rank'!$A80)</f>
        <v>62891</v>
      </c>
      <c r="P80" s="5" t="str">
        <f>VLOOKUP(Q80,'augjul cfs'!$I$5:$O$94,7,FALSE)</f>
        <v>1947-48</v>
      </c>
      <c r="Q80" s="18">
        <f>LARGE('augjul cfs'!$I$5:$I$94,'augjul cfs rank'!$A80)</f>
        <v>86308</v>
      </c>
      <c r="R80" s="5" t="str">
        <f>VLOOKUP(S80,'augjul cfs'!$J$5:$O$94,6,FALSE)</f>
        <v>1952-53</v>
      </c>
      <c r="S80" s="18">
        <f>LARGE('augjul cfs'!$J$5:$J$94,'augjul cfs rank'!$A80)</f>
        <v>143510</v>
      </c>
      <c r="T80" s="5" t="str">
        <f>VLOOKUP(U80,'augjul cfs'!$K$5:$O$94,5,FALSE)</f>
        <v>2002-03</v>
      </c>
      <c r="U80" s="18">
        <f>LARGE('augjul cfs'!$K$5:$K$94,'augjul cfs rank'!$A80)</f>
        <v>322600</v>
      </c>
      <c r="V80" s="5" t="str">
        <f>VLOOKUP(W80,'augjul cfs'!$L$5:$O$94,4,FALSE)</f>
        <v>1987-88</v>
      </c>
      <c r="W80" s="18">
        <f>LARGE('augjul cfs'!$L$5:$L$94,'augjul cfs rank'!$A80)</f>
        <v>324797</v>
      </c>
      <c r="X80" s="5" t="str">
        <f>VLOOKUP(Y80,'augjul cfs'!$M$5:$O$94,3,FALSE)</f>
        <v>2015-16</v>
      </c>
      <c r="Y80" s="18">
        <f>LARGE('augjul cfs'!$M$5:$M$94,'augjul cfs rank'!$A80)</f>
        <v>180090</v>
      </c>
      <c r="Z80" s="5" t="str">
        <f>VLOOKUP(AA80,'augjul cfs'!$N$5:$O$94,2,FALSE)</f>
        <v>2003-04</v>
      </c>
      <c r="AA80" s="18">
        <f>LARGE('augjul cfs'!$N$5:$N$94,'augjul cfs rank'!$A80)</f>
        <v>143071.67123287672</v>
      </c>
    </row>
    <row r="81" spans="1:27" x14ac:dyDescent="0.2">
      <c r="A81" s="11">
        <v>76</v>
      </c>
      <c r="B81" s="5" t="str">
        <f>VLOOKUP(C81,'augjul cfs'!$B$5:$O$94,14,FALSE)</f>
        <v>1979-80</v>
      </c>
      <c r="C81" s="18">
        <f>LARGE('augjul cfs'!$B$5:$B$94,'augjul cfs rank'!$A81)</f>
        <v>105686</v>
      </c>
      <c r="D81" s="5" t="str">
        <f>VLOOKUP(E81,'augjul cfs'!$C$5:$O$94,13,FALSE)</f>
        <v>2017-18</v>
      </c>
      <c r="E81" s="18">
        <f>LARGE('augjul cfs'!$C$5:$C$94,'augjul cfs rank'!$A81)</f>
        <v>75665</v>
      </c>
      <c r="F81" s="5" t="str">
        <f>VLOOKUP(G81,'augjul cfs'!$D$5:$O$94,12,FALSE)</f>
        <v>1952-53</v>
      </c>
      <c r="G81" s="18">
        <f>LARGE('augjul cfs'!$D$5:$D$94,'augjul cfs rank'!$A81)</f>
        <v>61959</v>
      </c>
      <c r="H81" s="5" t="str">
        <f>VLOOKUP(I81,'augjul cfs'!$E$5:$O$94,11,FALSE)</f>
        <v>1961-62</v>
      </c>
      <c r="I81" s="18">
        <f>LARGE('augjul cfs'!$E$5:$E$94,'augjul cfs rank'!$A81)</f>
        <v>62847</v>
      </c>
      <c r="J81" s="5" t="str">
        <f>VLOOKUP(K81,'augjul cfs'!$F$5:$O$94,10,FALSE)</f>
        <v>1943-44</v>
      </c>
      <c r="K81" s="18">
        <f>LARGE('augjul cfs'!$F$5:$F$94,'augjul cfs rank'!$A81)</f>
        <v>56813</v>
      </c>
      <c r="L81" s="5" t="str">
        <f>VLOOKUP(M81,'augjul cfs'!$G$5:$O$94,9,FALSE)</f>
        <v>1956-57</v>
      </c>
      <c r="M81" s="18">
        <f>LARGE('augjul cfs'!$G$5:$G$94,'augjul cfs rank'!$A81)</f>
        <v>57400</v>
      </c>
      <c r="N81" s="5" t="str">
        <f>VLOOKUP(O81,'augjul cfs'!$H$5:$O$94,8,FALSE)</f>
        <v>1963-64</v>
      </c>
      <c r="O81" s="18">
        <f>LARGE('augjul cfs'!$H$5:$H$94,'augjul cfs rank'!$A81)</f>
        <v>58973</v>
      </c>
      <c r="P81" s="5" t="str">
        <f>VLOOKUP(Q81,'augjul cfs'!$I$5:$O$94,7,FALSE)</f>
        <v>1935-36</v>
      </c>
      <c r="Q81" s="18">
        <f>LARGE('augjul cfs'!$I$5:$I$94,'augjul cfs rank'!$A81)</f>
        <v>84480</v>
      </c>
      <c r="R81" s="5" t="str">
        <f>VLOOKUP(S81,'augjul cfs'!$J$5:$O$94,6,FALSE)</f>
        <v>1974-75</v>
      </c>
      <c r="S81" s="18">
        <f>LARGE('augjul cfs'!$J$5:$J$94,'augjul cfs rank'!$A81)</f>
        <v>143358</v>
      </c>
      <c r="T81" s="5" t="str">
        <f>VLOOKUP(U81,'augjul cfs'!$K$5:$O$94,5,FALSE)</f>
        <v>1989-90</v>
      </c>
      <c r="U81" s="18">
        <f>LARGE('augjul cfs'!$K$5:$K$94,'augjul cfs rank'!$A81)</f>
        <v>318933</v>
      </c>
      <c r="V81" s="5" t="str">
        <f>VLOOKUP(W81,'augjul cfs'!$L$5:$O$94,4,FALSE)</f>
        <v>1992-93</v>
      </c>
      <c r="W81" s="18">
        <f>LARGE('augjul cfs'!$L$5:$L$94,'augjul cfs rank'!$A81)</f>
        <v>320661</v>
      </c>
      <c r="X81" s="5" t="str">
        <f>VLOOKUP(Y81,'augjul cfs'!$M$5:$O$94,3,FALSE)</f>
        <v>1935-36</v>
      </c>
      <c r="Y81" s="18">
        <f>LARGE('augjul cfs'!$M$5:$M$94,'augjul cfs rank'!$A81)</f>
        <v>178819</v>
      </c>
      <c r="Z81" s="5" t="str">
        <f>VLOOKUP(AA81,'augjul cfs'!$N$5:$O$94,2,FALSE)</f>
        <v>1944-45</v>
      </c>
      <c r="AA81" s="18">
        <f>LARGE('augjul cfs'!$N$5:$N$94,'augjul cfs rank'!$A81)</f>
        <v>142608.46849315069</v>
      </c>
    </row>
    <row r="82" spans="1:27" x14ac:dyDescent="0.2">
      <c r="A82" s="11">
        <v>77</v>
      </c>
      <c r="B82" s="5" t="str">
        <f>VLOOKUP(C82,'augjul cfs'!$B$5:$O$94,14,FALSE)</f>
        <v>2002-03</v>
      </c>
      <c r="C82" s="18">
        <f>LARGE('augjul cfs'!$B$5:$B$94,'augjul cfs rank'!$A82)</f>
        <v>105491</v>
      </c>
      <c r="D82" s="5" t="str">
        <f>VLOOKUP(E82,'augjul cfs'!$C$5:$O$94,13,FALSE)</f>
        <v>2016-17</v>
      </c>
      <c r="E82" s="18">
        <f>LARGE('augjul cfs'!$C$5:$C$94,'augjul cfs rank'!$A82)</f>
        <v>74231</v>
      </c>
      <c r="F82" s="5" t="str">
        <f>VLOOKUP(G82,'augjul cfs'!$D$5:$O$94,12,FALSE)</f>
        <v>1935-36</v>
      </c>
      <c r="G82" s="18">
        <f>LARGE('augjul cfs'!$D$5:$D$94,'augjul cfs rank'!$A82)</f>
        <v>61001</v>
      </c>
      <c r="H82" s="5" t="str">
        <f>VLOOKUP(I82,'augjul cfs'!$E$5:$O$94,11,FALSE)</f>
        <v>1938-39</v>
      </c>
      <c r="I82" s="18">
        <f>LARGE('augjul cfs'!$E$5:$E$94,'augjul cfs rank'!$A82)</f>
        <v>62841</v>
      </c>
      <c r="J82" s="5" t="str">
        <f>VLOOKUP(K82,'augjul cfs'!$F$5:$O$94,10,FALSE)</f>
        <v>1993-94</v>
      </c>
      <c r="K82" s="18">
        <f>LARGE('augjul cfs'!$F$5:$F$94,'augjul cfs rank'!$A82)</f>
        <v>56241</v>
      </c>
      <c r="L82" s="5" t="str">
        <f>VLOOKUP(M82,'augjul cfs'!$G$5:$O$94,9,FALSE)</f>
        <v>1991-92</v>
      </c>
      <c r="M82" s="18">
        <f>LARGE('augjul cfs'!$G$5:$G$94,'augjul cfs rank'!$A82)</f>
        <v>56732</v>
      </c>
      <c r="N82" s="5" t="str">
        <f>VLOOKUP(O82,'augjul cfs'!$H$5:$O$94,8,FALSE)</f>
        <v>1976-77</v>
      </c>
      <c r="O82" s="18">
        <f>LARGE('augjul cfs'!$H$5:$H$94,'augjul cfs rank'!$A82)</f>
        <v>57018</v>
      </c>
      <c r="P82" s="5" t="str">
        <f>VLOOKUP(Q82,'augjul cfs'!$I$5:$O$94,7,FALSE)</f>
        <v>1941-42</v>
      </c>
      <c r="Q82" s="18">
        <f>LARGE('augjul cfs'!$I$5:$I$94,'augjul cfs rank'!$A82)</f>
        <v>80803</v>
      </c>
      <c r="R82" s="5" t="str">
        <f>VLOOKUP(S82,'augjul cfs'!$J$5:$O$94,6,FALSE)</f>
        <v>1978-79</v>
      </c>
      <c r="S82" s="18">
        <f>LARGE('augjul cfs'!$J$5:$J$94,'augjul cfs rank'!$A82)</f>
        <v>141081</v>
      </c>
      <c r="T82" s="5" t="str">
        <f>VLOOKUP(U82,'augjul cfs'!$K$5:$O$94,5,FALSE)</f>
        <v>1987-88</v>
      </c>
      <c r="U82" s="18">
        <f>LARGE('augjul cfs'!$K$5:$K$94,'augjul cfs rank'!$A82)</f>
        <v>314933</v>
      </c>
      <c r="V82" s="5" t="str">
        <f>VLOOKUP(W82,'augjul cfs'!$L$5:$O$94,4,FALSE)</f>
        <v>1929-30</v>
      </c>
      <c r="W82" s="18">
        <f>LARGE('augjul cfs'!$L$5:$L$94,'augjul cfs rank'!$A82)</f>
        <v>308449</v>
      </c>
      <c r="X82" s="5" t="str">
        <f>VLOOKUP(Y82,'augjul cfs'!$M$5:$O$94,3,FALSE)</f>
        <v>2002-03</v>
      </c>
      <c r="Y82" s="18">
        <f>LARGE('augjul cfs'!$M$5:$M$94,'augjul cfs rank'!$A82)</f>
        <v>175405</v>
      </c>
      <c r="Z82" s="5" t="str">
        <f>VLOOKUP(AA82,'augjul cfs'!$N$5:$O$94,2,FALSE)</f>
        <v>1938-39</v>
      </c>
      <c r="AA82" s="18">
        <f>LARGE('augjul cfs'!$N$5:$N$94,'augjul cfs rank'!$A82)</f>
        <v>141587.92602739725</v>
      </c>
    </row>
    <row r="83" spans="1:27" x14ac:dyDescent="0.2">
      <c r="A83" s="11">
        <v>78</v>
      </c>
      <c r="B83" s="5" t="str">
        <f>VLOOKUP(C83,'augjul cfs'!$B$5:$O$94,14,FALSE)</f>
        <v>2005-06</v>
      </c>
      <c r="C83" s="18">
        <f>LARGE('augjul cfs'!$B$5:$B$94,'augjul cfs rank'!$A83)</f>
        <v>104369</v>
      </c>
      <c r="D83" s="5" t="str">
        <f>VLOOKUP(E83,'augjul cfs'!$C$5:$O$94,13,FALSE)</f>
        <v>2002-03</v>
      </c>
      <c r="E83" s="18">
        <f>LARGE('augjul cfs'!$C$5:$C$94,'augjul cfs rank'!$A83)</f>
        <v>73009</v>
      </c>
      <c r="F83" s="5" t="str">
        <f>VLOOKUP(G83,'augjul cfs'!$D$5:$O$94,12,FALSE)</f>
        <v>1930-31</v>
      </c>
      <c r="G83" s="18">
        <f>LARGE('augjul cfs'!$D$5:$D$94,'augjul cfs rank'!$A83)</f>
        <v>60543</v>
      </c>
      <c r="H83" s="5" t="str">
        <f>VLOOKUP(I83,'augjul cfs'!$E$5:$O$94,11,FALSE)</f>
        <v>1991-92</v>
      </c>
      <c r="I83" s="18">
        <f>LARGE('augjul cfs'!$E$5:$E$94,'augjul cfs rank'!$A83)</f>
        <v>62419</v>
      </c>
      <c r="J83" s="5" t="str">
        <f>VLOOKUP(K83,'augjul cfs'!$F$5:$O$94,10,FALSE)</f>
        <v>2009-10</v>
      </c>
      <c r="K83" s="18">
        <f>LARGE('augjul cfs'!$F$5:$F$94,'augjul cfs rank'!$A83)</f>
        <v>56164</v>
      </c>
      <c r="L83" s="5" t="str">
        <f>VLOOKUP(M83,'augjul cfs'!$G$5:$O$94,9,FALSE)</f>
        <v>2003-04</v>
      </c>
      <c r="M83" s="18">
        <f>LARGE('augjul cfs'!$G$5:$G$94,'augjul cfs rank'!$A83)</f>
        <v>56525</v>
      </c>
      <c r="N83" s="5" t="str">
        <f>VLOOKUP(O83,'augjul cfs'!$H$5:$O$94,8,FALSE)</f>
        <v>1932-33</v>
      </c>
      <c r="O83" s="18">
        <f>LARGE('augjul cfs'!$H$5:$H$94,'augjul cfs rank'!$A83)</f>
        <v>56829</v>
      </c>
      <c r="P83" s="5" t="str">
        <f>VLOOKUP(Q83,'augjul cfs'!$I$5:$O$94,7,FALSE)</f>
        <v>1961-62</v>
      </c>
      <c r="Q83" s="18">
        <f>LARGE('augjul cfs'!$I$5:$I$94,'augjul cfs rank'!$A83)</f>
        <v>79357</v>
      </c>
      <c r="R83" s="5" t="str">
        <f>VLOOKUP(S83,'augjul cfs'!$J$5:$O$94,6,FALSE)</f>
        <v>1930-31</v>
      </c>
      <c r="S83" s="18">
        <f>LARGE('augjul cfs'!$J$5:$J$94,'augjul cfs rank'!$A83)</f>
        <v>131109</v>
      </c>
      <c r="T83" s="5" t="str">
        <f>VLOOKUP(U83,'augjul cfs'!$K$5:$O$94,5,FALSE)</f>
        <v>1991-92</v>
      </c>
      <c r="U83" s="18">
        <f>LARGE('augjul cfs'!$K$5:$K$94,'augjul cfs rank'!$A83)</f>
        <v>301896</v>
      </c>
      <c r="V83" s="5" t="str">
        <f>VLOOKUP(W83,'augjul cfs'!$L$5:$O$94,4,FALSE)</f>
        <v>1972-73</v>
      </c>
      <c r="W83" s="18">
        <f>LARGE('augjul cfs'!$L$5:$L$94,'augjul cfs rank'!$A83)</f>
        <v>302507</v>
      </c>
      <c r="X83" s="5" t="str">
        <f>VLOOKUP(Y83,'augjul cfs'!$M$5:$O$94,3,FALSE)</f>
        <v>1939-40</v>
      </c>
      <c r="Y83" s="18">
        <f>LARGE('augjul cfs'!$M$5:$M$94,'augjul cfs rank'!$A83)</f>
        <v>175308</v>
      </c>
      <c r="Z83" s="5" t="str">
        <f>VLOOKUP(AA83,'augjul cfs'!$N$5:$O$94,2,FALSE)</f>
        <v>1986-87</v>
      </c>
      <c r="AA83" s="18">
        <f>LARGE('augjul cfs'!$N$5:$N$94,'augjul cfs rank'!$A83)</f>
        <v>141251.86575342464</v>
      </c>
    </row>
    <row r="84" spans="1:27" x14ac:dyDescent="0.2">
      <c r="A84" s="11">
        <v>79</v>
      </c>
      <c r="B84" s="5" t="str">
        <f>VLOOKUP(C84,'augjul cfs'!$B$5:$O$94,14,FALSE)</f>
        <v>2006-07</v>
      </c>
      <c r="C84" s="18">
        <f>LARGE('augjul cfs'!$B$5:$B$94,'augjul cfs rank'!$A84)</f>
        <v>102855</v>
      </c>
      <c r="D84" s="5" t="str">
        <f>VLOOKUP(E84,'augjul cfs'!$C$5:$O$94,13,FALSE)</f>
        <v>1929-30</v>
      </c>
      <c r="E84" s="18">
        <f>LARGE('augjul cfs'!$C$5:$C$94,'augjul cfs rank'!$A84)</f>
        <v>72537</v>
      </c>
      <c r="F84" s="5" t="str">
        <f>VLOOKUP(G84,'augjul cfs'!$D$5:$O$94,12,FALSE)</f>
        <v>1998-99</v>
      </c>
      <c r="G84" s="18">
        <f>LARGE('augjul cfs'!$D$5:$D$94,'augjul cfs rank'!$A84)</f>
        <v>59858</v>
      </c>
      <c r="H84" s="5" t="str">
        <f>VLOOKUP(I84,'augjul cfs'!$E$5:$O$94,11,FALSE)</f>
        <v>2000-01</v>
      </c>
      <c r="I84" s="18">
        <f>LARGE('augjul cfs'!$E$5:$E$94,'augjul cfs rank'!$A84)</f>
        <v>60708</v>
      </c>
      <c r="J84" s="5" t="str">
        <f>VLOOKUP(K84,'augjul cfs'!$F$5:$O$94,10,FALSE)</f>
        <v>2002-03</v>
      </c>
      <c r="K84" s="18">
        <f>LARGE('augjul cfs'!$F$5:$F$94,'augjul cfs rank'!$A84)</f>
        <v>54619</v>
      </c>
      <c r="L84" s="5" t="str">
        <f>VLOOKUP(M84,'augjul cfs'!$G$5:$O$94,9,FALSE)</f>
        <v>1978-79</v>
      </c>
      <c r="M84" s="18">
        <f>LARGE('augjul cfs'!$G$5:$G$94,'augjul cfs rank'!$A84)</f>
        <v>55655</v>
      </c>
      <c r="N84" s="5" t="str">
        <f>VLOOKUP(O84,'augjul cfs'!$H$5:$O$94,8,FALSE)</f>
        <v>1988-89</v>
      </c>
      <c r="O84" s="18">
        <f>LARGE('augjul cfs'!$H$5:$H$94,'augjul cfs rank'!$A84)</f>
        <v>56797</v>
      </c>
      <c r="P84" s="5" t="str">
        <f>VLOOKUP(Q84,'augjul cfs'!$I$5:$O$94,7,FALSE)</f>
        <v>1928-29</v>
      </c>
      <c r="Q84" s="18">
        <f>LARGE('augjul cfs'!$I$5:$I$94,'augjul cfs rank'!$A84)</f>
        <v>76079</v>
      </c>
      <c r="R84" s="5" t="str">
        <f>VLOOKUP(S84,'augjul cfs'!$J$5:$O$94,6,FALSE)</f>
        <v>1954-55</v>
      </c>
      <c r="S84" s="18">
        <f>LARGE('augjul cfs'!$J$5:$J$94,'augjul cfs rank'!$A84)</f>
        <v>126784</v>
      </c>
      <c r="T84" s="5" t="str">
        <f>VLOOKUP(U84,'augjul cfs'!$K$5:$O$94,5,FALSE)</f>
        <v>1954-55</v>
      </c>
      <c r="U84" s="18">
        <f>LARGE('augjul cfs'!$K$5:$K$94,'augjul cfs rank'!$A84)</f>
        <v>301282</v>
      </c>
      <c r="V84" s="5" t="str">
        <f>VLOOKUP(W84,'augjul cfs'!$L$5:$O$94,4,FALSE)</f>
        <v>1939-40</v>
      </c>
      <c r="W84" s="18">
        <f>LARGE('augjul cfs'!$L$5:$L$94,'augjul cfs rank'!$A84)</f>
        <v>301513</v>
      </c>
      <c r="X84" s="5" t="str">
        <f>VLOOKUP(Y84,'augjul cfs'!$M$5:$O$94,3,FALSE)</f>
        <v>1993-94</v>
      </c>
      <c r="Y84" s="18">
        <f>LARGE('augjul cfs'!$M$5:$M$94,'augjul cfs rank'!$A84)</f>
        <v>175273</v>
      </c>
      <c r="Z84" s="5" t="str">
        <f>VLOOKUP(AA84,'augjul cfs'!$N$5:$O$94,2,FALSE)</f>
        <v>1972-73</v>
      </c>
      <c r="AA84" s="18">
        <f>LARGE('augjul cfs'!$N$5:$N$94,'augjul cfs rank'!$A84)</f>
        <v>137760.54794520547</v>
      </c>
    </row>
    <row r="85" spans="1:27" x14ac:dyDescent="0.2">
      <c r="A85" s="11">
        <v>80</v>
      </c>
      <c r="B85" s="5" t="str">
        <f>VLOOKUP(C85,'augjul cfs'!$B$5:$O$94,14,FALSE)</f>
        <v>1931-32</v>
      </c>
      <c r="C85" s="18">
        <f>LARGE('augjul cfs'!$B$5:$B$94,'augjul cfs rank'!$A85)</f>
        <v>102787</v>
      </c>
      <c r="D85" s="5" t="str">
        <f>VLOOKUP(E85,'augjul cfs'!$C$5:$O$94,13,FALSE)</f>
        <v>2012-13</v>
      </c>
      <c r="E85" s="18">
        <f>LARGE('augjul cfs'!$C$5:$C$94,'augjul cfs rank'!$A85)</f>
        <v>71523</v>
      </c>
      <c r="F85" s="5" t="str">
        <f>VLOOKUP(G85,'augjul cfs'!$D$5:$O$94,12,FALSE)</f>
        <v>1979-80</v>
      </c>
      <c r="G85" s="18">
        <f>LARGE('augjul cfs'!$D$5:$D$94,'augjul cfs rank'!$A85)</f>
        <v>59555</v>
      </c>
      <c r="H85" s="5" t="str">
        <f>VLOOKUP(I85,'augjul cfs'!$E$5:$O$94,11,FALSE)</f>
        <v>1931-32</v>
      </c>
      <c r="I85" s="18">
        <f>LARGE('augjul cfs'!$E$5:$E$94,'augjul cfs rank'!$A85)</f>
        <v>60063</v>
      </c>
      <c r="J85" s="5" t="str">
        <f>VLOOKUP(K85,'augjul cfs'!$F$5:$O$94,10,FALSE)</f>
        <v>1987-88</v>
      </c>
      <c r="K85" s="18">
        <f>LARGE('augjul cfs'!$F$5:$F$94,'augjul cfs rank'!$A85)</f>
        <v>54184</v>
      </c>
      <c r="L85" s="5" t="str">
        <f>VLOOKUP(M85,'augjul cfs'!$G$5:$O$94,9,FALSE)</f>
        <v>1935-36</v>
      </c>
      <c r="M85" s="18">
        <f>LARGE('augjul cfs'!$G$5:$G$94,'augjul cfs rank'!$A85)</f>
        <v>54414</v>
      </c>
      <c r="N85" s="5" t="str">
        <f>VLOOKUP(O85,'augjul cfs'!$H$5:$O$94,8,FALSE)</f>
        <v>2000-01</v>
      </c>
      <c r="O85" s="18">
        <f>LARGE('augjul cfs'!$H$5:$H$94,'augjul cfs rank'!$A85)</f>
        <v>53989</v>
      </c>
      <c r="P85" s="5" t="str">
        <f>VLOOKUP(Q85,'augjul cfs'!$I$5:$O$94,7,FALSE)</f>
        <v>2009-10</v>
      </c>
      <c r="Q85" s="18">
        <f>LARGE('augjul cfs'!$I$5:$I$94,'augjul cfs rank'!$A85)</f>
        <v>75756</v>
      </c>
      <c r="R85" s="5" t="str">
        <f>VLOOKUP(S85,'augjul cfs'!$J$5:$O$94,6,FALSE)</f>
        <v>1967-68</v>
      </c>
      <c r="S85" s="18">
        <f>LARGE('augjul cfs'!$J$5:$J$94,'augjul cfs rank'!$A85)</f>
        <v>123489</v>
      </c>
      <c r="T85" s="5" t="str">
        <f>VLOOKUP(U85,'augjul cfs'!$K$5:$O$94,5,FALSE)</f>
        <v>1930-31</v>
      </c>
      <c r="U85" s="18">
        <f>LARGE('augjul cfs'!$K$5:$K$94,'augjul cfs rank'!$A85)</f>
        <v>293199</v>
      </c>
      <c r="V85" s="5" t="str">
        <f>VLOOKUP(W85,'augjul cfs'!$L$5:$O$94,4,FALSE)</f>
        <v>1943-44</v>
      </c>
      <c r="W85" s="18">
        <f>LARGE('augjul cfs'!$L$5:$L$94,'augjul cfs rank'!$A85)</f>
        <v>293731</v>
      </c>
      <c r="X85" s="5" t="str">
        <f>VLOOKUP(Y85,'augjul cfs'!$M$5:$O$94,3,FALSE)</f>
        <v>1940-41</v>
      </c>
      <c r="Y85" s="18">
        <f>LARGE('augjul cfs'!$M$5:$M$94,'augjul cfs rank'!$A85)</f>
        <v>172697</v>
      </c>
      <c r="Z85" s="5" t="str">
        <f>VLOOKUP(AA85,'augjul cfs'!$N$5:$O$94,2,FALSE)</f>
        <v>1993-94</v>
      </c>
      <c r="AA85" s="18">
        <f>LARGE('augjul cfs'!$N$5:$N$94,'augjul cfs rank'!$A85)</f>
        <v>133787.73424657533</v>
      </c>
    </row>
    <row r="86" spans="1:27" x14ac:dyDescent="0.2">
      <c r="A86" s="11">
        <v>81</v>
      </c>
      <c r="B86" s="5" t="str">
        <f>VLOOKUP(C86,'augjul cfs'!$B$5:$O$94,14,FALSE)</f>
        <v>1973-74</v>
      </c>
      <c r="C86" s="18">
        <f>LARGE('augjul cfs'!$B$5:$B$94,'augjul cfs rank'!$A86)</f>
        <v>100996</v>
      </c>
      <c r="D86" s="5" t="str">
        <f>VLOOKUP(E86,'augjul cfs'!$C$5:$O$94,13,FALSE)</f>
        <v>1973-74</v>
      </c>
      <c r="E86" s="18">
        <f>LARGE('augjul cfs'!$C$5:$C$94,'augjul cfs rank'!$A86)</f>
        <v>69790</v>
      </c>
      <c r="F86" s="5" t="str">
        <f>VLOOKUP(G86,'augjul cfs'!$D$5:$O$94,12,FALSE)</f>
        <v>2009-10</v>
      </c>
      <c r="G86" s="18">
        <f>LARGE('augjul cfs'!$D$5:$D$94,'augjul cfs rank'!$A86)</f>
        <v>59096</v>
      </c>
      <c r="H86" s="5" t="str">
        <f>VLOOKUP(I86,'augjul cfs'!$E$5:$O$94,11,FALSE)</f>
        <v>1935-36</v>
      </c>
      <c r="I86" s="18">
        <f>LARGE('augjul cfs'!$E$5:$E$94,'augjul cfs rank'!$A86)</f>
        <v>54439</v>
      </c>
      <c r="J86" s="5" t="str">
        <f>VLOOKUP(K86,'augjul cfs'!$F$5:$O$94,10,FALSE)</f>
        <v>1928-29</v>
      </c>
      <c r="K86" s="18">
        <f>LARGE('augjul cfs'!$F$5:$F$94,'augjul cfs rank'!$A86)</f>
        <v>52908</v>
      </c>
      <c r="L86" s="5" t="str">
        <f>VLOOKUP(M86,'augjul cfs'!$G$5:$O$94,9,FALSE)</f>
        <v>1931-32</v>
      </c>
      <c r="M86" s="18">
        <f>LARGE('augjul cfs'!$G$5:$G$94,'augjul cfs rank'!$A86)</f>
        <v>52923</v>
      </c>
      <c r="N86" s="5" t="str">
        <f>VLOOKUP(O86,'augjul cfs'!$H$5:$O$94,8,FALSE)</f>
        <v>1930-31</v>
      </c>
      <c r="O86" s="18">
        <f>LARGE('augjul cfs'!$H$5:$H$94,'augjul cfs rank'!$A86)</f>
        <v>53150</v>
      </c>
      <c r="P86" s="5" t="str">
        <f>VLOOKUP(Q86,'augjul cfs'!$I$5:$O$94,7,FALSE)</f>
        <v>1930-31</v>
      </c>
      <c r="Q86" s="18">
        <f>LARGE('augjul cfs'!$I$5:$I$94,'augjul cfs rank'!$A86)</f>
        <v>75431</v>
      </c>
      <c r="R86" s="5" t="str">
        <f>VLOOKUP(S86,'augjul cfs'!$J$5:$O$94,6,FALSE)</f>
        <v>1966-67</v>
      </c>
      <c r="S86" s="18">
        <f>LARGE('augjul cfs'!$J$5:$J$94,'augjul cfs rank'!$A86)</f>
        <v>121937</v>
      </c>
      <c r="T86" s="5" t="str">
        <f>VLOOKUP(U86,'augjul cfs'!$K$5:$O$94,5,FALSE)</f>
        <v>1936-37</v>
      </c>
      <c r="U86" s="18">
        <f>LARGE('augjul cfs'!$K$5:$K$94,'augjul cfs rank'!$A86)</f>
        <v>292591</v>
      </c>
      <c r="V86" s="5" t="str">
        <f>VLOOKUP(W86,'augjul cfs'!$L$5:$O$94,4,FALSE)</f>
        <v>2015-16</v>
      </c>
      <c r="W86" s="18">
        <f>LARGE('augjul cfs'!$L$5:$L$94,'augjul cfs rank'!$A86)</f>
        <v>293415</v>
      </c>
      <c r="X86" s="5" t="str">
        <f>VLOOKUP(Y86,'augjul cfs'!$M$5:$O$94,3,FALSE)</f>
        <v>1948-49</v>
      </c>
      <c r="Y86" s="18">
        <f>LARGE('augjul cfs'!$M$5:$M$94,'augjul cfs rank'!$A86)</f>
        <v>171861</v>
      </c>
      <c r="Z86" s="5" t="str">
        <f>VLOOKUP(AA86,'augjul cfs'!$N$5:$O$94,2,FALSE)</f>
        <v>1991-92</v>
      </c>
      <c r="AA86" s="18">
        <f>LARGE('augjul cfs'!$N$5:$N$94,'augjul cfs rank'!$A86)</f>
        <v>130003.79726027398</v>
      </c>
    </row>
    <row r="87" spans="1:27" x14ac:dyDescent="0.2">
      <c r="A87" s="11">
        <v>82</v>
      </c>
      <c r="B87" s="5" t="str">
        <f>VLOOKUP(C87,'augjul cfs'!$B$5:$O$94,14,FALSE)</f>
        <v>2007-08</v>
      </c>
      <c r="C87" s="18">
        <f>LARGE('augjul cfs'!$B$5:$B$94,'augjul cfs rank'!$A87)</f>
        <v>99798</v>
      </c>
      <c r="D87" s="5" t="str">
        <f>VLOOKUP(E87,'augjul cfs'!$C$5:$O$94,13,FALSE)</f>
        <v>1987-88</v>
      </c>
      <c r="E87" s="18">
        <f>LARGE('augjul cfs'!$C$5:$C$94,'augjul cfs rank'!$A87)</f>
        <v>68621</v>
      </c>
      <c r="F87" s="5" t="str">
        <f>VLOOKUP(G87,'augjul cfs'!$D$5:$O$94,12,FALSE)</f>
        <v>1931-32</v>
      </c>
      <c r="G87" s="18">
        <f>LARGE('augjul cfs'!$D$5:$D$94,'augjul cfs rank'!$A87)</f>
        <v>57312</v>
      </c>
      <c r="H87" s="5" t="str">
        <f>VLOOKUP(I87,'augjul cfs'!$E$5:$O$94,11,FALSE)</f>
        <v>1930-31</v>
      </c>
      <c r="I87" s="18">
        <f>LARGE('augjul cfs'!$E$5:$E$94,'augjul cfs rank'!$A87)</f>
        <v>54102</v>
      </c>
      <c r="J87" s="5" t="str">
        <f>VLOOKUP(K87,'augjul cfs'!$F$5:$O$94,10,FALSE)</f>
        <v>1929-30</v>
      </c>
      <c r="K87" s="18">
        <f>LARGE('augjul cfs'!$F$5:$F$94,'augjul cfs rank'!$A87)</f>
        <v>52023</v>
      </c>
      <c r="L87" s="5" t="str">
        <f>VLOOKUP(M87,'augjul cfs'!$G$5:$O$94,9,FALSE)</f>
        <v>2000-01</v>
      </c>
      <c r="M87" s="18">
        <f>LARGE('augjul cfs'!$G$5:$G$94,'augjul cfs rank'!$A87)</f>
        <v>52800</v>
      </c>
      <c r="N87" s="5" t="str">
        <f>VLOOKUP(O87,'augjul cfs'!$H$5:$O$94,8,FALSE)</f>
        <v>1987-88</v>
      </c>
      <c r="O87" s="18">
        <f>LARGE('augjul cfs'!$H$5:$H$94,'augjul cfs rank'!$A87)</f>
        <v>53096</v>
      </c>
      <c r="P87" s="5" t="str">
        <f>VLOOKUP(Q87,'augjul cfs'!$I$5:$O$94,7,FALSE)</f>
        <v>1944-45</v>
      </c>
      <c r="Q87" s="18">
        <f>LARGE('augjul cfs'!$I$5:$I$94,'augjul cfs rank'!$A87)</f>
        <v>75233</v>
      </c>
      <c r="R87" s="5" t="str">
        <f>VLOOKUP(S87,'augjul cfs'!$J$5:$O$94,6,FALSE)</f>
        <v>1969-70</v>
      </c>
      <c r="S87" s="18">
        <f>LARGE('augjul cfs'!$J$5:$J$94,'augjul cfs rank'!$A87)</f>
        <v>118557</v>
      </c>
      <c r="T87" s="5" t="str">
        <f>VLOOKUP(U87,'augjul cfs'!$K$5:$O$94,5,FALSE)</f>
        <v>2014-15</v>
      </c>
      <c r="U87" s="18">
        <f>LARGE('augjul cfs'!$K$5:$K$94,'augjul cfs rank'!$A87)</f>
        <v>291990</v>
      </c>
      <c r="V87" s="5" t="str">
        <f>VLOOKUP(W87,'augjul cfs'!$L$5:$O$94,4,FALSE)</f>
        <v>2014-15</v>
      </c>
      <c r="W87" s="18">
        <f>LARGE('augjul cfs'!$L$5:$L$94,'augjul cfs rank'!$A87)</f>
        <v>285743</v>
      </c>
      <c r="X87" s="5" t="str">
        <f>VLOOKUP(Y87,'augjul cfs'!$M$5:$O$94,3,FALSE)</f>
        <v>1987-88</v>
      </c>
      <c r="Y87" s="18">
        <f>LARGE('augjul cfs'!$M$5:$M$94,'augjul cfs rank'!$A87)</f>
        <v>171347</v>
      </c>
      <c r="Z87" s="5" t="str">
        <f>VLOOKUP(AA87,'augjul cfs'!$N$5:$O$94,2,FALSE)</f>
        <v>1940-41</v>
      </c>
      <c r="AA87" s="18">
        <f>LARGE('augjul cfs'!$N$5:$N$94,'augjul cfs rank'!$A87)</f>
        <v>129904.1698630137</v>
      </c>
    </row>
    <row r="88" spans="1:27" x14ac:dyDescent="0.2">
      <c r="A88" s="11">
        <v>83</v>
      </c>
      <c r="B88" s="5" t="str">
        <f>VLOOKUP(C88,'augjul cfs'!$B$5:$O$94,14,FALSE)</f>
        <v>1988-89</v>
      </c>
      <c r="C88" s="18">
        <f>LARGE('augjul cfs'!$B$5:$B$94,'augjul cfs rank'!$A88)</f>
        <v>99622</v>
      </c>
      <c r="D88" s="5" t="str">
        <f>VLOOKUP(E88,'augjul cfs'!$C$5:$O$94,13,FALSE)</f>
        <v>2006-07</v>
      </c>
      <c r="E88" s="18">
        <f>LARGE('augjul cfs'!$C$5:$C$94,'augjul cfs rank'!$A88)</f>
        <v>67271</v>
      </c>
      <c r="F88" s="5" t="str">
        <f>VLOOKUP(G88,'augjul cfs'!$D$5:$O$94,12,FALSE)</f>
        <v>1991-92</v>
      </c>
      <c r="G88" s="18">
        <f>LARGE('augjul cfs'!$D$5:$D$94,'augjul cfs rank'!$A88)</f>
        <v>56689</v>
      </c>
      <c r="H88" s="5" t="str">
        <f>VLOOKUP(I88,'augjul cfs'!$E$5:$O$94,11,FALSE)</f>
        <v>1993-94</v>
      </c>
      <c r="I88" s="18">
        <f>LARGE('augjul cfs'!$E$5:$E$94,'augjul cfs rank'!$A88)</f>
        <v>52895</v>
      </c>
      <c r="J88" s="5" t="str">
        <f>VLOOKUP(K88,'augjul cfs'!$F$5:$O$94,10,FALSE)</f>
        <v>2000-01</v>
      </c>
      <c r="K88" s="18">
        <f>LARGE('augjul cfs'!$F$5:$F$94,'augjul cfs rank'!$A88)</f>
        <v>51520</v>
      </c>
      <c r="L88" s="5" t="str">
        <f>VLOOKUP(M88,'augjul cfs'!$G$5:$O$94,9,FALSE)</f>
        <v>1992-93</v>
      </c>
      <c r="M88" s="18">
        <f>LARGE('augjul cfs'!$G$5:$G$94,'augjul cfs rank'!$A88)</f>
        <v>49740</v>
      </c>
      <c r="N88" s="5" t="str">
        <f>VLOOKUP(O88,'augjul cfs'!$H$5:$O$94,8,FALSE)</f>
        <v>1931-32</v>
      </c>
      <c r="O88" s="18">
        <f>LARGE('augjul cfs'!$H$5:$H$94,'augjul cfs rank'!$A88)</f>
        <v>52716</v>
      </c>
      <c r="P88" s="5" t="str">
        <f>VLOOKUP(Q88,'augjul cfs'!$I$5:$O$94,7,FALSE)</f>
        <v>1987-88</v>
      </c>
      <c r="Q88" s="18">
        <f>LARGE('augjul cfs'!$I$5:$I$94,'augjul cfs rank'!$A88)</f>
        <v>74937</v>
      </c>
      <c r="R88" s="5" t="str">
        <f>VLOOKUP(S88,'augjul cfs'!$J$5:$O$94,6,FALSE)</f>
        <v>2007-08</v>
      </c>
      <c r="S88" s="18">
        <f>LARGE('augjul cfs'!$J$5:$J$94,'augjul cfs rank'!$A88)</f>
        <v>116312</v>
      </c>
      <c r="T88" s="5" t="str">
        <f>VLOOKUP(U88,'augjul cfs'!$K$5:$O$94,5,FALSE)</f>
        <v>1972-73</v>
      </c>
      <c r="U88" s="18">
        <f>LARGE('augjul cfs'!$K$5:$K$94,'augjul cfs rank'!$A88)</f>
        <v>285038</v>
      </c>
      <c r="V88" s="5" t="str">
        <f>VLOOKUP(W88,'augjul cfs'!$L$5:$O$94,4,FALSE)</f>
        <v>1938-39</v>
      </c>
      <c r="W88" s="18">
        <f>LARGE('augjul cfs'!$L$5:$L$94,'augjul cfs rank'!$A88)</f>
        <v>284165</v>
      </c>
      <c r="X88" s="5" t="str">
        <f>VLOOKUP(Y88,'augjul cfs'!$M$5:$O$94,3,FALSE)</f>
        <v>1984-85</v>
      </c>
      <c r="Y88" s="18">
        <f>LARGE('augjul cfs'!$M$5:$M$94,'augjul cfs rank'!$A88)</f>
        <v>170506</v>
      </c>
      <c r="Z88" s="5" t="str">
        <f>VLOOKUP(AA88,'augjul cfs'!$N$5:$O$94,2,FALSE)</f>
        <v>1987-88</v>
      </c>
      <c r="AA88" s="18">
        <f>LARGE('augjul cfs'!$N$5:$N$94,'augjul cfs rank'!$A88)</f>
        <v>125691.69315068494</v>
      </c>
    </row>
    <row r="89" spans="1:27" x14ac:dyDescent="0.2">
      <c r="A89" s="11">
        <v>84</v>
      </c>
      <c r="B89" s="5" t="str">
        <f>VLOOKUP(C89,'augjul cfs'!$B$5:$O$94,14,FALSE)</f>
        <v>1985-86</v>
      </c>
      <c r="C89" s="18">
        <f>LARGE('augjul cfs'!$B$5:$B$94,'augjul cfs rank'!$A89)</f>
        <v>97945</v>
      </c>
      <c r="D89" s="5" t="str">
        <f>VLOOKUP(E89,'augjul cfs'!$C$5:$O$94,13,FALSE)</f>
        <v>1988-89</v>
      </c>
      <c r="E89" s="18">
        <f>LARGE('augjul cfs'!$C$5:$C$94,'augjul cfs rank'!$A89)</f>
        <v>65301</v>
      </c>
      <c r="F89" s="5" t="str">
        <f>VLOOKUP(G89,'augjul cfs'!$D$5:$O$94,12,FALSE)</f>
        <v>1936-37</v>
      </c>
      <c r="G89" s="18">
        <f>LARGE('augjul cfs'!$D$5:$D$94,'augjul cfs rank'!$A89)</f>
        <v>55520</v>
      </c>
      <c r="H89" s="5" t="str">
        <f>VLOOKUP(I89,'augjul cfs'!$E$5:$O$94,11,FALSE)</f>
        <v>1994-95</v>
      </c>
      <c r="I89" s="18">
        <f>LARGE('augjul cfs'!$E$5:$E$94,'augjul cfs rank'!$A89)</f>
        <v>52506</v>
      </c>
      <c r="J89" s="5" t="str">
        <f>VLOOKUP(K89,'augjul cfs'!$F$5:$O$94,10,FALSE)</f>
        <v>1992-93</v>
      </c>
      <c r="K89" s="18">
        <f>LARGE('augjul cfs'!$F$5:$F$94,'augjul cfs rank'!$A89)</f>
        <v>51396</v>
      </c>
      <c r="L89" s="5" t="str">
        <f>VLOOKUP(M89,'augjul cfs'!$G$5:$O$94,9,FALSE)</f>
        <v>1948-49</v>
      </c>
      <c r="M89" s="18">
        <f>LARGE('augjul cfs'!$G$5:$G$94,'augjul cfs rank'!$A89)</f>
        <v>49187</v>
      </c>
      <c r="N89" s="5" t="str">
        <f>VLOOKUP(O89,'augjul cfs'!$H$5:$O$94,8,FALSE)</f>
        <v>1993-94</v>
      </c>
      <c r="O89" s="18">
        <f>LARGE('augjul cfs'!$H$5:$H$94,'augjul cfs rank'!$A89)</f>
        <v>51307</v>
      </c>
      <c r="P89" s="5" t="str">
        <f>VLOOKUP(Q89,'augjul cfs'!$I$5:$O$94,7,FALSE)</f>
        <v>2000-01</v>
      </c>
      <c r="Q89" s="18">
        <f>LARGE('augjul cfs'!$I$5:$I$94,'augjul cfs rank'!$A89)</f>
        <v>70882</v>
      </c>
      <c r="R89" s="5" t="str">
        <f>VLOOKUP(S89,'augjul cfs'!$J$5:$O$94,6,FALSE)</f>
        <v>1936-37</v>
      </c>
      <c r="S89" s="18">
        <f>LARGE('augjul cfs'!$J$5:$J$94,'augjul cfs rank'!$A89)</f>
        <v>115409</v>
      </c>
      <c r="T89" s="5" t="str">
        <f>VLOOKUP(U89,'augjul cfs'!$K$5:$O$94,5,FALSE)</f>
        <v>2000-01</v>
      </c>
      <c r="U89" s="18">
        <f>LARGE('augjul cfs'!$K$5:$K$94,'augjul cfs rank'!$A89)</f>
        <v>283119</v>
      </c>
      <c r="V89" s="5" t="str">
        <f>VLOOKUP(W89,'augjul cfs'!$L$5:$O$94,4,FALSE)</f>
        <v>1993-94</v>
      </c>
      <c r="W89" s="18">
        <f>LARGE('augjul cfs'!$L$5:$L$94,'augjul cfs rank'!$A89)</f>
        <v>278935</v>
      </c>
      <c r="X89" s="5" t="str">
        <f>VLOOKUP(Y89,'augjul cfs'!$M$5:$O$94,3,FALSE)</f>
        <v>1930-31</v>
      </c>
      <c r="Y89" s="18">
        <f>LARGE('augjul cfs'!$M$5:$M$94,'augjul cfs rank'!$A89)</f>
        <v>165275</v>
      </c>
      <c r="Z89" s="5" t="str">
        <f>VLOOKUP(AA89,'augjul cfs'!$N$5:$O$94,2,FALSE)</f>
        <v>1928-29</v>
      </c>
      <c r="AA89" s="18">
        <f>LARGE('augjul cfs'!$N$5:$N$94,'augjul cfs rank'!$A89)</f>
        <v>125315.82465753425</v>
      </c>
    </row>
    <row r="90" spans="1:27" x14ac:dyDescent="0.2">
      <c r="A90" s="11">
        <v>85</v>
      </c>
      <c r="B90" s="5" t="str">
        <f>VLOOKUP(C90,'augjul cfs'!$B$5:$O$94,14,FALSE)</f>
        <v>2001-02</v>
      </c>
      <c r="C90" s="18">
        <f>LARGE('augjul cfs'!$B$5:$B$94,'augjul cfs rank'!$A90)</f>
        <v>97826</v>
      </c>
      <c r="D90" s="5" t="str">
        <f>VLOOKUP(E90,'augjul cfs'!$C$5:$O$94,13,FALSE)</f>
        <v>2005-06</v>
      </c>
      <c r="E90" s="18">
        <f>LARGE('augjul cfs'!$C$5:$C$94,'augjul cfs rank'!$A90)</f>
        <v>63978</v>
      </c>
      <c r="F90" s="5" t="str">
        <f>VLOOKUP(G90,'augjul cfs'!$D$5:$O$94,12,FALSE)</f>
        <v>2006-07</v>
      </c>
      <c r="G90" s="18">
        <f>LARGE('augjul cfs'!$D$5:$D$94,'augjul cfs rank'!$A90)</f>
        <v>54464</v>
      </c>
      <c r="H90" s="5" t="str">
        <f>VLOOKUP(I90,'augjul cfs'!$E$5:$O$94,11,FALSE)</f>
        <v>1952-53</v>
      </c>
      <c r="I90" s="18">
        <f>LARGE('augjul cfs'!$E$5:$E$94,'augjul cfs rank'!$A90)</f>
        <v>51304</v>
      </c>
      <c r="J90" s="5" t="str">
        <f>VLOOKUP(K90,'augjul cfs'!$F$5:$O$94,10,FALSE)</f>
        <v>1931-32</v>
      </c>
      <c r="K90" s="18">
        <f>LARGE('augjul cfs'!$F$5:$F$94,'augjul cfs rank'!$A90)</f>
        <v>50600</v>
      </c>
      <c r="L90" s="5" t="str">
        <f>VLOOKUP(M90,'augjul cfs'!$G$5:$O$94,9,FALSE)</f>
        <v>1987-88</v>
      </c>
      <c r="M90" s="18">
        <f>LARGE('augjul cfs'!$G$5:$G$94,'augjul cfs rank'!$A90)</f>
        <v>48680</v>
      </c>
      <c r="N90" s="5" t="str">
        <f>VLOOKUP(O90,'augjul cfs'!$H$5:$O$94,8,FALSE)</f>
        <v>1943-44</v>
      </c>
      <c r="O90" s="18">
        <f>LARGE('augjul cfs'!$H$5:$H$94,'augjul cfs rank'!$A90)</f>
        <v>50771</v>
      </c>
      <c r="P90" s="5" t="str">
        <f>VLOOKUP(Q90,'augjul cfs'!$I$5:$O$94,7,FALSE)</f>
        <v>1963-64</v>
      </c>
      <c r="Q90" s="18">
        <f>LARGE('augjul cfs'!$I$5:$I$94,'augjul cfs rank'!$A90)</f>
        <v>68295</v>
      </c>
      <c r="R90" s="5" t="str">
        <f>VLOOKUP(S90,'augjul cfs'!$J$5:$O$94,6,FALSE)</f>
        <v>1972-73</v>
      </c>
      <c r="S90" s="18">
        <f>LARGE('augjul cfs'!$J$5:$J$94,'augjul cfs rank'!$A90)</f>
        <v>110222</v>
      </c>
      <c r="T90" s="5" t="str">
        <f>VLOOKUP(U90,'augjul cfs'!$K$5:$O$94,5,FALSE)</f>
        <v>2009-10</v>
      </c>
      <c r="U90" s="18">
        <f>LARGE('augjul cfs'!$K$5:$K$94,'augjul cfs rank'!$A90)</f>
        <v>275039</v>
      </c>
      <c r="V90" s="5" t="str">
        <f>VLOOKUP(W90,'augjul cfs'!$L$5:$O$94,4,FALSE)</f>
        <v>1940-41</v>
      </c>
      <c r="W90" s="18">
        <f>LARGE('augjul cfs'!$L$5:$L$94,'augjul cfs rank'!$A90)</f>
        <v>278484</v>
      </c>
      <c r="X90" s="5" t="str">
        <f>VLOOKUP(Y90,'augjul cfs'!$M$5:$O$94,3,FALSE)</f>
        <v>2000-01</v>
      </c>
      <c r="Y90" s="18">
        <f>LARGE('augjul cfs'!$M$5:$M$94,'augjul cfs rank'!$A90)</f>
        <v>158162</v>
      </c>
      <c r="Z90" s="5" t="str">
        <f>VLOOKUP(AA90,'augjul cfs'!$N$5:$O$94,2,FALSE)</f>
        <v>1976-77</v>
      </c>
      <c r="AA90" s="18">
        <f>LARGE('augjul cfs'!$N$5:$N$94,'augjul cfs rank'!$A90)</f>
        <v>125230.01917808219</v>
      </c>
    </row>
    <row r="91" spans="1:27" x14ac:dyDescent="0.2">
      <c r="A91" s="11">
        <v>86</v>
      </c>
      <c r="B91" s="5" t="str">
        <f>VLOOKUP(C91,'augjul cfs'!$B$5:$O$94,14,FALSE)</f>
        <v>1987-88</v>
      </c>
      <c r="C91" s="18">
        <f>LARGE('augjul cfs'!$B$5:$B$94,'augjul cfs rank'!$A91)</f>
        <v>97683</v>
      </c>
      <c r="D91" s="5" t="str">
        <f>VLOOKUP(E91,'augjul cfs'!$C$5:$O$94,13,FALSE)</f>
        <v>1992-93</v>
      </c>
      <c r="E91" s="18">
        <f>LARGE('augjul cfs'!$C$5:$C$94,'augjul cfs rank'!$A91)</f>
        <v>63720</v>
      </c>
      <c r="F91" s="5" t="str">
        <f>VLOOKUP(G91,'augjul cfs'!$D$5:$O$94,12,FALSE)</f>
        <v>2002-03</v>
      </c>
      <c r="G91" s="18">
        <f>LARGE('augjul cfs'!$D$5:$D$94,'augjul cfs rank'!$A91)</f>
        <v>52937</v>
      </c>
      <c r="H91" s="5" t="str">
        <f>VLOOKUP(I91,'augjul cfs'!$E$5:$O$94,11,FALSE)</f>
        <v>2002-03</v>
      </c>
      <c r="I91" s="18">
        <f>LARGE('augjul cfs'!$E$5:$E$94,'augjul cfs rank'!$A91)</f>
        <v>51192</v>
      </c>
      <c r="J91" s="5" t="str">
        <f>VLOOKUP(K91,'augjul cfs'!$F$5:$O$94,10,FALSE)</f>
        <v>1952-53</v>
      </c>
      <c r="K91" s="18">
        <f>LARGE('augjul cfs'!$F$5:$F$94,'augjul cfs rank'!$A91)</f>
        <v>50541</v>
      </c>
      <c r="L91" s="5" t="str">
        <f>VLOOKUP(M91,'augjul cfs'!$G$5:$O$94,9,FALSE)</f>
        <v>1943-44</v>
      </c>
      <c r="M91" s="18">
        <f>LARGE('augjul cfs'!$G$5:$G$94,'augjul cfs rank'!$A91)</f>
        <v>47309</v>
      </c>
      <c r="N91" s="5" t="str">
        <f>VLOOKUP(O91,'augjul cfs'!$H$5:$O$94,8,FALSE)</f>
        <v>1938-39</v>
      </c>
      <c r="O91" s="18">
        <f>LARGE('augjul cfs'!$H$5:$H$94,'augjul cfs rank'!$A91)</f>
        <v>49910</v>
      </c>
      <c r="P91" s="5" t="str">
        <f>VLOOKUP(Q91,'augjul cfs'!$I$5:$O$94,7,FALSE)</f>
        <v>1929-30</v>
      </c>
      <c r="Q91" s="18">
        <f>LARGE('augjul cfs'!$I$5:$I$94,'augjul cfs rank'!$A91)</f>
        <v>68234</v>
      </c>
      <c r="R91" s="5" t="str">
        <f>VLOOKUP(S91,'augjul cfs'!$J$5:$O$94,6,FALSE)</f>
        <v>1944-45</v>
      </c>
      <c r="S91" s="18">
        <f>LARGE('augjul cfs'!$J$5:$J$94,'augjul cfs rank'!$A91)</f>
        <v>110135</v>
      </c>
      <c r="T91" s="5" t="str">
        <f>VLOOKUP(U91,'augjul cfs'!$K$5:$O$94,5,FALSE)</f>
        <v>1940-41</v>
      </c>
      <c r="U91" s="18">
        <f>LARGE('augjul cfs'!$K$5:$K$94,'augjul cfs rank'!$A91)</f>
        <v>270723</v>
      </c>
      <c r="V91" s="5" t="str">
        <f>VLOOKUP(W91,'augjul cfs'!$L$5:$O$94,4,FALSE)</f>
        <v>1930-31</v>
      </c>
      <c r="W91" s="18">
        <f>LARGE('augjul cfs'!$L$5:$L$94,'augjul cfs rank'!$A91)</f>
        <v>272288</v>
      </c>
      <c r="X91" s="5" t="str">
        <f>VLOOKUP(Y91,'augjul cfs'!$M$5:$O$94,3,FALSE)</f>
        <v>1986-87</v>
      </c>
      <c r="Y91" s="18">
        <f>LARGE('augjul cfs'!$M$5:$M$94,'augjul cfs rank'!$A91)</f>
        <v>157084</v>
      </c>
      <c r="Z91" s="5" t="str">
        <f>VLOOKUP(AA91,'augjul cfs'!$N$5:$O$94,2,FALSE)</f>
        <v>1929-30</v>
      </c>
      <c r="AA91" s="18">
        <f>LARGE('augjul cfs'!$N$5:$N$94,'augjul cfs rank'!$A91)</f>
        <v>122930.39452054794</v>
      </c>
    </row>
    <row r="92" spans="1:27" x14ac:dyDescent="0.2">
      <c r="A92" s="11">
        <v>87</v>
      </c>
      <c r="B92" s="5" t="str">
        <f>VLOOKUP(C92,'augjul cfs'!$B$5:$O$94,14,FALSE)</f>
        <v>1994-95</v>
      </c>
      <c r="C92" s="18">
        <f>LARGE('augjul cfs'!$B$5:$B$94,'augjul cfs rank'!$A92)</f>
        <v>95094</v>
      </c>
      <c r="D92" s="5" t="str">
        <f>VLOOKUP(E92,'augjul cfs'!$C$5:$O$94,13,FALSE)</f>
        <v>2003-04</v>
      </c>
      <c r="E92" s="18">
        <f>LARGE('augjul cfs'!$C$5:$C$94,'augjul cfs rank'!$A92)</f>
        <v>62515</v>
      </c>
      <c r="F92" s="5" t="str">
        <f>VLOOKUP(G92,'augjul cfs'!$D$5:$O$94,12,FALSE)</f>
        <v>1929-30</v>
      </c>
      <c r="G92" s="18">
        <f>LARGE('augjul cfs'!$D$5:$D$94,'augjul cfs rank'!$A92)</f>
        <v>52879</v>
      </c>
      <c r="H92" s="5" t="str">
        <f>VLOOKUP(I92,'augjul cfs'!$E$5:$O$94,11,FALSE)</f>
        <v>1979-80</v>
      </c>
      <c r="I92" s="18">
        <f>LARGE('augjul cfs'!$E$5:$E$94,'augjul cfs rank'!$A92)</f>
        <v>49582</v>
      </c>
      <c r="J92" s="5" t="str">
        <f>VLOOKUP(K92,'augjul cfs'!$F$5:$O$94,10,FALSE)</f>
        <v>1944-45</v>
      </c>
      <c r="K92" s="18">
        <f>LARGE('augjul cfs'!$F$5:$F$94,'augjul cfs rank'!$A92)</f>
        <v>50405</v>
      </c>
      <c r="L92" s="5" t="str">
        <f>VLOOKUP(M92,'augjul cfs'!$G$5:$O$94,9,FALSE)</f>
        <v>1930-31</v>
      </c>
      <c r="M92" s="18">
        <f>LARGE('augjul cfs'!$G$5:$G$94,'augjul cfs rank'!$A92)</f>
        <v>46608</v>
      </c>
      <c r="N92" s="5" t="str">
        <f>VLOOKUP(O92,'augjul cfs'!$H$5:$O$94,8,FALSE)</f>
        <v>1992-93</v>
      </c>
      <c r="O92" s="18">
        <f>LARGE('augjul cfs'!$H$5:$H$94,'augjul cfs rank'!$A92)</f>
        <v>49792</v>
      </c>
      <c r="P92" s="5" t="str">
        <f>VLOOKUP(Q92,'augjul cfs'!$I$5:$O$94,7,FALSE)</f>
        <v>1954-55</v>
      </c>
      <c r="Q92" s="18">
        <f>LARGE('augjul cfs'!$I$5:$I$94,'augjul cfs rank'!$A92)</f>
        <v>62053</v>
      </c>
      <c r="R92" s="5" t="str">
        <f>VLOOKUP(S92,'augjul cfs'!$J$5:$O$94,6,FALSE)</f>
        <v>1943-44</v>
      </c>
      <c r="S92" s="18">
        <f>LARGE('augjul cfs'!$J$5:$J$94,'augjul cfs rank'!$A92)</f>
        <v>108183</v>
      </c>
      <c r="T92" s="5" t="str">
        <f>VLOOKUP(U92,'augjul cfs'!$K$5:$O$94,5,FALSE)</f>
        <v>1928-29</v>
      </c>
      <c r="U92" s="18">
        <f>LARGE('augjul cfs'!$K$5:$K$94,'augjul cfs rank'!$A92)</f>
        <v>268887</v>
      </c>
      <c r="V92" s="5" t="str">
        <f>VLOOKUP(W92,'augjul cfs'!$L$5:$O$94,4,FALSE)</f>
        <v>1986-87</v>
      </c>
      <c r="W92" s="18">
        <f>LARGE('augjul cfs'!$L$5:$L$94,'augjul cfs rank'!$A92)</f>
        <v>260964</v>
      </c>
      <c r="X92" s="5" t="str">
        <f>VLOOKUP(Y92,'augjul cfs'!$M$5:$O$94,3,FALSE)</f>
        <v>1943-44</v>
      </c>
      <c r="Y92" s="18">
        <f>LARGE('augjul cfs'!$M$5:$M$94,'augjul cfs rank'!$A92)</f>
        <v>155148</v>
      </c>
      <c r="Z92" s="5" t="str">
        <f>VLOOKUP(AA92,'augjul cfs'!$N$5:$O$94,2,FALSE)</f>
        <v>1936-37</v>
      </c>
      <c r="AA92" s="18">
        <f>LARGE('augjul cfs'!$N$5:$N$94,'augjul cfs rank'!$A92)</f>
        <v>120957.21643835616</v>
      </c>
    </row>
    <row r="93" spans="1:27" x14ac:dyDescent="0.2">
      <c r="A93" s="11">
        <v>88</v>
      </c>
      <c r="B93" s="5" t="str">
        <f>VLOOKUP(C93,'augjul cfs'!$B$5:$O$94,14,FALSE)</f>
        <v>2003-04</v>
      </c>
      <c r="C93" s="18">
        <f>LARGE('augjul cfs'!$B$5:$B$94,'augjul cfs rank'!$A93)</f>
        <v>94879</v>
      </c>
      <c r="D93" s="5" t="str">
        <f>VLOOKUP(E93,'augjul cfs'!$C$5:$O$94,13,FALSE)</f>
        <v>1994-95</v>
      </c>
      <c r="E93" s="18">
        <f>LARGE('augjul cfs'!$C$5:$C$94,'augjul cfs rank'!$A93)</f>
        <v>60405</v>
      </c>
      <c r="F93" s="5" t="str">
        <f>VLOOKUP(G93,'augjul cfs'!$D$5:$O$94,12,FALSE)</f>
        <v>1994-95</v>
      </c>
      <c r="G93" s="18">
        <f>LARGE('augjul cfs'!$D$5:$D$94,'augjul cfs rank'!$A93)</f>
        <v>51246</v>
      </c>
      <c r="H93" s="5" t="str">
        <f>VLOOKUP(I93,'augjul cfs'!$E$5:$O$94,11,FALSE)</f>
        <v>1987-88</v>
      </c>
      <c r="I93" s="18">
        <f>LARGE('augjul cfs'!$E$5:$E$94,'augjul cfs rank'!$A93)</f>
        <v>47857</v>
      </c>
      <c r="J93" s="5" t="str">
        <f>VLOOKUP(K93,'augjul cfs'!$F$5:$O$94,10,FALSE)</f>
        <v>1935-36</v>
      </c>
      <c r="K93" s="18">
        <f>LARGE('augjul cfs'!$F$5:$F$94,'augjul cfs rank'!$A93)</f>
        <v>47823</v>
      </c>
      <c r="L93" s="5" t="str">
        <f>VLOOKUP(M93,'augjul cfs'!$G$5:$O$94,9,FALSE)</f>
        <v>1928-29</v>
      </c>
      <c r="M93" s="18">
        <f>LARGE('augjul cfs'!$G$5:$G$94,'augjul cfs rank'!$A93)</f>
        <v>45846</v>
      </c>
      <c r="N93" s="5" t="str">
        <f>VLOOKUP(O93,'augjul cfs'!$H$5:$O$94,8,FALSE)</f>
        <v>1928-29</v>
      </c>
      <c r="O93" s="18">
        <f>LARGE('augjul cfs'!$H$5:$H$94,'augjul cfs rank'!$A93)</f>
        <v>47906</v>
      </c>
      <c r="P93" s="5" t="str">
        <f>VLOOKUP(Q93,'augjul cfs'!$I$5:$O$94,7,FALSE)</f>
        <v>1936-37</v>
      </c>
      <c r="Q93" s="18">
        <f>LARGE('augjul cfs'!$I$5:$I$94,'augjul cfs rank'!$A93)</f>
        <v>59798</v>
      </c>
      <c r="R93" s="5" t="str">
        <f>VLOOKUP(S93,'augjul cfs'!$J$5:$O$94,6,FALSE)</f>
        <v>1976-77</v>
      </c>
      <c r="S93" s="18">
        <f>LARGE('augjul cfs'!$J$5:$J$94,'augjul cfs rank'!$A93)</f>
        <v>106267</v>
      </c>
      <c r="T93" s="5" t="str">
        <f>VLOOKUP(U93,'augjul cfs'!$K$5:$O$94,5,FALSE)</f>
        <v>1929-30</v>
      </c>
      <c r="U93" s="18">
        <f>LARGE('augjul cfs'!$K$5:$K$94,'augjul cfs rank'!$A93)</f>
        <v>256890</v>
      </c>
      <c r="V93" s="5" t="str">
        <f>VLOOKUP(W93,'augjul cfs'!$L$5:$O$94,4,FALSE)</f>
        <v>1991-92</v>
      </c>
      <c r="W93" s="18">
        <f>LARGE('augjul cfs'!$L$5:$L$94,'augjul cfs rank'!$A93)</f>
        <v>257786</v>
      </c>
      <c r="X93" s="5" t="str">
        <f>VLOOKUP(Y93,'augjul cfs'!$M$5:$O$94,3,FALSE)</f>
        <v>1991-92</v>
      </c>
      <c r="Y93" s="18">
        <f>LARGE('augjul cfs'!$M$5:$M$94,'augjul cfs rank'!$A93)</f>
        <v>154748</v>
      </c>
      <c r="Z93" s="5" t="str">
        <f>VLOOKUP(AA93,'augjul cfs'!$N$5:$O$94,2,FALSE)</f>
        <v>1930-31</v>
      </c>
      <c r="AA93" s="18">
        <f>LARGE('augjul cfs'!$N$5:$N$94,'augjul cfs rank'!$A93)</f>
        <v>117261.97808219178</v>
      </c>
    </row>
    <row r="94" spans="1:27" x14ac:dyDescent="0.2">
      <c r="A94" s="11">
        <v>89</v>
      </c>
      <c r="B94" s="5" t="str">
        <f>VLOOKUP(C94,'augjul cfs'!$B$5:$O$94,14,FALSE)</f>
        <v>1992-93</v>
      </c>
      <c r="C94" s="18">
        <f>LARGE('augjul cfs'!$B$5:$B$94,'augjul cfs rank'!$A94)</f>
        <v>91827</v>
      </c>
      <c r="D94" s="5" t="str">
        <f>VLOOKUP(E94,'augjul cfs'!$C$5:$O$94,13,FALSE)</f>
        <v>2007-08</v>
      </c>
      <c r="E94" s="18">
        <f>LARGE('augjul cfs'!$C$5:$C$94,'augjul cfs rank'!$A94)</f>
        <v>59904</v>
      </c>
      <c r="F94" s="5" t="str">
        <f>VLOOKUP(G94,'augjul cfs'!$D$5:$O$94,12,FALSE)</f>
        <v>2001-02</v>
      </c>
      <c r="G94" s="18">
        <f>LARGE('augjul cfs'!$D$5:$D$94,'augjul cfs rank'!$A94)</f>
        <v>49714</v>
      </c>
      <c r="H94" s="5" t="str">
        <f>VLOOKUP(I94,'augjul cfs'!$E$5:$O$94,11,FALSE)</f>
        <v>1929-30</v>
      </c>
      <c r="I94" s="18">
        <f>LARGE('augjul cfs'!$E$5:$E$94,'augjul cfs rank'!$A94)</f>
        <v>45933</v>
      </c>
      <c r="J94" s="5" t="str">
        <f>VLOOKUP(K94,'augjul cfs'!$F$5:$O$94,10,FALSE)</f>
        <v>1936-37</v>
      </c>
      <c r="K94" s="18">
        <f>LARGE('augjul cfs'!$F$5:$F$94,'augjul cfs rank'!$A94)</f>
        <v>46314</v>
      </c>
      <c r="L94" s="5" t="str">
        <f>VLOOKUP(M94,'augjul cfs'!$G$5:$O$94,9,FALSE)</f>
        <v>1929-30</v>
      </c>
      <c r="M94" s="18">
        <f>LARGE('augjul cfs'!$G$5:$G$94,'augjul cfs rank'!$A94)</f>
        <v>33877</v>
      </c>
      <c r="N94" s="5" t="str">
        <f>VLOOKUP(O94,'augjul cfs'!$H$5:$O$94,8,FALSE)</f>
        <v>1936-37</v>
      </c>
      <c r="O94" s="18">
        <f>LARGE('augjul cfs'!$H$5:$H$94,'augjul cfs rank'!$A94)</f>
        <v>44232</v>
      </c>
      <c r="P94" s="5" t="str">
        <f>VLOOKUP(Q94,'augjul cfs'!$I$5:$O$94,7,FALSE)</f>
        <v>1976-77</v>
      </c>
      <c r="Q94" s="18">
        <f>LARGE('augjul cfs'!$I$5:$I$94,'augjul cfs rank'!$A94)</f>
        <v>59602</v>
      </c>
      <c r="R94" s="5" t="str">
        <f>VLOOKUP(S94,'augjul cfs'!$J$5:$O$94,6,FALSE)</f>
        <v>2000-01</v>
      </c>
      <c r="S94" s="18">
        <f>LARGE('augjul cfs'!$J$5:$J$94,'augjul cfs rank'!$A94)</f>
        <v>97232</v>
      </c>
      <c r="T94" s="5" t="str">
        <f>VLOOKUP(U94,'augjul cfs'!$K$5:$O$94,5,FALSE)</f>
        <v>1943-44</v>
      </c>
      <c r="U94" s="18">
        <f>LARGE('augjul cfs'!$K$5:$K$94,'augjul cfs rank'!$A94)</f>
        <v>244448</v>
      </c>
      <c r="V94" s="5" t="str">
        <f>VLOOKUP(W94,'augjul cfs'!$L$5:$O$94,4,FALSE)</f>
        <v>1976-77</v>
      </c>
      <c r="W94" s="18">
        <f>LARGE('augjul cfs'!$L$5:$L$94,'augjul cfs rank'!$A94)</f>
        <v>249761</v>
      </c>
      <c r="X94" s="5" t="str">
        <f>VLOOKUP(Y94,'augjul cfs'!$M$5:$O$94,3,FALSE)</f>
        <v>2014-15</v>
      </c>
      <c r="Y94" s="18">
        <f>LARGE('augjul cfs'!$M$5:$M$94,'augjul cfs rank'!$A94)</f>
        <v>142285</v>
      </c>
      <c r="Z94" s="5" t="str">
        <f>VLOOKUP(AA94,'augjul cfs'!$N$5:$O$94,2,FALSE)</f>
        <v>1943-44</v>
      </c>
      <c r="AA94" s="18">
        <f>LARGE('augjul cfs'!$N$5:$N$94,'augjul cfs rank'!$A94)</f>
        <v>115937.07123287671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88935</v>
      </c>
      <c r="D95" s="5" t="str">
        <f>VLOOKUP(E95,'augjul cfs'!$C$5:$O$94,13,FALSE)</f>
        <v>2001-02</v>
      </c>
      <c r="E95" s="18">
        <f>LARGE('augjul cfs'!$C$5:$C$94,'augjul cfs rank'!$A95)</f>
        <v>58770</v>
      </c>
      <c r="F95" s="5" t="str">
        <f>VLOOKUP(G95,'augjul cfs'!$D$5:$O$94,12,FALSE)</f>
        <v>1987-88</v>
      </c>
      <c r="G95" s="18">
        <f>LARGE('augjul cfs'!$D$5:$D$94,'augjul cfs rank'!$A95)</f>
        <v>45706</v>
      </c>
      <c r="H95" s="5" t="str">
        <f>VLOOKUP(I95,'augjul cfs'!$E$5:$O$94,11,FALSE)</f>
        <v>1936-37</v>
      </c>
      <c r="I95" s="18">
        <f>LARGE('augjul cfs'!$E$5:$E$94,'augjul cfs rank'!$A95)</f>
        <v>44956</v>
      </c>
      <c r="J95" s="5" t="str">
        <f>VLOOKUP(K95,'augjul cfs'!$F$5:$O$94,10,FALSE)</f>
        <v>1930-31</v>
      </c>
      <c r="K95" s="18">
        <f>LARGE('augjul cfs'!$F$5:$F$94,'augjul cfs rank'!$A95)</f>
        <v>46283</v>
      </c>
      <c r="L95" s="5" t="str">
        <f>VLOOKUP(M95,'augjul cfs'!$G$5:$O$94,9,FALSE)</f>
        <v>1936-37</v>
      </c>
      <c r="M95" s="18">
        <f>LARGE('augjul cfs'!$G$5:$G$94,'augjul cfs rank'!$A95)</f>
        <v>32594</v>
      </c>
      <c r="N95" s="5" t="str">
        <f>VLOOKUP(O95,'augjul cfs'!$H$5:$O$94,8,FALSE)</f>
        <v>1935-36</v>
      </c>
      <c r="O95" s="18">
        <f>LARGE('augjul cfs'!$H$5:$H$94,'augjul cfs rank'!$A95)</f>
        <v>43936</v>
      </c>
      <c r="P95" s="5" t="str">
        <f>VLOOKUP(Q95,'augjul cfs'!$I$5:$O$94,7,FALSE)</f>
        <v>1943-44</v>
      </c>
      <c r="Q95" s="18">
        <f>LARGE('augjul cfs'!$I$5:$I$94,'augjul cfs rank'!$A95)</f>
        <v>57328</v>
      </c>
      <c r="R95" s="5" t="str">
        <f>VLOOKUP(S95,'augjul cfs'!$J$5:$O$94,6,FALSE)</f>
        <v>1928-29</v>
      </c>
      <c r="S95" s="18">
        <f>LARGE('augjul cfs'!$J$5:$J$94,'augjul cfs rank'!$A95)</f>
        <v>95308</v>
      </c>
      <c r="T95" s="5" t="str">
        <f>VLOOKUP(U95,'augjul cfs'!$K$5:$O$94,5,FALSE)</f>
        <v>1976-77</v>
      </c>
      <c r="U95" s="18">
        <f>LARGE('augjul cfs'!$K$5:$K$94,'augjul cfs rank'!$A95)</f>
        <v>228110</v>
      </c>
      <c r="V95" s="5" t="str">
        <f>VLOOKUP(W95,'augjul cfs'!$L$5:$O$94,4,FALSE)</f>
        <v>2000-01</v>
      </c>
      <c r="W95" s="18">
        <f>LARGE('augjul cfs'!$L$5:$L$94,'augjul cfs rank'!$A95)</f>
        <v>244788</v>
      </c>
      <c r="X95" s="5" t="str">
        <f>VLOOKUP(Y95,'augjul cfs'!$M$5:$O$94,3,FALSE)</f>
        <v>1976-77</v>
      </c>
      <c r="Y95" s="18">
        <f>LARGE('augjul cfs'!$M$5:$M$94,'augjul cfs rank'!$A95)</f>
        <v>129932</v>
      </c>
      <c r="Z95" s="5" t="str">
        <f>VLOOKUP(AA95,'augjul cfs'!$N$5:$O$94,2,FALSE)</f>
        <v>2000-01</v>
      </c>
      <c r="AA95" s="18">
        <f>LARGE('augjul cfs'!$N$5:$N$94,'augjul cfs rank'!$A95)</f>
        <v>113543.02739726027</v>
      </c>
    </row>
    <row r="97" spans="2:27" x14ac:dyDescent="0.2">
      <c r="B97" t="s">
        <v>114</v>
      </c>
      <c r="C97" s="18">
        <f>AVERAGE(C6:C95)</f>
        <v>132332.92222222223</v>
      </c>
      <c r="D97" s="18"/>
      <c r="E97" s="18">
        <f t="shared" ref="E97:AA97" si="0">AVERAGE(E6:E95)</f>
        <v>88606.577777777784</v>
      </c>
      <c r="F97" s="18"/>
      <c r="G97" s="18">
        <f t="shared" si="0"/>
        <v>78231.555555555562</v>
      </c>
      <c r="H97" s="18"/>
      <c r="I97" s="18">
        <f t="shared" si="0"/>
        <v>84738.455555555556</v>
      </c>
      <c r="J97" s="18"/>
      <c r="K97" s="18">
        <f t="shared" si="0"/>
        <v>83646.733333333337</v>
      </c>
      <c r="L97" s="18"/>
      <c r="M97" s="18">
        <f t="shared" si="0"/>
        <v>83968.933333333334</v>
      </c>
      <c r="N97" s="18"/>
      <c r="O97" s="18">
        <f>'octsep cfs'!F96</f>
        <v>94146.007081038551</v>
      </c>
      <c r="P97" s="18"/>
      <c r="Q97" s="18">
        <f t="shared" si="0"/>
        <v>121697.46666666666</v>
      </c>
      <c r="R97" s="18"/>
      <c r="S97" s="18">
        <f t="shared" si="0"/>
        <v>214369.85555555555</v>
      </c>
      <c r="T97" s="18"/>
      <c r="U97" s="18">
        <f t="shared" si="0"/>
        <v>416897.38888888888</v>
      </c>
      <c r="V97" s="18"/>
      <c r="W97" s="18">
        <f t="shared" si="0"/>
        <v>463216.36666666664</v>
      </c>
      <c r="X97" s="18"/>
      <c r="Y97" s="18">
        <f t="shared" si="0"/>
        <v>255122.17777777778</v>
      </c>
      <c r="Z97" s="18"/>
      <c r="AA97" s="18">
        <f t="shared" si="0"/>
        <v>176695.23969558594</v>
      </c>
    </row>
    <row r="98" spans="2:27" x14ac:dyDescent="0.2">
      <c r="B98" t="s">
        <v>115</v>
      </c>
      <c r="C98" s="18">
        <f>MEDIAN(C6:C95)</f>
        <v>127315.5</v>
      </c>
      <c r="D98" s="18"/>
      <c r="E98" s="18">
        <f t="shared" ref="E98:AA98" si="1">MEDIAN(E6:E95)</f>
        <v>85294.5</v>
      </c>
      <c r="F98" s="18"/>
      <c r="G98" s="18">
        <f t="shared" si="1"/>
        <v>75187</v>
      </c>
      <c r="H98" s="18"/>
      <c r="I98" s="18">
        <f t="shared" si="1"/>
        <v>81407.5</v>
      </c>
      <c r="J98" s="18"/>
      <c r="K98" s="18">
        <f t="shared" si="1"/>
        <v>74637</v>
      </c>
      <c r="L98" s="18"/>
      <c r="M98" s="18">
        <f t="shared" si="1"/>
        <v>76517</v>
      </c>
      <c r="N98" s="18"/>
      <c r="O98" s="18">
        <f t="shared" si="1"/>
        <v>86066.5</v>
      </c>
      <c r="P98" s="18"/>
      <c r="Q98" s="18">
        <f t="shared" si="1"/>
        <v>113024</v>
      </c>
      <c r="R98" s="18"/>
      <c r="S98" s="18">
        <f t="shared" si="1"/>
        <v>211747</v>
      </c>
      <c r="T98" s="18"/>
      <c r="U98" s="18">
        <f t="shared" si="1"/>
        <v>395164.5</v>
      </c>
      <c r="V98" s="18"/>
      <c r="W98" s="18">
        <f t="shared" si="1"/>
        <v>449255.5</v>
      </c>
      <c r="X98" s="18"/>
      <c r="Y98" s="18">
        <f t="shared" si="1"/>
        <v>241516</v>
      </c>
      <c r="Z98" s="18"/>
      <c r="AA98" s="18">
        <f t="shared" si="1"/>
        <v>176714.31506849313</v>
      </c>
    </row>
    <row r="99" spans="2:27" x14ac:dyDescent="0.2">
      <c r="B99" t="s">
        <v>116</v>
      </c>
      <c r="C99" s="18">
        <f>STDEV(C6:C95)</f>
        <v>27774.15612942629</v>
      </c>
      <c r="D99" s="18"/>
      <c r="E99" s="18">
        <f t="shared" ref="E99:AA99" si="2">STDEV(E6:E95)</f>
        <v>17649.370136756152</v>
      </c>
      <c r="F99" s="18"/>
      <c r="G99" s="18">
        <f t="shared" si="2"/>
        <v>18876.709572768003</v>
      </c>
      <c r="H99" s="18"/>
      <c r="I99" s="18">
        <f t="shared" si="2"/>
        <v>24760.934852911709</v>
      </c>
      <c r="J99" s="18"/>
      <c r="K99" s="18">
        <f t="shared" si="2"/>
        <v>32284.522825734824</v>
      </c>
      <c r="L99" s="18"/>
      <c r="M99" s="18">
        <f t="shared" si="2"/>
        <v>31406.09212417806</v>
      </c>
      <c r="N99" s="18"/>
      <c r="O99" s="18">
        <f t="shared" si="2"/>
        <v>37360.479582278553</v>
      </c>
      <c r="P99" s="18"/>
      <c r="Q99" s="18">
        <f t="shared" si="2"/>
        <v>47418.74474172527</v>
      </c>
      <c r="R99" s="18"/>
      <c r="S99" s="18">
        <f t="shared" si="2"/>
        <v>68526.810676029112</v>
      </c>
      <c r="T99" s="18"/>
      <c r="U99" s="18">
        <f t="shared" si="2"/>
        <v>105845.6072856995</v>
      </c>
      <c r="V99" s="18"/>
      <c r="W99" s="18">
        <f t="shared" si="2"/>
        <v>134441.13272512468</v>
      </c>
      <c r="X99" s="18"/>
      <c r="Y99" s="18">
        <f t="shared" si="2"/>
        <v>75331.374651531383</v>
      </c>
      <c r="Z99" s="18"/>
      <c r="AA99" s="18">
        <f t="shared" si="2"/>
        <v>33070.629853652448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8157.6829998719995</v>
      </c>
      <c r="C5" s="6">
        <f xml:space="preserve"> (('augjul cfs'!B5*31) + ('augjul cfs'!C5*30)) * 1.983471 / 1000</f>
        <v>13018.099346532001</v>
      </c>
      <c r="D5" s="6">
        <f xml:space="preserve"> (('augjul cfs'!$B5*31) + ('augjul cfs'!$C5*30) + ('augjul cfs'!$D5*31)) * 1.983471 / 1000</f>
        <v>17514.749095263</v>
      </c>
      <c r="E5" s="6">
        <f xml:space="preserve"> (('augjul cfs'!$B5*31) + ('augjul cfs'!$C5*30) + ('augjul cfs'!$D5*31) + ('augjul cfs'!$E5*30)) * 1.983471 / 1000</f>
        <v>21381.624983312999</v>
      </c>
      <c r="F5" s="6">
        <f xml:space="preserve"> (('augjul cfs'!$B5*31) + ('augjul cfs'!$C5*30) + ('augjul cfs'!$D5*31) + ('augjul cfs'!$E5*30) + ('augjul cfs'!$F5*31)) * 1.983471 / 1000</f>
        <v>24634.810977021003</v>
      </c>
      <c r="G5" s="6">
        <f xml:space="preserve"> 'augjul cfs'!$G5*31*1.983471/1000</f>
        <v>2818.9605554459999</v>
      </c>
      <c r="H5" s="6">
        <f xml:space="preserve"> ('augjul cfs'!$G5*31 + 'augjul cfs'!$H5*28)*1.983471/1000</f>
        <v>5479.5250837740004</v>
      </c>
      <c r="I5" s="6">
        <f xml:space="preserve"> ('augjul cfs'!$G5*31 + 'augjul cfs'!$H5*28 + 'augjul cfs'!$I5*31)*1.983471/1000</f>
        <v>10157.440280253</v>
      </c>
      <c r="J5" s="6">
        <f xml:space="preserve"> ('augjul cfs'!$G5*31 + 'augjul cfs'!$H5*28 + 'augjul cfs'!$I5*31 + 'augjul cfs'!$J5*30)*1.983471/1000</f>
        <v>15828.659902293</v>
      </c>
      <c r="K5" s="6">
        <f xml:space="preserve"> ('augjul cfs'!$G5*31 + 'augjul cfs'!$H5*28 + 'augjul cfs'!$I5*31 + 'augjul cfs'!$J5*30 + 'augjul cfs'!$K5*31)*1.983471/1000</f>
        <v>32361.876472380001</v>
      </c>
      <c r="L5" s="6">
        <f xml:space="preserve"> ('augjul cfs'!$G5*31 + 'augjul cfs'!$H5*28 + 'augjul cfs'!$I5*31 + 'augjul cfs'!$J5*30 + 'augjul cfs'!$K5*31 + 'augjul cfs'!$L5*30)*1.983471/1000</f>
        <v>54996.414466559996</v>
      </c>
      <c r="M5" s="6">
        <f xml:space="preserve"> ('augjul cfs'!$G5*31 + 'augjul cfs'!$H5*28 + 'augjul cfs'!$I5*31 + 'augjul cfs'!$J5*30 + 'augjul cfs'!$K5*31 + 'augjul cfs'!$L5*30 + 'augjul cfs'!$M5*31)*1.983471/1000</f>
        <v>66089.700000975005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89050.203602765992</v>
      </c>
      <c r="O5" s="22" t="s">
        <v>28</v>
      </c>
    </row>
    <row r="6" spans="1:15" x14ac:dyDescent="0.2">
      <c r="A6" t="s">
        <v>41</v>
      </c>
      <c r="B6" s="6">
        <f>'augjul cfs'!B6*31*1.983471/1000</f>
        <v>7027.5408934920006</v>
      </c>
      <c r="C6" s="6">
        <f xml:space="preserve"> (('augjul cfs'!B6*31) + ('augjul cfs'!C6*30)) * 1.983471 / 1000</f>
        <v>11343.791971302</v>
      </c>
      <c r="D6" s="6">
        <f xml:space="preserve"> (('augjul cfs'!$B6*31) + ('augjul cfs'!$C6*30) + ('augjul cfs'!$D6*31)) * 1.983471 / 1000</f>
        <v>14595.194824581</v>
      </c>
      <c r="E6" s="6">
        <f xml:space="preserve"> (('augjul cfs'!$B6*31) + ('augjul cfs'!$C6*30) + ('augjul cfs'!$D6*31) + ('augjul cfs'!$E6*30)) * 1.983471 / 1000</f>
        <v>17328.398027871001</v>
      </c>
      <c r="F6" s="6">
        <f xml:space="preserve"> (('augjul cfs'!$B6*31) + ('augjul cfs'!$C6*30) + ('augjul cfs'!$D6*31) + ('augjul cfs'!$E6*30) + ('augjul cfs'!$F6*31)) * 1.983471 / 1000</f>
        <v>20527.167494693997</v>
      </c>
      <c r="G6" s="6">
        <f xml:space="preserve"> 'augjul cfs'!$G6*31*1.983471/1000</f>
        <v>2083.0154590769998</v>
      </c>
      <c r="H6" s="6">
        <f xml:space="preserve"> ('augjul cfs'!$G6*31 + 'augjul cfs'!$H6*28)*1.983471/1000</f>
        <v>6415.6936437089998</v>
      </c>
      <c r="I6" s="6">
        <f xml:space="preserve"> ('augjul cfs'!$G6*31 + 'augjul cfs'!$H6*28 + 'augjul cfs'!$I6*31)*1.983471/1000</f>
        <v>10611.238610343</v>
      </c>
      <c r="J6" s="6">
        <f xml:space="preserve"> ('augjul cfs'!$G6*31 + 'augjul cfs'!$H6*28 + 'augjul cfs'!$I6*31 + 'augjul cfs'!$J6*30)*1.983471/1000</f>
        <v>21832.884470523</v>
      </c>
      <c r="K6" s="6">
        <f xml:space="preserve"> ('augjul cfs'!$G6*31 + 'augjul cfs'!$H6*28 + 'augjul cfs'!$I6*31 + 'augjul cfs'!$J6*30 + 'augjul cfs'!$K6*31)*1.983471/1000</f>
        <v>37628.434291413003</v>
      </c>
      <c r="L6" s="6">
        <f xml:space="preserve"> ('augjul cfs'!$G6*31 + 'augjul cfs'!$H6*28 + 'augjul cfs'!$I6*31 + 'augjul cfs'!$J6*30 + 'augjul cfs'!$K6*31 + 'augjul cfs'!$L6*30)*1.983471/1000</f>
        <v>55982.423685782996</v>
      </c>
      <c r="M6" s="6">
        <f xml:space="preserve"> ('augjul cfs'!$G6*31 + 'augjul cfs'!$H6*28 + 'augjul cfs'!$I6*31 + 'augjul cfs'!$J6*30 + 'augjul cfs'!$K6*31 + 'augjul cfs'!$L6*30 + 'augjul cfs'!$M6*31)*1.983471/1000</f>
        <v>68470.370986080001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90109.831331624999</v>
      </c>
      <c r="O6" s="22" t="s">
        <v>41</v>
      </c>
    </row>
    <row r="7" spans="1:15" x14ac:dyDescent="0.2">
      <c r="A7" t="s">
        <v>47</v>
      </c>
      <c r="B7" s="6">
        <f>'augjul cfs'!B7*31*1.983471/1000</f>
        <v>7656.0056633129998</v>
      </c>
      <c r="C7" s="6">
        <f xml:space="preserve"> (('augjul cfs'!B7*31) + ('augjul cfs'!C7*30)) * 1.983471 / 1000</f>
        <v>12456.084822153</v>
      </c>
      <c r="D7" s="6">
        <f xml:space="preserve"> (('augjul cfs'!$B7*31) + ('augjul cfs'!$C7*30) + ('augjul cfs'!$D7*31)) * 1.983471 / 1000</f>
        <v>16178.728649496001</v>
      </c>
      <c r="E7" s="6">
        <f xml:space="preserve"> (('augjul cfs'!$B7*31) + ('augjul cfs'!$C7*30) + ('augjul cfs'!$D7*31) + ('augjul cfs'!$E7*30)) * 1.983471 / 1000</f>
        <v>19398.021090755999</v>
      </c>
      <c r="F7" s="6">
        <f xml:space="preserve"> (('augjul cfs'!$B7*31) + ('augjul cfs'!$C7*30) + ('augjul cfs'!$D7*31) + ('augjul cfs'!$E7*30) + ('augjul cfs'!$F7*31)) * 1.983471 / 1000</f>
        <v>22243.851727838999</v>
      </c>
      <c r="G7" s="6">
        <f xml:space="preserve"> 'augjul cfs'!$G7*31*1.983471/1000</f>
        <v>2865.8141074080004</v>
      </c>
      <c r="H7" s="6">
        <f xml:space="preserve"> ('augjul cfs'!$G7*31 + 'augjul cfs'!$H7*28)*1.983471/1000</f>
        <v>5817.6156496080002</v>
      </c>
      <c r="I7" s="6">
        <f xml:space="preserve"> ('augjul cfs'!$G7*31 + 'augjul cfs'!$H7*28 + 'augjul cfs'!$I7*31)*1.983471/1000</f>
        <v>10455.686880638999</v>
      </c>
      <c r="J7" s="6">
        <f xml:space="preserve"> ('augjul cfs'!$G7*31 + 'augjul cfs'!$H7*28 + 'augjul cfs'!$I7*31 + 'augjul cfs'!$J7*30)*1.983471/1000</f>
        <v>18257.213860808999</v>
      </c>
      <c r="K7" s="6">
        <f xml:space="preserve"> ('augjul cfs'!$G7*31 + 'augjul cfs'!$H7*28 + 'augjul cfs'!$I7*31 + 'augjul cfs'!$J7*30 + 'augjul cfs'!$K7*31)*1.983471/1000</f>
        <v>36285.316986408005</v>
      </c>
      <c r="L7" s="6">
        <f xml:space="preserve"> ('augjul cfs'!$G7*31 + 'augjul cfs'!$H7*28 + 'augjul cfs'!$I7*31 + 'augjul cfs'!$J7*30 + 'augjul cfs'!$K7*31 + 'augjul cfs'!$L7*30)*1.983471/1000</f>
        <v>52487.577535848002</v>
      </c>
      <c r="M7" s="6">
        <f xml:space="preserve"> ('augjul cfs'!$G7*31 + 'augjul cfs'!$H7*28 + 'augjul cfs'!$I7*31 + 'augjul cfs'!$J7*30 + 'augjul cfs'!$K7*31 + 'augjul cfs'!$L7*30 + 'augjul cfs'!$M7*31)*1.983471/1000</f>
        <v>62649.940791123001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83547.261660365999</v>
      </c>
      <c r="O7" s="22" t="s">
        <v>47</v>
      </c>
    </row>
    <row r="8" spans="1:15" x14ac:dyDescent="0.2">
      <c r="A8" t="s">
        <v>57</v>
      </c>
      <c r="B8" s="6">
        <f>'augjul cfs'!B8*31*1.983471/1000</f>
        <v>6320.1260439870002</v>
      </c>
      <c r="C8" s="6">
        <f xml:space="preserve"> (('augjul cfs'!B8*31) + ('augjul cfs'!C8*30)) * 1.983471 / 1000</f>
        <v>11109.553963556998</v>
      </c>
      <c r="D8" s="6">
        <f xml:space="preserve"> (('augjul cfs'!$B8*31) + ('augjul cfs'!$C8*30) + ('augjul cfs'!$D8*31)) * 1.983471 / 1000</f>
        <v>14633.531352069</v>
      </c>
      <c r="E8" s="6">
        <f xml:space="preserve"> (('augjul cfs'!$B8*31) + ('augjul cfs'!$C8*30) + ('augjul cfs'!$D8*31) + ('augjul cfs'!$E8*30)) * 1.983471 / 1000</f>
        <v>18207.527912259</v>
      </c>
      <c r="F8" s="6">
        <f xml:space="preserve"> (('augjul cfs'!$B8*31) + ('augjul cfs'!$C8*30) + ('augjul cfs'!$D8*31) + ('augjul cfs'!$E8*30) + ('augjul cfs'!$F8*31)) * 1.983471 / 1000</f>
        <v>21318.800522859001</v>
      </c>
      <c r="G8" s="6">
        <f xml:space="preserve"> 'augjul cfs'!$G8*31*1.983471/1000</f>
        <v>3254.1083077230001</v>
      </c>
      <c r="H8" s="6">
        <f xml:space="preserve"> ('augjul cfs'!$G8*31 + 'augjul cfs'!$H8*29)*1.983471/1000</f>
        <v>6286.3673675669997</v>
      </c>
      <c r="I8" s="6">
        <f xml:space="preserve"> ('augjul cfs'!$G8*31 + 'augjul cfs'!$H8*29 + 'augjul cfs'!$I8*31)*1.983471/1000</f>
        <v>15867.119404982999</v>
      </c>
      <c r="J8" s="6">
        <f xml:space="preserve"> ('augjul cfs'!$G8*31 + 'augjul cfs'!$H8*29 + 'augjul cfs'!$I8*31 + 'augjul cfs'!$J8*30)*1.983471/1000</f>
        <v>30758.087441612999</v>
      </c>
      <c r="K8" s="6">
        <f xml:space="preserve"> ('augjul cfs'!$G8*31 + 'augjul cfs'!$H8*29 + 'augjul cfs'!$I8*31 + 'augjul cfs'!$J8*30 + 'augjul cfs'!$K8*31)*1.983471/1000</f>
        <v>60275.087326461005</v>
      </c>
      <c r="L8" s="6">
        <f xml:space="preserve"> ('augjul cfs'!$G8*31 + 'augjul cfs'!$H8*29 + 'augjul cfs'!$I8*31 + 'augjul cfs'!$J8*30 + 'augjul cfs'!$K8*31 + 'augjul cfs'!$L8*30)*1.983471/1000</f>
        <v>88830.464768031001</v>
      </c>
      <c r="M8" s="6">
        <f xml:space="preserve"> ('augjul cfs'!$G8*31 + 'augjul cfs'!$H8*29 + 'augjul cfs'!$I8*31 + 'augjul cfs'!$J8*30 + 'augjul cfs'!$K8*31 + 'augjul cfs'!$L8*30 + 'augjul cfs'!$M8*31)*1.983471/1000</f>
        <v>104054.36436242401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127903.23685652099</v>
      </c>
      <c r="O8" s="22" t="s">
        <v>57</v>
      </c>
    </row>
    <row r="9" spans="1:15" x14ac:dyDescent="0.2">
      <c r="A9" t="s">
        <v>63</v>
      </c>
      <c r="B9" s="6">
        <f>'augjul cfs'!B9*31*1.983471/1000</f>
        <v>8541.5500929150003</v>
      </c>
      <c r="C9" s="6">
        <f xml:space="preserve"> (('augjul cfs'!B9*31) + ('augjul cfs'!C9*30)) * 1.983471 / 1000</f>
        <v>13639.625934795</v>
      </c>
      <c r="D9" s="6">
        <f xml:space="preserve"> (('augjul cfs'!$B9*31) + ('augjul cfs'!$C9*30) + ('augjul cfs'!$D9*31)) * 1.983471 / 1000</f>
        <v>17722.833054402003</v>
      </c>
      <c r="E9" s="6">
        <f xml:space="preserve"> (('augjul cfs'!$B9*31) + ('augjul cfs'!$C9*30) + ('augjul cfs'!$D9*31) + ('augjul cfs'!$E9*30)) * 1.983471 / 1000</f>
        <v>23192.036155092002</v>
      </c>
      <c r="F9" s="6">
        <f xml:space="preserve"> (('augjul cfs'!$B9*31) + ('augjul cfs'!$C9*30) + ('augjul cfs'!$D9*31) + ('augjul cfs'!$E9*30) + ('augjul cfs'!$F9*31)) * 1.983471 / 1000</f>
        <v>28413.255794007</v>
      </c>
      <c r="G9" s="6">
        <f xml:space="preserve"> 'augjul cfs'!$G9*31*1.983471/1000</f>
        <v>4710.1961870039995</v>
      </c>
      <c r="H9" s="6">
        <f xml:space="preserve"> ('augjul cfs'!$G9*31 + 'augjul cfs'!$H9*28)*1.983471/1000</f>
        <v>7866.3190438559996</v>
      </c>
      <c r="I9" s="6">
        <f xml:space="preserve"> ('augjul cfs'!$G9*31 + 'augjul cfs'!$H9*28 + 'augjul cfs'!$I9*31)*1.983471/1000</f>
        <v>13202.766447045</v>
      </c>
      <c r="J9" s="6">
        <f xml:space="preserve"> ('augjul cfs'!$G9*31 + 'augjul cfs'!$H9*28 + 'augjul cfs'!$I9*31 + 'augjul cfs'!$J9*30)*1.983471/1000</f>
        <v>23031.718144574999</v>
      </c>
      <c r="K9" s="6">
        <f xml:space="preserve"> ('augjul cfs'!$G9*31 + 'augjul cfs'!$H9*28 + 'augjul cfs'!$I9*31 + 'augjul cfs'!$J9*30 + 'augjul cfs'!$K9*31)*1.983471/1000</f>
        <v>44778.345428250002</v>
      </c>
      <c r="L9" s="6">
        <f xml:space="preserve"> ('augjul cfs'!$G9*31 + 'augjul cfs'!$H9*28 + 'augjul cfs'!$I9*31 + 'augjul cfs'!$J9*30 + 'augjul cfs'!$K9*31 + 'augjul cfs'!$L9*30)*1.983471/1000</f>
        <v>84205.781966249997</v>
      </c>
      <c r="M9" s="6">
        <f xml:space="preserve"> ('augjul cfs'!$G9*31 + 'augjul cfs'!$H9*28 + 'augjul cfs'!$I9*31 + 'augjul cfs'!$J9*30 + 'augjul cfs'!$K9*31 + 'augjul cfs'!$L9*30 + 'augjul cfs'!$M9*31)*1.983471/1000</f>
        <v>105710.14810198499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137210.065598424</v>
      </c>
      <c r="O9" s="22" t="s">
        <v>63</v>
      </c>
    </row>
    <row r="10" spans="1:15" x14ac:dyDescent="0.2">
      <c r="A10" t="s">
        <v>35</v>
      </c>
      <c r="B10" s="6">
        <f>'augjul cfs'!B10*31*1.983471/1000</f>
        <v>10469.309359466999</v>
      </c>
      <c r="C10" s="6">
        <f xml:space="preserve"> (('augjul cfs'!B10*31) + ('augjul cfs'!C10*30)) * 1.983471 / 1000</f>
        <v>16726.287637227</v>
      </c>
      <c r="D10" s="6">
        <f xml:space="preserve"> (('augjul cfs'!$B10*31) + ('augjul cfs'!$C10*30) + ('augjul cfs'!$D10*31)) * 1.983471 / 1000</f>
        <v>22722.12807354</v>
      </c>
      <c r="E10" s="6">
        <f xml:space="preserve"> (('augjul cfs'!$B10*31) + ('augjul cfs'!$C10*30) + ('augjul cfs'!$D10*31) + ('augjul cfs'!$E10*30)) * 1.983471 / 1000</f>
        <v>31316.190561179999</v>
      </c>
      <c r="F10" s="6">
        <f xml:space="preserve"> (('augjul cfs'!$B10*31) + ('augjul cfs'!$C10*30) + ('augjul cfs'!$D10*31) + ('augjul cfs'!$E10*30) + ('augjul cfs'!$F10*31)) * 1.983471 / 1000</f>
        <v>43738.407616008</v>
      </c>
      <c r="G10" s="6">
        <f xml:space="preserve"> 'augjul cfs'!$G10*31*1.983471/1000</f>
        <v>11581.435598754</v>
      </c>
      <c r="H10" s="6">
        <f xml:space="preserve"> ('augjul cfs'!$G10*31 + 'augjul cfs'!$H10*28)*1.983471/1000</f>
        <v>18908.123588465998</v>
      </c>
      <c r="I10" s="6">
        <f xml:space="preserve"> ('augjul cfs'!$G10*31 + 'augjul cfs'!$H10*28 + 'augjul cfs'!$I10*31)*1.983471/1000</f>
        <v>28833.144703881</v>
      </c>
      <c r="J10" s="6">
        <f xml:space="preserve"> ('augjul cfs'!$G10*31 + 'augjul cfs'!$H10*28 + 'augjul cfs'!$I10*31 + 'augjul cfs'!$J10*30)*1.983471/1000</f>
        <v>50691.927355250999</v>
      </c>
      <c r="K10" s="6">
        <f xml:space="preserve"> ('augjul cfs'!$G10*31 + 'augjul cfs'!$H10*28 + 'augjul cfs'!$I10*31 + 'augjul cfs'!$J10*30 + 'augjul cfs'!$K10*31)*1.983471/1000</f>
        <v>77591.768991135003</v>
      </c>
      <c r="L10" s="6">
        <f xml:space="preserve"> ('augjul cfs'!$G10*31 + 'augjul cfs'!$H10*28 + 'augjul cfs'!$I10*31 + 'augjul cfs'!$J10*30 + 'augjul cfs'!$K10*31 + 'augjul cfs'!$L10*30)*1.983471/1000</f>
        <v>97393.255851885013</v>
      </c>
      <c r="M10" s="6">
        <f xml:space="preserve"> ('augjul cfs'!$G10*31 + 'augjul cfs'!$H10*28 + 'augjul cfs'!$I10*31 + 'augjul cfs'!$J10*30 + 'augjul cfs'!$K10*31 + 'augjul cfs'!$L10*30 + 'augjul cfs'!$M10*31)*1.983471/1000</f>
        <v>108776.824350621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148027.089325017</v>
      </c>
      <c r="O10" s="22" t="s">
        <v>35</v>
      </c>
    </row>
    <row r="11" spans="1:15" x14ac:dyDescent="0.2">
      <c r="A11" t="s">
        <v>72</v>
      </c>
      <c r="B11" s="6">
        <f>'augjul cfs'!B11*31*1.983471/1000</f>
        <v>7518.3964122749994</v>
      </c>
      <c r="C11" s="6">
        <f xml:space="preserve"> (('augjul cfs'!B11*31) + ('augjul cfs'!C11*30)) * 1.983471 / 1000</f>
        <v>12238.144995614999</v>
      </c>
      <c r="D11" s="6">
        <f xml:space="preserve"> (('augjul cfs'!$B11*31) + ('augjul cfs'!$C11*30) + ('augjul cfs'!$D11*31)) * 1.983471 / 1000</f>
        <v>16276.035753284999</v>
      </c>
      <c r="E11" s="6">
        <f xml:space="preserve"> (('augjul cfs'!$B11*31) + ('augjul cfs'!$C11*30) + ('augjul cfs'!$D11*31) + ('augjul cfs'!$E11*30)) * 1.983471 / 1000</f>
        <v>22359.678500355003</v>
      </c>
      <c r="F11" s="6">
        <f xml:space="preserve"> (('augjul cfs'!$B11*31) + ('augjul cfs'!$C11*30) + ('augjul cfs'!$D11*31) + ('augjul cfs'!$E11*30) + ('augjul cfs'!$F11*31)) * 1.983471 / 1000</f>
        <v>27179.384104740002</v>
      </c>
      <c r="G11" s="6">
        <f xml:space="preserve"> 'augjul cfs'!$G11*31*1.983471/1000</f>
        <v>4743.2150287410004</v>
      </c>
      <c r="H11" s="6">
        <f xml:space="preserve"> ('augjul cfs'!$G11*31 + 'augjul cfs'!$H11*28)*1.983471/1000</f>
        <v>9965.5989651330001</v>
      </c>
      <c r="I11" s="6">
        <f xml:space="preserve"> ('augjul cfs'!$G11*31 + 'augjul cfs'!$H11*28 + 'augjul cfs'!$I11*31)*1.983471/1000</f>
        <v>15519.466525458001</v>
      </c>
      <c r="J11" s="6">
        <f xml:space="preserve"> ('augjul cfs'!$G11*31 + 'augjul cfs'!$H11*28 + 'augjul cfs'!$I11*31 + 'augjul cfs'!$J11*30)*1.983471/1000</f>
        <v>24468.649660937997</v>
      </c>
      <c r="K11" s="6">
        <f xml:space="preserve"> ('augjul cfs'!$G11*31 + 'augjul cfs'!$H11*28 + 'augjul cfs'!$I11*31 + 'augjul cfs'!$J11*30 + 'augjul cfs'!$K11*31)*1.983471/1000</f>
        <v>45671.972502176999</v>
      </c>
      <c r="L11" s="6">
        <f xml:space="preserve"> ('augjul cfs'!$G11*31 + 'augjul cfs'!$H11*28 + 'augjul cfs'!$I11*31 + 'augjul cfs'!$J11*30 + 'augjul cfs'!$K11*31 + 'augjul cfs'!$L11*30)*1.983471/1000</f>
        <v>71704.791360657007</v>
      </c>
      <c r="M11" s="6">
        <f xml:space="preserve"> ('augjul cfs'!$G11*31 + 'augjul cfs'!$H11*28 + 'augjul cfs'!$I11*31 + 'augjul cfs'!$J11*30 + 'augjul cfs'!$K11*31 + 'augjul cfs'!$L11*30 + 'augjul cfs'!$M11*31)*1.983471/1000</f>
        <v>88891.682616974998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117945.37937870101</v>
      </c>
      <c r="O11" s="22" t="s">
        <v>72</v>
      </c>
    </row>
    <row r="12" spans="1:15" x14ac:dyDescent="0.2">
      <c r="A12" t="s">
        <v>76</v>
      </c>
      <c r="B12" s="6">
        <f>'augjul cfs'!B12*31*1.983471/1000</f>
        <v>8862.8842957409997</v>
      </c>
      <c r="C12" s="6">
        <f xml:space="preserve"> (('augjul cfs'!B12*31) + ('augjul cfs'!C12*30)) * 1.983471 / 1000</f>
        <v>14112.457652601001</v>
      </c>
      <c r="D12" s="6">
        <f xml:space="preserve"> (('augjul cfs'!$B12*31) + ('augjul cfs'!$C12*30) + ('augjul cfs'!$D12*31)) * 1.983471 / 1000</f>
        <v>17863.262801202</v>
      </c>
      <c r="E12" s="6">
        <f xml:space="preserve"> (('augjul cfs'!$B12*31) + ('augjul cfs'!$C12*30) + ('augjul cfs'!$D12*31) + ('augjul cfs'!$E12*30)) * 1.983471 / 1000</f>
        <v>21102.608134272003</v>
      </c>
      <c r="F12" s="6">
        <f xml:space="preserve"> (('augjul cfs'!$B12*31) + ('augjul cfs'!$C12*30) + ('augjul cfs'!$D12*31) + ('augjul cfs'!$E12*30) + ('augjul cfs'!$F12*31)) * 1.983471 / 1000</f>
        <v>24043.129676895001</v>
      </c>
      <c r="G12" s="6">
        <f xml:space="preserve"> 'augjul cfs'!$G12*31*1.983471/1000</f>
        <v>3345.7863208140002</v>
      </c>
      <c r="H12" s="6">
        <f xml:space="preserve"> ('augjul cfs'!$G12*31 + 'augjul cfs'!$H12*29)*1.983471/1000</f>
        <v>5873.0139946379995</v>
      </c>
      <c r="I12" s="6">
        <f xml:space="preserve"> ('augjul cfs'!$G12*31 + 'augjul cfs'!$H12*29 + 'augjul cfs'!$I12*31)*1.983471/1000</f>
        <v>11067.486527117999</v>
      </c>
      <c r="J12" s="6">
        <f xml:space="preserve"> ('augjul cfs'!$G12*31 + 'augjul cfs'!$H12*29 + 'augjul cfs'!$I12*31 + 'augjul cfs'!$J12*30)*1.983471/1000</f>
        <v>25699.433085858</v>
      </c>
      <c r="K12" s="6">
        <f xml:space="preserve"> ('augjul cfs'!$G12*31 + 'augjul cfs'!$H12*29 + 'augjul cfs'!$I12*31 + 'augjul cfs'!$J12*30 + 'augjul cfs'!$K12*31)*1.983471/1000</f>
        <v>53813.531866290003</v>
      </c>
      <c r="L12" s="6">
        <f xml:space="preserve"> ('augjul cfs'!$G12*31 + 'augjul cfs'!$H12*29 + 'augjul cfs'!$I12*31 + 'augjul cfs'!$J12*30 + 'augjul cfs'!$K12*31 + 'augjul cfs'!$L12*30)*1.983471/1000</f>
        <v>76068.909544110007</v>
      </c>
      <c r="M12" s="6">
        <f xml:space="preserve"> ('augjul cfs'!$G12*31 + 'augjul cfs'!$H12*29 + 'augjul cfs'!$I12*31 + 'augjul cfs'!$J12*30 + 'augjul cfs'!$K12*31 + 'augjul cfs'!$L12*30 + 'augjul cfs'!$M12*31)*1.983471/1000</f>
        <v>87064.060867328997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108691.77113066999</v>
      </c>
      <c r="O12" s="22" t="s">
        <v>76</v>
      </c>
    </row>
    <row r="13" spans="1:15" x14ac:dyDescent="0.2">
      <c r="A13" t="s">
        <v>79</v>
      </c>
      <c r="B13" s="6">
        <f>'augjul cfs'!B13*31*1.983471/1000</f>
        <v>7050.5987438669999</v>
      </c>
      <c r="C13" s="6">
        <f xml:space="preserve"> (('augjul cfs'!B13*31) + ('augjul cfs'!C13*30)) * 1.983471 / 1000</f>
        <v>11697.038239047</v>
      </c>
      <c r="D13" s="6">
        <f xml:space="preserve"> (('augjul cfs'!$B13*31) + ('augjul cfs'!$C13*30) + ('augjul cfs'!$D13*31)) * 1.983471 / 1000</f>
        <v>15110.829846567</v>
      </c>
      <c r="E13" s="6">
        <f xml:space="preserve"> (('augjul cfs'!$B13*31) + ('augjul cfs'!$C13*30) + ('augjul cfs'!$D13*31) + ('augjul cfs'!$E13*30)) * 1.983471 / 1000</f>
        <v>17785.897514846998</v>
      </c>
      <c r="F13" s="6">
        <f xml:space="preserve"> (('augjul cfs'!$B13*31) + ('augjul cfs'!$C13*30) + ('augjul cfs'!$D13*31) + ('augjul cfs'!$E13*30) + ('augjul cfs'!$F13*31)) * 1.983471 / 1000</f>
        <v>20633.634267560999</v>
      </c>
      <c r="G13" s="6">
        <f xml:space="preserve"> 'augjul cfs'!$G13*31*1.983471/1000</f>
        <v>2004.126866994</v>
      </c>
      <c r="H13" s="6">
        <f xml:space="preserve"> ('augjul cfs'!$G13*31 + 'augjul cfs'!$H13*28)*1.983471/1000</f>
        <v>4460.64776661</v>
      </c>
      <c r="I13" s="6">
        <f xml:space="preserve"> ('augjul cfs'!$G13*31 + 'augjul cfs'!$H13*28 + 'augjul cfs'!$I13*31)*1.983471/1000</f>
        <v>8137.483331208</v>
      </c>
      <c r="J13" s="6">
        <f xml:space="preserve"> ('augjul cfs'!$G13*31 + 'augjul cfs'!$H13*28 + 'augjul cfs'!$I13*31 + 'augjul cfs'!$J13*30)*1.983471/1000</f>
        <v>15004.795470378</v>
      </c>
      <c r="K13" s="6">
        <f xml:space="preserve"> ('augjul cfs'!$G13*31 + 'augjul cfs'!$H13*28 + 'augjul cfs'!$I13*31 + 'augjul cfs'!$J13*30 + 'augjul cfs'!$K13*31)*1.983471/1000</f>
        <v>32995.514134568999</v>
      </c>
      <c r="L13" s="6">
        <f xml:space="preserve"> ('augjul cfs'!$G13*31 + 'augjul cfs'!$H13*28 + 'augjul cfs'!$I13*31 + 'augjul cfs'!$J13*30 + 'augjul cfs'!$K13*31 + 'augjul cfs'!$L13*30)*1.983471/1000</f>
        <v>54130.964581658998</v>
      </c>
      <c r="M13" s="6">
        <f xml:space="preserve"> ('augjul cfs'!$G13*31 + 'augjul cfs'!$H13*28 + 'augjul cfs'!$I13*31 + 'augjul cfs'!$J13*30 + 'augjul cfs'!$K13*31 + 'augjul cfs'!$L13*30 + 'augjul cfs'!$M13*31)*1.983471/1000</f>
        <v>66935.388564302993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87719.931255956995</v>
      </c>
      <c r="O13" s="22" t="s">
        <v>79</v>
      </c>
    </row>
    <row r="14" spans="1:15" x14ac:dyDescent="0.2">
      <c r="A14" t="s">
        <v>68</v>
      </c>
      <c r="B14" s="6">
        <f>'augjul cfs'!B14*31*1.983471/1000</f>
        <v>6978.8427134999993</v>
      </c>
      <c r="C14" s="6">
        <f xml:space="preserve"> (('augjul cfs'!B14*31) + ('augjul cfs'!C14*30)) * 1.983471 / 1000</f>
        <v>11847.946663140001</v>
      </c>
      <c r="D14" s="6">
        <f xml:space="preserve"> (('augjul cfs'!$B14*31) + ('augjul cfs'!$C14*30) + ('augjul cfs'!$D14*31)) * 1.983471 / 1000</f>
        <v>15743.678087298</v>
      </c>
      <c r="E14" s="6">
        <f xml:space="preserve"> (('augjul cfs'!$B14*31) + ('augjul cfs'!$C14*30) + ('augjul cfs'!$D14*31) + ('augjul cfs'!$E14*30)) * 1.983471 / 1000</f>
        <v>20894.712604878001</v>
      </c>
      <c r="F14" s="6">
        <f xml:space="preserve"> (('augjul cfs'!$B14*31) + ('augjul cfs'!$C14*30) + ('augjul cfs'!$D14*31) + ('augjul cfs'!$E14*30) + ('augjul cfs'!$F14*31)) * 1.983471 / 1000</f>
        <v>25983.426463637999</v>
      </c>
      <c r="G14" s="6">
        <f xml:space="preserve"> 'augjul cfs'!$G14*31*1.983471/1000</f>
        <v>5248.151208153</v>
      </c>
      <c r="H14" s="6">
        <f xml:space="preserve"> ('augjul cfs'!$G14*31 + 'augjul cfs'!$H14*28)*1.983471/1000</f>
        <v>9144.0294091650012</v>
      </c>
      <c r="I14" s="6">
        <f xml:space="preserve"> ('augjul cfs'!$G14*31 + 'augjul cfs'!$H14*28 + 'augjul cfs'!$I14*31)*1.983471/1000</f>
        <v>16669.927308761999</v>
      </c>
      <c r="J14" s="6">
        <f xml:space="preserve"> ('augjul cfs'!$G14*31 + 'augjul cfs'!$H14*28 + 'augjul cfs'!$I14*31 + 'augjul cfs'!$J14*30)*1.983471/1000</f>
        <v>30928.247435231999</v>
      </c>
      <c r="K14" s="6">
        <f xml:space="preserve"> ('augjul cfs'!$G14*31 + 'augjul cfs'!$H14*28 + 'augjul cfs'!$I14*31 + 'augjul cfs'!$J14*30 + 'augjul cfs'!$K14*31)*1.983471/1000</f>
        <v>57934.032207639</v>
      </c>
      <c r="L14" s="6">
        <f xml:space="preserve"> ('augjul cfs'!$G14*31 + 'augjul cfs'!$H14*28 + 'augjul cfs'!$I14*31 + 'augjul cfs'!$J14*30 + 'augjul cfs'!$K14*31 + 'augjul cfs'!$L14*30)*1.983471/1000</f>
        <v>87988.497196298995</v>
      </c>
      <c r="M14" s="6">
        <f xml:space="preserve"> ('augjul cfs'!$G14*31 + 'augjul cfs'!$H14*28 + 'augjul cfs'!$I14*31 + 'augjul cfs'!$J14*30 + 'augjul cfs'!$K14*31 + 'augjul cfs'!$L14*30 + 'augjul cfs'!$M14*31)*1.983471/1000</f>
        <v>103622.94950256901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130076.70256013999</v>
      </c>
      <c r="O14" s="22" t="s">
        <v>68</v>
      </c>
    </row>
    <row r="15" spans="1:15" x14ac:dyDescent="0.2">
      <c r="A15" t="s">
        <v>44</v>
      </c>
      <c r="B15" s="6">
        <f>'augjul cfs'!B15*31*1.983471/1000</f>
        <v>6814.8552816330002</v>
      </c>
      <c r="C15" s="6">
        <f xml:space="preserve"> (('augjul cfs'!B15*31) + ('augjul cfs'!C15*30)) * 1.983471 / 1000</f>
        <v>12318.273257073</v>
      </c>
      <c r="D15" s="6">
        <f xml:space="preserve"> (('augjul cfs'!$B15*31) + ('augjul cfs'!$C15*30) + ('augjul cfs'!$D15*31)) * 1.983471 / 1000</f>
        <v>16806.745154870998</v>
      </c>
      <c r="E15" s="6">
        <f xml:space="preserve"> (('augjul cfs'!$B15*31) + ('augjul cfs'!$C15*30) + ('augjul cfs'!$D15*31) + ('augjul cfs'!$E15*30)) * 1.983471 / 1000</f>
        <v>20546.044188200998</v>
      </c>
      <c r="F15" s="6">
        <f xml:space="preserve"> (('augjul cfs'!$B15*31) + ('augjul cfs'!$C15*30) + ('augjul cfs'!$D15*31) + ('augjul cfs'!$E15*30) + ('augjul cfs'!$F15*31)) * 1.983471 / 1000</f>
        <v>24085.885377771003</v>
      </c>
      <c r="G15" s="6">
        <f xml:space="preserve"> 'augjul cfs'!$G15*31*1.983471/1000</f>
        <v>3600.590939358</v>
      </c>
      <c r="H15" s="6">
        <f xml:space="preserve"> ('augjul cfs'!$G15*31 + 'augjul cfs'!$H15*28)*1.983471/1000</f>
        <v>6372.4519924379993</v>
      </c>
      <c r="I15" s="6">
        <f xml:space="preserve"> ('augjul cfs'!$G15*31 + 'augjul cfs'!$H15*28 + 'augjul cfs'!$I15*31)*1.983471/1000</f>
        <v>12145.092437121</v>
      </c>
      <c r="J15" s="6">
        <f xml:space="preserve"> ('augjul cfs'!$G15*31 + 'augjul cfs'!$H15*28 + 'augjul cfs'!$I15*31 + 'augjul cfs'!$J15*30)*1.983471/1000</f>
        <v>24096.675460010996</v>
      </c>
      <c r="K15" s="6">
        <f xml:space="preserve"> ('augjul cfs'!$G15*31 + 'augjul cfs'!$H15*28 + 'augjul cfs'!$I15*31 + 'augjul cfs'!$J15*30 + 'augjul cfs'!$K15*31)*1.983471/1000</f>
        <v>48332.197856963998</v>
      </c>
      <c r="L15" s="6">
        <f xml:space="preserve"> ('augjul cfs'!$G15*31 + 'augjul cfs'!$H15*28 + 'augjul cfs'!$I15*31 + 'augjul cfs'!$J15*30 + 'augjul cfs'!$K15*31 + 'augjul cfs'!$L15*30)*1.983471/1000</f>
        <v>65241.188958413994</v>
      </c>
      <c r="M15" s="6">
        <f xml:space="preserve"> ('augjul cfs'!$G15*31 + 'augjul cfs'!$H15*28 + 'augjul cfs'!$I15*31 + 'augjul cfs'!$J15*30 + 'augjul cfs'!$K15*31 + 'augjul cfs'!$L15*30 + 'augjul cfs'!$M15*31)*1.983471/1000</f>
        <v>78419.088629531994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102531.61400630399</v>
      </c>
      <c r="O15" s="22" t="s">
        <v>44</v>
      </c>
    </row>
    <row r="16" spans="1:15" x14ac:dyDescent="0.2">
      <c r="A16" t="s">
        <v>31</v>
      </c>
      <c r="B16" s="6">
        <f>'augjul cfs'!B16*31*1.983471/1000</f>
        <v>7666.5200430840005</v>
      </c>
      <c r="C16" s="6">
        <f xml:space="preserve"> (('augjul cfs'!B16*31) + ('augjul cfs'!C16*30)) * 1.983471 / 1000</f>
        <v>12344.913256074</v>
      </c>
      <c r="D16" s="6">
        <f xml:space="preserve"> (('augjul cfs'!$B16*31) + ('augjul cfs'!$C16*30) + ('augjul cfs'!$D16*31)) * 1.983471 / 1000</f>
        <v>16674.870118494</v>
      </c>
      <c r="E16" s="6">
        <f xml:space="preserve"> (('augjul cfs'!$B16*31) + ('augjul cfs'!$C16*30) + ('augjul cfs'!$D16*31) + ('augjul cfs'!$E16*30)) * 1.983471 / 1000</f>
        <v>20824.569136433998</v>
      </c>
      <c r="F16" s="6">
        <f xml:space="preserve"> (('augjul cfs'!$B16*31) + ('augjul cfs'!$C16*30) + ('augjul cfs'!$D16*31) + ('augjul cfs'!$E16*30) + ('augjul cfs'!$F16*31)) * 1.983471 / 1000</f>
        <v>25390.330948688999</v>
      </c>
      <c r="G16" s="6">
        <f xml:space="preserve"> 'augjul cfs'!$G16*31*1.983471/1000</f>
        <v>3608.2154018819997</v>
      </c>
      <c r="H16" s="6">
        <f xml:space="preserve"> ('augjul cfs'!$G16*31 + 'augjul cfs'!$H16*29)*1.983471/1000</f>
        <v>8017.2889555499996</v>
      </c>
      <c r="I16" s="6">
        <f xml:space="preserve"> ('augjul cfs'!$G16*31 + 'augjul cfs'!$H16*29 + 'augjul cfs'!$I16*31)*1.983471/1000</f>
        <v>15865.689322392</v>
      </c>
      <c r="J16" s="6">
        <f xml:space="preserve"> ('augjul cfs'!$G16*31 + 'augjul cfs'!$H16*29 + 'augjul cfs'!$I16*31 + 'augjul cfs'!$J16*30)*1.983471/1000</f>
        <v>28518.409509071997</v>
      </c>
      <c r="K16" s="6">
        <f xml:space="preserve"> ('augjul cfs'!$G16*31 + 'augjul cfs'!$H16*29 + 'augjul cfs'!$I16*31 + 'augjul cfs'!$J16*30 + 'augjul cfs'!$K16*31)*1.983471/1000</f>
        <v>50141.139276731999</v>
      </c>
      <c r="L16" s="6">
        <f xml:space="preserve"> ('augjul cfs'!$G16*31 + 'augjul cfs'!$H16*29 + 'augjul cfs'!$I16*31 + 'augjul cfs'!$J16*30 + 'augjul cfs'!$K16*31 + 'augjul cfs'!$L16*30)*1.983471/1000</f>
        <v>68082.408025422003</v>
      </c>
      <c r="M16" s="6">
        <f xml:space="preserve"> ('augjul cfs'!$G16*31 + 'augjul cfs'!$H16*29 + 'augjul cfs'!$I16*31 + 'augjul cfs'!$J16*30 + 'augjul cfs'!$K16*31 + 'augjul cfs'!$L16*30 + 'augjul cfs'!$M16*31)*1.983471/1000</f>
        <v>78861.676381530007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104393.84732489999</v>
      </c>
      <c r="O16" s="22" t="s">
        <v>31</v>
      </c>
    </row>
    <row r="17" spans="1:15" x14ac:dyDescent="0.2">
      <c r="A17" t="s">
        <v>29</v>
      </c>
      <c r="B17" s="6">
        <f>'augjul cfs'!B17*31*1.983471/1000</f>
        <v>6852.4856934449999</v>
      </c>
      <c r="C17" s="6">
        <f xml:space="preserve"> (('augjul cfs'!B17*31) + ('augjul cfs'!C17*30)) * 1.983471 / 1000</f>
        <v>12486.753250754999</v>
      </c>
      <c r="D17" s="6">
        <f xml:space="preserve"> (('augjul cfs'!$B17*31) + ('augjul cfs'!$C17*30) + ('augjul cfs'!$D17*31)) * 1.983471 / 1000</f>
        <v>17943.962302308002</v>
      </c>
      <c r="E17" s="6">
        <f xml:space="preserve"> (('augjul cfs'!$B17*31) + ('augjul cfs'!$C17*30) + ('augjul cfs'!$D17*31) + ('augjul cfs'!$E17*30)) * 1.983471 / 1000</f>
        <v>22234.864620738001</v>
      </c>
      <c r="F17" s="6">
        <f xml:space="preserve"> (('augjul cfs'!$B17*31) + ('augjul cfs'!$C17*30) + ('augjul cfs'!$D17*31) + ('augjul cfs'!$E17*30) + ('augjul cfs'!$F17*31)) * 1.983471 / 1000</f>
        <v>26623.788092516999</v>
      </c>
      <c r="G17" s="6">
        <f xml:space="preserve"> 'augjul cfs'!$G17*31*1.983471/1000</f>
        <v>4099.5628214730004</v>
      </c>
      <c r="H17" s="6">
        <f xml:space="preserve"> ('augjul cfs'!$G17*31 + 'augjul cfs'!$H17*28)*1.983471/1000</f>
        <v>7773.958716741</v>
      </c>
      <c r="I17" s="6">
        <f xml:space="preserve"> ('augjul cfs'!$G17*31 + 'augjul cfs'!$H17*28 + 'augjul cfs'!$I17*31)*1.983471/1000</f>
        <v>13691.156511375</v>
      </c>
      <c r="J17" s="6">
        <f xml:space="preserve"> ('augjul cfs'!$G17*31 + 'augjul cfs'!$H17*28 + 'augjul cfs'!$I17*31 + 'augjul cfs'!$J17*30)*1.983471/1000</f>
        <v>23586.752834504998</v>
      </c>
      <c r="K17" s="6">
        <f xml:space="preserve"> ('augjul cfs'!$G17*31 + 'augjul cfs'!$H17*28 + 'augjul cfs'!$I17*31 + 'augjul cfs'!$J17*30 + 'augjul cfs'!$K17*31)*1.983471/1000</f>
        <v>40232.860640027997</v>
      </c>
      <c r="L17" s="6">
        <f xml:space="preserve"> ('augjul cfs'!$G17*31 + 'augjul cfs'!$H17*28 + 'augjul cfs'!$I17*31 + 'augjul cfs'!$J17*30 + 'augjul cfs'!$K17*31 + 'augjul cfs'!$L17*30)*1.983471/1000</f>
        <v>56803.808778948005</v>
      </c>
      <c r="M17" s="6">
        <f xml:space="preserve"> ('augjul cfs'!$G17*31 + 'augjul cfs'!$H17*28 + 'augjul cfs'!$I17*31 + 'augjul cfs'!$J17*30 + 'augjul cfs'!$K17*31 + 'augjul cfs'!$L17*30 + 'augjul cfs'!$M17*31)*1.983471/1000</f>
        <v>67422.533008844999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95000.797098626994</v>
      </c>
      <c r="O17" s="22" t="s">
        <v>29</v>
      </c>
    </row>
    <row r="18" spans="1:15" x14ac:dyDescent="0.2">
      <c r="A18" t="s">
        <v>58</v>
      </c>
      <c r="B18" s="6">
        <f>'augjul cfs'!B18*31*1.983471/1000</f>
        <v>6892.1451960899994</v>
      </c>
      <c r="C18" s="6">
        <f xml:space="preserve"> (('augjul cfs'!B18*31) + ('augjul cfs'!C18*30)) * 1.983471 / 1000</f>
        <v>13441.229248020001</v>
      </c>
      <c r="D18" s="6">
        <f xml:space="preserve"> (('augjul cfs'!$B18*31) + ('augjul cfs'!$C18*30) + ('augjul cfs'!$D18*31)) * 1.983471 / 1000</f>
        <v>20616.893772321</v>
      </c>
      <c r="E18" s="6">
        <f xml:space="preserve"> (('augjul cfs'!$B18*31) + ('augjul cfs'!$C18*30) + ('augjul cfs'!$D18*31) + ('augjul cfs'!$E18*30)) * 1.983471 / 1000</f>
        <v>26986.632376431</v>
      </c>
      <c r="F18" s="6">
        <f xml:space="preserve"> (('augjul cfs'!$B18*31) + ('augjul cfs'!$C18*30) + ('augjul cfs'!$D18*31) + ('augjul cfs'!$E18*30) + ('augjul cfs'!$F18*31)) * 1.983471 / 1000</f>
        <v>35868.393365679003</v>
      </c>
      <c r="G18" s="6">
        <f xml:space="preserve"> 'augjul cfs'!$G18*31*1.983471/1000</f>
        <v>5011.3624567019997</v>
      </c>
      <c r="H18" s="6">
        <f xml:space="preserve"> ('augjul cfs'!$G18*31 + 'augjul cfs'!$H18*28)*1.983471/1000</f>
        <v>9713.1407927820001</v>
      </c>
      <c r="I18" s="6">
        <f xml:space="preserve"> ('augjul cfs'!$G18*31 + 'augjul cfs'!$H18*28 + 'augjul cfs'!$I18*31)*1.983471/1000</f>
        <v>14681.523416385</v>
      </c>
      <c r="J18" s="6">
        <f xml:space="preserve"> ('augjul cfs'!$G18*31 + 'augjul cfs'!$H18*28 + 'augjul cfs'!$I18*31 + 'augjul cfs'!$J18*30)*1.983471/1000</f>
        <v>27100.749396945001</v>
      </c>
      <c r="K18" s="6">
        <f xml:space="preserve"> ('augjul cfs'!$G18*31 + 'augjul cfs'!$H18*28 + 'augjul cfs'!$I18*31 + 'augjul cfs'!$J18*30 + 'augjul cfs'!$K18*31)*1.983471/1000</f>
        <v>47257.922194769999</v>
      </c>
      <c r="L18" s="6">
        <f xml:space="preserve"> ('augjul cfs'!$G18*31 + 'augjul cfs'!$H18*28 + 'augjul cfs'!$I18*31 + 'augjul cfs'!$J18*30 + 'augjul cfs'!$K18*31 + 'augjul cfs'!$L18*30)*1.983471/1000</f>
        <v>71095.395681030001</v>
      </c>
      <c r="M18" s="6">
        <f xml:space="preserve"> ('augjul cfs'!$G18*31 + 'augjul cfs'!$H18*28 + 'augjul cfs'!$I18*31 + 'augjul cfs'!$J18*30 + 'augjul cfs'!$K18*31 + 'augjul cfs'!$L18*30 + 'augjul cfs'!$M18*31)*1.983471/1000</f>
        <v>87877.022159156986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124173.29782284</v>
      </c>
      <c r="O18" s="22" t="s">
        <v>58</v>
      </c>
    </row>
    <row r="19" spans="1:15" x14ac:dyDescent="0.2">
      <c r="A19" t="s">
        <v>61</v>
      </c>
      <c r="B19" s="6">
        <f>'augjul cfs'!B19*31*1.983471/1000</f>
        <v>8788.0538853239996</v>
      </c>
      <c r="C19" s="6">
        <f xml:space="preserve"> (('augjul cfs'!B19*31) + ('augjul cfs'!C19*30)) * 1.983471 / 1000</f>
        <v>13869.111546024</v>
      </c>
      <c r="D19" s="6">
        <f xml:space="preserve"> (('augjul cfs'!$B19*31) + ('augjul cfs'!$C19*30) + ('augjul cfs'!$D19*31)) * 1.983471 / 1000</f>
        <v>17948.444946768002</v>
      </c>
      <c r="E19" s="6">
        <f xml:space="preserve"> (('augjul cfs'!$B19*31) + ('augjul cfs'!$C19*30) + ('augjul cfs'!$D19*31) + ('augjul cfs'!$E19*30)) * 1.983471 / 1000</f>
        <v>22384.656350657999</v>
      </c>
      <c r="F19" s="6">
        <f xml:space="preserve"> (('augjul cfs'!$B19*31) + ('augjul cfs'!$C19*30) + ('augjul cfs'!$D19*31) + ('augjul cfs'!$E19*30) + ('augjul cfs'!$F19*31)) * 1.983471 / 1000</f>
        <v>27417.600955311002</v>
      </c>
      <c r="G19" s="6">
        <f xml:space="preserve"> 'augjul cfs'!$G19*31*1.983471/1000</f>
        <v>4744.2603179580001</v>
      </c>
      <c r="H19" s="6">
        <f xml:space="preserve"> ('augjul cfs'!$G19*31 + 'augjul cfs'!$H19*28)*1.983471/1000</f>
        <v>9621.5361681180002</v>
      </c>
      <c r="I19" s="6">
        <f xml:space="preserve"> ('augjul cfs'!$G19*31 + 'augjul cfs'!$H19*28 + 'augjul cfs'!$I19*31)*1.983471/1000</f>
        <v>15854.964694695</v>
      </c>
      <c r="J19" s="6">
        <f xml:space="preserve"> ('augjul cfs'!$G19*31 + 'augjul cfs'!$H19*28 + 'augjul cfs'!$I19*31 + 'augjul cfs'!$J19*30)*1.983471/1000</f>
        <v>38143.664685315001</v>
      </c>
      <c r="K19" s="6">
        <f xml:space="preserve"> ('augjul cfs'!$G19*31 + 'augjul cfs'!$H19*28 + 'augjul cfs'!$I19*31 + 'augjul cfs'!$J19*30 + 'augjul cfs'!$K19*31)*1.983471/1000</f>
        <v>60059.628822144005</v>
      </c>
      <c r="L19" s="6">
        <f xml:space="preserve"> ('augjul cfs'!$G19*31 + 'augjul cfs'!$H19*28 + 'augjul cfs'!$I19*31 + 'augjul cfs'!$J19*30 + 'augjul cfs'!$K19*31 + 'augjul cfs'!$L19*30)*1.983471/1000</f>
        <v>88774.060803204004</v>
      </c>
      <c r="M19" s="6">
        <f xml:space="preserve"> ('augjul cfs'!$G19*31 + 'augjul cfs'!$H19*28 + 'augjul cfs'!$I19*31 + 'augjul cfs'!$J19*30 + 'augjul cfs'!$K19*31 + 'augjul cfs'!$L19*30 + 'augjul cfs'!$M19*31)*1.983471/1000</f>
        <v>111439.251358218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139570.33261735202</v>
      </c>
      <c r="O19" s="22" t="s">
        <v>61</v>
      </c>
    </row>
    <row r="20" spans="1:15" x14ac:dyDescent="0.2">
      <c r="A20" t="s">
        <v>83</v>
      </c>
      <c r="B20" s="6">
        <f>'augjul cfs'!B20*31*1.983471/1000</f>
        <v>9537.7722043169997</v>
      </c>
      <c r="C20" s="6">
        <f xml:space="preserve"> (('augjul cfs'!B20*31) + ('augjul cfs'!C20*30)) * 1.983471 / 1000</f>
        <v>14582.591849847</v>
      </c>
      <c r="D20" s="6">
        <f xml:space="preserve"> (('augjul cfs'!$B20*31) + ('augjul cfs'!$C20*30) + ('augjul cfs'!$D20*31)) * 1.983471 / 1000</f>
        <v>18954.975156957</v>
      </c>
      <c r="E20" s="6">
        <f xml:space="preserve"> (('augjul cfs'!$B20*31) + ('augjul cfs'!$C20*30) + ('augjul cfs'!$D20*31) + ('augjul cfs'!$E20*30)) * 1.983471 / 1000</f>
        <v>22702.009727187</v>
      </c>
      <c r="F20" s="6">
        <f xml:space="preserve"> (('augjul cfs'!$B20*31) + ('augjul cfs'!$C20*30) + ('augjul cfs'!$D20*31) + ('augjul cfs'!$E20*30) + ('augjul cfs'!$F20*31)) * 1.983471 / 1000</f>
        <v>26195.304802800001</v>
      </c>
      <c r="G20" s="6">
        <f xml:space="preserve"> 'augjul cfs'!$G20*31*1.983471/1000</f>
        <v>2908.916915709</v>
      </c>
      <c r="H20" s="6">
        <f xml:space="preserve"> ('augjul cfs'!$G20*31 + 'augjul cfs'!$H20*29)*1.983471/1000</f>
        <v>5829.2982937979996</v>
      </c>
      <c r="I20" s="6">
        <f xml:space="preserve"> ('augjul cfs'!$G20*31 + 'augjul cfs'!$H20*29 + 'augjul cfs'!$I20*31)*1.983471/1000</f>
        <v>9354.259483926</v>
      </c>
      <c r="J20" s="6">
        <f xml:space="preserve"> ('augjul cfs'!$G20*31 + 'augjul cfs'!$H20*29 + 'augjul cfs'!$I20*31 + 'augjul cfs'!$J20*30)*1.983471/1000</f>
        <v>15791.594779716001</v>
      </c>
      <c r="K20" s="6">
        <f xml:space="preserve"> ('augjul cfs'!$G20*31 + 'augjul cfs'!$H20*29 + 'augjul cfs'!$I20*31 + 'augjul cfs'!$J20*30 + 'augjul cfs'!$K20*31)*1.983471/1000</f>
        <v>30822.115868964003</v>
      </c>
      <c r="L20" s="6">
        <f xml:space="preserve"> ('augjul cfs'!$G20*31 + 'augjul cfs'!$H20*29 + 'augjul cfs'!$I20*31 + 'augjul cfs'!$J20*30 + 'augjul cfs'!$K20*31 + 'augjul cfs'!$L20*30)*1.983471/1000</f>
        <v>48300.323477994003</v>
      </c>
      <c r="M20" s="6">
        <f xml:space="preserve"> ('augjul cfs'!$G20*31 + 'augjul cfs'!$H20*29 + 'augjul cfs'!$I20*31 + 'augjul cfs'!$J20*30 + 'augjul cfs'!$K20*31 + 'augjul cfs'!$L20*30 + 'augjul cfs'!$M20*31)*1.983471/1000</f>
        <v>57840.001797942001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81206.164888653002</v>
      </c>
      <c r="O20" s="22" t="s">
        <v>83</v>
      </c>
    </row>
    <row r="21" spans="1:15" x14ac:dyDescent="0.2">
      <c r="A21" t="s">
        <v>81</v>
      </c>
      <c r="B21" s="6">
        <f>'augjul cfs'!B21*31*1.983471/1000</f>
        <v>6726.0056981880007</v>
      </c>
      <c r="C21" s="6">
        <f xml:space="preserve"> (('augjul cfs'!B21*31) + ('augjul cfs'!C21*30)) * 1.983471 / 1000</f>
        <v>11753.450137758</v>
      </c>
      <c r="D21" s="6">
        <f xml:space="preserve"> (('augjul cfs'!$B21*31) + ('augjul cfs'!$C21*30) + ('augjul cfs'!$D21*31)) * 1.983471 / 1000</f>
        <v>16180.68038496</v>
      </c>
      <c r="E21" s="6">
        <f xml:space="preserve"> (('augjul cfs'!$B21*31) + ('augjul cfs'!$C21*30) + ('augjul cfs'!$D21*31) + ('augjul cfs'!$E21*30)) * 1.983471 / 1000</f>
        <v>20213.394283319998</v>
      </c>
      <c r="F21" s="6">
        <f xml:space="preserve"> (('augjul cfs'!$B21*31) + ('augjul cfs'!$C21*30) + ('augjul cfs'!$D21*31) + ('augjul cfs'!$E21*30) + ('augjul cfs'!$F21*31)) * 1.983471 / 1000</f>
        <v>23312.676811724999</v>
      </c>
      <c r="G21" s="6">
        <f xml:space="preserve"> 'augjul cfs'!$G21*31*1.983471/1000</f>
        <v>4007.5773703770001</v>
      </c>
      <c r="H21" s="6">
        <f xml:space="preserve"> ('augjul cfs'!$G21*31 + 'augjul cfs'!$H21*28)*1.983471/1000</f>
        <v>8084.2846555169999</v>
      </c>
      <c r="I21" s="6">
        <f xml:space="preserve"> ('augjul cfs'!$G21*31 + 'augjul cfs'!$H21*28 + 'augjul cfs'!$I21*31)*1.983471/1000</f>
        <v>12710.18134155</v>
      </c>
      <c r="J21" s="6">
        <f xml:space="preserve"> ('augjul cfs'!$G21*31 + 'augjul cfs'!$H21*28 + 'augjul cfs'!$I21*31 + 'augjul cfs'!$J21*30)*1.983471/1000</f>
        <v>19263.668699099999</v>
      </c>
      <c r="K21" s="6">
        <f xml:space="preserve"> ('augjul cfs'!$G21*31 + 'augjul cfs'!$H21*28 + 'augjul cfs'!$I21*31 + 'augjul cfs'!$J21*30 + 'augjul cfs'!$K21*31)*1.983471/1000</f>
        <v>41044.360113729002</v>
      </c>
      <c r="L21" s="6">
        <f xml:space="preserve"> ('augjul cfs'!$G21*31 + 'augjul cfs'!$H21*28 + 'augjul cfs'!$I21*31 + 'augjul cfs'!$J21*30 + 'augjul cfs'!$K21*31 + 'augjul cfs'!$L21*30)*1.983471/1000</f>
        <v>66524.564116898997</v>
      </c>
      <c r="M21" s="6">
        <f xml:space="preserve"> ('augjul cfs'!$G21*31 + 'augjul cfs'!$H21*28 + 'augjul cfs'!$I21*31 + 'augjul cfs'!$J21*30 + 'augjul cfs'!$K21*31 + 'augjul cfs'!$L21*30 + 'augjul cfs'!$M21*31)*1.983471/1000</f>
        <v>79931.136176136002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102968.74522958099</v>
      </c>
      <c r="O21" s="22" t="s">
        <v>81</v>
      </c>
    </row>
    <row r="22" spans="1:15" x14ac:dyDescent="0.2">
      <c r="A22" t="s">
        <v>62</v>
      </c>
      <c r="B22" s="6">
        <f>'augjul cfs'!B22*31*1.983471/1000</f>
        <v>6761.668506768</v>
      </c>
      <c r="C22" s="6">
        <f xml:space="preserve"> (('augjul cfs'!B22*31) + ('augjul cfs'!C22*30)) * 1.983471 / 1000</f>
        <v>11478.382379478</v>
      </c>
      <c r="D22" s="6">
        <f xml:space="preserve"> (('augjul cfs'!$B22*31) + ('augjul cfs'!$C22*30) + ('augjul cfs'!$D22*31)) * 1.983471 / 1000</f>
        <v>15403.87380252</v>
      </c>
      <c r="E22" s="6">
        <f xml:space="preserve"> (('augjul cfs'!$B22*31) + ('augjul cfs'!$C22*30) + ('augjul cfs'!$D22*31) + ('augjul cfs'!$E22*30)) * 1.983471 / 1000</f>
        <v>19926.72321969</v>
      </c>
      <c r="F22" s="6">
        <f xml:space="preserve"> (('augjul cfs'!$B22*31) + ('augjul cfs'!$C22*30) + ('augjul cfs'!$D22*31) + ('augjul cfs'!$E22*30) + ('augjul cfs'!$F22*31)) * 1.983471 / 1000</f>
        <v>24402.590159283001</v>
      </c>
      <c r="G22" s="6">
        <f xml:space="preserve"> 'augjul cfs'!$G22*31*1.983471/1000</f>
        <v>5220.2973249000006</v>
      </c>
      <c r="H22" s="6">
        <f xml:space="preserve"> ('augjul cfs'!$G22*31 + 'augjul cfs'!$H22*28)*1.983471/1000</f>
        <v>8818.6628097960001</v>
      </c>
      <c r="I22" s="6">
        <f xml:space="preserve"> ('augjul cfs'!$G22*31 + 'augjul cfs'!$H22*28 + 'augjul cfs'!$I22*31)*1.983471/1000</f>
        <v>15962.661219582002</v>
      </c>
      <c r="J22" s="6">
        <f xml:space="preserve"> ('augjul cfs'!$G22*31 + 'augjul cfs'!$H22*28 + 'augjul cfs'!$I22*31 + 'augjul cfs'!$J22*30)*1.983471/1000</f>
        <v>30760.862317542</v>
      </c>
      <c r="K22" s="6">
        <f xml:space="preserve"> ('augjul cfs'!$G22*31 + 'augjul cfs'!$H22*28 + 'augjul cfs'!$I22*31 + 'augjul cfs'!$J22*30 + 'augjul cfs'!$K22*31)*1.983471/1000</f>
        <v>62638.432692381</v>
      </c>
      <c r="L22" s="6">
        <f xml:space="preserve"> ('augjul cfs'!$G22*31 + 'augjul cfs'!$H22*28 + 'augjul cfs'!$I22*31 + 'augjul cfs'!$J22*30 + 'augjul cfs'!$K22*31 + 'augjul cfs'!$L22*30)*1.983471/1000</f>
        <v>90691.714285010996</v>
      </c>
      <c r="M22" s="6">
        <f xml:space="preserve"> ('augjul cfs'!$G22*31 + 'augjul cfs'!$H22*28 + 'augjul cfs'!$I22*31 + 'augjul cfs'!$J22*30 + 'augjul cfs'!$K22*31 + 'augjul cfs'!$L22*30 + 'augjul cfs'!$M22*31)*1.983471/1000</f>
        <v>106704.930213441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133750.77514963501</v>
      </c>
      <c r="O22" s="22" t="s">
        <v>62</v>
      </c>
    </row>
    <row r="23" spans="1:15" x14ac:dyDescent="0.2">
      <c r="A23" t="s">
        <v>65</v>
      </c>
      <c r="B23" s="6">
        <f>'augjul cfs'!B23*31*1.983471/1000</f>
        <v>8263.8720867989996</v>
      </c>
      <c r="C23" s="6">
        <f xml:space="preserve"> (('augjul cfs'!B23*31) + ('augjul cfs'!C23*30)) * 1.983471 / 1000</f>
        <v>14121.637156389001</v>
      </c>
      <c r="D23" s="6">
        <f xml:space="preserve"> (('augjul cfs'!$B23*31) + ('augjul cfs'!$C23*30) + ('augjul cfs'!$D23*31)) * 1.983471 / 1000</f>
        <v>18923.080943277</v>
      </c>
      <c r="E23" s="6">
        <f xml:space="preserve"> (('augjul cfs'!$B23*31) + ('augjul cfs'!$C23*30) + ('augjul cfs'!$D23*31) + ('augjul cfs'!$E23*30)) * 1.983471 / 1000</f>
        <v>23847.999766856999</v>
      </c>
      <c r="F23" s="6">
        <f xml:space="preserve"> (('augjul cfs'!$B23*31) + ('augjul cfs'!$C23*30) + ('augjul cfs'!$D23*31) + ('augjul cfs'!$E23*30) + ('augjul cfs'!$F23*31)) * 1.983471 / 1000</f>
        <v>31804.064923050002</v>
      </c>
      <c r="G23" s="6">
        <f xml:space="preserve"> 'augjul cfs'!$G23*31*1.983471/1000</f>
        <v>4810.9128774419996</v>
      </c>
      <c r="H23" s="6">
        <f xml:space="preserve"> ('augjul cfs'!$G23*31 + 'augjul cfs'!$H23*28)*1.983471/1000</f>
        <v>10504.030019322001</v>
      </c>
      <c r="I23" s="6">
        <f xml:space="preserve"> ('augjul cfs'!$G23*31 + 'augjul cfs'!$H23*28 + 'augjul cfs'!$I23*31)*1.983471/1000</f>
        <v>17839.439331021</v>
      </c>
      <c r="J23" s="6">
        <f xml:space="preserve"> ('augjul cfs'!$G23*31 + 'augjul cfs'!$H23*28 + 'augjul cfs'!$I23*31 + 'augjul cfs'!$J23*30)*1.983471/1000</f>
        <v>30579.928109451001</v>
      </c>
      <c r="K23" s="6">
        <f xml:space="preserve"> ('augjul cfs'!$G23*31 + 'augjul cfs'!$H23*28 + 'augjul cfs'!$I23*31 + 'augjul cfs'!$J23*30 + 'augjul cfs'!$K23*31)*1.983471/1000</f>
        <v>62074.430730059998</v>
      </c>
      <c r="L23" s="6">
        <f xml:space="preserve"> ('augjul cfs'!$G23*31 + 'augjul cfs'!$H23*28 + 'augjul cfs'!$I23*31 + 'augjul cfs'!$J23*30 + 'augjul cfs'!$K23*31 + 'augjul cfs'!$L23*30)*1.983471/1000</f>
        <v>87676.737207990009</v>
      </c>
      <c r="M23" s="6">
        <f xml:space="preserve"> ('augjul cfs'!$G23*31 + 'augjul cfs'!$H23*28 + 'augjul cfs'!$I23*31 + 'augjul cfs'!$J23*30 + 'augjul cfs'!$K23*31 + 'augjul cfs'!$L23*30 + 'augjul cfs'!$M23*31)*1.983471/1000</f>
        <v>102581.88507879899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133633.04622843</v>
      </c>
      <c r="O23" s="22" t="s">
        <v>65</v>
      </c>
    </row>
    <row r="24" spans="1:15" x14ac:dyDescent="0.2">
      <c r="A24" t="s">
        <v>42</v>
      </c>
      <c r="B24" s="6">
        <f>'augjul cfs'!B24*31*1.983471/1000</f>
        <v>7776.9517744800005</v>
      </c>
      <c r="C24" s="6">
        <f xml:space="preserve"> (('augjul cfs'!B24*31) + ('augjul cfs'!C24*30)) * 1.983471 / 1000</f>
        <v>13368.73338297</v>
      </c>
      <c r="D24" s="6">
        <f xml:space="preserve"> (('augjul cfs'!$B24*31) + ('augjul cfs'!$C24*30) + ('augjul cfs'!$D24*31)) * 1.983471 / 1000</f>
        <v>21211.784328524998</v>
      </c>
      <c r="E24" s="6">
        <f xml:space="preserve"> (('augjul cfs'!$B24*31) + ('augjul cfs'!$C24*30) + ('augjul cfs'!$D24*31) + ('augjul cfs'!$E24*30)) * 1.983471 / 1000</f>
        <v>27928.432010534998</v>
      </c>
      <c r="F24" s="6">
        <f xml:space="preserve"> (('augjul cfs'!$B24*31) + ('augjul cfs'!$C24*30) + ('augjul cfs'!$D24*31) + ('augjul cfs'!$E24*30) + ('augjul cfs'!$F24*31)) * 1.983471 / 1000</f>
        <v>33575.330311172998</v>
      </c>
      <c r="G24" s="6">
        <f xml:space="preserve"> 'augjul cfs'!$G24*31*1.983471/1000</f>
        <v>5830.5002772239995</v>
      </c>
      <c r="H24" s="6">
        <f xml:space="preserve"> ('augjul cfs'!$G24*31 + 'augjul cfs'!$H24*29)*1.983471/1000</f>
        <v>10674.890178203999</v>
      </c>
      <c r="I24" s="6">
        <f xml:space="preserve"> ('augjul cfs'!$G24*31 + 'augjul cfs'!$H24*29 + 'augjul cfs'!$I24*31)*1.983471/1000</f>
        <v>15981.762045312</v>
      </c>
      <c r="J24" s="6">
        <f xml:space="preserve"> ('augjul cfs'!$G24*31 + 'augjul cfs'!$H24*29 + 'augjul cfs'!$I24*31 + 'augjul cfs'!$J24*30)*1.983471/1000</f>
        <v>27693.721936692</v>
      </c>
      <c r="K24" s="6">
        <f xml:space="preserve"> ('augjul cfs'!$G24*31 + 'augjul cfs'!$H24*29 + 'augjul cfs'!$I24*31 + 'augjul cfs'!$J24*30 + 'augjul cfs'!$K24*31)*1.983471/1000</f>
        <v>62570.780463513001</v>
      </c>
      <c r="L24" s="6">
        <f xml:space="preserve"> ('augjul cfs'!$G24*31 + 'augjul cfs'!$H24*29 + 'augjul cfs'!$I24*31 + 'augjul cfs'!$J24*30 + 'augjul cfs'!$K24*31 + 'augjul cfs'!$L24*30)*1.983471/1000</f>
        <v>108580.50435798299</v>
      </c>
      <c r="M24" s="6">
        <f xml:space="preserve"> ('augjul cfs'!$G24*31 + 'augjul cfs'!$H24*29 + 'augjul cfs'!$I24*31 + 'augjul cfs'!$J24*30 + 'augjul cfs'!$K24*31 + 'augjul cfs'!$L24*30 + 'augjul cfs'!$M24*31)*1.983471/1000</f>
        <v>124691.05515879599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161517.284521614</v>
      </c>
      <c r="O24" s="22" t="s">
        <v>42</v>
      </c>
    </row>
    <row r="25" spans="1:15" x14ac:dyDescent="0.2">
      <c r="A25" t="s">
        <v>87</v>
      </c>
      <c r="B25" s="6">
        <f>'augjul cfs'!B25*31*1.983471/1000</f>
        <v>10300.710357525</v>
      </c>
      <c r="C25" s="6">
        <f xml:space="preserve"> (('augjul cfs'!B25*31) + ('augjul cfs'!C25*30)) * 1.983471 / 1000</f>
        <v>16619.632434615</v>
      </c>
      <c r="D25" s="6">
        <f xml:space="preserve"> (('augjul cfs'!$B25*31) + ('augjul cfs'!$C25*30) + ('augjul cfs'!$D25*31)) * 1.983471 / 1000</f>
        <v>21914.452731926998</v>
      </c>
      <c r="E25" s="6">
        <f xml:space="preserve"> (('augjul cfs'!$B25*31) + ('augjul cfs'!$C25*30) + ('augjul cfs'!$D25*31) + ('augjul cfs'!$E25*30)) * 1.983471 / 1000</f>
        <v>26409.275703866999</v>
      </c>
      <c r="F25" s="6">
        <f xml:space="preserve"> (('augjul cfs'!$B25*31) + ('augjul cfs'!$C25*30) + ('augjul cfs'!$D25*31) + ('augjul cfs'!$E25*30) + ('augjul cfs'!$F25*31)) * 1.983471 / 1000</f>
        <v>30171.517546254003</v>
      </c>
      <c r="G25" s="6">
        <f xml:space="preserve"> 'augjul cfs'!$G25*31*1.983471/1000</f>
        <v>3024.3906303869999</v>
      </c>
      <c r="H25" s="6">
        <f xml:space="preserve"> ('augjul cfs'!$G25*31 + 'augjul cfs'!$H25*28)*1.983471/1000</f>
        <v>7634.254920327</v>
      </c>
      <c r="I25" s="6">
        <f xml:space="preserve"> ('augjul cfs'!$G25*31 + 'augjul cfs'!$H25*28 + 'augjul cfs'!$I25*31)*1.983471/1000</f>
        <v>15594.870158994001</v>
      </c>
      <c r="J25" s="6">
        <f xml:space="preserve"> ('augjul cfs'!$G25*31 + 'augjul cfs'!$H25*28 + 'augjul cfs'!$I25*31 + 'augjul cfs'!$J25*30)*1.983471/1000</f>
        <v>30053.897715953997</v>
      </c>
      <c r="K25" s="6">
        <f xml:space="preserve"> ('augjul cfs'!$G25*31 + 'augjul cfs'!$H25*28 + 'augjul cfs'!$I25*31 + 'augjul cfs'!$J25*30 + 'augjul cfs'!$K25*31)*1.983471/1000</f>
        <v>64281.708663815996</v>
      </c>
      <c r="L25" s="6">
        <f xml:space="preserve"> ('augjul cfs'!$G25*31 + 'augjul cfs'!$H25*28 + 'augjul cfs'!$I25*31 + 'augjul cfs'!$J25*30 + 'augjul cfs'!$K25*31 + 'augjul cfs'!$L25*30)*1.983471/1000</f>
        <v>86015.056609146006</v>
      </c>
      <c r="M25" s="6">
        <f xml:space="preserve"> ('augjul cfs'!$G25*31 + 'augjul cfs'!$H25*28 + 'augjul cfs'!$I25*31 + 'augjul cfs'!$J25*30 + 'augjul cfs'!$K25*31 + 'augjul cfs'!$L25*30 + 'augjul cfs'!$M25*31)*1.983471/1000</f>
        <v>96582.377204606993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122210.700871644</v>
      </c>
      <c r="O25" s="22" t="s">
        <v>87</v>
      </c>
    </row>
    <row r="26" spans="1:15" x14ac:dyDescent="0.2">
      <c r="A26" t="s">
        <v>55</v>
      </c>
      <c r="B26" s="6">
        <f>'augjul cfs'!B26*31*1.983471/1000</f>
        <v>7220.3660102280001</v>
      </c>
      <c r="C26" s="6">
        <f xml:space="preserve"> (('augjul cfs'!B26*31) + ('augjul cfs'!C26*30)) * 1.983471 / 1000</f>
        <v>12076.438555398001</v>
      </c>
      <c r="D26" s="6">
        <f xml:space="preserve"> (('augjul cfs'!$B26*31) + ('augjul cfs'!$C26*30) + ('augjul cfs'!$D26*31)) * 1.983471 / 1000</f>
        <v>16256.734596983999</v>
      </c>
      <c r="E26" s="6">
        <f xml:space="preserve"> (('augjul cfs'!$B26*31) + ('augjul cfs'!$C26*30) + ('augjul cfs'!$D26*31) + ('augjul cfs'!$E26*30)) * 1.983471 / 1000</f>
        <v>21170.050115214002</v>
      </c>
      <c r="F26" s="6">
        <f xml:space="preserve"> (('augjul cfs'!$B26*31) + ('augjul cfs'!$C26*30) + ('augjul cfs'!$D26*31) + ('augjul cfs'!$E26*30) + ('augjul cfs'!$F26*31)) * 1.983471 / 1000</f>
        <v>26546.710409456999</v>
      </c>
      <c r="G26" s="6">
        <f xml:space="preserve"> 'augjul cfs'!$G26*31*1.983471/1000</f>
        <v>4152.9955467420004</v>
      </c>
      <c r="H26" s="6">
        <f xml:space="preserve"> ('augjul cfs'!$G26*31 + 'augjul cfs'!$H26*28)*1.983471/1000</f>
        <v>9431.3054314500005</v>
      </c>
      <c r="I26" s="6">
        <f xml:space="preserve"> ('augjul cfs'!$G26*31 + 'augjul cfs'!$H26*28 + 'augjul cfs'!$I26*31)*1.983471/1000</f>
        <v>18748.952024186998</v>
      </c>
      <c r="J26" s="6">
        <f xml:space="preserve"> ('augjul cfs'!$G26*31 + 'augjul cfs'!$H26*28 + 'augjul cfs'!$I26*31 + 'augjul cfs'!$J26*30)*1.983471/1000</f>
        <v>31372.693699556999</v>
      </c>
      <c r="K26" s="6">
        <f xml:space="preserve"> ('augjul cfs'!$G26*31 + 'augjul cfs'!$H26*28 + 'augjul cfs'!$I26*31 + 'augjul cfs'!$J26*30 + 'augjul cfs'!$K26*31)*1.983471/1000</f>
        <v>54533.351343429</v>
      </c>
      <c r="L26" s="6">
        <f xml:space="preserve"> ('augjul cfs'!$G26*31 + 'augjul cfs'!$H26*28 + 'augjul cfs'!$I26*31 + 'augjul cfs'!$J26*30 + 'augjul cfs'!$K26*31 + 'augjul cfs'!$L26*30)*1.983471/1000</f>
        <v>94123.23415632901</v>
      </c>
      <c r="M26" s="6">
        <f xml:space="preserve"> ('augjul cfs'!$G26*31 + 'augjul cfs'!$H26*28 + 'augjul cfs'!$I26*31 + 'augjul cfs'!$J26*30 + 'augjul cfs'!$K26*31 + 'augjul cfs'!$L26*30 + 'augjul cfs'!$M26*31)*1.983471/1000</f>
        <v>119671.147909026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150331.41849480302</v>
      </c>
      <c r="O26" s="22" t="s">
        <v>55</v>
      </c>
    </row>
    <row r="27" spans="1:15" x14ac:dyDescent="0.2">
      <c r="A27" t="s">
        <v>82</v>
      </c>
      <c r="B27" s="6">
        <f>'augjul cfs'!B27*31*1.983471/1000</f>
        <v>10265.232011747999</v>
      </c>
      <c r="C27" s="6">
        <f xml:space="preserve"> (('augjul cfs'!B27*31) + ('augjul cfs'!C27*30)) * 1.983471 / 1000</f>
        <v>16189.998731718</v>
      </c>
      <c r="D27" s="6">
        <f xml:space="preserve"> (('augjul cfs'!$B27*31) + ('augjul cfs'!$C27*30) + ('augjul cfs'!$D27*31)) * 1.983471 / 1000</f>
        <v>22224.145943454001</v>
      </c>
      <c r="E27" s="6">
        <f xml:space="preserve"> (('augjul cfs'!$B27*31) + ('augjul cfs'!$C27*30) + ('augjul cfs'!$D27*31) + ('augjul cfs'!$E27*30)) * 1.983471 / 1000</f>
        <v>29300.377083053998</v>
      </c>
      <c r="F27" s="6">
        <f xml:space="preserve"> (('augjul cfs'!$B27*31) + ('augjul cfs'!$C27*30) + ('augjul cfs'!$D27*31) + ('augjul cfs'!$E27*30) + ('augjul cfs'!$F27*31)) * 1.983471 / 1000</f>
        <v>37503.560907665997</v>
      </c>
      <c r="G27" s="6">
        <f xml:space="preserve"> 'augjul cfs'!$G27*31*1.983471/1000</f>
        <v>7467.7306290509996</v>
      </c>
      <c r="H27" s="6">
        <f xml:space="preserve"> ('augjul cfs'!$G27*31 + 'augjul cfs'!$H27*28)*1.983471/1000</f>
        <v>16642.307475087</v>
      </c>
      <c r="I27" s="6">
        <f xml:space="preserve"> ('augjul cfs'!$G27*31 + 'augjul cfs'!$H27*28 + 'augjul cfs'!$I27*31)*1.983471/1000</f>
        <v>24430.204042545</v>
      </c>
      <c r="J27" s="6">
        <f xml:space="preserve"> ('augjul cfs'!$G27*31 + 'augjul cfs'!$H27*28 + 'augjul cfs'!$I27*31 + 'augjul cfs'!$J27*30)*1.983471/1000</f>
        <v>41135.869531785</v>
      </c>
      <c r="K27" s="6">
        <f xml:space="preserve"> ('augjul cfs'!$G27*31 + 'augjul cfs'!$H27*28 + 'augjul cfs'!$I27*31 + 'augjul cfs'!$J27*30 + 'augjul cfs'!$K27*31)*1.983471/1000</f>
        <v>75049.294375733996</v>
      </c>
      <c r="L27" s="6">
        <f xml:space="preserve"> ('augjul cfs'!$G27*31 + 'augjul cfs'!$H27*28 + 'augjul cfs'!$I27*31 + 'augjul cfs'!$J27*30 + 'augjul cfs'!$K27*31 + 'augjul cfs'!$L27*30)*1.983471/1000</f>
        <v>101087.58761417399</v>
      </c>
      <c r="M27" s="6">
        <f xml:space="preserve"> ('augjul cfs'!$G27*31 + 'augjul cfs'!$H27*28 + 'augjul cfs'!$I27*31 + 'augjul cfs'!$J27*30 + 'augjul cfs'!$K27*31 + 'augjul cfs'!$L27*30 + 'augjul cfs'!$M27*31)*1.983471/1000</f>
        <v>120895.57232592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157191.49493176499</v>
      </c>
      <c r="O27" s="22" t="s">
        <v>82</v>
      </c>
    </row>
    <row r="28" spans="1:15" x14ac:dyDescent="0.2">
      <c r="A28" t="s">
        <v>86</v>
      </c>
      <c r="B28" s="6">
        <f>'augjul cfs'!B28*31*1.983471/1000</f>
        <v>9191.5970106869991</v>
      </c>
      <c r="C28" s="6">
        <f xml:space="preserve"> (('augjul cfs'!B28*31) + ('augjul cfs'!C28*30)) * 1.983471 / 1000</f>
        <v>14982.360429896999</v>
      </c>
      <c r="D28" s="6">
        <f xml:space="preserve"> (('augjul cfs'!$B28*31) + ('augjul cfs'!$C28*30) + ('augjul cfs'!$D28*31)) * 1.983471 / 1000</f>
        <v>22133.368426197001</v>
      </c>
      <c r="E28" s="6">
        <f xml:space="preserve"> (('augjul cfs'!$B28*31) + ('augjul cfs'!$C28*30) + ('augjul cfs'!$D28*31) + ('augjul cfs'!$E28*30)) * 1.983471 / 1000</f>
        <v>27433.758310076999</v>
      </c>
      <c r="F28" s="6">
        <f xml:space="preserve"> (('augjul cfs'!$B28*31) + ('augjul cfs'!$C28*30) + ('augjul cfs'!$D28*31) + ('augjul cfs'!$E28*30) + ('augjul cfs'!$F28*31)) * 1.983471 / 1000</f>
        <v>32863.605379184999</v>
      </c>
      <c r="G28" s="6">
        <f xml:space="preserve"> 'augjul cfs'!$G28*31*1.983471/1000</f>
        <v>4687.9991630429995</v>
      </c>
      <c r="H28" s="6">
        <f xml:space="preserve"> ('augjul cfs'!$G28*31 + 'augjul cfs'!$H28*29)*1.983471/1000</f>
        <v>9926.9232641039998</v>
      </c>
      <c r="I28" s="6">
        <f xml:space="preserve"> ('augjul cfs'!$G28*31 + 'augjul cfs'!$H28*29 + 'augjul cfs'!$I28*31)*1.983471/1000</f>
        <v>15817.681390308</v>
      </c>
      <c r="J28" s="6">
        <f xml:space="preserve"> ('augjul cfs'!$G28*31 + 'augjul cfs'!$H28*29 + 'augjul cfs'!$I28*31 + 'augjul cfs'!$J28*30)*1.983471/1000</f>
        <v>35054.117032577997</v>
      </c>
      <c r="K28" s="6">
        <f xml:space="preserve"> ('augjul cfs'!$G28*31 + 'augjul cfs'!$H28*29 + 'augjul cfs'!$I28*31 + 'augjul cfs'!$J28*30 + 'augjul cfs'!$K28*31)*1.983471/1000</f>
        <v>68530.180570614</v>
      </c>
      <c r="L28" s="6">
        <f xml:space="preserve"> ('augjul cfs'!$G28*31 + 'augjul cfs'!$H28*29 + 'augjul cfs'!$I28*31 + 'augjul cfs'!$J28*30 + 'augjul cfs'!$K28*31 + 'augjul cfs'!$L28*30)*1.983471/1000</f>
        <v>93029.220974213997</v>
      </c>
      <c r="M28" s="6">
        <f xml:space="preserve"> ('augjul cfs'!$G28*31 + 'augjul cfs'!$H28*29 + 'augjul cfs'!$I28*31 + 'augjul cfs'!$J28*30 + 'augjul cfs'!$K28*31 + 'augjul cfs'!$L28*30 + 'augjul cfs'!$M28*31)*1.983471/1000</f>
        <v>108430.204859487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139134.33593948701</v>
      </c>
      <c r="O28" s="22" t="s">
        <v>86</v>
      </c>
    </row>
    <row r="29" spans="1:15" x14ac:dyDescent="0.2">
      <c r="A29" t="s">
        <v>89</v>
      </c>
      <c r="B29" s="6">
        <f>'augjul cfs'!B29*31*1.983471/1000</f>
        <v>8165.6763880019998</v>
      </c>
      <c r="C29" s="6">
        <f xml:space="preserve"> (('augjul cfs'!B29*31) + ('augjul cfs'!C29*30)) * 1.983471 / 1000</f>
        <v>12822.886130712001</v>
      </c>
      <c r="D29" s="6">
        <f xml:space="preserve"> (('augjul cfs'!$B29*31) + ('augjul cfs'!$C29*30) + ('augjul cfs'!$D29*31)) * 1.983471 / 1000</f>
        <v>16632.596401070998</v>
      </c>
      <c r="E29" s="6">
        <f xml:space="preserve"> (('augjul cfs'!$B29*31) + ('augjul cfs'!$C29*30) + ('augjul cfs'!$D29*31) + ('augjul cfs'!$E29*30)) * 1.983471 / 1000</f>
        <v>19685.396286591</v>
      </c>
      <c r="F29" s="6">
        <f xml:space="preserve"> (('augjul cfs'!$B29*31) + ('augjul cfs'!$C29*30) + ('augjul cfs'!$D29*31) + ('augjul cfs'!$E29*30) + ('augjul cfs'!$F29*31)) * 1.983471 / 1000</f>
        <v>22793.041128731998</v>
      </c>
      <c r="G29" s="6">
        <f xml:space="preserve"> 'augjul cfs'!$G29*31*1.983471/1000</f>
        <v>5922.8546539259996</v>
      </c>
      <c r="H29" s="6">
        <f xml:space="preserve"> ('augjul cfs'!$G29*31 + 'augjul cfs'!$H29*28)*1.983471/1000</f>
        <v>12038.998556801998</v>
      </c>
      <c r="I29" s="6">
        <f xml:space="preserve"> ('augjul cfs'!$G29*31 + 'augjul cfs'!$H29*28 + 'augjul cfs'!$I29*31)*1.983471/1000</f>
        <v>17429.555048871</v>
      </c>
      <c r="J29" s="6">
        <f xml:space="preserve"> ('augjul cfs'!$G29*31 + 'augjul cfs'!$H29*28 + 'augjul cfs'!$I29*31 + 'augjul cfs'!$J29*30)*1.983471/1000</f>
        <v>25968.992745170999</v>
      </c>
      <c r="K29" s="6">
        <f xml:space="preserve"> ('augjul cfs'!$G29*31 + 'augjul cfs'!$H29*28 + 'augjul cfs'!$I29*31 + 'augjul cfs'!$J29*30 + 'augjul cfs'!$K29*31)*1.983471/1000</f>
        <v>49032.622954664999</v>
      </c>
      <c r="L29" s="6">
        <f xml:space="preserve"> ('augjul cfs'!$G29*31 + 'augjul cfs'!$H29*28 + 'augjul cfs'!$I29*31 + 'augjul cfs'!$J29*30 + 'augjul cfs'!$K29*31 + 'augjul cfs'!$L29*30)*1.983471/1000</f>
        <v>82105.434937575003</v>
      </c>
      <c r="M29" s="6">
        <f xml:space="preserve"> ('augjul cfs'!$G29*31 + 'augjul cfs'!$H29*28 + 'augjul cfs'!$I29*31 + 'augjul cfs'!$J29*30 + 'augjul cfs'!$K29*31 + 'augjul cfs'!$L29*30 + 'augjul cfs'!$M29*31)*1.983471/1000</f>
        <v>100990.798196316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125653.29446155501</v>
      </c>
      <c r="O29" s="22" t="s">
        <v>89</v>
      </c>
    </row>
    <row r="30" spans="1:15" x14ac:dyDescent="0.2">
      <c r="A30" t="s">
        <v>38</v>
      </c>
      <c r="B30" s="6">
        <f>'augjul cfs'!B30*31*1.983471/1000</f>
        <v>9232.3018025490001</v>
      </c>
      <c r="C30" s="6">
        <f xml:space="preserve"> (('augjul cfs'!B30*31) + ('augjul cfs'!C30*30)) * 1.983471 / 1000</f>
        <v>14692.341267218999</v>
      </c>
      <c r="D30" s="6">
        <f xml:space="preserve"> (('augjul cfs'!$B30*31) + ('augjul cfs'!$C30*30) + ('augjul cfs'!$D30*31)) * 1.983471 / 1000</f>
        <v>19540.146705260999</v>
      </c>
      <c r="E30" s="6">
        <f xml:space="preserve"> (('augjul cfs'!$B30*31) + ('augjul cfs'!$C30*30) + ('augjul cfs'!$D30*31) + ('augjul cfs'!$E30*30)) * 1.983471 / 1000</f>
        <v>24413.475448130997</v>
      </c>
      <c r="F30" s="6">
        <f xml:space="preserve"> (('augjul cfs'!$B30*31) + ('augjul cfs'!$C30*30) + ('augjul cfs'!$D30*31) + ('augjul cfs'!$E30*30) + ('augjul cfs'!$F30*31)) * 1.983471 / 1000</f>
        <v>29359.599560171999</v>
      </c>
      <c r="G30" s="6">
        <f xml:space="preserve"> 'augjul cfs'!$G30*31*1.983471/1000</f>
        <v>4441.741321038</v>
      </c>
      <c r="H30" s="6">
        <f xml:space="preserve"> ('augjul cfs'!$G30*31 + 'augjul cfs'!$H30*28)*1.983471/1000</f>
        <v>9754.3731879299994</v>
      </c>
      <c r="I30" s="6">
        <f xml:space="preserve"> ('augjul cfs'!$G30*31 + 'augjul cfs'!$H30*28 + 'augjul cfs'!$I30*31)*1.983471/1000</f>
        <v>15926.744526713999</v>
      </c>
      <c r="J30" s="6">
        <f xml:space="preserve"> ('augjul cfs'!$G30*31 + 'augjul cfs'!$H30*28 + 'augjul cfs'!$I30*31 + 'augjul cfs'!$J30*30)*1.983471/1000</f>
        <v>26282.188766484</v>
      </c>
      <c r="K30" s="6">
        <f xml:space="preserve"> ('augjul cfs'!$G30*31 + 'augjul cfs'!$H30*28 + 'augjul cfs'!$I30*31 + 'augjul cfs'!$J30*30 + 'augjul cfs'!$K30*31)*1.983471/1000</f>
        <v>56664.073246997999</v>
      </c>
      <c r="L30" s="6">
        <f xml:space="preserve"> ('augjul cfs'!$G30*31 + 'augjul cfs'!$H30*28 + 'augjul cfs'!$I30*31 + 'augjul cfs'!$J30*30 + 'augjul cfs'!$K30*31 + 'augjul cfs'!$L30*30)*1.983471/1000</f>
        <v>87384.508458618002</v>
      </c>
      <c r="M30" s="6">
        <f xml:space="preserve"> ('augjul cfs'!$G30*31 + 'augjul cfs'!$H30*28 + 'augjul cfs'!$I30*31 + 'augjul cfs'!$J30*30 + 'augjul cfs'!$K30*31 + 'augjul cfs'!$L30*30 + 'augjul cfs'!$M30*31)*1.983471/1000</f>
        <v>114561.905125416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148949.40135654598</v>
      </c>
      <c r="O30" s="22" t="s">
        <v>38</v>
      </c>
    </row>
    <row r="31" spans="1:15" x14ac:dyDescent="0.2">
      <c r="A31" t="s">
        <v>43</v>
      </c>
      <c r="B31" s="6">
        <f>'augjul cfs'!B31*31*1.983471/1000</f>
        <v>11644.337414576999</v>
      </c>
      <c r="C31" s="6">
        <f xml:space="preserve"> (('augjul cfs'!B31*31) + ('augjul cfs'!C31*30)) * 1.983471 / 1000</f>
        <v>19720.237938177001</v>
      </c>
      <c r="D31" s="6">
        <f xml:space="preserve"> (('augjul cfs'!$B31*31) + ('augjul cfs'!$C31*30) + ('augjul cfs'!$D31*31)) * 1.983471 / 1000</f>
        <v>25147.379552841001</v>
      </c>
      <c r="E31" s="6">
        <f xml:space="preserve"> (('augjul cfs'!$B31*31) + ('augjul cfs'!$C31*30) + ('augjul cfs'!$D31*31) + ('augjul cfs'!$E31*30)) * 1.983471 / 1000</f>
        <v>31049.951232321</v>
      </c>
      <c r="F31" s="6">
        <f xml:space="preserve"> (('augjul cfs'!$B31*31) + ('augjul cfs'!$C31*30) + ('augjul cfs'!$D31*31) + ('augjul cfs'!$E31*30) + ('augjul cfs'!$F31*31)) * 1.983471 / 1000</f>
        <v>36013.414847843997</v>
      </c>
      <c r="G31" s="6">
        <f xml:space="preserve"> 'augjul cfs'!$G31*31*1.983471/1000</f>
        <v>3986.2411728299999</v>
      </c>
      <c r="H31" s="6">
        <f xml:space="preserve"> ('augjul cfs'!$G31*31 + 'augjul cfs'!$H31*28)*1.983471/1000</f>
        <v>7542.453932034</v>
      </c>
      <c r="I31" s="6">
        <f xml:space="preserve"> ('augjul cfs'!$G31*31 + 'augjul cfs'!$H31*28 + 'augjul cfs'!$I31*31)*1.983471/1000</f>
        <v>11357.944036887</v>
      </c>
      <c r="J31" s="6">
        <f xml:space="preserve"> ('augjul cfs'!$G31*31 + 'augjul cfs'!$H31*28 + 'augjul cfs'!$I31*31 + 'augjul cfs'!$J31*30)*1.983471/1000</f>
        <v>18902.115654807003</v>
      </c>
      <c r="K31" s="6">
        <f xml:space="preserve"> ('augjul cfs'!$G31*31 + 'augjul cfs'!$H31*28 + 'augjul cfs'!$I31*31 + 'augjul cfs'!$J31*30 + 'augjul cfs'!$K31*31)*1.983471/1000</f>
        <v>37427.223059288997</v>
      </c>
      <c r="L31" s="6">
        <f xml:space="preserve"> ('augjul cfs'!$G31*31 + 'augjul cfs'!$H31*28 + 'augjul cfs'!$I31*31 + 'augjul cfs'!$J31*30 + 'augjul cfs'!$K31*31 + 'augjul cfs'!$L31*30)*1.983471/1000</f>
        <v>71632.755660879004</v>
      </c>
      <c r="M31" s="6">
        <f xml:space="preserve"> ('augjul cfs'!$G31*31 + 'augjul cfs'!$H31*28 + 'augjul cfs'!$I31*31 + 'augjul cfs'!$J31*30 + 'augjul cfs'!$K31*31 + 'augjul cfs'!$L31*30 + 'augjul cfs'!$M31*31)*1.983471/1000</f>
        <v>94487.512489775996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125283.855136566</v>
      </c>
      <c r="O31" s="22" t="s">
        <v>43</v>
      </c>
    </row>
    <row r="32" spans="1:15" x14ac:dyDescent="0.2">
      <c r="A32" t="s">
        <v>84</v>
      </c>
      <c r="B32" s="6">
        <f>'augjul cfs'!B32*31*1.983471/1000</f>
        <v>9147.079987563</v>
      </c>
      <c r="C32" s="6">
        <f xml:space="preserve"> (('augjul cfs'!B32*31) + ('augjul cfs'!C32*30)) * 1.983471 / 1000</f>
        <v>14503.165737122999</v>
      </c>
      <c r="D32" s="6">
        <f xml:space="preserve"> (('augjul cfs'!$B32*31) + ('augjul cfs'!$C32*30) + ('augjul cfs'!$D32*31)) * 1.983471 / 1000</f>
        <v>20108.990320292996</v>
      </c>
      <c r="E32" s="6">
        <f xml:space="preserve"> (('augjul cfs'!$B32*31) + ('augjul cfs'!$C32*30) + ('augjul cfs'!$D32*31) + ('augjul cfs'!$E32*30)) * 1.983471 / 1000</f>
        <v>26839.680976983</v>
      </c>
      <c r="F32" s="6">
        <f xml:space="preserve"> (('augjul cfs'!$B32*31) + ('augjul cfs'!$C32*30) + ('augjul cfs'!$D32*31) + ('augjul cfs'!$E32*30) + ('augjul cfs'!$F32*31)) * 1.983471 / 1000</f>
        <v>35108.410584261001</v>
      </c>
      <c r="G32" s="6">
        <f xml:space="preserve"> 'augjul cfs'!$G32*31*1.983471/1000</f>
        <v>6932.1736243409996</v>
      </c>
      <c r="H32" s="6">
        <f xml:space="preserve"> ('augjul cfs'!$G32*31 + 'augjul cfs'!$H32*29)*1.983471/1000</f>
        <v>11332.734120477</v>
      </c>
      <c r="I32" s="6">
        <f xml:space="preserve"> ('augjul cfs'!$G32*31 + 'augjul cfs'!$H32*29 + 'augjul cfs'!$I32*31)*1.983471/1000</f>
        <v>19618.741743636001</v>
      </c>
      <c r="J32" s="6">
        <f xml:space="preserve"> ('augjul cfs'!$G32*31 + 'augjul cfs'!$H32*29 + 'augjul cfs'!$I32*31 + 'augjul cfs'!$J32*30)*1.983471/1000</f>
        <v>40812.625246386</v>
      </c>
      <c r="K32" s="6">
        <f xml:space="preserve"> ('augjul cfs'!$G32*31 + 'augjul cfs'!$H32*29 + 'augjul cfs'!$I32*31 + 'augjul cfs'!$J32*30 + 'augjul cfs'!$K32*31)*1.983471/1000</f>
        <v>80008.88030545201</v>
      </c>
      <c r="L32" s="6">
        <f xml:space="preserve"> ('augjul cfs'!$G32*31 + 'augjul cfs'!$H32*29 + 'augjul cfs'!$I32*31 + 'augjul cfs'!$J32*30 + 'augjul cfs'!$K32*31 + 'augjul cfs'!$L32*30)*1.983471/1000</f>
        <v>117079.834287192</v>
      </c>
      <c r="M32" s="6">
        <f xml:space="preserve"> ('augjul cfs'!$G32*31 + 'augjul cfs'!$H32*29 + 'augjul cfs'!$I32*31 + 'augjul cfs'!$J32*30 + 'augjul cfs'!$K32*31 + 'augjul cfs'!$L32*30 + 'augjul cfs'!$M32*31)*1.983471/1000</f>
        <v>134852.27196783302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169757.10107212499</v>
      </c>
      <c r="O32" s="22" t="s">
        <v>84</v>
      </c>
    </row>
    <row r="33" spans="1:15" x14ac:dyDescent="0.2">
      <c r="A33" t="s">
        <v>36</v>
      </c>
      <c r="B33" s="6">
        <f>'augjul cfs'!B33*31*1.983471/1000</f>
        <v>8713.0390121039982</v>
      </c>
      <c r="C33" s="6">
        <f xml:space="preserve"> (('augjul cfs'!B33*31) + ('augjul cfs'!C33*30)) * 1.983471 / 1000</f>
        <v>14299.584257154</v>
      </c>
      <c r="D33" s="6">
        <f xml:space="preserve"> (('augjul cfs'!$B33*31) + ('augjul cfs'!$C33*30) + ('augjul cfs'!$D33*31)) * 1.983471 / 1000</f>
        <v>19902.518923076997</v>
      </c>
      <c r="E33" s="6">
        <f xml:space="preserve"> (('augjul cfs'!$B33*31) + ('augjul cfs'!$C33*30) + ('augjul cfs'!$D33*31) + ('augjul cfs'!$E33*30)) * 1.983471 / 1000</f>
        <v>24523.014617577002</v>
      </c>
      <c r="F33" s="6">
        <f xml:space="preserve"> (('augjul cfs'!$B33*31) + ('augjul cfs'!$C33*30) + ('augjul cfs'!$D33*31) + ('augjul cfs'!$E33*30) + ('augjul cfs'!$F33*31)) * 1.983471 / 1000</f>
        <v>29798.835246179999</v>
      </c>
      <c r="G33" s="6">
        <f xml:space="preserve"> 'augjul cfs'!$G33*31*1.983471/1000</f>
        <v>3529.3882973999998</v>
      </c>
      <c r="H33" s="6">
        <f xml:space="preserve"> ('augjul cfs'!$G33*31 + 'augjul cfs'!$H33*28)*1.983471/1000</f>
        <v>8016.6264762359997</v>
      </c>
      <c r="I33" s="6">
        <f xml:space="preserve"> ('augjul cfs'!$G33*31 + 'augjul cfs'!$H33*28 + 'augjul cfs'!$I33*31)*1.983471/1000</f>
        <v>15998.823862854</v>
      </c>
      <c r="J33" s="6">
        <f xml:space="preserve"> ('augjul cfs'!$G33*31 + 'augjul cfs'!$H33*28 + 'augjul cfs'!$I33*31 + 'augjul cfs'!$J33*30)*1.983471/1000</f>
        <v>27262.241622294001</v>
      </c>
      <c r="K33" s="6">
        <f xml:space="preserve"> ('augjul cfs'!$G33*31 + 'augjul cfs'!$H33*28 + 'augjul cfs'!$I33*31 + 'augjul cfs'!$J33*30 + 'augjul cfs'!$K33*31)*1.983471/1000</f>
        <v>68313.085702722004</v>
      </c>
      <c r="L33" s="6">
        <f xml:space="preserve"> ('augjul cfs'!$G33*31 + 'augjul cfs'!$H33*28 + 'augjul cfs'!$I33*31 + 'augjul cfs'!$J33*30 + 'augjul cfs'!$K33*31 + 'augjul cfs'!$L33*30)*1.983471/1000</f>
        <v>95332.423532472007</v>
      </c>
      <c r="M33" s="6">
        <f xml:space="preserve"> ('augjul cfs'!$G33*31 + 'augjul cfs'!$H33*28 + 'augjul cfs'!$I33*31 + 'augjul cfs'!$J33*30 + 'augjul cfs'!$K33*31 + 'augjul cfs'!$L33*30 + 'augjul cfs'!$M33*31)*1.983471/1000</f>
        <v>107122.73251182299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134307.31926099598</v>
      </c>
      <c r="O33" s="22" t="s">
        <v>36</v>
      </c>
    </row>
    <row r="34" spans="1:15" x14ac:dyDescent="0.2">
      <c r="A34" t="s">
        <v>70</v>
      </c>
      <c r="B34" s="6">
        <f>'augjul cfs'!B34*31*1.983471/1000</f>
        <v>6942.380566107</v>
      </c>
      <c r="C34" s="6">
        <f xml:space="preserve"> (('augjul cfs'!B34*31) + ('augjul cfs'!C34*30)) * 1.983471 / 1000</f>
        <v>11685.335760147</v>
      </c>
      <c r="D34" s="6">
        <f xml:space="preserve"> (('augjul cfs'!$B34*31) + ('augjul cfs'!$C34*30) + ('augjul cfs'!$D34*31)) * 1.983471 / 1000</f>
        <v>16190.163359811</v>
      </c>
      <c r="E34" s="6">
        <f xml:space="preserve"> (('augjul cfs'!$B34*31) + ('augjul cfs'!$C34*30) + ('augjul cfs'!$D34*31) + ('augjul cfs'!$E34*30)) * 1.983471 / 1000</f>
        <v>20110.592964860996</v>
      </c>
      <c r="F34" s="6">
        <f xml:space="preserve"> (('augjul cfs'!$B34*31) + ('augjul cfs'!$C34*30) + ('augjul cfs'!$D34*31) + ('augjul cfs'!$E34*30) + ('augjul cfs'!$F34*31)) * 1.983471 / 1000</f>
        <v>24201.670497396</v>
      </c>
      <c r="G34" s="6">
        <f xml:space="preserve"> 'augjul cfs'!$G34*31*1.983471/1000</f>
        <v>4140.8824893450001</v>
      </c>
      <c r="H34" s="6">
        <f xml:space="preserve"> ('augjul cfs'!$G34*31 + 'augjul cfs'!$H34*28)*1.983471/1000</f>
        <v>10652.451170781</v>
      </c>
      <c r="I34" s="6">
        <f xml:space="preserve"> ('augjul cfs'!$G34*31 + 'augjul cfs'!$H34*28 + 'augjul cfs'!$I34*31)*1.983471/1000</f>
        <v>17249.824807677</v>
      </c>
      <c r="J34" s="6">
        <f xml:space="preserve"> ('augjul cfs'!$G34*31 + 'augjul cfs'!$H34*28 + 'augjul cfs'!$I34*31 + 'augjul cfs'!$J34*30)*1.983471/1000</f>
        <v>29535.821041166997</v>
      </c>
      <c r="K34" s="6">
        <f xml:space="preserve"> ('augjul cfs'!$G34*31 + 'augjul cfs'!$H34*28 + 'augjul cfs'!$I34*31 + 'augjul cfs'!$J34*30 + 'augjul cfs'!$K34*31)*1.983471/1000</f>
        <v>63557.402575274995</v>
      </c>
      <c r="L34" s="6">
        <f xml:space="preserve"> ('augjul cfs'!$G34*31 + 'augjul cfs'!$H34*28 + 'augjul cfs'!$I34*31 + 'augjul cfs'!$J34*30 + 'augjul cfs'!$K34*31 + 'augjul cfs'!$L34*30)*1.983471/1000</f>
        <v>89266.459462424988</v>
      </c>
      <c r="M34" s="6">
        <f xml:space="preserve"> ('augjul cfs'!$G34*31 + 'augjul cfs'!$H34*28 + 'augjul cfs'!$I34*31 + 'augjul cfs'!$J34*30 + 'augjul cfs'!$K34*31 + 'augjul cfs'!$L34*30 + 'augjul cfs'!$M34*31)*1.983471/1000</f>
        <v>100849.739689209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125718.310657464</v>
      </c>
      <c r="O34" s="22" t="s">
        <v>70</v>
      </c>
    </row>
    <row r="35" spans="1:15" x14ac:dyDescent="0.2">
      <c r="A35" t="s">
        <v>80</v>
      </c>
      <c r="B35" s="6">
        <f>'augjul cfs'!B35*31*1.983471/1000</f>
        <v>7238.6893153259998</v>
      </c>
      <c r="C35" s="6">
        <f xml:space="preserve"> (('augjul cfs'!B35*31) + ('augjul cfs'!C35*30)) * 1.983471 / 1000</f>
        <v>12352.236231006</v>
      </c>
      <c r="D35" s="6">
        <f xml:space="preserve"> (('augjul cfs'!$B35*31) + ('augjul cfs'!$C35*30) + ('augjul cfs'!$D35*31)) * 1.983471 / 1000</f>
        <v>17644.842974682</v>
      </c>
      <c r="E35" s="6">
        <f xml:space="preserve"> (('augjul cfs'!$B35*31) + ('augjul cfs'!$C35*30) + ('augjul cfs'!$D35*31) + ('augjul cfs'!$E35*30)) * 1.983471 / 1000</f>
        <v>23654.938617072003</v>
      </c>
      <c r="F35" s="6">
        <f xml:space="preserve"> (('augjul cfs'!$B35*31) + ('augjul cfs'!$C35*30) + ('augjul cfs'!$D35*31) + ('augjul cfs'!$E35*30) + ('augjul cfs'!$F35*31)) * 1.983471 / 1000</f>
        <v>30703.938683313001</v>
      </c>
      <c r="G35" s="6">
        <f xml:space="preserve"> 'augjul cfs'!$G35*31*1.983471/1000</f>
        <v>7752.7871472870002</v>
      </c>
      <c r="H35" s="6">
        <f xml:space="preserve"> ('augjul cfs'!$G35*31 + 'augjul cfs'!$H35*28)*1.983471/1000</f>
        <v>12967.062654231</v>
      </c>
      <c r="I35" s="6">
        <f xml:space="preserve"> ('augjul cfs'!$G35*31 + 'augjul cfs'!$H35*28 + 'augjul cfs'!$I35*31)*1.983471/1000</f>
        <v>19306.188366927003</v>
      </c>
      <c r="J35" s="6">
        <f xml:space="preserve"> ('augjul cfs'!$G35*31 + 'augjul cfs'!$H35*28 + 'augjul cfs'!$I35*31 + 'augjul cfs'!$J35*30)*1.983471/1000</f>
        <v>32134.743257757</v>
      </c>
      <c r="K35" s="6">
        <f xml:space="preserve"> ('augjul cfs'!$G35*31 + 'augjul cfs'!$H35*28 + 'augjul cfs'!$I35*31 + 'augjul cfs'!$J35*30 + 'augjul cfs'!$K35*31)*1.983471/1000</f>
        <v>57727.174033577998</v>
      </c>
      <c r="L35" s="6">
        <f xml:space="preserve"> ('augjul cfs'!$G35*31 + 'augjul cfs'!$H35*28 + 'augjul cfs'!$I35*31 + 'augjul cfs'!$J35*30 + 'augjul cfs'!$K35*31 + 'augjul cfs'!$L35*30)*1.983471/1000</f>
        <v>93405.314844408</v>
      </c>
      <c r="M35" s="6">
        <f xml:space="preserve"> ('augjul cfs'!$G35*31 + 'augjul cfs'!$H35*28 + 'augjul cfs'!$I35*31 + 'augjul cfs'!$J35*30 + 'augjul cfs'!$K35*31 + 'augjul cfs'!$L35*30 + 'augjul cfs'!$M35*31)*1.983471/1000</f>
        <v>113669.72201837701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149737.019839407</v>
      </c>
      <c r="O35" s="22" t="s">
        <v>80</v>
      </c>
    </row>
    <row r="36" spans="1:15" x14ac:dyDescent="0.2">
      <c r="A36" t="s">
        <v>59</v>
      </c>
      <c r="B36" s="6">
        <f>'augjul cfs'!B36*31*1.983471/1000</f>
        <v>8810.742810093001</v>
      </c>
      <c r="C36" s="6">
        <f xml:space="preserve"> (('augjul cfs'!B36*31) + ('augjul cfs'!C36*30)) * 1.983471 / 1000</f>
        <v>17715.595368723003</v>
      </c>
      <c r="D36" s="6">
        <f xml:space="preserve"> (('augjul cfs'!$B36*31) + ('augjul cfs'!$C36*30) + ('augjul cfs'!$D36*31)) * 1.983471 / 1000</f>
        <v>27356.851205522998</v>
      </c>
      <c r="E36" s="6">
        <f xml:space="preserve"> (('augjul cfs'!$B36*31) + ('augjul cfs'!$C36*30) + ('augjul cfs'!$D36*31) + ('augjul cfs'!$E36*30)) * 1.983471 / 1000</f>
        <v>35896.467414213002</v>
      </c>
      <c r="F36" s="6">
        <f xml:space="preserve"> (('augjul cfs'!$B36*31) + ('augjul cfs'!$C36*30) + ('augjul cfs'!$D36*31) + ('augjul cfs'!$E36*30) + ('augjul cfs'!$F36*31)) * 1.983471 / 1000</f>
        <v>42889.452275942996</v>
      </c>
      <c r="G36" s="6">
        <f xml:space="preserve"> 'augjul cfs'!$G36*31*1.983471/1000</f>
        <v>4575.722803617</v>
      </c>
      <c r="H36" s="6">
        <f xml:space="preserve"> ('augjul cfs'!$G36*31 + 'augjul cfs'!$H36*29)*1.983471/1000</f>
        <v>9745.0469072880005</v>
      </c>
      <c r="I36" s="6">
        <f xml:space="preserve"> ('augjul cfs'!$G36*31 + 'augjul cfs'!$H36*29 + 'augjul cfs'!$I36*31)*1.983471/1000</f>
        <v>17124.112415697</v>
      </c>
      <c r="J36" s="6">
        <f xml:space="preserve"> ('augjul cfs'!$G36*31 + 'augjul cfs'!$H36*29 + 'augjul cfs'!$I36*31 + 'augjul cfs'!$J36*30)*1.983471/1000</f>
        <v>32995.946531246998</v>
      </c>
      <c r="K36" s="6">
        <f xml:space="preserve"> ('augjul cfs'!$G36*31 + 'augjul cfs'!$H36*29 + 'augjul cfs'!$I36*31 + 'augjul cfs'!$J36*30 + 'augjul cfs'!$K36*31)*1.983471/1000</f>
        <v>53881.439962917</v>
      </c>
      <c r="L36" s="6">
        <f xml:space="preserve"> ('augjul cfs'!$G36*31 + 'augjul cfs'!$H36*29 + 'augjul cfs'!$I36*31 + 'augjul cfs'!$J36*30 + 'augjul cfs'!$K36*31 + 'augjul cfs'!$L36*30)*1.983471/1000</f>
        <v>81668.976110966993</v>
      </c>
      <c r="M36" s="6">
        <f xml:space="preserve"> ('augjul cfs'!$G36*31 + 'augjul cfs'!$H36*29 + 'augjul cfs'!$I36*31 + 'augjul cfs'!$J36*30 + 'augjul cfs'!$K36*31 + 'augjul cfs'!$L36*30 + 'augjul cfs'!$M36*31)*1.983471/1000</f>
        <v>98631.622086438001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137545.524098241</v>
      </c>
      <c r="O36" s="22" t="s">
        <v>59</v>
      </c>
    </row>
    <row r="37" spans="1:15" x14ac:dyDescent="0.2">
      <c r="A37" t="s">
        <v>54</v>
      </c>
      <c r="B37" s="6">
        <f>'augjul cfs'!B37*31*1.983471/1000</f>
        <v>8188.4882879729994</v>
      </c>
      <c r="C37" s="6">
        <f xml:space="preserve"> (('augjul cfs'!B37*31) + ('augjul cfs'!C37*30)) * 1.983471 / 1000</f>
        <v>13740.045104583001</v>
      </c>
      <c r="D37" s="6">
        <f xml:space="preserve"> (('augjul cfs'!$B37*31) + ('augjul cfs'!$C37*30) + ('augjul cfs'!$D37*31)) * 1.983471 / 1000</f>
        <v>18486.150050570999</v>
      </c>
      <c r="E37" s="6">
        <f xml:space="preserve"> (('augjul cfs'!$B37*31) + ('augjul cfs'!$C37*30) + ('augjul cfs'!$D37*31) + ('augjul cfs'!$E37*30)) * 1.983471 / 1000</f>
        <v>23523.293663330998</v>
      </c>
      <c r="F37" s="6">
        <f xml:space="preserve"> (('augjul cfs'!$B37*31) + ('augjul cfs'!$C37*30) + ('augjul cfs'!$D37*31) + ('augjul cfs'!$E37*30) + ('augjul cfs'!$F37*31)) * 1.983471 / 1000</f>
        <v>27435.565252158001</v>
      </c>
      <c r="G37" s="6">
        <f xml:space="preserve"> 'augjul cfs'!$G37*31*1.983471/1000</f>
        <v>4090.3396813229997</v>
      </c>
      <c r="H37" s="6">
        <f xml:space="preserve"> ('augjul cfs'!$G37*31 + 'augjul cfs'!$H37*28)*1.983471/1000</f>
        <v>11958.515254034999</v>
      </c>
      <c r="I37" s="6">
        <f xml:space="preserve"> ('augjul cfs'!$G37*31 + 'augjul cfs'!$H37*28 + 'augjul cfs'!$I37*31)*1.983471/1000</f>
        <v>19663.280584941</v>
      </c>
      <c r="J37" s="6">
        <f xml:space="preserve"> ('augjul cfs'!$G37*31 + 'augjul cfs'!$H37*28 + 'augjul cfs'!$I37*31 + 'augjul cfs'!$J37*30)*1.983471/1000</f>
        <v>30160.225645851002</v>
      </c>
      <c r="K37" s="6">
        <f xml:space="preserve"> ('augjul cfs'!$G37*31 + 'augjul cfs'!$H37*28 + 'augjul cfs'!$I37*31 + 'augjul cfs'!$J37*30 + 'augjul cfs'!$K37*31)*1.983471/1000</f>
        <v>58249.54492308</v>
      </c>
      <c r="L37" s="6">
        <f xml:space="preserve"> ('augjul cfs'!$G37*31 + 'augjul cfs'!$H37*28 + 'augjul cfs'!$I37*31 + 'augjul cfs'!$J37*30 + 'augjul cfs'!$K37*31 + 'augjul cfs'!$L37*30)*1.983471/1000</f>
        <v>95183.103868650011</v>
      </c>
      <c r="M37" s="6">
        <f xml:space="preserve"> ('augjul cfs'!$G37*31 + 'augjul cfs'!$H37*28 + 'augjul cfs'!$I37*31 + 'augjul cfs'!$J37*30 + 'augjul cfs'!$K37*31 + 'augjul cfs'!$L37*30 + 'augjul cfs'!$M37*31)*1.983471/1000</f>
        <v>106884.624752157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132538.96560830099</v>
      </c>
      <c r="O37" s="22" t="s">
        <v>54</v>
      </c>
    </row>
    <row r="38" spans="1:15" x14ac:dyDescent="0.2">
      <c r="A38" t="s">
        <v>69</v>
      </c>
      <c r="B38" s="6">
        <f>'augjul cfs'!B38*31*1.983471/1000</f>
        <v>7374.1465003289995</v>
      </c>
      <c r="C38" s="6">
        <f xml:space="preserve"> (('augjul cfs'!B38*31) + ('augjul cfs'!C38*30)) * 1.983471 / 1000</f>
        <v>11958.820708568999</v>
      </c>
      <c r="D38" s="6">
        <f xml:space="preserve"> (('augjul cfs'!$B38*31) + ('augjul cfs'!$C38*30) + ('augjul cfs'!$D38*31)) * 1.983471 / 1000</f>
        <v>16877.582838164999</v>
      </c>
      <c r="E38" s="6">
        <f xml:space="preserve"> (('augjul cfs'!$B38*31) + ('augjul cfs'!$C38*30) + ('augjul cfs'!$D38*31) + ('augjul cfs'!$E38*30)) * 1.983471 / 1000</f>
        <v>20617.238896274997</v>
      </c>
      <c r="F38" s="6">
        <f xml:space="preserve"> (('augjul cfs'!$B38*31) + ('augjul cfs'!$C38*30) + ('augjul cfs'!$D38*31) + ('augjul cfs'!$E38*30) + ('augjul cfs'!$F38*31)) * 1.983471 / 1000</f>
        <v>24277.103882996998</v>
      </c>
      <c r="G38" s="6">
        <f xml:space="preserve"> 'augjul cfs'!$G38*31*1.983471/1000</f>
        <v>4011.6970396440001</v>
      </c>
      <c r="H38" s="6">
        <f xml:space="preserve"> ('augjul cfs'!$G38*31 + 'augjul cfs'!$H38*28)*1.983471/1000</f>
        <v>9114.4538730839995</v>
      </c>
      <c r="I38" s="6">
        <f xml:space="preserve"> ('augjul cfs'!$G38*31 + 'augjul cfs'!$H38*28 + 'augjul cfs'!$I38*31)*1.983471/1000</f>
        <v>13993.925425641</v>
      </c>
      <c r="J38" s="6">
        <f xml:space="preserve"> ('augjul cfs'!$G38*31 + 'augjul cfs'!$H38*28 + 'augjul cfs'!$I38*31 + 'augjul cfs'!$J38*30)*1.983471/1000</f>
        <v>28942.671972500997</v>
      </c>
      <c r="K38" s="6">
        <f xml:space="preserve"> ('augjul cfs'!$G38*31 + 'augjul cfs'!$H38*28 + 'augjul cfs'!$I38*31 + 'augjul cfs'!$J38*30 + 'augjul cfs'!$K38*31)*1.983471/1000</f>
        <v>50743.592807858993</v>
      </c>
      <c r="L38" s="6">
        <f xml:space="preserve"> ('augjul cfs'!$G38*31 + 'augjul cfs'!$H38*28 + 'augjul cfs'!$I38*31 + 'augjul cfs'!$J38*30 + 'augjul cfs'!$K38*31 + 'augjul cfs'!$L38*30)*1.983471/1000</f>
        <v>77189.370328538993</v>
      </c>
      <c r="M38" s="6">
        <f xml:space="preserve"> ('augjul cfs'!$G38*31 + 'augjul cfs'!$H38*28 + 'augjul cfs'!$I38*31 + 'augjul cfs'!$J38*30 + 'augjul cfs'!$K38*31 + 'augjul cfs'!$L38*30 + 'augjul cfs'!$M38*31)*1.983471/1000</f>
        <v>91488.742354296002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117437.05741429199</v>
      </c>
      <c r="O38" s="22" t="s">
        <v>69</v>
      </c>
    </row>
    <row r="39" spans="1:15" x14ac:dyDescent="0.2">
      <c r="A39" t="s">
        <v>33</v>
      </c>
      <c r="B39" s="6">
        <f>'augjul cfs'!B39*31*1.983471/1000</f>
        <v>8694.2238061979988</v>
      </c>
      <c r="C39" s="6">
        <f xml:space="preserve"> (('augjul cfs'!B39*31) + ('augjul cfs'!C39*30)) * 1.983471 / 1000</f>
        <v>13630.031885568</v>
      </c>
      <c r="D39" s="6">
        <f xml:space="preserve"> (('augjul cfs'!$B39*31) + ('augjul cfs'!$C39*30) + ('augjul cfs'!$D39*31)) * 1.983471 / 1000</f>
        <v>19438.519601633998</v>
      </c>
      <c r="E39" s="6">
        <f xml:space="preserve"> (('augjul cfs'!$B39*31) + ('augjul cfs'!$C39*30) + ('augjul cfs'!$D39*31) + ('augjul cfs'!$E39*30)) * 1.983471 / 1000</f>
        <v>25510.261522704001</v>
      </c>
      <c r="F39" s="6">
        <f xml:space="preserve"> (('augjul cfs'!$B39*31) + ('augjul cfs'!$C39*30) + ('augjul cfs'!$D39*31) + ('augjul cfs'!$E39*30) + ('augjul cfs'!$F39*31)) * 1.983471 / 1000</f>
        <v>32114.767721315999</v>
      </c>
      <c r="G39" s="6">
        <f xml:space="preserve"> 'augjul cfs'!$G39*31*1.983471/1000</f>
        <v>4633.8285865620001</v>
      </c>
      <c r="H39" s="6">
        <f xml:space="preserve"> ('augjul cfs'!$G39*31 + 'augjul cfs'!$H39*28)*1.983471/1000</f>
        <v>12267.192928409999</v>
      </c>
      <c r="I39" s="6">
        <f xml:space="preserve"> ('augjul cfs'!$G39*31 + 'augjul cfs'!$H39*28 + 'augjul cfs'!$I39*31)*1.983471/1000</f>
        <v>18465.819472821</v>
      </c>
      <c r="J39" s="6">
        <f xml:space="preserve"> ('augjul cfs'!$G39*31 + 'augjul cfs'!$H39*28 + 'augjul cfs'!$I39*31 + 'augjul cfs'!$J39*30)*1.983471/1000</f>
        <v>28474.711659471002</v>
      </c>
      <c r="K39" s="6">
        <f xml:space="preserve"> ('augjul cfs'!$G39*31 + 'augjul cfs'!$H39*28 + 'augjul cfs'!$I39*31 + 'augjul cfs'!$J39*30 + 'augjul cfs'!$K39*31)*1.983471/1000</f>
        <v>49676.189872679999</v>
      </c>
      <c r="L39" s="6">
        <f xml:space="preserve"> ('augjul cfs'!$G39*31 + 'augjul cfs'!$H39*28 + 'augjul cfs'!$I39*31 + 'augjul cfs'!$J39*30 + 'augjul cfs'!$K39*31 + 'augjul cfs'!$L39*30)*1.983471/1000</f>
        <v>75309.259985819997</v>
      </c>
      <c r="M39" s="6">
        <f xml:space="preserve"> ('augjul cfs'!$G39*31 + 'augjul cfs'!$H39*28 + 'augjul cfs'!$I39*31 + 'augjul cfs'!$J39*30 + 'augjul cfs'!$K39*31 + 'augjul cfs'!$L39*30 + 'augjul cfs'!$M39*31)*1.983471/1000</f>
        <v>90104.591001242996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122293.33624044601</v>
      </c>
      <c r="O39" s="22" t="s">
        <v>33</v>
      </c>
    </row>
    <row r="40" spans="1:15" x14ac:dyDescent="0.2">
      <c r="A40" t="s">
        <v>78</v>
      </c>
      <c r="B40" s="6">
        <f>'augjul cfs'!B40*31*1.983471/1000</f>
        <v>7930.9782149849998</v>
      </c>
      <c r="C40" s="6">
        <f xml:space="preserve"> (('augjul cfs'!B40*31) + ('augjul cfs'!C40*30)) * 1.983471 / 1000</f>
        <v>13704.009403455</v>
      </c>
      <c r="D40" s="6">
        <f xml:space="preserve"> (('augjul cfs'!$B40*31) + ('augjul cfs'!$C40*30) + ('augjul cfs'!$D40*31)) * 1.983471 / 1000</f>
        <v>18080.081966625003</v>
      </c>
      <c r="E40" s="6">
        <f xml:space="preserve"> (('augjul cfs'!$B40*31) + ('augjul cfs'!$C40*30) + ('augjul cfs'!$D40*31) + ('augjul cfs'!$E40*30)) * 1.983471 / 1000</f>
        <v>22371.698334615001</v>
      </c>
      <c r="F40" s="6">
        <f xml:space="preserve"> (('augjul cfs'!$B40*31) + ('augjul cfs'!$C40*30) + ('augjul cfs'!$D40*31) + ('augjul cfs'!$E40*30) + ('augjul cfs'!$F40*31)) * 1.983471 / 1000</f>
        <v>26251.565957715</v>
      </c>
      <c r="G40" s="6">
        <f xml:space="preserve"> 'augjul cfs'!$G40*31*1.983471/1000</f>
        <v>3787.5132463979999</v>
      </c>
      <c r="H40" s="6">
        <f xml:space="preserve"> ('augjul cfs'!$G40*31 + 'augjul cfs'!$H40*29)*1.983471/1000</f>
        <v>7179.6790696050002</v>
      </c>
      <c r="I40" s="6">
        <f xml:space="preserve"> ('augjul cfs'!$G40*31 + 'augjul cfs'!$H40*29 + 'augjul cfs'!$I40*31)*1.983471/1000</f>
        <v>11378.9747799</v>
      </c>
      <c r="J40" s="6">
        <f xml:space="preserve"> ('augjul cfs'!$G40*31 + 'augjul cfs'!$H40*29 + 'augjul cfs'!$I40*31 + 'augjul cfs'!$J40*30)*1.983471/1000</f>
        <v>20276.627338799997</v>
      </c>
      <c r="K40" s="6">
        <f xml:space="preserve"> ('augjul cfs'!$G40*31 + 'augjul cfs'!$H40*29 + 'augjul cfs'!$I40*31 + 'augjul cfs'!$J40*30 + 'augjul cfs'!$K40*31)*1.983471/1000</f>
        <v>42664.016912496001</v>
      </c>
      <c r="L40" s="6">
        <f xml:space="preserve"> ('augjul cfs'!$G40*31 + 'augjul cfs'!$H40*29 + 'augjul cfs'!$I40*31 + 'augjul cfs'!$J40*30 + 'augjul cfs'!$K40*31 + 'augjul cfs'!$L40*30)*1.983471/1000</f>
        <v>82740.703012925995</v>
      </c>
      <c r="M40" s="6">
        <f xml:space="preserve"> ('augjul cfs'!$G40*31 + 'augjul cfs'!$H40*29 + 'augjul cfs'!$I40*31 + 'augjul cfs'!$J40*30 + 'augjul cfs'!$K40*31 + 'augjul cfs'!$L40*30 + 'augjul cfs'!$M40*31)*1.983471/1000</f>
        <v>102904.885397265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131031.860871429</v>
      </c>
      <c r="O40" s="22" t="s">
        <v>78</v>
      </c>
    </row>
    <row r="41" spans="1:15" x14ac:dyDescent="0.2">
      <c r="A41" t="s">
        <v>48</v>
      </c>
      <c r="B41" s="6">
        <f>'augjul cfs'!B41*31*1.983471/1000</f>
        <v>9368.4968387640001</v>
      </c>
      <c r="C41" s="6">
        <f xml:space="preserve"> (('augjul cfs'!B41*31) + ('augjul cfs'!C41*30)) * 1.983471 / 1000</f>
        <v>15579.418919903999</v>
      </c>
      <c r="D41" s="6">
        <f xml:space="preserve"> (('augjul cfs'!$B41*31) + ('augjul cfs'!$C41*30) + ('augjul cfs'!$D41*31)) * 1.983471 / 1000</f>
        <v>21898.192236669001</v>
      </c>
      <c r="E41" s="6">
        <f xml:space="preserve"> (('augjul cfs'!$B41*31) + ('augjul cfs'!$C41*30) + ('augjul cfs'!$D41*31) + ('augjul cfs'!$E41*30)) * 1.983471 / 1000</f>
        <v>27023.997003128999</v>
      </c>
      <c r="F41" s="6">
        <f xml:space="preserve"> (('augjul cfs'!$B41*31) + ('augjul cfs'!$C41*30) + ('augjul cfs'!$D41*31) + ('augjul cfs'!$E41*30) + ('augjul cfs'!$F41*31)) * 1.983471 / 1000</f>
        <v>35626.542796236005</v>
      </c>
      <c r="G41" s="6">
        <f xml:space="preserve"> 'augjul cfs'!$G41*31*1.983471/1000</f>
        <v>7677.6492988649998</v>
      </c>
      <c r="H41" s="6">
        <f xml:space="preserve"> ('augjul cfs'!$G41*31 + 'augjul cfs'!$H41*28)*1.983471/1000</f>
        <v>15597.363382041</v>
      </c>
      <c r="I41" s="6">
        <f xml:space="preserve"> ('augjul cfs'!$G41*31 + 'augjul cfs'!$H41*28 + 'augjul cfs'!$I41*31)*1.983471/1000</f>
        <v>23362.263586724999</v>
      </c>
      <c r="J41" s="6">
        <f xml:space="preserve"> ('augjul cfs'!$G41*31 + 'augjul cfs'!$H41*28 + 'augjul cfs'!$I41*31 + 'augjul cfs'!$J41*30)*1.983471/1000</f>
        <v>40605.905915294999</v>
      </c>
      <c r="K41" s="6">
        <f xml:space="preserve"> ('augjul cfs'!$G41*31 + 'augjul cfs'!$H41*28 + 'augjul cfs'!$I41*31 + 'augjul cfs'!$J41*30 + 'augjul cfs'!$K41*31)*1.983471/1000</f>
        <v>68713.302547218002</v>
      </c>
      <c r="L41" s="6">
        <f xml:space="preserve"> ('augjul cfs'!$G41*31 + 'augjul cfs'!$H41*28 + 'augjul cfs'!$I41*31 + 'augjul cfs'!$J41*30 + 'augjul cfs'!$K41*31 + 'augjul cfs'!$L41*30)*1.983471/1000</f>
        <v>102758.114493678</v>
      </c>
      <c r="M41" s="6">
        <f xml:space="preserve"> ('augjul cfs'!$G41*31 + 'augjul cfs'!$H41*28 + 'augjul cfs'!$I41*31 + 'augjul cfs'!$J41*30 + 'augjul cfs'!$K41*31 + 'augjul cfs'!$L41*30 + 'augjul cfs'!$M41*31)*1.983471/1000</f>
        <v>119900.427239271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156239.50025672099</v>
      </c>
      <c r="O41" s="23" t="s">
        <v>48</v>
      </c>
    </row>
    <row r="42" spans="1:15" x14ac:dyDescent="0.2">
      <c r="A42" t="s">
        <v>60</v>
      </c>
      <c r="B42" s="6">
        <f>'augjul cfs'!B42*31*1.983471/1000</f>
        <v>10608.947701338</v>
      </c>
      <c r="C42" s="6">
        <f xml:space="preserve"> (('augjul cfs'!B42*31) + ('augjul cfs'!C42*30)) * 1.983471 / 1000</f>
        <v>16291.949141117999</v>
      </c>
      <c r="D42" s="6">
        <f xml:space="preserve"> (('augjul cfs'!$B42*31) + ('augjul cfs'!$C42*30) + ('augjul cfs'!$D42*31)) * 1.983471 / 1000</f>
        <v>21554.672910707999</v>
      </c>
      <c r="E42" s="6">
        <f xml:space="preserve"> (('augjul cfs'!$B42*31) + ('augjul cfs'!$C42*30) + ('augjul cfs'!$D42*31) + ('augjul cfs'!$E42*30)) * 1.983471 / 1000</f>
        <v>26765.925607847999</v>
      </c>
      <c r="F42" s="6">
        <f xml:space="preserve"> (('augjul cfs'!$B42*31) + ('augjul cfs'!$C42*30) + ('augjul cfs'!$D42*31) + ('augjul cfs'!$E42*30) + ('augjul cfs'!$F42*31)) * 1.983471 / 1000</f>
        <v>30969.34098741</v>
      </c>
      <c r="G42" s="6">
        <f xml:space="preserve"> 'augjul cfs'!$G42*31*1.983471/1000</f>
        <v>4699.4973444299994</v>
      </c>
      <c r="H42" s="6">
        <f xml:space="preserve"> ('augjul cfs'!$G42*31 + 'augjul cfs'!$H42*28)*1.983471/1000</f>
        <v>8386.555718562</v>
      </c>
      <c r="I42" s="6">
        <f xml:space="preserve"> ('augjul cfs'!$G42*31 + 'augjul cfs'!$H42*28 + 'augjul cfs'!$I42*31)*1.983471/1000</f>
        <v>14216.133681771</v>
      </c>
      <c r="J42" s="6">
        <f xml:space="preserve"> ('augjul cfs'!$G42*31 + 'augjul cfs'!$H42*28 + 'augjul cfs'!$I42*31 + 'augjul cfs'!$J42*30)*1.983471/1000</f>
        <v>26136.715052930998</v>
      </c>
      <c r="K42" s="6">
        <f xml:space="preserve"> ('augjul cfs'!$G42*31 + 'augjul cfs'!$H42*28 + 'augjul cfs'!$I42*31 + 'augjul cfs'!$J42*30 + 'augjul cfs'!$K42*31)*1.983471/1000</f>
        <v>47969.302002803997</v>
      </c>
      <c r="L42" s="6">
        <f xml:space="preserve"> ('augjul cfs'!$G42*31 + 'augjul cfs'!$H42*28 + 'augjul cfs'!$I42*31 + 'augjul cfs'!$J42*30 + 'augjul cfs'!$K42*31 + 'augjul cfs'!$L42*30)*1.983471/1000</f>
        <v>72083.29118117399</v>
      </c>
      <c r="M42" s="6">
        <f xml:space="preserve"> ('augjul cfs'!$G42*31 + 'augjul cfs'!$H42*28 + 'augjul cfs'!$I42*31 + 'augjul cfs'!$J42*30 + 'augjul cfs'!$K42*31 + 'augjul cfs'!$L42*30 + 'augjul cfs'!$M42*31)*1.983471/1000</f>
        <v>87660.560018513992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115233.823777905</v>
      </c>
      <c r="O42" s="23" t="s">
        <v>60</v>
      </c>
    </row>
    <row r="43" spans="1:15" x14ac:dyDescent="0.2">
      <c r="A43" t="s">
        <v>39</v>
      </c>
      <c r="B43" s="6">
        <f>'augjul cfs'!B43*31*1.983471/1000</f>
        <v>7834.688631819</v>
      </c>
      <c r="C43" s="6">
        <f xml:space="preserve"> (('augjul cfs'!B43*31) + ('augjul cfs'!C43*30)) * 1.983471 / 1000</f>
        <v>12895.871913098999</v>
      </c>
      <c r="D43" s="6">
        <f xml:space="preserve"> (('augjul cfs'!$B43*31) + ('augjul cfs'!$C43*30) + ('augjul cfs'!$D43*31)) * 1.983471 / 1000</f>
        <v>17183.094892824003</v>
      </c>
      <c r="E43" s="6">
        <f xml:space="preserve"> (('augjul cfs'!$B43*31) + ('augjul cfs'!$C43*30) + ('augjul cfs'!$D43*31) + ('augjul cfs'!$E43*30)) * 1.983471 / 1000</f>
        <v>21435.438535014</v>
      </c>
      <c r="F43" s="6">
        <f xml:space="preserve"> (('augjul cfs'!$B43*31) + ('augjul cfs'!$C43*30) + ('augjul cfs'!$D43*31) + ('augjul cfs'!$E43*30) + ('augjul cfs'!$F43*31)) * 1.983471 / 1000</f>
        <v>26645.282967743999</v>
      </c>
      <c r="G43" s="6">
        <f xml:space="preserve"> 'augjul cfs'!$G43*31*1.983471/1000</f>
        <v>5512.5478924529998</v>
      </c>
      <c r="H43" s="6">
        <f xml:space="preserve"> ('augjul cfs'!$G43*31 + 'augjul cfs'!$H43*28)*1.983471/1000</f>
        <v>10755.591662781</v>
      </c>
      <c r="I43" s="6">
        <f xml:space="preserve"> ('augjul cfs'!$G43*31 + 'augjul cfs'!$H43*28 + 'augjul cfs'!$I43*31)*1.983471/1000</f>
        <v>16283.511455483998</v>
      </c>
      <c r="J43" s="6">
        <f xml:space="preserve"> ('augjul cfs'!$G43*31 + 'augjul cfs'!$H43*28 + 'augjul cfs'!$I43*31 + 'augjul cfs'!$J43*30)*1.983471/1000</f>
        <v>23539.266555293998</v>
      </c>
      <c r="K43" s="6">
        <f xml:space="preserve"> ('augjul cfs'!$G43*31 + 'augjul cfs'!$H43*28 + 'augjul cfs'!$I43*31 + 'augjul cfs'!$J43*30 + 'augjul cfs'!$K43*31)*1.983471/1000</f>
        <v>47349.971116938003</v>
      </c>
      <c r="L43" s="6">
        <f xml:space="preserve"> ('augjul cfs'!$G43*31 + 'augjul cfs'!$H43*28 + 'augjul cfs'!$I43*31 + 'augjul cfs'!$J43*30 + 'augjul cfs'!$K43*31 + 'augjul cfs'!$L43*30)*1.983471/1000</f>
        <v>89310.617477298001</v>
      </c>
      <c r="M43" s="6">
        <f xml:space="preserve"> ('augjul cfs'!$G43*31 + 'augjul cfs'!$H43*28 + 'augjul cfs'!$I43*31 + 'augjul cfs'!$J43*30 + 'augjul cfs'!$K43*31 + 'augjul cfs'!$L43*30 + 'augjul cfs'!$M43*31)*1.983471/1000</f>
        <v>109465.207795881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137290.02526484701</v>
      </c>
      <c r="O43" s="23" t="s">
        <v>39</v>
      </c>
    </row>
    <row r="44" spans="1:15" x14ac:dyDescent="0.2">
      <c r="A44" t="s">
        <v>52</v>
      </c>
      <c r="B44" s="6">
        <f>'augjul cfs'!B44*31*1.983471/1000</f>
        <v>8596.0281074009999</v>
      </c>
      <c r="C44" s="6">
        <f xml:space="preserve"> (('augjul cfs'!B44*31) + ('augjul cfs'!C44*30)) * 1.983471 / 1000</f>
        <v>14075.406414321</v>
      </c>
      <c r="D44" s="6">
        <f xml:space="preserve"> (('augjul cfs'!$B44*31) + ('augjul cfs'!$C44*30) + ('augjul cfs'!$D44*31)) * 1.983471 / 1000</f>
        <v>19246.636633622998</v>
      </c>
      <c r="E44" s="6">
        <f xml:space="preserve"> (('augjul cfs'!$B44*31) + ('augjul cfs'!$C44*30) + ('augjul cfs'!$D44*31) + ('augjul cfs'!$E44*30)) * 1.983471 / 1000</f>
        <v>24728.573618132999</v>
      </c>
      <c r="F44" s="6">
        <f xml:space="preserve"> (('augjul cfs'!$B44*31) + ('augjul cfs'!$C44*30) + ('augjul cfs'!$D44*31) + ('augjul cfs'!$E44*30) + ('augjul cfs'!$F44*31)) * 1.983471 / 1000</f>
        <v>29134.652130591003</v>
      </c>
      <c r="G44" s="6">
        <f xml:space="preserve"> 'augjul cfs'!$G44*31*1.983471/1000</f>
        <v>5140.1174931960004</v>
      </c>
      <c r="H44" s="6">
        <f xml:space="preserve"> ('augjul cfs'!$G44*31 + 'augjul cfs'!$H44*29)*1.983471/1000</f>
        <v>12729.105638360999</v>
      </c>
      <c r="I44" s="6">
        <f xml:space="preserve"> ('augjul cfs'!$G44*31 + 'augjul cfs'!$H44*29 + 'augjul cfs'!$I44*31)*1.983471/1000</f>
        <v>21546.796547366997</v>
      </c>
      <c r="J44" s="6">
        <f xml:space="preserve"> ('augjul cfs'!$G44*31 + 'augjul cfs'!$H44*29 + 'augjul cfs'!$I44*31 + 'augjul cfs'!$J44*30)*1.983471/1000</f>
        <v>28894.902056936997</v>
      </c>
      <c r="K44" s="6">
        <f xml:space="preserve"> ('augjul cfs'!$G44*31 + 'augjul cfs'!$H44*29 + 'augjul cfs'!$I44*31 + 'augjul cfs'!$J44*30 + 'augjul cfs'!$K44*31)*1.983471/1000</f>
        <v>49032.521797643996</v>
      </c>
      <c r="L44" s="6">
        <f xml:space="preserve"> ('augjul cfs'!$G44*31 + 'augjul cfs'!$H44*29 + 'augjul cfs'!$I44*31 + 'augjul cfs'!$J44*30 + 'augjul cfs'!$K44*31 + 'augjul cfs'!$L44*30)*1.983471/1000</f>
        <v>77944.269473784007</v>
      </c>
      <c r="M44" s="6">
        <f xml:space="preserve"> ('augjul cfs'!$G44*31 + 'augjul cfs'!$H44*29 + 'augjul cfs'!$I44*31 + 'augjul cfs'!$J44*30 + 'augjul cfs'!$K44*31 + 'augjul cfs'!$L44*30 + 'augjul cfs'!$M44*31)*1.983471/1000</f>
        <v>95502.36137733901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127087.197217701</v>
      </c>
      <c r="O44" s="23" t="s">
        <v>52</v>
      </c>
    </row>
    <row r="45" spans="1:15" x14ac:dyDescent="0.2">
      <c r="A45" t="s">
        <v>71</v>
      </c>
      <c r="B45" s="6">
        <f>'augjul cfs'!B45*31*1.983471/1000</f>
        <v>9169.1540363219992</v>
      </c>
      <c r="C45" s="6">
        <f xml:space="preserve"> (('augjul cfs'!B45*31) + ('augjul cfs'!C45*30)) * 1.983471 / 1000</f>
        <v>16525.590124091999</v>
      </c>
      <c r="D45" s="6">
        <f xml:space="preserve"> (('augjul cfs'!$B45*31) + ('augjul cfs'!$C45*30) + ('augjul cfs'!$D45*31)) * 1.983471 / 1000</f>
        <v>23063.505250820999</v>
      </c>
      <c r="E45" s="6">
        <f xml:space="preserve"> (('augjul cfs'!$B45*31) + ('augjul cfs'!$C45*30) + ('augjul cfs'!$D45*31) + ('augjul cfs'!$E45*30)) * 1.983471 / 1000</f>
        <v>29658.705003501</v>
      </c>
      <c r="F45" s="6">
        <f xml:space="preserve"> (('augjul cfs'!$B45*31) + ('augjul cfs'!$C45*30) + ('augjul cfs'!$D45*31) + ('augjul cfs'!$E45*30) + ('augjul cfs'!$F45*31)) * 1.983471 / 1000</f>
        <v>35328.415204109995</v>
      </c>
      <c r="G45" s="6">
        <f xml:space="preserve"> 'augjul cfs'!$G45*31*1.983471/1000</f>
        <v>7117.1283281490005</v>
      </c>
      <c r="H45" s="6">
        <f xml:space="preserve"> ('augjul cfs'!$G45*31 + 'augjul cfs'!$H45*28)*1.983471/1000</f>
        <v>11853.284183600999</v>
      </c>
      <c r="I45" s="6">
        <f xml:space="preserve"> ('augjul cfs'!$G45*31 + 'augjul cfs'!$H45*28 + 'augjul cfs'!$I45*31)*1.983471/1000</f>
        <v>18932.536149533997</v>
      </c>
      <c r="J45" s="6">
        <f xml:space="preserve"> ('augjul cfs'!$G45*31 + 'augjul cfs'!$H45*28 + 'augjul cfs'!$I45*31 + 'augjul cfs'!$J45*30)*1.983471/1000</f>
        <v>39399.219679554</v>
      </c>
      <c r="K45" s="6">
        <f xml:space="preserve"> ('augjul cfs'!$G45*31 + 'augjul cfs'!$H45*28 + 'augjul cfs'!$I45*31 + 'augjul cfs'!$J45*30 + 'augjul cfs'!$K45*31)*1.983471/1000</f>
        <v>73080.897755334008</v>
      </c>
      <c r="L45" s="6">
        <f xml:space="preserve"> ('augjul cfs'!$G45*31 + 'augjul cfs'!$H45*28 + 'augjul cfs'!$I45*31 + 'augjul cfs'!$J45*30 + 'augjul cfs'!$K45*31 + 'augjul cfs'!$L45*30)*1.983471/1000</f>
        <v>101743.26362264399</v>
      </c>
      <c r="M45" s="6">
        <f xml:space="preserve"> ('augjul cfs'!$G45*31 + 'augjul cfs'!$H45*28 + 'augjul cfs'!$I45*31 + 'augjul cfs'!$J45*30 + 'augjul cfs'!$K45*31 + 'augjul cfs'!$L45*30 + 'augjul cfs'!$M45*31)*1.983471/1000</f>
        <v>116205.76225385399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146958.171017994</v>
      </c>
      <c r="O45" s="23" t="s">
        <v>71</v>
      </c>
    </row>
    <row r="46" spans="1:15" x14ac:dyDescent="0.2">
      <c r="A46" t="s">
        <v>88</v>
      </c>
      <c r="B46" s="6">
        <f>'augjul cfs'!B46*31*1.983471/1000</f>
        <v>6877.5111470520005</v>
      </c>
      <c r="C46" s="6">
        <f xml:space="preserve"> (('augjul cfs'!B46*31) + ('augjul cfs'!C46*30)) * 1.983471 / 1000</f>
        <v>11949.583684122001</v>
      </c>
      <c r="D46" s="6">
        <f xml:space="preserve"> (('augjul cfs'!$B46*31) + ('augjul cfs'!$C46*30) + ('augjul cfs'!$D46*31)) * 1.983471 / 1000</f>
        <v>17146.454233041</v>
      </c>
      <c r="E46" s="6">
        <f xml:space="preserve"> (('augjul cfs'!$B46*31) + ('augjul cfs'!$C46*30) + ('augjul cfs'!$D46*31) + ('augjul cfs'!$E46*30)) * 1.983471 / 1000</f>
        <v>21649.488774920999</v>
      </c>
      <c r="F46" s="6">
        <f xml:space="preserve"> (('augjul cfs'!$B46*31) + ('augjul cfs'!$C46*30) + ('augjul cfs'!$D46*31) + ('augjul cfs'!$E46*30) + ('augjul cfs'!$F46*31)) * 1.983471 / 1000</f>
        <v>25498.981523127</v>
      </c>
      <c r="G46" s="6">
        <f xml:space="preserve"> 'augjul cfs'!$G46*31*1.983471/1000</f>
        <v>5989.0768002029999</v>
      </c>
      <c r="H46" s="6">
        <f xml:space="preserve"> ('augjul cfs'!$G46*31 + 'augjul cfs'!$H46*28)*1.983471/1000</f>
        <v>11430.554943255</v>
      </c>
      <c r="I46" s="6">
        <f xml:space="preserve"> ('augjul cfs'!$G46*31 + 'augjul cfs'!$H46*28 + 'augjul cfs'!$I46*31)*1.983471/1000</f>
        <v>17268.556707800999</v>
      </c>
      <c r="J46" s="6">
        <f xml:space="preserve"> ('augjul cfs'!$G46*31 + 'augjul cfs'!$H46*28 + 'augjul cfs'!$I46*31 + 'augjul cfs'!$J46*30)*1.983471/1000</f>
        <v>24323.187848211001</v>
      </c>
      <c r="K46" s="6">
        <f xml:space="preserve"> ('augjul cfs'!$G46*31 + 'augjul cfs'!$H46*28 + 'augjul cfs'!$I46*31 + 'augjul cfs'!$J46*30 + 'augjul cfs'!$K46*31)*1.983471/1000</f>
        <v>46956.466338306003</v>
      </c>
      <c r="L46" s="6">
        <f xml:space="preserve"> ('augjul cfs'!$G46*31 + 'augjul cfs'!$H46*28 + 'augjul cfs'!$I46*31 + 'augjul cfs'!$J46*30 + 'augjul cfs'!$K46*31 + 'augjul cfs'!$L46*30)*1.983471/1000</f>
        <v>78023.096578265991</v>
      </c>
      <c r="M46" s="6">
        <f xml:space="preserve"> ('augjul cfs'!$G46*31 + 'augjul cfs'!$H46*28 + 'augjul cfs'!$I46*31 + 'augjul cfs'!$J46*30 + 'augjul cfs'!$K46*31 + 'augjul cfs'!$L46*30 + 'augjul cfs'!$M46*31)*1.983471/1000</f>
        <v>91313.026658406001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116604.64025542501</v>
      </c>
      <c r="O46" s="23" t="s">
        <v>88</v>
      </c>
    </row>
    <row r="47" spans="1:15" x14ac:dyDescent="0.2">
      <c r="A47" t="s">
        <v>77</v>
      </c>
      <c r="B47" s="6">
        <f>'augjul cfs'!B47*31*1.983471/1000</f>
        <v>7075.0093214640001</v>
      </c>
      <c r="C47" s="6">
        <f xml:space="preserve"> (('augjul cfs'!B47*31) + ('augjul cfs'!C47*30)) * 1.983471 / 1000</f>
        <v>11742.215758013999</v>
      </c>
      <c r="D47" s="6">
        <f xml:space="preserve"> (('augjul cfs'!$B47*31) + ('augjul cfs'!$C47*30) + ('augjul cfs'!$D47*31)) * 1.983471 / 1000</f>
        <v>15970.718078784001</v>
      </c>
      <c r="E47" s="6">
        <f xml:space="preserve"> (('augjul cfs'!$B47*31) + ('augjul cfs'!$C47*30) + ('augjul cfs'!$D47*31) + ('augjul cfs'!$E47*30)) * 1.983471 / 1000</f>
        <v>20120.238584334002</v>
      </c>
      <c r="F47" s="6">
        <f xml:space="preserve"> (('augjul cfs'!$B47*31) + ('augjul cfs'!$C47*30) + ('augjul cfs'!$D47*31) + ('augjul cfs'!$E47*30) + ('augjul cfs'!$F47*31)) * 1.983471 / 1000</f>
        <v>24500.553791972998</v>
      </c>
      <c r="G47" s="6">
        <f xml:space="preserve"> 'augjul cfs'!$G47*31*1.983471/1000</f>
        <v>7229.9580759840001</v>
      </c>
      <c r="H47" s="6">
        <f xml:space="preserve"> ('augjul cfs'!$G47*31 + 'augjul cfs'!$H47*28)*1.983471/1000</f>
        <v>16211.321044967999</v>
      </c>
      <c r="I47" s="6">
        <f xml:space="preserve"> ('augjul cfs'!$G47*31 + 'augjul cfs'!$H47*28 + 'augjul cfs'!$I47*31)*1.983471/1000</f>
        <v>24207.968017821</v>
      </c>
      <c r="J47" s="6">
        <f xml:space="preserve"> ('augjul cfs'!$G47*31 + 'augjul cfs'!$H47*28 + 'augjul cfs'!$I47*31 + 'augjul cfs'!$J47*30)*1.983471/1000</f>
        <v>38130.149313921</v>
      </c>
      <c r="K47" s="6">
        <f xml:space="preserve"> ('augjul cfs'!$G47*31 + 'augjul cfs'!$H47*28 + 'augjul cfs'!$I47*31 + 'augjul cfs'!$J47*30 + 'augjul cfs'!$K47*31)*1.983471/1000</f>
        <v>76246.866562230003</v>
      </c>
      <c r="L47" s="6">
        <f xml:space="preserve"> ('augjul cfs'!$G47*31 + 'augjul cfs'!$H47*28 + 'augjul cfs'!$I47*31 + 'augjul cfs'!$J47*30 + 'augjul cfs'!$K47*31 + 'augjul cfs'!$L47*30)*1.983471/1000</f>
        <v>113022.91807569</v>
      </c>
      <c r="M47" s="6">
        <f xml:space="preserve"> ('augjul cfs'!$G47*31 + 'augjul cfs'!$H47*28 + 'augjul cfs'!$I47*31 + 'augjul cfs'!$J47*30 + 'augjul cfs'!$K47*31 + 'augjul cfs'!$L47*30 + 'augjul cfs'!$M47*31)*1.983471/1000</f>
        <v>132493.64329595098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160695.712982175</v>
      </c>
      <c r="O47" s="23" t="s">
        <v>77</v>
      </c>
    </row>
    <row r="48" spans="1:15" x14ac:dyDescent="0.2">
      <c r="A48" t="s">
        <v>37</v>
      </c>
      <c r="B48" s="6">
        <f>'augjul cfs'!B48*31*1.983471/1000</f>
        <v>10065.212845694999</v>
      </c>
      <c r="C48" s="6">
        <f xml:space="preserve"> (('augjul cfs'!B48*31) + ('augjul cfs'!C48*30)) * 1.983471 / 1000</f>
        <v>15443.731652265</v>
      </c>
      <c r="D48" s="6">
        <f xml:space="preserve"> (('augjul cfs'!$B48*31) + ('augjul cfs'!$C48*30) + ('augjul cfs'!$D48*31)) * 1.983471 / 1000</f>
        <v>20118.142055486998</v>
      </c>
      <c r="E48" s="6">
        <f xml:space="preserve"> (('augjul cfs'!$B48*31) + ('augjul cfs'!$C48*30) + ('augjul cfs'!$D48*31) + ('augjul cfs'!$E48*30)) * 1.983471 / 1000</f>
        <v>24376.198094157</v>
      </c>
      <c r="F48" s="6">
        <f xml:space="preserve"> (('augjul cfs'!$B48*31) + ('augjul cfs'!$C48*30) + ('augjul cfs'!$D48*31) + ('augjul cfs'!$E48*30) + ('augjul cfs'!$F48*31)) * 1.983471 / 1000</f>
        <v>28838.291811126001</v>
      </c>
      <c r="G48" s="6">
        <f xml:space="preserve"> 'augjul cfs'!$G48*31*1.983471/1000</f>
        <v>5715.5799509549997</v>
      </c>
      <c r="H48" s="6">
        <f xml:space="preserve"> ('augjul cfs'!$G48*31 + 'augjul cfs'!$H48*29)*1.983471/1000</f>
        <v>12071.152605183001</v>
      </c>
      <c r="I48" s="6">
        <f xml:space="preserve"> ('augjul cfs'!$G48*31 + 'augjul cfs'!$H48*29 + 'augjul cfs'!$I48*31)*1.983471/1000</f>
        <v>30326.329441275</v>
      </c>
      <c r="J48" s="6">
        <f xml:space="preserve"> ('augjul cfs'!$G48*31 + 'augjul cfs'!$H48*29 + 'augjul cfs'!$I48*31 + 'augjul cfs'!$J48*30)*1.983471/1000</f>
        <v>43920.404964555004</v>
      </c>
      <c r="K48" s="6">
        <f xml:space="preserve"> ('augjul cfs'!$G48*31 + 'augjul cfs'!$H48*29 + 'augjul cfs'!$I48*31 + 'augjul cfs'!$J48*30 + 'augjul cfs'!$K48*31)*1.983471/1000</f>
        <v>77857.564022489998</v>
      </c>
      <c r="L48" s="6">
        <f xml:space="preserve"> ('augjul cfs'!$G48*31 + 'augjul cfs'!$H48*29 + 'augjul cfs'!$I48*31 + 'augjul cfs'!$J48*30 + 'augjul cfs'!$K48*31 + 'augjul cfs'!$L48*30)*1.983471/1000</f>
        <v>124721.17218246</v>
      </c>
      <c r="M48" s="6">
        <f xml:space="preserve"> ('augjul cfs'!$G48*31 + 'augjul cfs'!$H48*29 + 'augjul cfs'!$I48*31 + 'augjul cfs'!$J48*30 + 'augjul cfs'!$K48*31 + 'augjul cfs'!$L48*30 + 'augjul cfs'!$M48*31)*1.983471/1000</f>
        <v>146886.653004147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177346.29748174502</v>
      </c>
      <c r="O48" s="23" t="s">
        <v>37</v>
      </c>
    </row>
    <row r="49" spans="1:15" x14ac:dyDescent="0.2">
      <c r="A49" t="s">
        <v>85</v>
      </c>
      <c r="B49" s="6">
        <f>'augjul cfs'!B49*31*1.983471/1000</f>
        <v>11291.398584837001</v>
      </c>
      <c r="C49" s="6">
        <f xml:space="preserve"> (('augjul cfs'!B49*31) + ('augjul cfs'!C49*30)) * 1.983471 / 1000</f>
        <v>17065.084318737001</v>
      </c>
      <c r="D49" s="6">
        <f xml:space="preserve"> (('augjul cfs'!$B49*31) + ('augjul cfs'!$C49*30) + ('augjul cfs'!$D49*31)) * 1.983471 / 1000</f>
        <v>22057.016693523001</v>
      </c>
      <c r="E49" s="6">
        <f xml:space="preserve"> (('augjul cfs'!$B49*31) + ('augjul cfs'!$C49*30) + ('augjul cfs'!$D49*31) + ('augjul cfs'!$E49*30)) * 1.983471 / 1000</f>
        <v>26207.905794062997</v>
      </c>
      <c r="F49" s="6">
        <f xml:space="preserve"> (('augjul cfs'!$B49*31) + ('augjul cfs'!$C49*30) + ('augjul cfs'!$D49*31) + ('augjul cfs'!$E49*30) + ('augjul cfs'!$F49*31)) * 1.983471 / 1000</f>
        <v>31041.138670667999</v>
      </c>
      <c r="G49" s="6">
        <f xml:space="preserve"> 'augjul cfs'!$G49*31*1.983471/1000</f>
        <v>5842.7363098229998</v>
      </c>
      <c r="H49" s="6">
        <f xml:space="preserve"> ('augjul cfs'!$G49*31 + 'augjul cfs'!$H49*28)*1.983471/1000</f>
        <v>9762.106741358999</v>
      </c>
      <c r="I49" s="6">
        <f xml:space="preserve"> ('augjul cfs'!$G49*31 + 'augjul cfs'!$H49*28 + 'augjul cfs'!$I49*31)*1.983471/1000</f>
        <v>15336.203722413</v>
      </c>
      <c r="J49" s="6">
        <f xml:space="preserve"> ('augjul cfs'!$G49*31 + 'augjul cfs'!$H49*28 + 'augjul cfs'!$I49*31 + 'augjul cfs'!$J49*30)*1.983471/1000</f>
        <v>21894.867939273001</v>
      </c>
      <c r="K49" s="6">
        <f xml:space="preserve"> ('augjul cfs'!$G49*31 + 'augjul cfs'!$H49*28 + 'augjul cfs'!$I49*31 + 'augjul cfs'!$J49*30 + 'augjul cfs'!$K49*31)*1.983471/1000</f>
        <v>39421.170753111001</v>
      </c>
      <c r="L49" s="6">
        <f xml:space="preserve"> ('augjul cfs'!$G49*31 + 'augjul cfs'!$H49*28 + 'augjul cfs'!$I49*31 + 'augjul cfs'!$J49*30 + 'augjul cfs'!$K49*31 + 'augjul cfs'!$L49*30)*1.983471/1000</f>
        <v>57421.586607020996</v>
      </c>
      <c r="M49" s="6">
        <f xml:space="preserve"> ('augjul cfs'!$G49*31 + 'augjul cfs'!$H49*28 + 'augjul cfs'!$I49*31 + 'augjul cfs'!$J49*30 + 'augjul cfs'!$K49*31 + 'augjul cfs'!$L49*30 + 'augjul cfs'!$M49*31)*1.983471/1000</f>
        <v>68692.940233932008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93031.789569158995</v>
      </c>
      <c r="O49" s="23" t="s">
        <v>85</v>
      </c>
    </row>
    <row r="50" spans="1:15" x14ac:dyDescent="0.2">
      <c r="A50" t="s">
        <v>49</v>
      </c>
      <c r="B50" s="6">
        <f>'augjul cfs'!B50*31*1.983471/1000</f>
        <v>6210.0017505959995</v>
      </c>
      <c r="C50" s="6">
        <f xml:space="preserve"> (('augjul cfs'!B50*31) + ('augjul cfs'!C50*30)) * 1.983471 / 1000</f>
        <v>10362.794983296</v>
      </c>
      <c r="D50" s="6">
        <f xml:space="preserve"> (('augjul cfs'!$B50*31) + ('augjul cfs'!$C50*30) + ('augjul cfs'!$D50*31)) * 1.983471 / 1000</f>
        <v>14528.641438647001</v>
      </c>
      <c r="E50" s="6">
        <f xml:space="preserve"> (('augjul cfs'!$B50*31) + ('augjul cfs'!$C50*30) + ('augjul cfs'!$D50*31) + ('augjul cfs'!$E50*30)) * 1.983471 / 1000</f>
        <v>20815.193269017</v>
      </c>
      <c r="F50" s="6">
        <f xml:space="preserve"> (('augjul cfs'!$B50*31) + ('augjul cfs'!$C50*30) + ('augjul cfs'!$D50*31) + ('augjul cfs'!$E50*30) + ('augjul cfs'!$F50*31)) * 1.983471 / 1000</f>
        <v>28554.391656483</v>
      </c>
      <c r="G50" s="6">
        <f xml:space="preserve"> 'augjul cfs'!$G50*31*1.983471/1000</f>
        <v>12494.956886811</v>
      </c>
      <c r="H50" s="6">
        <f xml:space="preserve"> ('augjul cfs'!$G50*31 + 'augjul cfs'!$H50*28)*1.983471/1000</f>
        <v>20018.246522043002</v>
      </c>
      <c r="I50" s="6">
        <f xml:space="preserve"> ('augjul cfs'!$G50*31 + 'augjul cfs'!$H50*28 + 'augjul cfs'!$I50*31)*1.983471/1000</f>
        <v>29963.251107783002</v>
      </c>
      <c r="J50" s="6">
        <f xml:space="preserve"> ('augjul cfs'!$G50*31 + 'augjul cfs'!$H50*28 + 'augjul cfs'!$I50*31 + 'augjul cfs'!$J50*30)*1.983471/1000</f>
        <v>49001.835517802996</v>
      </c>
      <c r="K50" s="6">
        <f xml:space="preserve"> ('augjul cfs'!$G50*31 + 'augjul cfs'!$H50*28 + 'augjul cfs'!$I50*31 + 'augjul cfs'!$J50*30 + 'augjul cfs'!$K50*31)*1.983471/1000</f>
        <v>77899.901210985001</v>
      </c>
      <c r="L50" s="6">
        <f xml:space="preserve"> ('augjul cfs'!$G50*31 + 'augjul cfs'!$H50*28 + 'augjul cfs'!$I50*31 + 'augjul cfs'!$J50*30 + 'augjul cfs'!$K50*31 + 'augjul cfs'!$L50*30)*1.983471/1000</f>
        <v>127723.42330954499</v>
      </c>
      <c r="M50" s="6">
        <f xml:space="preserve"> ('augjul cfs'!$G50*31 + 'augjul cfs'!$H50*28 + 'augjul cfs'!$I50*31 + 'augjul cfs'!$J50*30 + 'augjul cfs'!$K50*31 + 'augjul cfs'!$L50*30 + 'augjul cfs'!$M50*31)*1.983471/1000</f>
        <v>151947.87793831798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186627.353001474</v>
      </c>
      <c r="O50" s="23" t="s">
        <v>49</v>
      </c>
    </row>
    <row r="51" spans="1:15" x14ac:dyDescent="0.2">
      <c r="A51" t="s">
        <v>74</v>
      </c>
      <c r="B51" s="6">
        <f>'augjul cfs'!B51*31*1.983471/1000</f>
        <v>10648.976129589</v>
      </c>
      <c r="C51" s="6">
        <f xml:space="preserve"> (('augjul cfs'!B51*31) + ('augjul cfs'!C51*30)) * 1.983471 / 1000</f>
        <v>16487.878389968999</v>
      </c>
      <c r="D51" s="6">
        <f xml:space="preserve"> (('augjul cfs'!$B51*31) + ('augjul cfs'!$C51*30) + ('augjul cfs'!$D51*31)) * 1.983471 / 1000</f>
        <v>20573.975426823003</v>
      </c>
      <c r="E51" s="6">
        <f xml:space="preserve"> (('augjul cfs'!$B51*31) + ('augjul cfs'!$C51*30) + ('augjul cfs'!$D51*31) + ('augjul cfs'!$E51*30)) * 1.983471 / 1000</f>
        <v>24612.104201013</v>
      </c>
      <c r="F51" s="6">
        <f xml:space="preserve"> (('augjul cfs'!$B51*31) + ('augjul cfs'!$C51*30) + ('augjul cfs'!$D51*31) + ('augjul cfs'!$E51*30) + ('augjul cfs'!$F51*31)) * 1.983471 / 1000</f>
        <v>28623.370827449999</v>
      </c>
      <c r="G51" s="6">
        <f xml:space="preserve"> 'augjul cfs'!$G51*31*1.983471/1000</f>
        <v>4854.3846113489999</v>
      </c>
      <c r="H51" s="6">
        <f xml:space="preserve"> ('augjul cfs'!$G51*31 + 'augjul cfs'!$H51*28)*1.983471/1000</f>
        <v>9266.5365120090009</v>
      </c>
      <c r="I51" s="6">
        <f xml:space="preserve"> ('augjul cfs'!$G51*31 + 'augjul cfs'!$H51*28 + 'augjul cfs'!$I51*31)*1.983471/1000</f>
        <v>16037.366671326001</v>
      </c>
      <c r="J51" s="6">
        <f xml:space="preserve"> ('augjul cfs'!$G51*31 + 'augjul cfs'!$H51*28 + 'augjul cfs'!$I51*31 + 'augjul cfs'!$J51*30)*1.983471/1000</f>
        <v>24567.759739866</v>
      </c>
      <c r="K51" s="6">
        <f xml:space="preserve"> ('augjul cfs'!$G51*31 + 'augjul cfs'!$H51*28 + 'augjul cfs'!$I51*31 + 'augjul cfs'!$J51*30 + 'augjul cfs'!$K51*31)*1.983471/1000</f>
        <v>49085.633200611002</v>
      </c>
      <c r="L51" s="6">
        <f xml:space="preserve"> ('augjul cfs'!$G51*31 + 'augjul cfs'!$H51*28 + 'augjul cfs'!$I51*31 + 'augjul cfs'!$J51*30 + 'augjul cfs'!$K51*31 + 'augjul cfs'!$L51*30)*1.983471/1000</f>
        <v>85869.182234451</v>
      </c>
      <c r="M51" s="6">
        <f xml:space="preserve"> ('augjul cfs'!$G51*31 + 'augjul cfs'!$H51*28 + 'augjul cfs'!$I51*31 + 'augjul cfs'!$J51*30 + 'augjul cfs'!$K51*31 + 'augjul cfs'!$L51*30 + 'augjul cfs'!$M51*31)*1.983471/1000</f>
        <v>108228.22602408601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135673.311937044</v>
      </c>
      <c r="O51" s="23" t="s">
        <v>74</v>
      </c>
    </row>
    <row r="52" spans="1:15" x14ac:dyDescent="0.2">
      <c r="A52" t="s">
        <v>30</v>
      </c>
      <c r="B52" s="6">
        <f>'augjul cfs'!B52*31*1.983471/1000</f>
        <v>9177.4548624569998</v>
      </c>
      <c r="C52" s="6">
        <f xml:space="preserve"> (('augjul cfs'!B52*31) + ('augjul cfs'!C52*30)) * 1.983471 / 1000</f>
        <v>15309.593475477001</v>
      </c>
      <c r="D52" s="6">
        <f xml:space="preserve"> (('augjul cfs'!$B52*31) + ('augjul cfs'!$C52*30) + ('augjul cfs'!$D52*31)) * 1.983471 / 1000</f>
        <v>21173.727470447997</v>
      </c>
      <c r="E52" s="6">
        <f xml:space="preserve"> (('augjul cfs'!$B52*31) + ('augjul cfs'!$C52*30) + ('augjul cfs'!$D52*31) + ('augjul cfs'!$E52*30)) * 1.983471 / 1000</f>
        <v>28100.781756138</v>
      </c>
      <c r="F52" s="6">
        <f xml:space="preserve"> (('augjul cfs'!$B52*31) + ('augjul cfs'!$C52*30) + ('augjul cfs'!$D52*31) + ('augjul cfs'!$E52*30) + ('augjul cfs'!$F52*31)) * 1.983471 / 1000</f>
        <v>38841.251436015002</v>
      </c>
      <c r="G52" s="6">
        <f xml:space="preserve"> 'augjul cfs'!$G52*31*1.983471/1000</f>
        <v>7734.0334289820003</v>
      </c>
      <c r="H52" s="6">
        <f xml:space="preserve"> ('augjul cfs'!$G52*31 + 'augjul cfs'!$H52*29)*1.983471/1000</f>
        <v>13735.508906405999</v>
      </c>
      <c r="I52" s="6">
        <f xml:space="preserve"> ('augjul cfs'!$G52*31 + 'augjul cfs'!$H52*29 + 'augjul cfs'!$I52*31)*1.983471/1000</f>
        <v>21020.436897684001</v>
      </c>
      <c r="J52" s="6">
        <f xml:space="preserve"> ('augjul cfs'!$G52*31 + 'augjul cfs'!$H52*29 + 'augjul cfs'!$I52*31 + 'augjul cfs'!$J52*30)*1.983471/1000</f>
        <v>36631.047882533996</v>
      </c>
      <c r="K52" s="6">
        <f xml:space="preserve"> ('augjul cfs'!$G52*31 + 'augjul cfs'!$H52*29 + 'augjul cfs'!$I52*31 + 'augjul cfs'!$J52*30 + 'augjul cfs'!$K52*31)*1.983471/1000</f>
        <v>71797.651522463988</v>
      </c>
      <c r="L52" s="6">
        <f xml:space="preserve"> ('augjul cfs'!$G52*31 + 'augjul cfs'!$H52*29 + 'augjul cfs'!$I52*31 + 'augjul cfs'!$J52*30 + 'augjul cfs'!$K52*31 + 'augjul cfs'!$L52*30)*1.983471/1000</f>
        <v>98819.667038063999</v>
      </c>
      <c r="M52" s="6">
        <f xml:space="preserve"> ('augjul cfs'!$G52*31 + 'augjul cfs'!$H52*29 + 'augjul cfs'!$I52*31 + 'augjul cfs'!$J52*30 + 'augjul cfs'!$K52*31 + 'augjul cfs'!$L52*30 + 'augjul cfs'!$M52*31)*1.983471/1000</f>
        <v>120583.080436812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167811.66312854999</v>
      </c>
      <c r="O52" s="23" t="s">
        <v>30</v>
      </c>
    </row>
    <row r="53" spans="1:15" x14ac:dyDescent="0.2">
      <c r="A53" t="s">
        <v>46</v>
      </c>
      <c r="B53" s="6">
        <f>'augjul cfs'!B53*31*1.983471/1000</f>
        <v>14757.024240000001</v>
      </c>
      <c r="C53" s="6">
        <f xml:space="preserve"> (('augjul cfs'!B53*31) + ('augjul cfs'!C53*30)) * 1.983471 / 1000</f>
        <v>23696.924731199997</v>
      </c>
      <c r="D53" s="6">
        <f xml:space="preserve"> (('augjul cfs'!$B53*31) + ('augjul cfs'!$C53*30) + ('augjul cfs'!$D53*31)) * 1.983471 / 1000</f>
        <v>28740.199252820999</v>
      </c>
      <c r="E53" s="6">
        <f xml:space="preserve"> (('augjul cfs'!$B53*31) + ('augjul cfs'!$C53*30) + ('augjul cfs'!$D53*31) + ('augjul cfs'!$E53*30)) * 1.983471 / 1000</f>
        <v>32974.394135360999</v>
      </c>
      <c r="F53" s="6">
        <f xml:space="preserve"> (('augjul cfs'!$B53*31) + ('augjul cfs'!$C53*30) + ('augjul cfs'!$D53*31) + ('augjul cfs'!$E53*30) + ('augjul cfs'!$F53*31)) * 1.983471 / 1000</f>
        <v>36822.103743138003</v>
      </c>
      <c r="G53" s="6">
        <f xml:space="preserve"> 'augjul cfs'!$G53*31*1.983471/1000</f>
        <v>3808.6034935409998</v>
      </c>
      <c r="H53" s="6">
        <f xml:space="preserve"> ('augjul cfs'!$G53*31 + 'augjul cfs'!$H53*28)*1.983471/1000</f>
        <v>6975.2228789250003</v>
      </c>
      <c r="I53" s="6">
        <f xml:space="preserve"> ('augjul cfs'!$G53*31 + 'augjul cfs'!$H53*28 + 'augjul cfs'!$I53*31)*1.983471/1000</f>
        <v>10640.006873726999</v>
      </c>
      <c r="J53" s="6">
        <f xml:space="preserve"> ('augjul cfs'!$G53*31 + 'augjul cfs'!$H53*28 + 'augjul cfs'!$I53*31 + 'augjul cfs'!$J53*30)*1.983471/1000</f>
        <v>16963.332256436999</v>
      </c>
      <c r="K53" s="6">
        <f xml:space="preserve"> ('augjul cfs'!$G53*31 + 'augjul cfs'!$H53*28 + 'augjul cfs'!$I53*31 + 'augjul cfs'!$J53*30 + 'augjul cfs'!$K53*31)*1.983471/1000</f>
        <v>30989.268920547001</v>
      </c>
      <c r="L53" s="6">
        <f xml:space="preserve"> ('augjul cfs'!$G53*31 + 'augjul cfs'!$H53*28 + 'augjul cfs'!$I53*31 + 'augjul cfs'!$J53*30 + 'augjul cfs'!$K53*31 + 'augjul cfs'!$L53*30)*1.983471/1000</f>
        <v>45851.079933476998</v>
      </c>
      <c r="M53" s="6">
        <f xml:space="preserve"> ('augjul cfs'!$G53*31 + 'augjul cfs'!$H53*28 + 'augjul cfs'!$I53*31 + 'augjul cfs'!$J53*30 + 'augjul cfs'!$K53*31 + 'augjul cfs'!$L53*30 + 'augjul cfs'!$M53*31)*1.983471/1000</f>
        <v>53840.286906608999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78544.075071126004</v>
      </c>
      <c r="O53" s="23" t="s">
        <v>46</v>
      </c>
    </row>
    <row r="54" spans="1:15" x14ac:dyDescent="0.2">
      <c r="A54" t="s">
        <v>64</v>
      </c>
      <c r="B54" s="6">
        <f>'augjul cfs'!B54*31*1.983471/1000</f>
        <v>6841.6638756689999</v>
      </c>
      <c r="C54" s="6">
        <f xml:space="preserve"> (('augjul cfs'!B54*31) + ('augjul cfs'!C54*30)) * 1.983471 / 1000</f>
        <v>11578.609152579</v>
      </c>
      <c r="D54" s="6">
        <f xml:space="preserve"> (('augjul cfs'!$B54*31) + ('augjul cfs'!$C54*30) + ('augjul cfs'!$D54*31)) * 1.983471 / 1000</f>
        <v>15403.875785991</v>
      </c>
      <c r="E54" s="6">
        <f xml:space="preserve"> (('augjul cfs'!$B54*31) + ('augjul cfs'!$C54*30) + ('augjul cfs'!$D54*31) + ('augjul cfs'!$E54*30)) * 1.983471 / 1000</f>
        <v>19637.713643750998</v>
      </c>
      <c r="F54" s="6">
        <f xml:space="preserve"> (('augjul cfs'!$B54*31) + ('augjul cfs'!$C54*30) + ('augjul cfs'!$D54*31) + ('augjul cfs'!$E54*30) + ('augjul cfs'!$F54*31)) * 1.983471 / 1000</f>
        <v>27776.519950116002</v>
      </c>
      <c r="G54" s="6">
        <f xml:space="preserve"> 'augjul cfs'!$G54*31*1.983471/1000</f>
        <v>5478.6067367009991</v>
      </c>
      <c r="H54" s="6">
        <f xml:space="preserve"> ('augjul cfs'!$G54*31 + 'augjul cfs'!$H54*28)*1.983471/1000</f>
        <v>10461.347706872999</v>
      </c>
      <c r="I54" s="6">
        <f xml:space="preserve"> ('augjul cfs'!$G54*31 + 'augjul cfs'!$H54*28 + 'augjul cfs'!$I54*31)*1.983471/1000</f>
        <v>18654.140126915998</v>
      </c>
      <c r="J54" s="6">
        <f xml:space="preserve"> ('augjul cfs'!$G54*31 + 'augjul cfs'!$H54*28 + 'augjul cfs'!$I54*31 + 'augjul cfs'!$J54*30)*1.983471/1000</f>
        <v>33055.270165385999</v>
      </c>
      <c r="K54" s="6">
        <f xml:space="preserve"> ('augjul cfs'!$G54*31 + 'augjul cfs'!$H54*28 + 'augjul cfs'!$I54*31 + 'augjul cfs'!$J54*30 + 'augjul cfs'!$K54*31)*1.983471/1000</f>
        <v>57415.181979162</v>
      </c>
      <c r="L54" s="6">
        <f xml:space="preserve"> ('augjul cfs'!$G54*31 + 'augjul cfs'!$H54*28 + 'augjul cfs'!$I54*31 + 'augjul cfs'!$J54*30 + 'augjul cfs'!$K54*31 + 'augjul cfs'!$L54*30)*1.983471/1000</f>
        <v>85105.428874662</v>
      </c>
      <c r="M54" s="6">
        <f xml:space="preserve"> ('augjul cfs'!$G54*31 + 'augjul cfs'!$H54*28 + 'augjul cfs'!$I54*31 + 'augjul cfs'!$J54*30 + 'augjul cfs'!$K54*31 + 'augjul cfs'!$L54*30 + 'augjul cfs'!$M54*31)*1.983471/1000</f>
        <v>103535.10752239201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136354.572737943</v>
      </c>
      <c r="O54" s="23" t="s">
        <v>64</v>
      </c>
    </row>
    <row r="55" spans="1:15" x14ac:dyDescent="0.2">
      <c r="A55" t="s">
        <v>56</v>
      </c>
      <c r="B55" s="6">
        <f>'augjul cfs'!B55*31*1.983471/1000</f>
        <v>8476.9266242640006</v>
      </c>
      <c r="C55" s="6">
        <f xml:space="preserve"> (('augjul cfs'!B55*31) + ('augjul cfs'!C55*30)) * 1.983471 / 1000</f>
        <v>16621.554418013999</v>
      </c>
      <c r="D55" s="6">
        <f xml:space="preserve"> (('augjul cfs'!$B55*31) + ('augjul cfs'!$C55*30) + ('augjul cfs'!$D55*31)) * 1.983471 / 1000</f>
        <v>21937.52645007</v>
      </c>
      <c r="E55" s="6">
        <f xml:space="preserve"> (('augjul cfs'!$B55*31) + ('augjul cfs'!$C55*30) + ('augjul cfs'!$D55*31) + ('augjul cfs'!$E55*30)) * 1.983471 / 1000</f>
        <v>26282.041989629997</v>
      </c>
      <c r="F55" s="6">
        <f xml:space="preserve"> (('augjul cfs'!$B55*31) + ('augjul cfs'!$C55*30) + ('augjul cfs'!$D55*31) + ('augjul cfs'!$E55*30) + ('augjul cfs'!$F55*31)) * 1.983471 / 1000</f>
        <v>29928.994580142</v>
      </c>
      <c r="G55" s="6">
        <f xml:space="preserve"> 'augjul cfs'!$G55*31*1.983471/1000</f>
        <v>3422.0924336549997</v>
      </c>
      <c r="H55" s="6">
        <f xml:space="preserve"> ('augjul cfs'!$G55*31 + 'augjul cfs'!$H55*28)*1.983471/1000</f>
        <v>7886.1160679069999</v>
      </c>
      <c r="I55" s="6">
        <f xml:space="preserve"> ('augjul cfs'!$G55*31 + 'augjul cfs'!$H55*28 + 'augjul cfs'!$I55*31)*1.983471/1000</f>
        <v>15176.762406078</v>
      </c>
      <c r="J55" s="6">
        <f xml:space="preserve"> ('augjul cfs'!$G55*31 + 'augjul cfs'!$H55*28 + 'augjul cfs'!$I55*31 + 'augjul cfs'!$J55*30)*1.983471/1000</f>
        <v>23571.664570608002</v>
      </c>
      <c r="K55" s="6">
        <f xml:space="preserve"> ('augjul cfs'!$G55*31 + 'augjul cfs'!$H55*28 + 'augjul cfs'!$I55*31 + 'augjul cfs'!$J55*30 + 'augjul cfs'!$K55*31)*1.983471/1000</f>
        <v>48124.893401927999</v>
      </c>
      <c r="L55" s="6">
        <f xml:space="preserve"> ('augjul cfs'!$G55*31 + 'augjul cfs'!$H55*28 + 'augjul cfs'!$I55*31 + 'augjul cfs'!$J55*30 + 'augjul cfs'!$K55*31 + 'augjul cfs'!$L55*30)*1.983471/1000</f>
        <v>67950.836460107996</v>
      </c>
      <c r="M55" s="6">
        <f xml:space="preserve"> ('augjul cfs'!$G55*31 + 'augjul cfs'!$H55*28 + 'augjul cfs'!$I55*31 + 'augjul cfs'!$J55*30 + 'augjul cfs'!$K55*31 + 'augjul cfs'!$L55*30 + 'augjul cfs'!$M55*31)*1.983471/1000</f>
        <v>79608.885609707999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104114.935599822</v>
      </c>
      <c r="O55" s="23" t="s">
        <v>56</v>
      </c>
    </row>
    <row r="56" spans="1:15" x14ac:dyDescent="0.2">
      <c r="A56" t="s">
        <v>53</v>
      </c>
      <c r="B56" s="6">
        <f>'augjul cfs'!B56*31*1.983471/1000</f>
        <v>6498.3785992860003</v>
      </c>
      <c r="C56" s="6">
        <f xml:space="preserve"> (('augjul cfs'!B56*31) + ('augjul cfs'!C56*30)) * 1.983471 / 1000</f>
        <v>11198.609827986</v>
      </c>
      <c r="D56" s="6">
        <f xml:space="preserve"> (('augjul cfs'!$B56*31) + ('augjul cfs'!$C56*30) + ('augjul cfs'!$D56*31)) * 1.983471 / 1000</f>
        <v>14860.503905541</v>
      </c>
      <c r="E56" s="6">
        <f xml:space="preserve"> (('augjul cfs'!$B56*31) + ('augjul cfs'!$C56*30) + ('augjul cfs'!$D56*31) + ('augjul cfs'!$E56*30)) * 1.983471 / 1000</f>
        <v>17810.837679200999</v>
      </c>
      <c r="F56" s="6">
        <f xml:space="preserve"> (('augjul cfs'!$B56*31) + ('augjul cfs'!$C56*30) + ('augjul cfs'!$D56*31) + ('augjul cfs'!$E56*30) + ('augjul cfs'!$F56*31)) * 1.983471 / 1000</f>
        <v>21867.297692372998</v>
      </c>
      <c r="G56" s="6">
        <f xml:space="preserve"> 'augjul cfs'!$G56*31*1.983471/1000</f>
        <v>4245.411411045</v>
      </c>
      <c r="H56" s="6">
        <f xml:space="preserve"> ('augjul cfs'!$G56*31 + 'augjul cfs'!$H56*29)*1.983471/1000</f>
        <v>8436.4241464440001</v>
      </c>
      <c r="I56" s="6">
        <f xml:space="preserve"> ('augjul cfs'!$G56*31 + 'augjul cfs'!$H56*29 + 'augjul cfs'!$I56*31)*1.983471/1000</f>
        <v>14594.653336998001</v>
      </c>
      <c r="J56" s="6">
        <f xml:space="preserve"> ('augjul cfs'!$G56*31 + 'augjul cfs'!$H56*29 + 'augjul cfs'!$I56*31 + 'augjul cfs'!$J56*30)*1.983471/1000</f>
        <v>27349.244594237996</v>
      </c>
      <c r="K56" s="6">
        <f xml:space="preserve"> ('augjul cfs'!$G56*31 + 'augjul cfs'!$H56*29 + 'augjul cfs'!$I56*31 + 'augjul cfs'!$J56*30 + 'augjul cfs'!$K56*31)*1.983471/1000</f>
        <v>58529.115160530004</v>
      </c>
      <c r="L56" s="6">
        <f xml:space="preserve"> ('augjul cfs'!$G56*31 + 'augjul cfs'!$H56*29 + 'augjul cfs'!$I56*31 + 'augjul cfs'!$J56*30 + 'augjul cfs'!$K56*31 + 'augjul cfs'!$L56*30)*1.983471/1000</f>
        <v>81635.044872569997</v>
      </c>
      <c r="M56" s="6">
        <f xml:space="preserve"> ('augjul cfs'!$G56*31 + 'augjul cfs'!$H56*29 + 'augjul cfs'!$I56*31 + 'augjul cfs'!$J56*30 + 'augjul cfs'!$K56*31 + 'augjul cfs'!$L56*30 + 'augjul cfs'!$M56*31)*1.983471/1000</f>
        <v>93877.041768866999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116395.084560804</v>
      </c>
      <c r="O56" s="22" t="s">
        <v>53</v>
      </c>
    </row>
    <row r="57" spans="1:15" x14ac:dyDescent="0.2">
      <c r="A57" t="s">
        <v>50</v>
      </c>
      <c r="B57" s="6">
        <f>'augjul cfs'!B57*31*1.983471/1000</f>
        <v>6500.4691777199996</v>
      </c>
      <c r="C57" s="6">
        <f xml:space="preserve"> (('augjul cfs'!B57*31) + ('augjul cfs'!C57*30)) * 1.983471 / 1000</f>
        <v>11849.354927549999</v>
      </c>
      <c r="D57" s="6">
        <f xml:space="preserve"> (('augjul cfs'!$B57*31) + ('augjul cfs'!$C57*30) + ('augjul cfs'!$D57*31)) * 1.983471 / 1000</f>
        <v>16605.851278107002</v>
      </c>
      <c r="E57" s="6">
        <f xml:space="preserve"> (('augjul cfs'!$B57*31) + ('augjul cfs'!$C57*30) + ('augjul cfs'!$D57*31) + ('augjul cfs'!$E57*30)) * 1.983471 / 1000</f>
        <v>21609.791586327003</v>
      </c>
      <c r="F57" s="6">
        <f xml:space="preserve"> (('augjul cfs'!$B57*31) + ('augjul cfs'!$C57*30) + ('augjul cfs'!$D57*31) + ('augjul cfs'!$E57*30) + ('augjul cfs'!$F57*31)) * 1.983471 / 1000</f>
        <v>29439.807160470002</v>
      </c>
      <c r="G57" s="6">
        <f xml:space="preserve"> 'augjul cfs'!$G57*31*1.983471/1000</f>
        <v>7640.141862255</v>
      </c>
      <c r="H57" s="6">
        <f xml:space="preserve"> ('augjul cfs'!$G57*31 + 'augjul cfs'!$H57*28)*1.983471/1000</f>
        <v>14768.451016431</v>
      </c>
      <c r="I57" s="6">
        <f xml:space="preserve"> ('augjul cfs'!$G57*31 + 'augjul cfs'!$H57*28 + 'augjul cfs'!$I57*31)*1.983471/1000</f>
        <v>21740.837531826</v>
      </c>
      <c r="J57" s="6">
        <f xml:space="preserve"> ('augjul cfs'!$G57*31 + 'augjul cfs'!$H57*28 + 'augjul cfs'!$I57*31 + 'augjul cfs'!$J57*30)*1.983471/1000</f>
        <v>31504.810719395999</v>
      </c>
      <c r="K57" s="6">
        <f xml:space="preserve"> ('augjul cfs'!$G57*31 + 'augjul cfs'!$H57*28 + 'augjul cfs'!$I57*31 + 'augjul cfs'!$J57*30 + 'augjul cfs'!$K57*31)*1.983471/1000</f>
        <v>56997.447118794</v>
      </c>
      <c r="L57" s="6">
        <f xml:space="preserve"> ('augjul cfs'!$G57*31 + 'augjul cfs'!$H57*28 + 'augjul cfs'!$I57*31 + 'augjul cfs'!$J57*30 + 'augjul cfs'!$K57*31 + 'augjul cfs'!$L57*30)*1.983471/1000</f>
        <v>83230.259358203999</v>
      </c>
      <c r="M57" s="6">
        <f xml:space="preserve"> ('augjul cfs'!$G57*31 + 'augjul cfs'!$H57*28 + 'augjul cfs'!$I57*31 + 'augjul cfs'!$J57*30 + 'augjul cfs'!$K57*31 + 'augjul cfs'!$L57*30 + 'augjul cfs'!$M57*31)*1.983471/1000</f>
        <v>101540.590572393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134329.42306182001</v>
      </c>
      <c r="O57" s="22" t="s">
        <v>50</v>
      </c>
    </row>
    <row r="58" spans="1:15" x14ac:dyDescent="0.2">
      <c r="A58" t="s">
        <v>73</v>
      </c>
      <c r="B58" s="6">
        <f>'augjul cfs'!B58*31*1.983471/1000</f>
        <v>9861.8118615869989</v>
      </c>
      <c r="C58" s="6">
        <f xml:space="preserve"> (('augjul cfs'!B58*31) + ('augjul cfs'!C58*30)) * 1.983471 / 1000</f>
        <v>15198.380256507</v>
      </c>
      <c r="D58" s="6">
        <f xml:space="preserve"> (('augjul cfs'!$B58*31) + ('augjul cfs'!$C58*30) + ('augjul cfs'!$D58*31)) * 1.983471 / 1000</f>
        <v>20076.314619039</v>
      </c>
      <c r="E58" s="6">
        <f xml:space="preserve"> (('augjul cfs'!$B58*31) + ('augjul cfs'!$C58*30) + ('augjul cfs'!$D58*31) + ('augjul cfs'!$E58*30)) * 1.983471 / 1000</f>
        <v>25187.362361258998</v>
      </c>
      <c r="F58" s="6">
        <f xml:space="preserve"> (('augjul cfs'!$B58*31) + ('augjul cfs'!$C58*30) + ('augjul cfs'!$D58*31) + ('augjul cfs'!$E58*30) + ('augjul cfs'!$F58*31)) * 1.983471 / 1000</f>
        <v>30444.982659966001</v>
      </c>
      <c r="G58" s="6">
        <f xml:space="preserve"> 'augjul cfs'!$G58*31*1.983471/1000</f>
        <v>4679.0834608979994</v>
      </c>
      <c r="H58" s="6">
        <f xml:space="preserve"> ('augjul cfs'!$G58*31 + 'augjul cfs'!$H58*28)*1.983471/1000</f>
        <v>14750.363744381999</v>
      </c>
      <c r="I58" s="6">
        <f xml:space="preserve"> ('augjul cfs'!$G58*31 + 'augjul cfs'!$H58*28 + 'augjul cfs'!$I58*31)*1.983471/1000</f>
        <v>25539.654579452999</v>
      </c>
      <c r="J58" s="6">
        <f xml:space="preserve"> ('augjul cfs'!$G58*31 + 'augjul cfs'!$H58*28 + 'augjul cfs'!$I58*31 + 'augjul cfs'!$J58*30)*1.983471/1000</f>
        <v>37882.298744703003</v>
      </c>
      <c r="K58" s="6">
        <f xml:space="preserve"> ('augjul cfs'!$G58*31 + 'augjul cfs'!$H58*28 + 'augjul cfs'!$I58*31 + 'augjul cfs'!$J58*30 + 'augjul cfs'!$K58*31)*1.983471/1000</f>
        <v>66525.498331740004</v>
      </c>
      <c r="L58" s="6">
        <f xml:space="preserve"> ('augjul cfs'!$G58*31 + 'augjul cfs'!$H58*28 + 'augjul cfs'!$I58*31 + 'augjul cfs'!$J58*30 + 'augjul cfs'!$K58*31 + 'augjul cfs'!$L58*30)*1.983471/1000</f>
        <v>104956.41920463</v>
      </c>
      <c r="M58" s="6">
        <f xml:space="preserve"> ('augjul cfs'!$G58*31 + 'augjul cfs'!$H58*28 + 'augjul cfs'!$I58*31 + 'augjul cfs'!$J58*30 + 'augjul cfs'!$K58*31 + 'augjul cfs'!$L58*30 + 'augjul cfs'!$M58*31)*1.983471/1000</f>
        <v>127248.687459579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159654.11500470599</v>
      </c>
      <c r="O58" s="22" t="s">
        <v>73</v>
      </c>
    </row>
    <row r="59" spans="1:15" x14ac:dyDescent="0.2">
      <c r="A59" t="s">
        <v>75</v>
      </c>
      <c r="B59" s="6">
        <f>'augjul cfs'!B59*31*1.983471/1000</f>
        <v>10231.413831197999</v>
      </c>
      <c r="C59" s="6">
        <f xml:space="preserve"> (('augjul cfs'!B59*31) + ('augjul cfs'!C59*30)) * 1.983471 / 1000</f>
        <v>17158.825141668</v>
      </c>
      <c r="D59" s="6">
        <f xml:space="preserve"> (('augjul cfs'!$B59*31) + ('augjul cfs'!$C59*30) + ('augjul cfs'!$D59*31)) * 1.983471 / 1000</f>
        <v>23008.140624798001</v>
      </c>
      <c r="E59" s="6">
        <f xml:space="preserve"> (('augjul cfs'!$B59*31) + ('augjul cfs'!$C59*30) + ('augjul cfs'!$D59*31) + ('augjul cfs'!$E59*30)) * 1.983471 / 1000</f>
        <v>27992.980107288</v>
      </c>
      <c r="F59" s="6">
        <f xml:space="preserve"> (('augjul cfs'!$B59*31) + ('augjul cfs'!$C59*30) + ('augjul cfs'!$D59*31) + ('augjul cfs'!$E59*30) + ('augjul cfs'!$F59*31)) * 1.983471 / 1000</f>
        <v>33816.409310397001</v>
      </c>
      <c r="G59" s="6">
        <f xml:space="preserve"> 'augjul cfs'!$G59*31*1.983471/1000</f>
        <v>7239.9805549470002</v>
      </c>
      <c r="H59" s="6">
        <f xml:space="preserve"> ('augjul cfs'!$G59*31 + 'augjul cfs'!$H59*28)*1.983471/1000</f>
        <v>14768.324074286998</v>
      </c>
      <c r="I59" s="6">
        <f xml:space="preserve"> ('augjul cfs'!$G59*31 + 'augjul cfs'!$H59*28 + 'augjul cfs'!$I59*31)*1.983471/1000</f>
        <v>28820.946357230998</v>
      </c>
      <c r="J59" s="6">
        <f xml:space="preserve"> ('augjul cfs'!$G59*31 + 'augjul cfs'!$H59*28 + 'augjul cfs'!$I59*31 + 'augjul cfs'!$J59*30)*1.983471/1000</f>
        <v>42854.102855780999</v>
      </c>
      <c r="K59" s="6">
        <f xml:space="preserve"> ('augjul cfs'!$G59*31 + 'augjul cfs'!$H59*28 + 'augjul cfs'!$I59*31 + 'augjul cfs'!$J59*30 + 'augjul cfs'!$K59*31)*1.983471/1000</f>
        <v>68863.358078780991</v>
      </c>
      <c r="L59" s="6">
        <f xml:space="preserve"> ('augjul cfs'!$G59*31 + 'augjul cfs'!$H59*28 + 'augjul cfs'!$I59*31 + 'augjul cfs'!$J59*30 + 'augjul cfs'!$K59*31 + 'augjul cfs'!$L59*30)*1.983471/1000</f>
        <v>97884.771866511001</v>
      </c>
      <c r="M59" s="6">
        <f xml:space="preserve"> ('augjul cfs'!$G59*31 + 'augjul cfs'!$H59*28 + 'augjul cfs'!$I59*31 + 'augjul cfs'!$J59*30 + 'augjul cfs'!$K59*31 + 'augjul cfs'!$L59*30 + 'augjul cfs'!$M59*31)*1.983471/1000</f>
        <v>116971.69148133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149130.75804396</v>
      </c>
      <c r="O59" s="22" t="s">
        <v>75</v>
      </c>
    </row>
    <row r="60" spans="1:15" x14ac:dyDescent="0.2">
      <c r="A60" t="s">
        <v>32</v>
      </c>
      <c r="B60" s="6">
        <f>'augjul cfs'!B60*31*1.983471/1000</f>
        <v>9817.1718632609991</v>
      </c>
      <c r="C60" s="6">
        <f xml:space="preserve"> (('augjul cfs'!B60*31) + ('augjul cfs'!C60*30)) * 1.983471 / 1000</f>
        <v>15501.482393901</v>
      </c>
      <c r="D60" s="6">
        <f xml:space="preserve"> (('augjul cfs'!$B60*31) + ('augjul cfs'!$C60*30) + ('augjul cfs'!$D60*31)) * 1.983471 / 1000</f>
        <v>19843.183388112</v>
      </c>
      <c r="E60" s="6">
        <f xml:space="preserve"> (('augjul cfs'!$B60*31) + ('augjul cfs'!$C60*30) + ('augjul cfs'!$D60*31) + ('augjul cfs'!$E60*30)) * 1.983471 / 1000</f>
        <v>27239.368234721998</v>
      </c>
      <c r="F60" s="6">
        <f xml:space="preserve"> (('augjul cfs'!$B60*31) + ('augjul cfs'!$C60*30) + ('augjul cfs'!$D60*31) + ('augjul cfs'!$E60*30) + ('augjul cfs'!$F60*31)) * 1.983471 / 1000</f>
        <v>32610.679107677999</v>
      </c>
      <c r="G60" s="6">
        <f xml:space="preserve"> 'augjul cfs'!$G60*31*1.983471/1000</f>
        <v>8022.7792032779998</v>
      </c>
      <c r="H60" s="6">
        <f xml:space="preserve"> ('augjul cfs'!$G60*31 + 'augjul cfs'!$H60*29)*1.983471/1000</f>
        <v>14455.832185179001</v>
      </c>
      <c r="I60" s="6">
        <f xml:space="preserve"> ('augjul cfs'!$G60*31 + 'augjul cfs'!$H60*29 + 'augjul cfs'!$I60*31)*1.983471/1000</f>
        <v>25431.000038072998</v>
      </c>
      <c r="J60" s="6">
        <f xml:space="preserve"> ('augjul cfs'!$G60*31 + 'augjul cfs'!$H60*29 + 'augjul cfs'!$I60*31 + 'augjul cfs'!$J60*30)*1.983471/1000</f>
        <v>40984.249041602998</v>
      </c>
      <c r="K60" s="6">
        <f xml:space="preserve"> ('augjul cfs'!$G60*31 + 'augjul cfs'!$H60*29 + 'augjul cfs'!$I60*31 + 'augjul cfs'!$J60*30 + 'augjul cfs'!$K60*31)*1.983471/1000</f>
        <v>62421.10179144</v>
      </c>
      <c r="L60" s="6">
        <f xml:space="preserve"> ('augjul cfs'!$G60*31 + 'augjul cfs'!$H60*29 + 'augjul cfs'!$I60*31 + 'augjul cfs'!$J60*30 + 'augjul cfs'!$K60*31 + 'augjul cfs'!$L60*30)*1.983471/1000</f>
        <v>96565.16662674</v>
      </c>
      <c r="M60" s="6">
        <f xml:space="preserve"> ('augjul cfs'!$G60*31 + 'augjul cfs'!$H60*29 + 'augjul cfs'!$I60*31 + 'augjul cfs'!$J60*30 + 'augjul cfs'!$K60*31 + 'augjul cfs'!$L60*30 + 'augjul cfs'!$M60*31)*1.983471/1000</f>
        <v>115945.566561132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148276.85394375</v>
      </c>
      <c r="O60" s="22" t="s">
        <v>32</v>
      </c>
    </row>
    <row r="61" spans="1:15" x14ac:dyDescent="0.2">
      <c r="A61" t="s">
        <v>45</v>
      </c>
      <c r="B61" s="6">
        <f>'augjul cfs'!B61*31*1.983471/1000</f>
        <v>9429.1851009509992</v>
      </c>
      <c r="C61" s="6">
        <f xml:space="preserve"> (('augjul cfs'!B61*31) + ('augjul cfs'!C61*30)) * 1.983471 / 1000</f>
        <v>15222.090668841001</v>
      </c>
      <c r="D61" s="6">
        <f xml:space="preserve"> (('augjul cfs'!$B61*31) + ('augjul cfs'!$C61*30) + ('augjul cfs'!$D61*31)) * 1.983471 / 1000</f>
        <v>19966.535449602001</v>
      </c>
      <c r="E61" s="6">
        <f xml:space="preserve"> (('augjul cfs'!$B61*31) + ('augjul cfs'!$C61*30) + ('augjul cfs'!$D61*31) + ('augjul cfs'!$E61*30)) * 1.983471 / 1000</f>
        <v>25123.044347142</v>
      </c>
      <c r="F61" s="6">
        <f xml:space="preserve"> (('augjul cfs'!$B61*31) + ('augjul cfs'!$C61*30) + ('augjul cfs'!$D61*31) + ('augjul cfs'!$E61*30) + ('augjul cfs'!$F61*31)) * 1.983471 / 1000</f>
        <v>29538.837900557999</v>
      </c>
      <c r="G61" s="6">
        <f xml:space="preserve"> 'augjul cfs'!$G61*31*1.983471/1000</f>
        <v>4287.2229797249993</v>
      </c>
      <c r="H61" s="6">
        <f xml:space="preserve"> ('augjul cfs'!$G61*31 + 'augjul cfs'!$H61*28)*1.983471/1000</f>
        <v>8014.5458151570001</v>
      </c>
      <c r="I61" s="6">
        <f xml:space="preserve"> ('augjul cfs'!$G61*31 + 'augjul cfs'!$H61*28 + 'augjul cfs'!$I61*31)*1.983471/1000</f>
        <v>13365.381316980001</v>
      </c>
      <c r="J61" s="6">
        <f xml:space="preserve"> ('augjul cfs'!$G61*31 + 'augjul cfs'!$H61*28 + 'augjul cfs'!$I61*31 + 'augjul cfs'!$J61*30)*1.983471/1000</f>
        <v>26972.904773639999</v>
      </c>
      <c r="K61" s="6">
        <f xml:space="preserve"> ('augjul cfs'!$G61*31 + 'augjul cfs'!$H61*28 + 'augjul cfs'!$I61*31 + 'augjul cfs'!$J61*30 + 'augjul cfs'!$K61*31)*1.983471/1000</f>
        <v>52488.230097806998</v>
      </c>
      <c r="L61" s="6">
        <f xml:space="preserve"> ('augjul cfs'!$G61*31 + 'augjul cfs'!$H61*28 + 'augjul cfs'!$I61*31 + 'augjul cfs'!$J61*30 + 'augjul cfs'!$K61*31 + 'augjul cfs'!$L61*30)*1.983471/1000</f>
        <v>74402.827623117002</v>
      </c>
      <c r="M61" s="6">
        <f xml:space="preserve"> ('augjul cfs'!$G61*31 + 'augjul cfs'!$H61*28 + 'augjul cfs'!$I61*31 + 'augjul cfs'!$J61*30 + 'augjul cfs'!$K61*31 + 'augjul cfs'!$L61*30 + 'augjul cfs'!$M61*31)*1.983471/1000</f>
        <v>84886.832519223011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110917.731377775</v>
      </c>
      <c r="O61" s="22" t="s">
        <v>45</v>
      </c>
    </row>
    <row r="62" spans="1:15" x14ac:dyDescent="0.2">
      <c r="A62" t="s">
        <v>67</v>
      </c>
      <c r="B62" s="6">
        <f>'augjul cfs'!B62*31*1.983471/1000</f>
        <v>6022.4030799450002</v>
      </c>
      <c r="C62" s="6">
        <f xml:space="preserve"> (('augjul cfs'!B62*31) + ('augjul cfs'!C62*30)) * 1.983471 / 1000</f>
        <v>11714.151626835001</v>
      </c>
      <c r="D62" s="6">
        <f xml:space="preserve"> (('augjul cfs'!$B62*31) + ('augjul cfs'!$C62*30) + ('augjul cfs'!$D62*31)) * 1.983471 / 1000</f>
        <v>17294.212905186003</v>
      </c>
      <c r="E62" s="6">
        <f xml:space="preserve"> (('augjul cfs'!$B62*31) + ('augjul cfs'!$C62*30) + ('augjul cfs'!$D62*31) + ('augjul cfs'!$E62*30)) * 1.983471 / 1000</f>
        <v>23476.692012185998</v>
      </c>
      <c r="F62" s="6">
        <f xml:space="preserve"> (('augjul cfs'!$B62*31) + ('augjul cfs'!$C62*30) + ('augjul cfs'!$D62*31) + ('augjul cfs'!$E62*30) + ('augjul cfs'!$F62*31)) * 1.983471 / 1000</f>
        <v>27271.091869895998</v>
      </c>
      <c r="G62" s="6">
        <f xml:space="preserve"> 'augjul cfs'!$G62*31*1.983471/1000</f>
        <v>4389.538347789</v>
      </c>
      <c r="H62" s="6">
        <f xml:space="preserve"> ('augjul cfs'!$G62*31 + 'augjul cfs'!$H62*28)*1.983471/1000</f>
        <v>12556.337380377001</v>
      </c>
      <c r="I62" s="6">
        <f xml:space="preserve"> ('augjul cfs'!$G62*31 + 'augjul cfs'!$H62*28 + 'augjul cfs'!$I62*31)*1.983471/1000</f>
        <v>28135.143407742002</v>
      </c>
      <c r="J62" s="6">
        <f xml:space="preserve"> ('augjul cfs'!$G62*31 + 'augjul cfs'!$H62*28 + 'augjul cfs'!$I62*31 + 'augjul cfs'!$J62*30)*1.983471/1000</f>
        <v>43768.663482642005</v>
      </c>
      <c r="K62" s="6">
        <f xml:space="preserve"> ('augjul cfs'!$G62*31 + 'augjul cfs'!$H62*28 + 'augjul cfs'!$I62*31 + 'augjul cfs'!$J62*30 + 'augjul cfs'!$K62*31)*1.983471/1000</f>
        <v>65981.305294295991</v>
      </c>
      <c r="L62" s="6">
        <f xml:space="preserve"> ('augjul cfs'!$G62*31 + 'augjul cfs'!$H62*28 + 'augjul cfs'!$I62*31 + 'augjul cfs'!$J62*30 + 'augjul cfs'!$K62*31 + 'augjul cfs'!$L62*30)*1.983471/1000</f>
        <v>94723.585208196004</v>
      </c>
      <c r="M62" s="6">
        <f xml:space="preserve"> ('augjul cfs'!$G62*31 + 'augjul cfs'!$H62*28 + 'augjul cfs'!$I62*31 + 'augjul cfs'!$J62*30 + 'augjul cfs'!$K62*31 + 'augjul cfs'!$L62*30 + 'augjul cfs'!$M62*31)*1.983471/1000</f>
        <v>107735.28389381101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135649.050119772</v>
      </c>
      <c r="O62" s="22" t="s">
        <v>67</v>
      </c>
    </row>
    <row r="63" spans="1:15" x14ac:dyDescent="0.2">
      <c r="A63" t="s">
        <v>34</v>
      </c>
      <c r="B63" s="6">
        <f>'augjul cfs'!B63*31*1.983471/1000</f>
        <v>7273.9831983000004</v>
      </c>
      <c r="C63" s="6">
        <f xml:space="preserve"> (('augjul cfs'!B63*31) + ('augjul cfs'!C63*30)) * 1.983471 / 1000</f>
        <v>12356.8259829</v>
      </c>
      <c r="D63" s="6">
        <f xml:space="preserve"> (('augjul cfs'!$B63*31) + ('augjul cfs'!$C63*30) + ('augjul cfs'!$D63*31)) * 1.983471 / 1000</f>
        <v>17180.589768950998</v>
      </c>
      <c r="E63" s="6">
        <f xml:space="preserve"> (('augjul cfs'!$B63*31) + ('augjul cfs'!$C63*30) + ('augjul cfs'!$D63*31) + ('augjul cfs'!$E63*30)) * 1.983471 / 1000</f>
        <v>22476.159818300999</v>
      </c>
      <c r="F63" s="6">
        <f xml:space="preserve"> (('augjul cfs'!$B63*31) + ('augjul cfs'!$C63*30) + ('augjul cfs'!$D63*31) + ('augjul cfs'!$E63*30) + ('augjul cfs'!$F63*31)) * 1.983471 / 1000</f>
        <v>27088.898157719999</v>
      </c>
      <c r="G63" s="6">
        <f xml:space="preserve"> 'augjul cfs'!$G63*31*1.983471/1000</f>
        <v>3980.645801139</v>
      </c>
      <c r="H63" s="6">
        <f xml:space="preserve"> ('augjul cfs'!$G63*31 + 'augjul cfs'!$H63*28)*1.983471/1000</f>
        <v>7909.5686290109998</v>
      </c>
      <c r="I63" s="6">
        <f xml:space="preserve"> ('augjul cfs'!$G63*31 + 'augjul cfs'!$H63*28 + 'augjul cfs'!$I63*31)*1.983471/1000</f>
        <v>16012.773614397</v>
      </c>
      <c r="J63" s="6">
        <f xml:space="preserve"> ('augjul cfs'!$G63*31 + 'augjul cfs'!$H63*28 + 'augjul cfs'!$I63*31 + 'augjul cfs'!$J63*30)*1.983471/1000</f>
        <v>26710.723626447001</v>
      </c>
      <c r="K63" s="6">
        <f xml:space="preserve"> ('augjul cfs'!$G63*31 + 'augjul cfs'!$H63*28 + 'augjul cfs'!$I63*31 + 'augjul cfs'!$J63*30 + 'augjul cfs'!$K63*31)*1.983471/1000</f>
        <v>49985.625232977</v>
      </c>
      <c r="L63" s="6">
        <f xml:space="preserve"> ('augjul cfs'!$G63*31 + 'augjul cfs'!$H63*28 + 'augjul cfs'!$I63*31 + 'augjul cfs'!$J63*30 + 'augjul cfs'!$K63*31 + 'augjul cfs'!$L63*30)*1.983471/1000</f>
        <v>65514.061014297004</v>
      </c>
      <c r="M63" s="6">
        <f xml:space="preserve"> ('augjul cfs'!$G63*31 + 'augjul cfs'!$H63*28 + 'augjul cfs'!$I63*31 + 'augjul cfs'!$J63*30 + 'augjul cfs'!$K63*31 + 'augjul cfs'!$L63*30 + 'augjul cfs'!$M63*31)*1.983471/1000</f>
        <v>75172.779329780999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99994.377737813993</v>
      </c>
      <c r="O63" s="22" t="s">
        <v>34</v>
      </c>
    </row>
    <row r="64" spans="1:15" x14ac:dyDescent="0.2">
      <c r="A64" t="s">
        <v>66</v>
      </c>
      <c r="B64" s="6">
        <f>'augjul cfs'!B64*31*1.983471/1000</f>
        <v>6006.2933284830006</v>
      </c>
      <c r="C64" s="6">
        <f xml:space="preserve"> (('augjul cfs'!B64*31) + ('augjul cfs'!C64*30)) * 1.983471 / 1000</f>
        <v>10089.526233213001</v>
      </c>
      <c r="D64" s="6">
        <f xml:space="preserve"> (('augjul cfs'!$B64*31) + ('augjul cfs'!$C64*30) + ('augjul cfs'!$D64*31)) * 1.983471 / 1000</f>
        <v>12899.878524519001</v>
      </c>
      <c r="E64" s="6">
        <f xml:space="preserve"> (('augjul cfs'!$B64*31) + ('augjul cfs'!$C64*30) + ('augjul cfs'!$D64*31) + ('augjul cfs'!$E64*30)) * 1.983471 / 1000</f>
        <v>15747.567673929001</v>
      </c>
      <c r="F64" s="6">
        <f xml:space="preserve"> (('augjul cfs'!$B64*31) + ('augjul cfs'!$C64*30) + ('augjul cfs'!$D64*31) + ('augjul cfs'!$E64*30) + ('augjul cfs'!$F64*31)) * 1.983471 / 1000</f>
        <v>19079.211846513001</v>
      </c>
      <c r="G64" s="6">
        <f xml:space="preserve"> 'augjul cfs'!$G64*31*1.983471/1000</f>
        <v>2993.2164166799998</v>
      </c>
      <c r="H64" s="6">
        <f xml:space="preserve"> ('augjul cfs'!$G64*31 + 'augjul cfs'!$H64*29)*1.983471/1000</f>
        <v>6047.333326944</v>
      </c>
      <c r="I64" s="6">
        <f xml:space="preserve"> ('augjul cfs'!$G64*31 + 'augjul cfs'!$H64*29 + 'augjul cfs'!$I64*31)*1.983471/1000</f>
        <v>10655.029683080998</v>
      </c>
      <c r="J64" s="6">
        <f xml:space="preserve"> ('augjul cfs'!$G64*31 + 'augjul cfs'!$H64*29 + 'augjul cfs'!$I64*31 + 'augjul cfs'!$J64*30)*1.983471/1000</f>
        <v>22795.776335241</v>
      </c>
      <c r="K64" s="6">
        <f xml:space="preserve"> ('augjul cfs'!$G64*31 + 'augjul cfs'!$H64*29 + 'augjul cfs'!$I64*31 + 'augjul cfs'!$J64*30 + 'augjul cfs'!$K64*31)*1.983471/1000</f>
        <v>42160.250980973993</v>
      </c>
      <c r="L64" s="6">
        <f xml:space="preserve"> ('augjul cfs'!$G64*31 + 'augjul cfs'!$H64*29 + 'augjul cfs'!$I64*31 + 'augjul cfs'!$J64*30 + 'augjul cfs'!$K64*31 + 'augjul cfs'!$L64*30)*1.983471/1000</f>
        <v>61487.013892583993</v>
      </c>
      <c r="M64" s="6">
        <f xml:space="preserve"> ('augjul cfs'!$G64*31 + 'augjul cfs'!$H64*29 + 'augjul cfs'!$I64*31 + 'augjul cfs'!$J64*30 + 'augjul cfs'!$K64*31 + 'augjul cfs'!$L64*30 + 'augjul cfs'!$M64*31)*1.983471/1000</f>
        <v>72022.729861130996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91023.612454382994</v>
      </c>
      <c r="O64" s="22" t="s">
        <v>66</v>
      </c>
    </row>
    <row r="65" spans="1:15" x14ac:dyDescent="0.2">
      <c r="A65" t="s">
        <v>51</v>
      </c>
      <c r="B65" s="6">
        <f>'augjul cfs'!B65*31*1.983471/1000</f>
        <v>6125.5177868219998</v>
      </c>
      <c r="C65" s="6">
        <f xml:space="preserve"> (('augjul cfs'!B65*31) + ('augjul cfs'!C65*30)) * 1.983471 / 1000</f>
        <v>10011.196979951999</v>
      </c>
      <c r="D65" s="6">
        <f xml:space="preserve"> (('augjul cfs'!$B65*31) + ('augjul cfs'!$C65*30) + ('augjul cfs'!$D65*31)) * 1.983471 / 1000</f>
        <v>14399.935988928</v>
      </c>
      <c r="E65" s="6">
        <f xml:space="preserve"> (('augjul cfs'!$B65*31) + ('augjul cfs'!$C65*30) + ('augjul cfs'!$D65*31) + ('augjul cfs'!$E65*30)) * 1.983471 / 1000</f>
        <v>19251.843244997999</v>
      </c>
      <c r="F65" s="6">
        <f xml:space="preserve"> (('augjul cfs'!$B65*31) + ('augjul cfs'!$C65*30) + ('augjul cfs'!$D65*31) + ('augjul cfs'!$E65*30) + ('augjul cfs'!$F65*31)) * 1.983471 / 1000</f>
        <v>23035.482772533</v>
      </c>
      <c r="G65" s="6">
        <f xml:space="preserve"> 'augjul cfs'!$G65*31*1.983471/1000</f>
        <v>3842.1757236870003</v>
      </c>
      <c r="H65" s="6">
        <f xml:space="preserve"> ('augjul cfs'!$G65*31 + 'augjul cfs'!$H65*28)*1.983471/1000</f>
        <v>6996.5213905229994</v>
      </c>
      <c r="I65" s="6">
        <f xml:space="preserve"> ('augjul cfs'!$G65*31 + 'augjul cfs'!$H65*28 + 'augjul cfs'!$I65*31)*1.983471/1000</f>
        <v>14438.119789148999</v>
      </c>
      <c r="J65" s="6">
        <f xml:space="preserve"> ('augjul cfs'!$G65*31 + 'augjul cfs'!$H65*28 + 'augjul cfs'!$I65*31 + 'augjul cfs'!$J65*30)*1.983471/1000</f>
        <v>29431.553937638997</v>
      </c>
      <c r="K65" s="6">
        <f xml:space="preserve"> ('augjul cfs'!$G65*31 + 'augjul cfs'!$H65*28 + 'augjul cfs'!$I65*31 + 'augjul cfs'!$J65*30 + 'augjul cfs'!$K65*31)*1.983471/1000</f>
        <v>52604.632076912996</v>
      </c>
      <c r="L65" s="6">
        <f xml:space="preserve"> ('augjul cfs'!$G65*31 + 'augjul cfs'!$H65*28 + 'augjul cfs'!$I65*31 + 'augjul cfs'!$J65*30 + 'augjul cfs'!$K65*31 + 'augjul cfs'!$L65*30)*1.983471/1000</f>
        <v>75582.270884672995</v>
      </c>
      <c r="M65" s="6">
        <f xml:space="preserve"> ('augjul cfs'!$G65*31 + 'augjul cfs'!$H65*28 + 'augjul cfs'!$I65*31 + 'augjul cfs'!$J65*30 + 'augjul cfs'!$K65*31 + 'augjul cfs'!$L65*30 + 'augjul cfs'!$M65*31)*1.983471/1000</f>
        <v>87127.490286437998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112855.03907372101</v>
      </c>
      <c r="O65" s="22" t="s">
        <v>51</v>
      </c>
    </row>
    <row r="66" spans="1:15" x14ac:dyDescent="0.2">
      <c r="A66" t="s">
        <v>101</v>
      </c>
      <c r="B66" s="6">
        <f>'augjul cfs'!B66*31*1.983471/1000</f>
        <v>7821.9606984120001</v>
      </c>
      <c r="C66" s="6">
        <f xml:space="preserve"> (('augjul cfs'!B66*31) + ('augjul cfs'!C66*30)) * 1.983471 / 1000</f>
        <v>12703.262994702</v>
      </c>
      <c r="D66" s="6">
        <f xml:space="preserve"> (('augjul cfs'!$B66*31) + ('augjul cfs'!$C66*30) + ('augjul cfs'!$D66*31)) * 1.983471 / 1000</f>
        <v>16766.671106786998</v>
      </c>
      <c r="E66" s="6">
        <f xml:space="preserve"> (('augjul cfs'!$B66*31) + ('augjul cfs'!$C66*30) + ('augjul cfs'!$D66*31) + ('augjul cfs'!$E66*30)) * 1.983471 / 1000</f>
        <v>23432.442757647001</v>
      </c>
      <c r="F66" s="6">
        <f xml:space="preserve"> (('augjul cfs'!$B66*31) + ('augjul cfs'!$C66*30) + ('augjul cfs'!$D66*31) + ('augjul cfs'!$E66*30) + ('augjul cfs'!$F66*31)) * 1.983471 / 1000</f>
        <v>29244.189316566</v>
      </c>
      <c r="G66" s="6">
        <f xml:space="preserve"> 'augjul cfs'!$G66*31*1.983471/1000</f>
        <v>5751.3657347369999</v>
      </c>
      <c r="H66" s="6">
        <f xml:space="preserve"> ('augjul cfs'!$G66*31 + 'augjul cfs'!$H66*28)*1.983471/1000</f>
        <v>10142.135818017001</v>
      </c>
      <c r="I66" s="6">
        <f xml:space="preserve"> ('augjul cfs'!$G66*31 + 'augjul cfs'!$H66*28 + 'augjul cfs'!$I66*31)*1.983471/1000</f>
        <v>16417.806326481001</v>
      </c>
      <c r="J66" s="6">
        <f xml:space="preserve"> ('augjul cfs'!$G66*31 + 'augjul cfs'!$H66*28 + 'augjul cfs'!$I66*31 + 'augjul cfs'!$J66*30)*1.983471/1000</f>
        <v>32427.094982331</v>
      </c>
      <c r="K66" s="6">
        <f xml:space="preserve"> ('augjul cfs'!$G66*31 + 'augjul cfs'!$H66*28 + 'augjul cfs'!$I66*31 + 'augjul cfs'!$J66*30 + 'augjul cfs'!$K66*31)*1.983471/1000</f>
        <v>52037.520032064</v>
      </c>
      <c r="L66" s="6">
        <f xml:space="preserve"> ('augjul cfs'!$G66*31 + 'augjul cfs'!$H66*28 + 'augjul cfs'!$I66*31 + 'augjul cfs'!$J66*30 + 'augjul cfs'!$K66*31 + 'augjul cfs'!$L66*30)*1.983471/1000</f>
        <v>81943.284199853995</v>
      </c>
      <c r="M66" s="6">
        <f xml:space="preserve"> ('augjul cfs'!$G66*31 + 'augjul cfs'!$H66*28 + 'augjul cfs'!$I66*31 + 'augjul cfs'!$J66*30 + 'augjul cfs'!$K66*31 + 'augjul cfs'!$L66*30 + 'augjul cfs'!$M66*31)*1.983471/1000</f>
        <v>99396.847181709003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129265.64738394301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8565.2228192999992</v>
      </c>
      <c r="C67" s="6">
        <f xml:space="preserve"> (('augjul cfs'!B67*31) + ('augjul cfs'!C67*30)) * 1.983471 / 1000</f>
        <v>13327.87388037</v>
      </c>
      <c r="D67" s="6">
        <f xml:space="preserve"> (('augjul cfs'!$B67*31) + ('augjul cfs'!$C67*30) + ('augjul cfs'!$D67*31)) * 1.983471 / 1000</f>
        <v>17772.751069058999</v>
      </c>
      <c r="E67" s="6">
        <f xml:space="preserve"> (('augjul cfs'!$B67*31) + ('augjul cfs'!$C67*30) + ('augjul cfs'!$D67*31) + ('augjul cfs'!$E67*30)) * 1.983471 / 1000</f>
        <v>26205.616868528999</v>
      </c>
      <c r="F67" s="6">
        <f xml:space="preserve"> (('augjul cfs'!$B67*31) + ('augjul cfs'!$C67*30) + ('augjul cfs'!$D67*31) + ('augjul cfs'!$E67*30) + ('augjul cfs'!$F67*31)) * 1.983471 / 1000</f>
        <v>32109.902266952999</v>
      </c>
      <c r="G67" s="6">
        <f xml:space="preserve"> 'augjul cfs'!$G67*31*1.983471/1000</f>
        <v>5264.3839348170004</v>
      </c>
      <c r="H67" s="6">
        <f xml:space="preserve"> ('augjul cfs'!$G67*31 + 'augjul cfs'!$H67*28)*1.983471/1000</f>
        <v>11883.306000656999</v>
      </c>
      <c r="I67" s="6">
        <f xml:space="preserve"> ('augjul cfs'!$G67*31 + 'augjul cfs'!$H67*28 + 'augjul cfs'!$I67*31)*1.983471/1000</f>
        <v>18325.177494624</v>
      </c>
      <c r="J67" s="6">
        <f xml:space="preserve"> ('augjul cfs'!$G67*31 + 'augjul cfs'!$H67*28 + 'augjul cfs'!$I67*31 + 'augjul cfs'!$J67*30)*1.983471/1000</f>
        <v>29760.978718674</v>
      </c>
      <c r="K67" s="6">
        <f xml:space="preserve"> ('augjul cfs'!$G67*31 + 'augjul cfs'!$H67*28 + 'augjul cfs'!$I67*31 + 'augjul cfs'!$J67*30 + 'augjul cfs'!$K67*31)*1.983471/1000</f>
        <v>55574.764858094997</v>
      </c>
      <c r="L67" s="6">
        <f xml:space="preserve"> ('augjul cfs'!$G67*31 + 'augjul cfs'!$H67*28 + 'augjul cfs'!$I67*31 + 'augjul cfs'!$J67*30 + 'augjul cfs'!$K67*31 + 'augjul cfs'!$L67*30)*1.983471/1000</f>
        <v>83804.89272508501</v>
      </c>
      <c r="M67" s="6">
        <f xml:space="preserve"> ('augjul cfs'!$G67*31 + 'augjul cfs'!$H67*28 + 'augjul cfs'!$I67*31 + 'augjul cfs'!$J67*30 + 'augjul cfs'!$K67*31 + 'augjul cfs'!$L67*30 + 'augjul cfs'!$M67*31)*1.983471/1000</f>
        <v>105033.17953233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138808.76900954699</v>
      </c>
      <c r="O67" s="22" t="s">
        <v>117</v>
      </c>
    </row>
    <row r="68" spans="1:15" x14ac:dyDescent="0.2">
      <c r="A68" t="s">
        <v>118</v>
      </c>
      <c r="B68" s="6">
        <f>'augjul cfs'!B68*31*1.983471/1000</f>
        <v>9977.8389646739997</v>
      </c>
      <c r="C68" s="6">
        <f xml:space="preserve"> (('augjul cfs'!B68*31) + ('augjul cfs'!C68*30)) * 1.983471 / 1000</f>
        <v>14993.561090633999</v>
      </c>
      <c r="D68" s="6">
        <f xml:space="preserve"> (('augjul cfs'!$B68*31) + ('augjul cfs'!$C68*30) + ('augjul cfs'!$D68*31)) * 1.983471 / 1000</f>
        <v>18479.231703722999</v>
      </c>
      <c r="E68" s="6">
        <f xml:space="preserve"> (('augjul cfs'!$B68*31) + ('augjul cfs'!$C68*30) + ('augjul cfs'!$D68*31) + ('augjul cfs'!$E68*30)) * 1.983471 / 1000</f>
        <v>22193.419994192998</v>
      </c>
      <c r="F68" s="6">
        <f xml:space="preserve"> (('augjul cfs'!$B68*31) + ('augjul cfs'!$C68*30) + ('augjul cfs'!$D68*31) + ('augjul cfs'!$E68*30) + ('augjul cfs'!$F68*31)) * 1.983471 / 1000</f>
        <v>26088.782492745002</v>
      </c>
      <c r="G68" s="6">
        <f xml:space="preserve"> 'augjul cfs'!$G68*31*1.983471/1000</f>
        <v>3488.314579932</v>
      </c>
      <c r="H68" s="6">
        <f xml:space="preserve"> ('augjul cfs'!$G68*31 + 'augjul cfs'!$H68*29)*1.983471/1000</f>
        <v>8484.2138967179999</v>
      </c>
      <c r="I68" s="6">
        <f xml:space="preserve"> ('augjul cfs'!$G68*31 + 'augjul cfs'!$H68*29 + 'augjul cfs'!$I68*31)*1.983471/1000</f>
        <v>15235.736949321001</v>
      </c>
      <c r="J68" s="6">
        <f xml:space="preserve"> ('augjul cfs'!$G68*31 + 'augjul cfs'!$H68*29 + 'augjul cfs'!$I68*31 + 'augjul cfs'!$J68*30)*1.983471/1000</f>
        <v>24784.662211070998</v>
      </c>
      <c r="K68" s="6">
        <f xml:space="preserve"> ('augjul cfs'!$G68*31 + 'augjul cfs'!$H68*29 + 'augjul cfs'!$I68*31 + 'augjul cfs'!$J68*30 + 'augjul cfs'!$K68*31)*1.983471/1000</f>
        <v>43347.523002567003</v>
      </c>
      <c r="L68" s="6">
        <f xml:space="preserve"> ('augjul cfs'!$G68*31 + 'augjul cfs'!$H68*29 + 'augjul cfs'!$I68*31 + 'augjul cfs'!$J68*30 + 'augjul cfs'!$K68*31 + 'augjul cfs'!$L68*30)*1.983471/1000</f>
        <v>58686.854658747005</v>
      </c>
      <c r="M68" s="6">
        <f xml:space="preserve"> ('augjul cfs'!$G68*31 + 'augjul cfs'!$H68*29 + 'augjul cfs'!$I68*31 + 'augjul cfs'!$J68*30 + 'augjul cfs'!$K68*31 + 'augjul cfs'!$L68*30 + 'augjul cfs'!$M68*31)*1.983471/1000</f>
        <v>68201.937938295014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88734.984441033012</v>
      </c>
      <c r="O68" s="22" t="s">
        <v>118</v>
      </c>
    </row>
    <row r="69" spans="1:15" x14ac:dyDescent="0.2">
      <c r="A69" t="s">
        <v>119</v>
      </c>
      <c r="B69" s="6">
        <f>'augjul cfs'!B69*31*1.983471/1000</f>
        <v>5646.2219370269995</v>
      </c>
      <c r="C69" s="6">
        <f xml:space="preserve"> (('augjul cfs'!B69*31) + ('augjul cfs'!C69*30)) * 1.983471 / 1000</f>
        <v>9437.8251006270002</v>
      </c>
      <c r="D69" s="6">
        <f xml:space="preserve"> (('augjul cfs'!$B69*31) + ('augjul cfs'!$C69*30) + ('augjul cfs'!$D69*31)) * 1.983471 / 1000</f>
        <v>13544.643459018</v>
      </c>
      <c r="E69" s="6">
        <f xml:space="preserve"> (('augjul cfs'!$B69*31) + ('augjul cfs'!$C69*30) + ('augjul cfs'!$D69*31) + ('augjul cfs'!$E69*30)) * 1.983471 / 1000</f>
        <v>17439.188767518001</v>
      </c>
      <c r="F69" s="6">
        <f xml:space="preserve"> (('augjul cfs'!$B69*31) + ('augjul cfs'!$C69*30) + ('augjul cfs'!$D69*31) + ('augjul cfs'!$E69*30) + ('augjul cfs'!$F69*31)) * 1.983471 / 1000</f>
        <v>20599.405508513999</v>
      </c>
      <c r="G69" s="6">
        <f xml:space="preserve"> 'augjul cfs'!$G69*31*1.983471/1000</f>
        <v>3058.39327374</v>
      </c>
      <c r="H69" s="6">
        <f xml:space="preserve"> ('augjul cfs'!$G69*31 + 'augjul cfs'!$H69*28)*1.983471/1000</f>
        <v>5823.7009386360005</v>
      </c>
      <c r="I69" s="6">
        <f xml:space="preserve"> ('augjul cfs'!$G69*31 + 'augjul cfs'!$H69*28 + 'augjul cfs'!$I69*31)*1.983471/1000</f>
        <v>12555.978372125999</v>
      </c>
      <c r="J69" s="6">
        <f xml:space="preserve"> ('augjul cfs'!$G69*31 + 'augjul cfs'!$H69*28 + 'augjul cfs'!$I69*31 + 'augjul cfs'!$J69*30)*1.983471/1000</f>
        <v>23145.809379965998</v>
      </c>
      <c r="K69" s="6">
        <f xml:space="preserve"> ('augjul cfs'!$G69*31 + 'augjul cfs'!$H69*28 + 'augjul cfs'!$I69*31 + 'augjul cfs'!$J69*30 + 'augjul cfs'!$K69*31)*1.983471/1000</f>
        <v>51736.867481354995</v>
      </c>
      <c r="L69" s="6">
        <f xml:space="preserve"> ('augjul cfs'!$G69*31 + 'augjul cfs'!$H69*28 + 'augjul cfs'!$I69*31 + 'augjul cfs'!$J69*30 + 'augjul cfs'!$K69*31 + 'augjul cfs'!$L69*30)*1.983471/1000</f>
        <v>70817.521311285003</v>
      </c>
      <c r="M69" s="6">
        <f xml:space="preserve"> ('augjul cfs'!$G69*31 + 'augjul cfs'!$H69*28 + 'augjul cfs'!$I69*31 + 'augjul cfs'!$J69*30 + 'augjul cfs'!$K69*31 + 'augjul cfs'!$L69*30 + 'augjul cfs'!$M69*31)*1.983471/1000</f>
        <v>83229.777374751007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107647.525219416</v>
      </c>
      <c r="O69" s="22" t="s">
        <v>119</v>
      </c>
    </row>
    <row r="70" spans="1:15" x14ac:dyDescent="0.2">
      <c r="A70" t="s">
        <v>120</v>
      </c>
      <c r="B70" s="6">
        <f>'augjul cfs'!B70*31*1.983471/1000</f>
        <v>8354.8122486779994</v>
      </c>
      <c r="C70" s="6">
        <f xml:space="preserve"> (('augjul cfs'!B70*31) + ('augjul cfs'!C70*30)) * 1.983471 / 1000</f>
        <v>13256.167436778</v>
      </c>
      <c r="D70" s="6">
        <f xml:space="preserve"> (('augjul cfs'!$B70*31) + ('augjul cfs'!$C70*30) + ('augjul cfs'!$D70*31)) * 1.983471 / 1000</f>
        <v>17182.642661435999</v>
      </c>
      <c r="E70" s="6">
        <f xml:space="preserve"> (('augjul cfs'!$B70*31) + ('augjul cfs'!$C70*30) + ('augjul cfs'!$D70*31) + ('augjul cfs'!$E70*30)) * 1.983471 / 1000</f>
        <v>20330.113617786003</v>
      </c>
      <c r="F70" s="6">
        <f xml:space="preserve"> (('augjul cfs'!$B70*31) + ('augjul cfs'!$C70*30) + ('augjul cfs'!$D70*31) + ('augjul cfs'!$E70*30) + ('augjul cfs'!$F70*31)) * 1.983471 / 1000</f>
        <v>23788.237785627</v>
      </c>
      <c r="G70" s="6">
        <f xml:space="preserve"> 'augjul cfs'!$G70*31*1.983471/1000</f>
        <v>3892.411093704</v>
      </c>
      <c r="H70" s="6">
        <f xml:space="preserve"> ('augjul cfs'!$G70*31 + 'augjul cfs'!$H70*28)*1.983471/1000</f>
        <v>6741.8575984199997</v>
      </c>
      <c r="I70" s="6">
        <f xml:space="preserve"> ('augjul cfs'!$G70*31 + 'augjul cfs'!$H70*28 + 'augjul cfs'!$I70*31)*1.983471/1000</f>
        <v>12296.340034755</v>
      </c>
      <c r="J70" s="6">
        <f xml:space="preserve"> ('augjul cfs'!$G70*31 + 'augjul cfs'!$H70*28 + 'augjul cfs'!$I70*31 + 'augjul cfs'!$J70*30)*1.983471/1000</f>
        <v>25234.263516524999</v>
      </c>
      <c r="K70" s="6">
        <f xml:space="preserve"> ('augjul cfs'!$G70*31 + 'augjul cfs'!$H70*28 + 'augjul cfs'!$I70*31 + 'augjul cfs'!$J70*30 + 'augjul cfs'!$K70*31)*1.983471/1000</f>
        <v>45694.754650082999</v>
      </c>
      <c r="L70" s="6">
        <f xml:space="preserve"> ('augjul cfs'!$G70*31 + 'augjul cfs'!$H70*28 + 'augjul cfs'!$I70*31 + 'augjul cfs'!$J70*30 + 'augjul cfs'!$K70*31 + 'augjul cfs'!$L70*30)*1.983471/1000</f>
        <v>62292.539151632998</v>
      </c>
      <c r="M70" s="6">
        <f xml:space="preserve"> ('augjul cfs'!$G70*31 + 'augjul cfs'!$H70*28 + 'augjul cfs'!$I70*31 + 'augjul cfs'!$J70*30 + 'augjul cfs'!$K70*31 + 'augjul cfs'!$L70*30 + 'augjul cfs'!$M70*31)*1.983471/1000</f>
        <v>73069.655441705996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93043.174692699002</v>
      </c>
      <c r="O70" s="22" t="s">
        <v>120</v>
      </c>
    </row>
    <row r="71" spans="1:15" x14ac:dyDescent="0.2">
      <c r="A71" t="s">
        <v>121</v>
      </c>
      <c r="B71" s="6">
        <f>'augjul cfs'!B71*31*1.983471/1000</f>
        <v>5847.1019294939997</v>
      </c>
      <c r="C71" s="6">
        <f xml:space="preserve"> (('augjul cfs'!B71*31) + ('augjul cfs'!C71*30)) * 1.983471 / 1000</f>
        <v>9441.4489021440004</v>
      </c>
      <c r="D71" s="6">
        <f xml:space="preserve"> (('augjul cfs'!$B71*31) + ('augjul cfs'!$C71*30) + ('augjul cfs'!$D71*31)) * 1.983471 / 1000</f>
        <v>12592.442502989999</v>
      </c>
      <c r="E71" s="6">
        <f xml:space="preserve"> (('augjul cfs'!$B71*31) + ('augjul cfs'!$C71*30) + ('augjul cfs'!$D71*31) + ('augjul cfs'!$E71*30)) * 1.983471 / 1000</f>
        <v>15716.766352770001</v>
      </c>
      <c r="F71" s="6">
        <f xml:space="preserve"> (('augjul cfs'!$B71*31) + ('augjul cfs'!$C71*30) + ('augjul cfs'!$D71*31) + ('augjul cfs'!$E71*30) + ('augjul cfs'!$F71*31)) * 1.983471 / 1000</f>
        <v>19541.418110171999</v>
      </c>
      <c r="G71" s="6">
        <f xml:space="preserve"> 'augjul cfs'!$G71*31*1.983471/1000</f>
        <v>4819.2137035770002</v>
      </c>
      <c r="H71" s="6">
        <f xml:space="preserve"> ('augjul cfs'!$G71*31 + 'augjul cfs'!$H71*28)*1.983471/1000</f>
        <v>13324.511897025001</v>
      </c>
      <c r="I71" s="6">
        <f xml:space="preserve"> ('augjul cfs'!$G71*31 + 'augjul cfs'!$H71*28 + 'augjul cfs'!$I71*31)*1.983471/1000</f>
        <v>23403.497965344002</v>
      </c>
      <c r="J71" s="6">
        <f xml:space="preserve"> ('augjul cfs'!$G71*31 + 'augjul cfs'!$H71*28 + 'augjul cfs'!$I71*31 + 'augjul cfs'!$J71*30)*1.983471/1000</f>
        <v>33529.196759184</v>
      </c>
      <c r="K71" s="6">
        <f xml:space="preserve"> ('augjul cfs'!$G71*31 + 'augjul cfs'!$H71*28 + 'augjul cfs'!$I71*31 + 'augjul cfs'!$J71*30 + 'augjul cfs'!$K71*31)*1.983471/1000</f>
        <v>56734.432913781005</v>
      </c>
      <c r="L71" s="6">
        <f xml:space="preserve"> ('augjul cfs'!$G71*31 + 'augjul cfs'!$H71*28 + 'augjul cfs'!$I71*31 + 'augjul cfs'!$J71*30 + 'augjul cfs'!$K71*31 + 'augjul cfs'!$L71*30)*1.983471/1000</f>
        <v>85447.317787460997</v>
      </c>
      <c r="M71" s="6">
        <f xml:space="preserve"> ('augjul cfs'!$G71*31 + 'augjul cfs'!$H71*28 + 'augjul cfs'!$I71*31 + 'augjul cfs'!$J71*30 + 'augjul cfs'!$K71*31 + 'augjul cfs'!$L71*30 + 'augjul cfs'!$M71*31)*1.983471/1000</f>
        <v>100529.242511145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124165.67534378701</v>
      </c>
      <c r="O71" s="22" t="s">
        <v>121</v>
      </c>
    </row>
    <row r="72" spans="1:15" x14ac:dyDescent="0.2">
      <c r="A72" t="s">
        <v>122</v>
      </c>
      <c r="B72" s="6">
        <f>'augjul cfs'!B72*31*1.983471/1000</f>
        <v>8258.0307647040008</v>
      </c>
      <c r="C72" s="6">
        <f xml:space="preserve"> (('augjul cfs'!B72*31) + ('augjul cfs'!C72*30)) * 1.983471 / 1000</f>
        <v>13536.463624614</v>
      </c>
      <c r="D72" s="6">
        <f xml:space="preserve"> (('augjul cfs'!$B72*31) + ('augjul cfs'!$C72*30) + ('augjul cfs'!$D72*31)) * 1.983471 / 1000</f>
        <v>19706.867360165998</v>
      </c>
      <c r="E72" s="6">
        <f xml:space="preserve"> (('augjul cfs'!$B72*31) + ('augjul cfs'!$C72*30) + ('augjul cfs'!$D72*31) + ('augjul cfs'!$E72*30)) * 1.983471 / 1000</f>
        <v>28748.103384755999</v>
      </c>
      <c r="F72" s="6">
        <f xml:space="preserve"> (('augjul cfs'!$B72*31) + ('augjul cfs'!$C72*30) + ('augjul cfs'!$D72*31) + ('augjul cfs'!$E72*30) + ('augjul cfs'!$F72*31)) * 1.983471 / 1000</f>
        <v>42197.101888682999</v>
      </c>
      <c r="G72" s="6">
        <f xml:space="preserve"> 'augjul cfs'!$G72*31*1.983471/1000</f>
        <v>8873.1527251079988</v>
      </c>
      <c r="H72" s="6">
        <f xml:space="preserve"> ('augjul cfs'!$G72*31 + 'augjul cfs'!$H72*29)*1.983471/1000</f>
        <v>23239.915161561003</v>
      </c>
      <c r="I72" s="6">
        <f xml:space="preserve"> ('augjul cfs'!$G72*31 + 'augjul cfs'!$H72*29 + 'augjul cfs'!$I72*31)*1.983471/1000</f>
        <v>34188.827808827999</v>
      </c>
      <c r="J72" s="6">
        <f xml:space="preserve"> ('augjul cfs'!$G72*31 + 'augjul cfs'!$H72*29 + 'augjul cfs'!$I72*31 + 'augjul cfs'!$J72*30)*1.983471/1000</f>
        <v>54317.884905227998</v>
      </c>
      <c r="K72" s="6">
        <f xml:space="preserve"> ('augjul cfs'!$G72*31 + 'augjul cfs'!$H72*29 + 'augjul cfs'!$I72*31 + 'augjul cfs'!$J72*30 + 'augjul cfs'!$K72*31)*1.983471/1000</f>
        <v>81187.044228212995</v>
      </c>
      <c r="L72" s="6">
        <f xml:space="preserve"> ('augjul cfs'!$G72*31 + 'augjul cfs'!$H72*29 + 'augjul cfs'!$I72*31 + 'augjul cfs'!$J72*30 + 'augjul cfs'!$K72*31 + 'augjul cfs'!$L72*30)*1.983471/1000</f>
        <v>115826.837970543</v>
      </c>
      <c r="M72" s="6">
        <f xml:space="preserve"> ('augjul cfs'!$G72*31 + 'augjul cfs'!$H72*29 + 'augjul cfs'!$I72*31 + 'augjul cfs'!$J72*30 + 'augjul cfs'!$K72*31 + 'augjul cfs'!$L72*30 + 'augjul cfs'!$M72*31)*1.983471/1000</f>
        <v>137425.710549015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181230.405765843</v>
      </c>
      <c r="O72" s="22" t="s">
        <v>122</v>
      </c>
    </row>
    <row r="73" spans="1:15" x14ac:dyDescent="0.2">
      <c r="A73" t="s">
        <v>123</v>
      </c>
      <c r="B73" s="6">
        <f>'augjul cfs'!B73*31*1.983471/1000</f>
        <v>9568.6389800189991</v>
      </c>
      <c r="C73" s="6">
        <f xml:space="preserve"> (('augjul cfs'!B73*31) + ('augjul cfs'!C73*30)) * 1.983471 / 1000</f>
        <v>15144.056952759</v>
      </c>
      <c r="D73" s="6">
        <f xml:space="preserve"> (('augjul cfs'!$B73*31) + ('augjul cfs'!$C73*30) + ('augjul cfs'!$D73*31)) * 1.983471 / 1000</f>
        <v>19996.228010472001</v>
      </c>
      <c r="E73" s="6">
        <f xml:space="preserve"> (('augjul cfs'!$B73*31) + ('augjul cfs'!$C73*30) + ('augjul cfs'!$D73*31) + ('augjul cfs'!$E73*30)) * 1.983471 / 1000</f>
        <v>24789.464194362001</v>
      </c>
      <c r="F73" s="6">
        <f xml:space="preserve"> (('augjul cfs'!$B73*31) + ('augjul cfs'!$C73*30) + ('augjul cfs'!$D73*31) + ('augjul cfs'!$E73*30) + ('augjul cfs'!$F73*31)) * 1.983471 / 1000</f>
        <v>30578.275878107997</v>
      </c>
      <c r="G73" s="6">
        <f xml:space="preserve"> 'augjul cfs'!$G73*31*1.983471/1000</f>
        <v>10703.884557282001</v>
      </c>
      <c r="H73" s="6">
        <f xml:space="preserve"> ('augjul cfs'!$G73*31 + 'augjul cfs'!$H73*28)*1.983471/1000</f>
        <v>18541.181453465997</v>
      </c>
      <c r="I73" s="6">
        <f xml:space="preserve"> ('augjul cfs'!$G73*31 + 'augjul cfs'!$H73*28 + 'augjul cfs'!$I73*31)*1.983471/1000</f>
        <v>31713.116827286998</v>
      </c>
      <c r="J73" s="6">
        <f xml:space="preserve"> ('augjul cfs'!$G73*31 + 'augjul cfs'!$H73*28 + 'augjul cfs'!$I73*31 + 'augjul cfs'!$J73*30)*1.983471/1000</f>
        <v>50934.795445317002</v>
      </c>
      <c r="K73" s="6">
        <f xml:space="preserve"> ('augjul cfs'!$G73*31 + 'augjul cfs'!$H73*28 + 'augjul cfs'!$I73*31 + 'augjul cfs'!$J73*30 + 'augjul cfs'!$K73*31)*1.983471/1000</f>
        <v>93070.465270187997</v>
      </c>
      <c r="L73" s="6">
        <f xml:space="preserve"> ('augjul cfs'!$G73*31 + 'augjul cfs'!$H73*28 + 'augjul cfs'!$I73*31 + 'augjul cfs'!$J73*30 + 'augjul cfs'!$K73*31 + 'augjul cfs'!$L73*30)*1.983471/1000</f>
        <v>135077.64386020802</v>
      </c>
      <c r="M73" s="6">
        <f xml:space="preserve"> ('augjul cfs'!$G73*31 + 'augjul cfs'!$H73*28 + 'augjul cfs'!$I73*31 + 'augjul cfs'!$J73*30 + 'augjul cfs'!$K73*31 + 'augjul cfs'!$L73*30 + 'augjul cfs'!$M73*31)*1.983471/1000</f>
        <v>155942.60043314399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188983.724483358</v>
      </c>
      <c r="O73" s="22" t="s">
        <v>123</v>
      </c>
    </row>
    <row r="74" spans="1:15" x14ac:dyDescent="0.2">
      <c r="A74" t="s">
        <v>124</v>
      </c>
      <c r="B74" s="6">
        <f>'augjul cfs'!B74*31*1.983471/1000</f>
        <v>10429.219443615</v>
      </c>
      <c r="C74" s="6">
        <f xml:space="preserve"> (('augjul cfs'!B74*31) + ('augjul cfs'!C74*30)) * 1.983471 / 1000</f>
        <v>17606.905124864999</v>
      </c>
      <c r="D74" s="6">
        <f xml:space="preserve"> (('augjul cfs'!$B74*31) + ('augjul cfs'!$C74*30) + ('augjul cfs'!$D74*31)) * 1.983471 / 1000</f>
        <v>25593.037717946998</v>
      </c>
      <c r="E74" s="6">
        <f xml:space="preserve"> (('augjul cfs'!$B74*31) + ('augjul cfs'!$C74*30) + ('augjul cfs'!$D74*31) + ('augjul cfs'!$E74*30)) * 1.983471 / 1000</f>
        <v>32020.614336417002</v>
      </c>
      <c r="F74" s="6">
        <f xml:space="preserve"> (('augjul cfs'!$B74*31) + ('augjul cfs'!$C74*30) + ('augjul cfs'!$D74*31) + ('augjul cfs'!$E74*30) + ('augjul cfs'!$F74*31)) * 1.983471 / 1000</f>
        <v>37137.18207843</v>
      </c>
      <c r="G74" s="6">
        <f xml:space="preserve"> 'augjul cfs'!$G74*31*1.983471/1000</f>
        <v>5653.5389615459999</v>
      </c>
      <c r="H74" s="6">
        <f xml:space="preserve"> ('augjul cfs'!$G74*31 + 'augjul cfs'!$H74*28)*1.983471/1000</f>
        <v>11239.469330586</v>
      </c>
      <c r="I74" s="6">
        <f xml:space="preserve"> ('augjul cfs'!$G74*31 + 'augjul cfs'!$H74*28 + 'augjul cfs'!$I74*31)*1.983471/1000</f>
        <v>19418.550015606001</v>
      </c>
      <c r="J74" s="6">
        <f xml:space="preserve"> ('augjul cfs'!$G74*31 + 'augjul cfs'!$H74*28 + 'augjul cfs'!$I74*31 + 'augjul cfs'!$J74*30)*1.983471/1000</f>
        <v>31375.250393676</v>
      </c>
      <c r="K74" s="6">
        <f xml:space="preserve"> ('augjul cfs'!$G74*31 + 'augjul cfs'!$H74*28 + 'augjul cfs'!$I74*31 + 'augjul cfs'!$J74*30 + 'augjul cfs'!$K74*31)*1.983471/1000</f>
        <v>63921.498429389998</v>
      </c>
      <c r="L74" s="6">
        <f xml:space="preserve"> ('augjul cfs'!$G74*31 + 'augjul cfs'!$H74*28 + 'augjul cfs'!$I74*31 + 'augjul cfs'!$J74*30 + 'augjul cfs'!$K74*31 + 'augjul cfs'!$L74*30)*1.983471/1000</f>
        <v>86873.252940599996</v>
      </c>
      <c r="M74" s="6">
        <f xml:space="preserve"> ('augjul cfs'!$G74*31 + 'augjul cfs'!$H74*28 + 'augjul cfs'!$I74*31 + 'augjul cfs'!$J74*30 + 'augjul cfs'!$K74*31 + 'augjul cfs'!$L74*30 + 'augjul cfs'!$M74*31)*1.983471/1000</f>
        <v>100842.129110982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132619.18907636701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7384.0460040899998</v>
      </c>
      <c r="C75" s="6">
        <f xml:space="preserve"> (('augjul cfs'!B75*31) + ('augjul cfs'!C75*30)) * 1.983471 / 1000</f>
        <v>12246.78301182</v>
      </c>
      <c r="D75" s="6">
        <f xml:space="preserve"> (('augjul cfs'!$B75*31) + ('augjul cfs'!$C75*30) + ('augjul cfs'!$D75*31)) * 1.983471 / 1000</f>
        <v>15927.307832478</v>
      </c>
      <c r="E75" s="6">
        <f xml:space="preserve"> (('augjul cfs'!$B75*31) + ('augjul cfs'!$C75*30) + ('augjul cfs'!$D75*31) + ('augjul cfs'!$E75*30)) * 1.983471 / 1000</f>
        <v>20184.709325718002</v>
      </c>
      <c r="F75" s="6">
        <f xml:space="preserve"> (('augjul cfs'!$B75*31) + ('augjul cfs'!$C75*30) + ('augjul cfs'!$D75*31) + ('augjul cfs'!$E75*30) + ('augjul cfs'!$F75*31)) * 1.983471 / 1000</f>
        <v>25774.916058233997</v>
      </c>
      <c r="G75" s="6">
        <f xml:space="preserve"> 'augjul cfs'!$G75*31*1.983471/1000</f>
        <v>7403.0456727989995</v>
      </c>
      <c r="H75" s="6">
        <f xml:space="preserve"> ('augjul cfs'!$G75*31 + 'augjul cfs'!$H75*28)*1.983471/1000</f>
        <v>13399.007100842999</v>
      </c>
      <c r="I75" s="6">
        <f xml:space="preserve"> ('augjul cfs'!$G75*31 + 'augjul cfs'!$H75*28 + 'augjul cfs'!$I75*31)*1.983471/1000</f>
        <v>24116.357442743996</v>
      </c>
      <c r="J75" s="6">
        <f xml:space="preserve"> ('augjul cfs'!$G75*31 + 'augjul cfs'!$H75*28 + 'augjul cfs'!$I75*31 + 'augjul cfs'!$J75*30)*1.983471/1000</f>
        <v>38455.127152974004</v>
      </c>
      <c r="K75" s="6">
        <f xml:space="preserve"> ('augjul cfs'!$G75*31 + 'augjul cfs'!$H75*28 + 'augjul cfs'!$I75*31 + 'augjul cfs'!$J75*30 + 'augjul cfs'!$K75*31)*1.983471/1000</f>
        <v>63475.907702297998</v>
      </c>
      <c r="L75" s="6">
        <f xml:space="preserve"> ('augjul cfs'!$G75*31 + 'augjul cfs'!$H75*28 + 'augjul cfs'!$I75*31 + 'augjul cfs'!$J75*30 + 'augjul cfs'!$K75*31 + 'augjul cfs'!$L75*30)*1.983471/1000</f>
        <v>99211.172477928005</v>
      </c>
      <c r="M75" s="6">
        <f xml:space="preserve"> ('augjul cfs'!$G75*31 + 'augjul cfs'!$H75*28 + 'augjul cfs'!$I75*31 + 'augjul cfs'!$J75*30 + 'augjul cfs'!$K75*31 + 'augjul cfs'!$L75*30 + 'augjul cfs'!$M75*31)*1.983471/1000</f>
        <v>121670.625519996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153970.30827569999</v>
      </c>
      <c r="O75" s="22" t="s">
        <v>125</v>
      </c>
    </row>
    <row r="76" spans="1:15" x14ac:dyDescent="0.2">
      <c r="A76" t="s">
        <v>126</v>
      </c>
      <c r="B76" s="6">
        <f>'augjul cfs'!B76*31*1.983471/1000</f>
        <v>13110.386285219998</v>
      </c>
      <c r="C76" s="6">
        <f xml:space="preserve"> (('augjul cfs'!B76*31) + ('augjul cfs'!C76*30)) * 1.983471 / 1000</f>
        <v>18771.54970929</v>
      </c>
      <c r="D76" s="6">
        <f xml:space="preserve"> (('augjul cfs'!$B76*31) + ('augjul cfs'!$C76*30) + ('augjul cfs'!$D76*31)) * 1.983471 / 1000</f>
        <v>23200.624584522</v>
      </c>
      <c r="E76" s="6">
        <f xml:space="preserve"> (('augjul cfs'!$B76*31) + ('augjul cfs'!$C76*30) + ('augjul cfs'!$D76*31) + ('augjul cfs'!$E76*30)) * 1.983471 / 1000</f>
        <v>31233.801142781998</v>
      </c>
      <c r="F76" s="6">
        <f xml:space="preserve"> (('augjul cfs'!$B76*31) + ('augjul cfs'!$C76*30) + ('augjul cfs'!$D76*31) + ('augjul cfs'!$E76*30) + ('augjul cfs'!$F76*31)) * 1.983471 / 1000</f>
        <v>38174.644518863999</v>
      </c>
      <c r="G76" s="6">
        <f xml:space="preserve"> 'augjul cfs'!$G76*31*1.983471/1000</f>
        <v>5749.459619106</v>
      </c>
      <c r="H76" s="6">
        <f xml:space="preserve"> ('augjul cfs'!$G76*31 + 'augjul cfs'!$H76*29)*1.983471/1000</f>
        <v>11673.799892811001</v>
      </c>
      <c r="I76" s="6">
        <f xml:space="preserve"> ('augjul cfs'!$G76*31 + 'augjul cfs'!$H76*29 + 'augjul cfs'!$I76*31)*1.983471/1000</f>
        <v>19516.112987154</v>
      </c>
      <c r="J76" s="6">
        <f xml:space="preserve"> ('augjul cfs'!$G76*31 + 'augjul cfs'!$H76*29 + 'augjul cfs'!$I76*31 + 'augjul cfs'!$J76*30)*1.983471/1000</f>
        <v>35787.576839783993</v>
      </c>
      <c r="K76" s="6">
        <f xml:space="preserve"> ('augjul cfs'!$G76*31 + 'augjul cfs'!$H76*29 + 'augjul cfs'!$I76*31 + 'augjul cfs'!$J76*30 + 'augjul cfs'!$K76*31)*1.983471/1000</f>
        <v>58889.944237907999</v>
      </c>
      <c r="L76" s="6">
        <f xml:space="preserve"> ('augjul cfs'!$G76*31 + 'augjul cfs'!$H76*29 + 'augjul cfs'!$I76*31 + 'augjul cfs'!$J76*30 + 'augjul cfs'!$K76*31 + 'augjul cfs'!$L76*30)*1.983471/1000</f>
        <v>81963.087174318003</v>
      </c>
      <c r="M76" s="6">
        <f xml:space="preserve"> ('augjul cfs'!$G76*31 + 'augjul cfs'!$H76*29 + 'augjul cfs'!$I76*31 + 'augjul cfs'!$J76*30 + 'augjul cfs'!$K76*31 + 'augjul cfs'!$L76*30 + 'augjul cfs'!$M76*31)*1.983471/1000</f>
        <v>97821.169885424999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129788.859265149</v>
      </c>
      <c r="O76" s="22" t="s">
        <v>126</v>
      </c>
    </row>
    <row r="77" spans="1:15" x14ac:dyDescent="0.2">
      <c r="A77" t="s">
        <v>127</v>
      </c>
      <c r="B77" s="6">
        <f>'augjul cfs'!B77*31*1.983471/1000</f>
        <v>7550.0625267899995</v>
      </c>
      <c r="C77" s="6">
        <f xml:space="preserve"> (('augjul cfs'!B77*31) + ('augjul cfs'!C77*30)) * 1.983471 / 1000</f>
        <v>12564.594570149999</v>
      </c>
      <c r="D77" s="6">
        <f xml:space="preserve"> (('augjul cfs'!$B77*31) + ('augjul cfs'!$C77*30) + ('augjul cfs'!$D77*31)) * 1.983471 / 1000</f>
        <v>17332.958027699999</v>
      </c>
      <c r="E77" s="6">
        <f xml:space="preserve"> (('augjul cfs'!$B77*31) + ('augjul cfs'!$C77*30) + ('augjul cfs'!$D77*31) + ('augjul cfs'!$E77*30)) * 1.983471 / 1000</f>
        <v>20945.33475174</v>
      </c>
      <c r="F77" s="6">
        <f xml:space="preserve"> (('augjul cfs'!$B77*31) + ('augjul cfs'!$C77*30) + ('augjul cfs'!$D77*31) + ('augjul cfs'!$E77*30) + ('augjul cfs'!$F77*31)) * 1.983471 / 1000</f>
        <v>24113.175955260002</v>
      </c>
      <c r="G77" s="6">
        <f xml:space="preserve"> 'augjul cfs'!$G77*31*1.983471/1000</f>
        <v>3246.5453327999999</v>
      </c>
      <c r="H77" s="6">
        <f xml:space="preserve"> ('augjul cfs'!$G77*31 + 'augjul cfs'!$H77*28)*1.983471/1000</f>
        <v>6244.9425757320005</v>
      </c>
      <c r="I77" s="6">
        <f xml:space="preserve"> ('augjul cfs'!$G77*31 + 'augjul cfs'!$H77*28 + 'augjul cfs'!$I77*31)*1.983471/1000</f>
        <v>10603.306709813998</v>
      </c>
      <c r="J77" s="6">
        <f xml:space="preserve"> ('augjul cfs'!$G77*31 + 'augjul cfs'!$H77*28 + 'augjul cfs'!$I77*31 + 'augjul cfs'!$J77*30)*1.983471/1000</f>
        <v>16389.012277974001</v>
      </c>
      <c r="K77" s="6">
        <f xml:space="preserve"> ('augjul cfs'!$G77*31 + 'augjul cfs'!$H77*28 + 'augjul cfs'!$I77*31 + 'augjul cfs'!$J77*30 + 'augjul cfs'!$K77*31)*1.983471/1000</f>
        <v>33797.320385493003</v>
      </c>
      <c r="L77" s="6">
        <f xml:space="preserve"> ('augjul cfs'!$G77*31 + 'augjul cfs'!$H77*28 + 'augjul cfs'!$I77*31 + 'augjul cfs'!$J77*30 + 'augjul cfs'!$K77*31 + 'augjul cfs'!$L77*30)*1.983471/1000</f>
        <v>48363.217359932998</v>
      </c>
      <c r="M77" s="6">
        <f xml:space="preserve"> ('augjul cfs'!$G77*31 + 'augjul cfs'!$H77*28 + 'augjul cfs'!$I77*31 + 'augjul cfs'!$J77*30 + 'augjul cfs'!$K77*31 + 'augjul cfs'!$L77*30 + 'augjul cfs'!$M77*31)*1.983471/1000</f>
        <v>58088.219309294996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79148.944469931012</v>
      </c>
      <c r="O77" s="22" t="s">
        <v>127</v>
      </c>
    </row>
    <row r="78" spans="1:15" x14ac:dyDescent="0.2">
      <c r="A78" t="s">
        <v>128</v>
      </c>
      <c r="B78" s="6">
        <f>'augjul cfs'!B78*31*1.983471/1000</f>
        <v>6015.0860554259998</v>
      </c>
      <c r="C78" s="6">
        <f xml:space="preserve"> (('augjul cfs'!B78*31) + ('augjul cfs'!C78*30)) * 1.983471 / 1000</f>
        <v>9512.1437755259994</v>
      </c>
      <c r="D78" s="6">
        <f xml:space="preserve"> (('augjul cfs'!$B78*31) + ('augjul cfs'!$C78*30) + ('augjul cfs'!$D78*31)) * 1.983471 / 1000</f>
        <v>12568.938371640001</v>
      </c>
      <c r="E78" s="6">
        <f xml:space="preserve"> (('augjul cfs'!$B78*31) + ('augjul cfs'!$C78*30) + ('augjul cfs'!$D78*31) + ('augjul cfs'!$E78*30)) * 1.983471 / 1000</f>
        <v>17044.83903024</v>
      </c>
      <c r="F78" s="6">
        <f xml:space="preserve"> (('augjul cfs'!$B78*31) + ('augjul cfs'!$C78*30) + ('augjul cfs'!$D78*31) + ('augjul cfs'!$E78*30) + ('augjul cfs'!$F78*31)) * 1.983471 / 1000</f>
        <v>21003.287807418001</v>
      </c>
      <c r="G78" s="6">
        <f xml:space="preserve"> 'augjul cfs'!$G78*31*1.983471/1000</f>
        <v>5207.8153418969996</v>
      </c>
      <c r="H78" s="6">
        <f xml:space="preserve"> ('augjul cfs'!$G78*31 + 'augjul cfs'!$H78*28)*1.983471/1000</f>
        <v>9244.7580004290012</v>
      </c>
      <c r="I78" s="6">
        <f xml:space="preserve"> ('augjul cfs'!$G78*31 + 'augjul cfs'!$H78*28 + 'augjul cfs'!$I78*31)*1.983471/1000</f>
        <v>14929.102250075999</v>
      </c>
      <c r="J78" s="6">
        <f xml:space="preserve"> ('augjul cfs'!$G78*31 + 'augjul cfs'!$H78*28 + 'augjul cfs'!$I78*31 + 'augjul cfs'!$J78*30)*1.983471/1000</f>
        <v>28516.513310795999</v>
      </c>
      <c r="K78" s="6">
        <f xml:space="preserve"> ('augjul cfs'!$G78*31 + 'augjul cfs'!$H78*28 + 'augjul cfs'!$I78*31 + 'augjul cfs'!$J78*30 + 'augjul cfs'!$K78*31)*1.983471/1000</f>
        <v>50790.212310243005</v>
      </c>
      <c r="L78" s="6">
        <f xml:space="preserve"> ('augjul cfs'!$G78*31 + 'augjul cfs'!$H78*28 + 'augjul cfs'!$I78*31 + 'augjul cfs'!$J78*30 + 'augjul cfs'!$K78*31 + 'augjul cfs'!$L78*30)*1.983471/1000</f>
        <v>85776.082072652993</v>
      </c>
      <c r="M78" s="6">
        <f xml:space="preserve"> ('augjul cfs'!$G78*31 + 'augjul cfs'!$H78*28 + 'augjul cfs'!$I78*31 + 'augjul cfs'!$J78*30 + 'augjul cfs'!$K78*31 + 'augjul cfs'!$L78*30 + 'augjul cfs'!$M78*31)*1.983471/1000</f>
        <v>104588.64401181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126910.513587963</v>
      </c>
      <c r="O78" s="22" t="s">
        <v>128</v>
      </c>
    </row>
    <row r="79" spans="1:15" x14ac:dyDescent="0.2">
      <c r="A79" t="s">
        <v>129</v>
      </c>
      <c r="B79" s="6">
        <f>'augjul cfs'!B79*31*1.983471/1000</f>
        <v>6486.3885170909998</v>
      </c>
      <c r="C79" s="6">
        <f xml:space="preserve"> (('augjul cfs'!B79*31) + ('augjul cfs'!C79*30)) * 1.983471 / 1000</f>
        <v>10830.725544260999</v>
      </c>
      <c r="D79" s="6">
        <f xml:space="preserve"> (('augjul cfs'!$B79*31) + ('augjul cfs'!$C79*30) + ('augjul cfs'!$D79*31)) * 1.983471 / 1000</f>
        <v>14085.694678398</v>
      </c>
      <c r="E79" s="6">
        <f xml:space="preserve"> (('augjul cfs'!$B79*31) + ('augjul cfs'!$C79*30) + ('augjul cfs'!$D79*31) + ('augjul cfs'!$E79*30)) * 1.983471 / 1000</f>
        <v>17131.830101357999</v>
      </c>
      <c r="F79" s="6">
        <f xml:space="preserve"> (('augjul cfs'!$B79*31) + ('augjul cfs'!$C79*30) + ('augjul cfs'!$D79*31) + ('augjul cfs'!$E79*30) + ('augjul cfs'!$F79*31)) * 1.983471 / 1000</f>
        <v>20490.221380376999</v>
      </c>
      <c r="G79" s="6">
        <f xml:space="preserve"> 'augjul cfs'!$G79*31*1.983471/1000</f>
        <v>4246.7641382669999</v>
      </c>
      <c r="H79" s="6">
        <f xml:space="preserve"> ('augjul cfs'!$G79*31 + 'augjul cfs'!$H79*28)*1.983471/1000</f>
        <v>9647.8667456429994</v>
      </c>
      <c r="I79" s="6">
        <f xml:space="preserve"> ('augjul cfs'!$G79*31 + 'augjul cfs'!$H79*28 + 'augjul cfs'!$I79*31)*1.983471/1000</f>
        <v>17885.360651613002</v>
      </c>
      <c r="J79" s="6">
        <f xml:space="preserve"> ('augjul cfs'!$G79*31 + 'augjul cfs'!$H79*28 + 'augjul cfs'!$I79*31 + 'augjul cfs'!$J79*30)*1.983471/1000</f>
        <v>30450.728775453001</v>
      </c>
      <c r="K79" s="6">
        <f xml:space="preserve"> ('augjul cfs'!$G79*31 + 'augjul cfs'!$H79*28 + 'augjul cfs'!$I79*31 + 'augjul cfs'!$J79*30 + 'augjul cfs'!$K79*31)*1.983471/1000</f>
        <v>50286.628858053002</v>
      </c>
      <c r="L79" s="6">
        <f xml:space="preserve"> ('augjul cfs'!$G79*31 + 'augjul cfs'!$H79*28 + 'augjul cfs'!$I79*31 + 'augjul cfs'!$J79*30 + 'augjul cfs'!$K79*31 + 'augjul cfs'!$L79*30)*1.983471/1000</f>
        <v>76522.654320482994</v>
      </c>
      <c r="M79" s="6">
        <f xml:space="preserve"> ('augjul cfs'!$G79*31 + 'augjul cfs'!$H79*28 + 'augjul cfs'!$I79*31 + 'augjul cfs'!$J79*30 + 'augjul cfs'!$K79*31 + 'augjul cfs'!$L79*30 + 'augjul cfs'!$M79*31)*1.983471/1000</f>
        <v>87307.886973888002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106521.165592233</v>
      </c>
      <c r="O79" s="22" t="s">
        <v>129</v>
      </c>
    </row>
    <row r="80" spans="1:15" x14ac:dyDescent="0.2">
      <c r="A80" t="s">
        <v>130</v>
      </c>
      <c r="B80" s="6">
        <f>'augjul cfs'!B80*31*1.983471/1000</f>
        <v>5833.8820952790002</v>
      </c>
      <c r="C80" s="6">
        <f xml:space="preserve"> (('augjul cfs'!B80*31) + ('augjul cfs'!C80*30)) * 1.983471 / 1000</f>
        <v>9553.7827822290001</v>
      </c>
      <c r="D80" s="6">
        <f xml:space="preserve"> (('augjul cfs'!$B80*31) + ('augjul cfs'!$C80*30) + ('augjul cfs'!$D80*31)) * 1.983471 / 1000</f>
        <v>15059.198112966</v>
      </c>
      <c r="E80" s="6">
        <f xml:space="preserve"> (('augjul cfs'!$B80*31) + ('augjul cfs'!$C80*30) + ('augjul cfs'!$D80*31) + ('augjul cfs'!$E80*30)) * 1.983471 / 1000</f>
        <v>19388.421091116001</v>
      </c>
      <c r="F80" s="6">
        <f xml:space="preserve"> (('augjul cfs'!$B80*31) + ('augjul cfs'!$C80*30) + ('augjul cfs'!$D80*31) + ('augjul cfs'!$E80*30) + ('augjul cfs'!$F80*31)) * 1.983471 / 1000</f>
        <v>23406.758791668002</v>
      </c>
      <c r="G80" s="6">
        <f xml:space="preserve"> 'augjul cfs'!$G80*31*1.983471/1000</f>
        <v>3475.5866465249997</v>
      </c>
      <c r="H80" s="6">
        <f xml:space="preserve"> ('augjul cfs'!$G80*31 + 'augjul cfs'!$H80*29)*1.983471/1000</f>
        <v>7564.7302948350007</v>
      </c>
      <c r="I80" s="6">
        <f xml:space="preserve"> ('augjul cfs'!$G80*31 + 'augjul cfs'!$H80*29 + 'augjul cfs'!$I80*31)*1.983471/1000</f>
        <v>14346.874172736001</v>
      </c>
      <c r="J80" s="6">
        <f xml:space="preserve"> ('augjul cfs'!$G80*31 + 'augjul cfs'!$H80*29 + 'augjul cfs'!$I80*31 + 'augjul cfs'!$J80*30)*1.983471/1000</f>
        <v>27511.389381546</v>
      </c>
      <c r="K80" s="6">
        <f xml:space="preserve"> ('augjul cfs'!$G80*31 + 'augjul cfs'!$H80*29 + 'augjul cfs'!$I80*31 + 'augjul cfs'!$J80*30 + 'augjul cfs'!$K80*31)*1.983471/1000</f>
        <v>48522.256031655001</v>
      </c>
      <c r="L80" s="6">
        <f xml:space="preserve"> ('augjul cfs'!$G80*31 + 'augjul cfs'!$H80*29 + 'augjul cfs'!$I80*31 + 'augjul cfs'!$J80*30 + 'augjul cfs'!$K80*31 + 'augjul cfs'!$L80*30)*1.983471/1000</f>
        <v>68886.116425034998</v>
      </c>
      <c r="M80" s="6">
        <f xml:space="preserve"> ('augjul cfs'!$G80*31 + 'augjul cfs'!$H80*29 + 'augjul cfs'!$I80*31 + 'augjul cfs'!$J80*30 + 'augjul cfs'!$K80*31 + 'augjul cfs'!$L80*30 + 'augjul cfs'!$M80*31)*1.983471/1000</f>
        <v>80313.402608081989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108435.514611354</v>
      </c>
      <c r="O80" s="22" t="s">
        <v>130</v>
      </c>
    </row>
    <row r="81" spans="1:15" x14ac:dyDescent="0.2">
      <c r="A81" t="s">
        <v>131</v>
      </c>
      <c r="B81" s="6">
        <f>'augjul cfs'!B81*31*1.983471/1000</f>
        <v>7326.4321219530002</v>
      </c>
      <c r="C81" s="6">
        <f xml:space="preserve"> (('augjul cfs'!B81*31) + ('augjul cfs'!C81*30)) * 1.983471 / 1000</f>
        <v>14269.135993833001</v>
      </c>
      <c r="D81" s="6">
        <f xml:space="preserve"> (('augjul cfs'!$B81*31) + ('augjul cfs'!$C81*30) + ('augjul cfs'!$D81*31)) * 1.983471 / 1000</f>
        <v>19819.314298098001</v>
      </c>
      <c r="E81" s="6">
        <f xml:space="preserve"> (('augjul cfs'!$B81*31) + ('augjul cfs'!$C81*30) + ('augjul cfs'!$D81*31) + ('augjul cfs'!$E81*30)) * 1.983471 / 1000</f>
        <v>25120.180215018001</v>
      </c>
      <c r="F81" s="6">
        <f xml:space="preserve"> (('augjul cfs'!$B81*31) + ('augjul cfs'!$C81*30) + ('augjul cfs'!$D81*31) + ('augjul cfs'!$E81*30) + ('augjul cfs'!$F81*31)) * 1.983471 / 1000</f>
        <v>31290.030562160999</v>
      </c>
      <c r="G81" s="6">
        <f xml:space="preserve"> 'augjul cfs'!$G81*31*1.983471/1000</f>
        <v>6286.8612518459995</v>
      </c>
      <c r="H81" s="6">
        <f xml:space="preserve"> ('augjul cfs'!$G81*31 + 'augjul cfs'!$H81*28)*1.983471/1000</f>
        <v>11550.675930485999</v>
      </c>
      <c r="I81" s="6">
        <f xml:space="preserve"> ('augjul cfs'!$G81*31 + 'augjul cfs'!$H81*28 + 'augjul cfs'!$I81*31)*1.983471/1000</f>
        <v>17384.189100159001</v>
      </c>
      <c r="J81" s="6">
        <f xml:space="preserve"> ('augjul cfs'!$G81*31 + 'augjul cfs'!$H81*28 + 'augjul cfs'!$I81*31 + 'augjul cfs'!$J81*30)*1.983471/1000</f>
        <v>27418.132525539</v>
      </c>
      <c r="K81" s="6">
        <f xml:space="preserve"> ('augjul cfs'!$G81*31 + 'augjul cfs'!$H81*28 + 'augjul cfs'!$I81*31 + 'augjul cfs'!$J81*30 + 'augjul cfs'!$K81*31)*1.983471/1000</f>
        <v>49113.971050788001</v>
      </c>
      <c r="L81" s="6">
        <f xml:space="preserve"> ('augjul cfs'!$G81*31 + 'augjul cfs'!$H81*28 + 'augjul cfs'!$I81*31 + 'augjul cfs'!$J81*30 + 'augjul cfs'!$K81*31 + 'augjul cfs'!$L81*30)*1.983471/1000</f>
        <v>68574.261230118005</v>
      </c>
      <c r="M81" s="6">
        <f xml:space="preserve"> ('augjul cfs'!$G81*31 + 'augjul cfs'!$H81*28 + 'augjul cfs'!$I81*31 + 'augjul cfs'!$J81*30 + 'augjul cfs'!$K81*31 + 'augjul cfs'!$L81*30 + 'augjul cfs'!$M81*31)*1.983471/1000</f>
        <v>81228.53249112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108473.78171735699</v>
      </c>
      <c r="O81" s="22" t="s">
        <v>131</v>
      </c>
    </row>
    <row r="82" spans="1:15" x14ac:dyDescent="0.2">
      <c r="A82" t="s">
        <v>132</v>
      </c>
      <c r="B82" s="6">
        <f>'augjul cfs'!B82*31*1.983471/1000</f>
        <v>6417.3994287690002</v>
      </c>
      <c r="C82" s="6">
        <f xml:space="preserve"> (('augjul cfs'!B82*31) + ('augjul cfs'!C82*30)) * 1.983471 / 1000</f>
        <v>10224.354657909</v>
      </c>
      <c r="D82" s="6">
        <f xml:space="preserve"> (('augjul cfs'!$B82*31) + ('augjul cfs'!$C82*30) + ('augjul cfs'!$D82*31)) * 1.983471 / 1000</f>
        <v>16266.864183381</v>
      </c>
      <c r="E82" s="6">
        <f xml:space="preserve"> (('augjul cfs'!$B82*31) + ('augjul cfs'!$C82*30) + ('augjul cfs'!$D82*31) + ('augjul cfs'!$E82*30)) * 1.983471 / 1000</f>
        <v>21103.121853261</v>
      </c>
      <c r="F82" s="6">
        <f xml:space="preserve"> (('augjul cfs'!$B82*31) + ('augjul cfs'!$C82*30) + ('augjul cfs'!$D82*31) + ('augjul cfs'!$E82*30) + ('augjul cfs'!$F82*31)) * 1.983471 / 1000</f>
        <v>25564.60069422</v>
      </c>
      <c r="G82" s="6">
        <f xml:space="preserve"> 'augjul cfs'!$G82*31*1.983471/1000</f>
        <v>7954.3435033649994</v>
      </c>
      <c r="H82" s="6">
        <f xml:space="preserve"> ('augjul cfs'!$G82*31 + 'augjul cfs'!$H82*28)*1.983471/1000</f>
        <v>13044.382320753</v>
      </c>
      <c r="I82" s="6">
        <f xml:space="preserve"> ('augjul cfs'!$G82*31 + 'augjul cfs'!$H82*28 + 'augjul cfs'!$I82*31)*1.983471/1000</f>
        <v>19971.145036205999</v>
      </c>
      <c r="J82" s="6">
        <f xml:space="preserve"> ('augjul cfs'!$G82*31 + 'augjul cfs'!$H82*28 + 'augjul cfs'!$I82*31 + 'augjul cfs'!$J82*30)*1.983471/1000</f>
        <v>37103.574145806</v>
      </c>
      <c r="K82" s="6">
        <f xml:space="preserve"> ('augjul cfs'!$G82*31 + 'augjul cfs'!$H82*28 + 'augjul cfs'!$I82*31 + 'augjul cfs'!$J82*30 + 'augjul cfs'!$K82*31)*1.983471/1000</f>
        <v>71376.639968004005</v>
      </c>
      <c r="L82" s="6">
        <f xml:space="preserve"> ('augjul cfs'!$G82*31 + 'augjul cfs'!$H82*28 + 'augjul cfs'!$I82*31 + 'augjul cfs'!$J82*30 + 'augjul cfs'!$K82*31 + 'augjul cfs'!$L82*30)*1.983471/1000</f>
        <v>100088.572775604</v>
      </c>
      <c r="M82" s="6">
        <f xml:space="preserve"> ('augjul cfs'!$G82*31 + 'augjul cfs'!$H82*28 + 'augjul cfs'!$I82*31 + 'augjul cfs'!$J82*30 + 'augjul cfs'!$K82*31 + 'augjul cfs'!$L82*30 + 'augjul cfs'!$M82*31)*1.983471/1000</f>
        <v>112867.17196582801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138534.627532224</v>
      </c>
      <c r="O82" s="22" t="s">
        <v>132</v>
      </c>
    </row>
    <row r="83" spans="1:15" x14ac:dyDescent="0.2">
      <c r="A83" t="s">
        <v>133</v>
      </c>
      <c r="B83" s="6">
        <f>'augjul cfs'!B83*31*1.983471/1000</f>
        <v>6324.3072008549998</v>
      </c>
      <c r="C83" s="6">
        <f xml:space="preserve"> (('augjul cfs'!B83*31) + ('augjul cfs'!C83*30)) * 1.983471 / 1000</f>
        <v>10327.209530085</v>
      </c>
      <c r="D83" s="6">
        <f xml:space="preserve"> (('augjul cfs'!$B83*31) + ('augjul cfs'!$C83*30) + ('augjul cfs'!$D83*31)) * 1.983471 / 1000</f>
        <v>13676.070230948999</v>
      </c>
      <c r="E83" s="6">
        <f xml:space="preserve"> (('augjul cfs'!$B83*31) + ('augjul cfs'!$C83*30) + ('augjul cfs'!$D83*31) + ('augjul cfs'!$E83*30)) * 1.983471 / 1000</f>
        <v>20957.828635569</v>
      </c>
      <c r="F83" s="6">
        <f xml:space="preserve"> (('augjul cfs'!$B83*31) + ('augjul cfs'!$C83*30) + ('augjul cfs'!$D83*31) + ('augjul cfs'!$E83*30) + ('augjul cfs'!$F83*31)) * 1.983471 / 1000</f>
        <v>26008.420181709</v>
      </c>
      <c r="G83" s="6">
        <f xml:space="preserve"> 'augjul cfs'!$G83*31*1.983471/1000</f>
        <v>4888.6946927070003</v>
      </c>
      <c r="H83" s="6">
        <f xml:space="preserve"> ('augjul cfs'!$G83*31 + 'augjul cfs'!$H83*28)*1.983471/1000</f>
        <v>9452.7408025469995</v>
      </c>
      <c r="I83" s="6">
        <f xml:space="preserve"> ('augjul cfs'!$G83*31 + 'augjul cfs'!$H83*28 + 'augjul cfs'!$I83*31)*1.983471/1000</f>
        <v>20985.970122117</v>
      </c>
      <c r="J83" s="6">
        <f xml:space="preserve"> ('augjul cfs'!$G83*31 + 'augjul cfs'!$H83*28 + 'augjul cfs'!$I83*31 + 'augjul cfs'!$J83*30)*1.983471/1000</f>
        <v>33914.789471996999</v>
      </c>
      <c r="K83" s="6">
        <f xml:space="preserve"> ('augjul cfs'!$G83*31 + 'augjul cfs'!$H83*28 + 'augjul cfs'!$I83*31 + 'augjul cfs'!$J83*30 + 'augjul cfs'!$K83*31)*1.983471/1000</f>
        <v>57994.440800415003</v>
      </c>
      <c r="L83" s="6">
        <f xml:space="preserve"> ('augjul cfs'!$G83*31 + 'augjul cfs'!$H83*28 + 'augjul cfs'!$I83*31 + 'augjul cfs'!$J83*30 + 'augjul cfs'!$K83*31 + 'augjul cfs'!$L83*30)*1.983471/1000</f>
        <v>81603.715948124998</v>
      </c>
      <c r="M83" s="6">
        <f xml:space="preserve"> ('augjul cfs'!$G83*31 + 'augjul cfs'!$H83*28 + 'augjul cfs'!$I83*31 + 'augjul cfs'!$J83*30 + 'augjul cfs'!$K83*31 + 'augjul cfs'!$L83*30 + 'augjul cfs'!$M83*31)*1.983471/1000</f>
        <v>96396.894897513004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121778.980557255</v>
      </c>
      <c r="O83" s="22" t="s">
        <v>133</v>
      </c>
    </row>
    <row r="84" spans="1:15" x14ac:dyDescent="0.2">
      <c r="A84" t="s">
        <v>134</v>
      </c>
      <c r="B84" s="6">
        <f>'augjul cfs'!B84*31*1.983471/1000</f>
        <v>6136.3396045979998</v>
      </c>
      <c r="C84" s="6">
        <f xml:space="preserve"> (('augjul cfs'!B84*31) + ('augjul cfs'!C84*30)) * 1.983471 / 1000</f>
        <v>9700.8750081180006</v>
      </c>
      <c r="D84" s="6">
        <f xml:space="preserve"> (('augjul cfs'!$B84*31) + ('augjul cfs'!$C84*30) + ('augjul cfs'!$D84*31)) * 1.983471 / 1000</f>
        <v>14071.721125203001</v>
      </c>
      <c r="E84" s="6">
        <f xml:space="preserve"> (('augjul cfs'!$B84*31) + ('augjul cfs'!$C84*30) + ('augjul cfs'!$D84*31) + ('augjul cfs'!$E84*30)) * 1.983471 / 1000</f>
        <v>18329.479643223</v>
      </c>
      <c r="F84" s="6">
        <f xml:space="preserve"> (('augjul cfs'!$B84*31) + ('augjul cfs'!$C84*30) + ('augjul cfs'!$D84*31) + ('augjul cfs'!$E84*30) + ('augjul cfs'!$F84*31)) * 1.983471 / 1000</f>
        <v>22863.636828563998</v>
      </c>
      <c r="G84" s="6">
        <f xml:space="preserve"> 'augjul cfs'!$G84*31*1.983471/1000</f>
        <v>3637.790937963</v>
      </c>
      <c r="H84" s="6">
        <f xml:space="preserve"> ('augjul cfs'!$G84*31 + 'augjul cfs'!$H84*29)*1.983471/1000</f>
        <v>7255.3227031320002</v>
      </c>
      <c r="I84" s="6">
        <f xml:space="preserve"> ('augjul cfs'!$G84*31 + 'augjul cfs'!$H84*29 + 'augjul cfs'!$I84*31)*1.983471/1000</f>
        <v>12619.992915179999</v>
      </c>
      <c r="J84" s="6">
        <f xml:space="preserve"> ('augjul cfs'!$G84*31 + 'augjul cfs'!$H84*29 + 'augjul cfs'!$I84*31 + 'augjul cfs'!$J84*30)*1.983471/1000</f>
        <v>19541.037283739999</v>
      </c>
      <c r="K84" s="6">
        <f xml:space="preserve"> ('augjul cfs'!$G84*31 + 'augjul cfs'!$H84*29 + 'augjul cfs'!$I84*31 + 'augjul cfs'!$J84*30 + 'augjul cfs'!$K84*31)*1.983471/1000</f>
        <v>50441.508191087996</v>
      </c>
      <c r="L84" s="6">
        <f xml:space="preserve"> ('augjul cfs'!$G84*31 + 'augjul cfs'!$H84*29 + 'augjul cfs'!$I84*31 + 'augjul cfs'!$J84*30 + 'augjul cfs'!$K84*31 + 'augjul cfs'!$L84*30)*1.983471/1000</f>
        <v>81764.660735477999</v>
      </c>
      <c r="M84" s="6">
        <f xml:space="preserve"> ('augjul cfs'!$G84*31 + 'augjul cfs'!$H84*29 + 'augjul cfs'!$I84*31 + 'augjul cfs'!$J84*30 + 'augjul cfs'!$K84*31 + 'augjul cfs'!$L84*30 + 'augjul cfs'!$M84*31)*1.983471/1000</f>
        <v>98724.72423170699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124568.847560073</v>
      </c>
      <c r="O84" s="22" t="s">
        <v>134</v>
      </c>
    </row>
    <row r="85" spans="1:15" x14ac:dyDescent="0.2">
      <c r="A85" t="s">
        <v>137</v>
      </c>
      <c r="B85" s="6">
        <f>'augjul cfs'!B85*31*1.983471/1000</f>
        <v>8148.3368845200002</v>
      </c>
      <c r="C85" s="6">
        <f xml:space="preserve"> (('augjul cfs'!B85*31) + ('augjul cfs'!C85*30)) * 1.983471 / 1000</f>
        <v>12681.361507920001</v>
      </c>
      <c r="D85" s="6">
        <f xml:space="preserve"> (('augjul cfs'!$B85*31) + ('augjul cfs'!$C85*30) + ('augjul cfs'!$D85*31)) * 1.983471 / 1000</f>
        <v>16830.298872995998</v>
      </c>
      <c r="E85" s="6">
        <f xml:space="preserve"> (('augjul cfs'!$B85*31) + ('augjul cfs'!$C85*30) + ('augjul cfs'!$D85*31) + ('augjul cfs'!$E85*30)) * 1.983471 / 1000</f>
        <v>22278.794536446003</v>
      </c>
      <c r="F85" s="6">
        <f xml:space="preserve"> (('augjul cfs'!$B85*31) + ('augjul cfs'!$C85*30) + ('augjul cfs'!$D85*31) + ('augjul cfs'!$E85*30) + ('augjul cfs'!$F85*31)) * 1.983471 / 1000</f>
        <v>26133.821168742001</v>
      </c>
      <c r="G85" s="6">
        <f xml:space="preserve"> 'augjul cfs'!$G85*31*1.983471/1000</f>
        <v>5769.8120150370005</v>
      </c>
      <c r="H85" s="6">
        <f xml:space="preserve"> ('augjul cfs'!$G85*31 + 'augjul cfs'!$H85*28)*1.983471/1000</f>
        <v>9383.2280778809982</v>
      </c>
      <c r="I85" s="6">
        <f xml:space="preserve"> ('augjul cfs'!$G85*31 + 'augjul cfs'!$H85*28 + 'augjul cfs'!$I85*31)*1.983471/1000</f>
        <v>15527.007682199999</v>
      </c>
      <c r="J85" s="6">
        <f xml:space="preserve"> ('augjul cfs'!$G85*31 + 'augjul cfs'!$H85*28 + 'augjul cfs'!$I85*31 + 'augjul cfs'!$J85*30)*1.983471/1000</f>
        <v>27704.825407349999</v>
      </c>
      <c r="K85" s="6">
        <f xml:space="preserve"> ('augjul cfs'!$G85*31 + 'augjul cfs'!$H85*28 + 'augjul cfs'!$I85*31 + 'augjul cfs'!$J85*30 + 'augjul cfs'!$K85*31)*1.983471/1000</f>
        <v>50344.744558352999</v>
      </c>
      <c r="L85" s="6">
        <f xml:space="preserve"> ('augjul cfs'!$G85*31 + 'augjul cfs'!$H85*28 + 'augjul cfs'!$I85*31 + 'augjul cfs'!$J85*30 + 'augjul cfs'!$K85*31 + 'augjul cfs'!$L85*30)*1.983471/1000</f>
        <v>76352.690690493007</v>
      </c>
      <c r="M85" s="6">
        <f xml:space="preserve"> ('augjul cfs'!$G85*31 + 'augjul cfs'!$H85*28 + 'augjul cfs'!$I85*31 + 'augjul cfs'!$J85*30 + 'augjul cfs'!$K85*31 + 'augjul cfs'!$L85*30 + 'augjul cfs'!$M85*31)*1.983471/1000</f>
        <v>88753.264109769007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113993.35109714999</v>
      </c>
      <c r="O85" s="22" t="s">
        <v>137</v>
      </c>
    </row>
    <row r="86" spans="1:15" x14ac:dyDescent="0.2">
      <c r="A86" t="s">
        <v>138</v>
      </c>
      <c r="B86" s="6">
        <f>'augjul cfs'!B86*31*1.983471/1000</f>
        <v>7245.022538229</v>
      </c>
      <c r="C86" s="6">
        <f xml:space="preserve"> (('augjul cfs'!B86*31) + ('augjul cfs'!C86*30)) * 1.983471 / 1000</f>
        <v>11787.627326558999</v>
      </c>
      <c r="D86" s="6">
        <f xml:space="preserve"> (('augjul cfs'!$B86*31) + ('augjul cfs'!$C86*30) + ('augjul cfs'!$D86*31)) * 1.983471 / 1000</f>
        <v>15421.298595255001</v>
      </c>
      <c r="E86" s="6">
        <f xml:space="preserve"> (('augjul cfs'!$B86*31) + ('augjul cfs'!$C86*30) + ('augjul cfs'!$D86*31) + ('augjul cfs'!$E86*30)) * 1.983471 / 1000</f>
        <v>19613.364553755</v>
      </c>
      <c r="F86" s="6">
        <f xml:space="preserve"> (('augjul cfs'!$B86*31) + ('augjul cfs'!$C86*30) + ('augjul cfs'!$D86*31) + ('augjul cfs'!$E86*30) + ('augjul cfs'!$F86*31)) * 1.983471 / 1000</f>
        <v>23066.754176318998</v>
      </c>
      <c r="G86" s="6">
        <f xml:space="preserve"> 'augjul cfs'!$G86*31*1.983471/1000</f>
        <v>4135.1026548509999</v>
      </c>
      <c r="H86" s="6">
        <f xml:space="preserve"> ('augjul cfs'!$G86*31 + 'augjul cfs'!$H86*28)*1.983471/1000</f>
        <v>7644.7752505110002</v>
      </c>
      <c r="I86" s="6">
        <f xml:space="preserve"> ('augjul cfs'!$G86*31 + 'augjul cfs'!$H86*28 + 'augjul cfs'!$I86*31)*1.983471/1000</f>
        <v>12302.829951866999</v>
      </c>
      <c r="J86" s="6">
        <f xml:space="preserve"> ('augjul cfs'!$G86*31 + 'augjul cfs'!$H86*28 + 'augjul cfs'!$I86*31 + 'augjul cfs'!$J86*30)*1.983471/1000</f>
        <v>21398.155230626999</v>
      </c>
      <c r="K86" s="6">
        <f xml:space="preserve"> ('augjul cfs'!$G86*31 + 'augjul cfs'!$H86*28 + 'augjul cfs'!$I86*31 + 'augjul cfs'!$J86*30 + 'augjul cfs'!$K86*31)*1.983471/1000</f>
        <v>38309.643522065999</v>
      </c>
      <c r="L86" s="6">
        <f xml:space="preserve"> ('augjul cfs'!$G86*31 + 'augjul cfs'!$H86*28 + 'augjul cfs'!$I86*31 + 'augjul cfs'!$J86*30 + 'augjul cfs'!$K86*31 + 'augjul cfs'!$L86*30)*1.983471/1000</f>
        <v>66592.670560625993</v>
      </c>
      <c r="M86" s="6">
        <f xml:space="preserve"> ('augjul cfs'!$G86*31 + 'augjul cfs'!$H86*28 + 'augjul cfs'!$I86*31 + 'augjul cfs'!$J86*30 + 'augjul cfs'!$K86*31 + 'augjul cfs'!$L86*30 + 'augjul cfs'!$M86*31)*1.983471/1000</f>
        <v>80980.830682226995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104536.36963360501</v>
      </c>
      <c r="O86" s="22" t="s">
        <v>138</v>
      </c>
    </row>
    <row r="87" spans="1:15" x14ac:dyDescent="0.2">
      <c r="A87" t="s">
        <v>139</v>
      </c>
      <c r="B87" s="6">
        <f>'augjul cfs'!B87*31*1.983471/1000</f>
        <v>7208.6833660379998</v>
      </c>
      <c r="C87" s="6">
        <f xml:space="preserve"> (('augjul cfs'!B87*31) + ('augjul cfs'!C87*30)) * 1.983471 / 1000</f>
        <v>12276.412101618</v>
      </c>
      <c r="D87" s="6">
        <f xml:space="preserve"> (('augjul cfs'!$B87*31) + ('augjul cfs'!$C87*30) + ('augjul cfs'!$D87*31)) * 1.983471 / 1000</f>
        <v>17182.692248210999</v>
      </c>
      <c r="E87" s="6">
        <f xml:space="preserve"> (('augjul cfs'!$B87*31) + ('augjul cfs'!$C87*30) + ('augjul cfs'!$D87*31) + ('augjul cfs'!$E87*30)) * 1.983471 / 1000</f>
        <v>22084.523469351003</v>
      </c>
      <c r="F87" s="6">
        <f xml:space="preserve"> (('augjul cfs'!$B87*31) + ('augjul cfs'!$C87*30) + ('augjul cfs'!$D87*31) + ('augjul cfs'!$E87*30) + ('augjul cfs'!$F87*31)) * 1.983471 / 1000</f>
        <v>27344.910710103002</v>
      </c>
      <c r="G87" s="6">
        <f xml:space="preserve"> 'augjul cfs'!$G87*31*1.983471/1000</f>
        <v>7976.8479653310005</v>
      </c>
      <c r="H87" s="6">
        <f xml:space="preserve"> ('augjul cfs'!$G87*31 + 'augjul cfs'!$H87*28)*1.983471/1000</f>
        <v>13664.078165283001</v>
      </c>
      <c r="I87" s="6">
        <f xml:space="preserve"> ('augjul cfs'!$G87*31 + 'augjul cfs'!$H87*28 + 'augjul cfs'!$I87*31)*1.983471/1000</f>
        <v>22402.880482205997</v>
      </c>
      <c r="J87" s="6">
        <f xml:space="preserve"> ('augjul cfs'!$G87*31 + 'augjul cfs'!$H87*28 + 'augjul cfs'!$I87*31 + 'augjul cfs'!$J87*30)*1.983471/1000</f>
        <v>36032.956004135995</v>
      </c>
      <c r="K87" s="6">
        <f xml:space="preserve"> ('augjul cfs'!$G87*31 + 'augjul cfs'!$H87*28 + 'augjul cfs'!$I87*31 + 'augjul cfs'!$J87*30 + 'augjul cfs'!$K87*31)*1.983471/1000</f>
        <v>66447.428913180003</v>
      </c>
      <c r="L87" s="6">
        <f xml:space="preserve"> ('augjul cfs'!$G87*31 + 'augjul cfs'!$H87*28 + 'augjul cfs'!$I87*31 + 'augjul cfs'!$J87*30 + 'augjul cfs'!$K87*31 + 'augjul cfs'!$L87*30)*1.983471/1000</f>
        <v>108259.25544441</v>
      </c>
      <c r="M87" s="6">
        <f xml:space="preserve"> ('augjul cfs'!$G87*31 + 'augjul cfs'!$H87*28 + 'augjul cfs'!$I87*31 + 'augjul cfs'!$J87*30 + 'augjul cfs'!$K87*31 + 'augjul cfs'!$L87*30 + 'augjul cfs'!$M87*31)*1.983471/1000</f>
        <v>135337.84153640101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165997.24534535102</v>
      </c>
      <c r="O87" s="22" t="s">
        <v>139</v>
      </c>
    </row>
    <row r="88" spans="1:15" x14ac:dyDescent="0.2">
      <c r="A88" t="s">
        <v>140</v>
      </c>
      <c r="B88" s="6">
        <f>'augjul cfs'!B88*31*1.983471/1000</f>
        <v>10512.227704964998</v>
      </c>
      <c r="C88" s="6">
        <f xml:space="preserve"> (('augjul cfs'!B88*31) + ('augjul cfs'!C88*30)) * 1.983471 / 1000</f>
        <v>15590.905200464998</v>
      </c>
      <c r="D88" s="6">
        <f xml:space="preserve"> (('augjul cfs'!$B88*31) + ('augjul cfs'!$C88*30) + ('augjul cfs'!$D88*31)) * 1.983471 / 1000</f>
        <v>20785.131782541001</v>
      </c>
      <c r="E88" s="6">
        <f xml:space="preserve"> (('augjul cfs'!$B88*31) + ('augjul cfs'!$C88*30) + ('augjul cfs'!$D88*31) + ('augjul cfs'!$E88*30)) * 1.983471 / 1000</f>
        <v>25091.862199551</v>
      </c>
      <c r="F88" s="6">
        <f xml:space="preserve"> (('augjul cfs'!$B88*31) + ('augjul cfs'!$C88*30) + ('augjul cfs'!$D88*31) + ('augjul cfs'!$E88*30) + ('augjul cfs'!$F88*31)) * 1.983471 / 1000</f>
        <v>29032.725522843</v>
      </c>
      <c r="G88" s="6">
        <f xml:space="preserve"> 'augjul cfs'!$G88*31*1.983471/1000</f>
        <v>4838.090397084</v>
      </c>
      <c r="H88" s="6">
        <f xml:space="preserve"> ('augjul cfs'!$G88*31 + 'augjul cfs'!$H88*29)*1.983471/1000</f>
        <v>9529.2452624880007</v>
      </c>
      <c r="I88" s="6">
        <f xml:space="preserve"> ('augjul cfs'!$G88*31 + 'augjul cfs'!$H88*29 + 'augjul cfs'!$I88*31)*1.983471/1000</f>
        <v>18165.178822938</v>
      </c>
      <c r="J88" s="6">
        <f xml:space="preserve"> ('augjul cfs'!$G88*31 + 'augjul cfs'!$H88*29 + 'augjul cfs'!$I88*31 + 'augjul cfs'!$J88*30)*1.983471/1000</f>
        <v>38188.378072068001</v>
      </c>
      <c r="K88" s="6">
        <f xml:space="preserve"> ('augjul cfs'!$G88*31 + 'augjul cfs'!$H88*29 + 'augjul cfs'!$I88*31 + 'augjul cfs'!$J88*30 + 'augjul cfs'!$K88*31)*1.983471/1000</f>
        <v>66953.937985095006</v>
      </c>
      <c r="L88" s="6">
        <f xml:space="preserve"> ('augjul cfs'!$G88*31 + 'augjul cfs'!$H88*29 + 'augjul cfs'!$I88*31 + 'augjul cfs'!$J88*30 + 'augjul cfs'!$K88*31 + 'augjul cfs'!$L88*30)*1.983471/1000</f>
        <v>102129.26889742499</v>
      </c>
      <c r="M88" s="6">
        <f xml:space="preserve"> ('augjul cfs'!$G88*31 + 'augjul cfs'!$H88*29 + 'augjul cfs'!$I88*31 + 'augjul cfs'!$J88*30 + 'augjul cfs'!$K88*31 + 'augjul cfs'!$L88*30 + 'augjul cfs'!$M88*31)*1.983471/1000</f>
        <v>126803.07491430599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153757.52150681999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9256.7123801460002</v>
      </c>
      <c r="C89" s="6">
        <f xml:space="preserve"> (('augjul cfs'!B89*31) + ('augjul cfs'!C89*30)) * 1.983471 / 1000</f>
        <v>13512.626270136001</v>
      </c>
      <c r="D89" s="6">
        <f xml:space="preserve"> (('augjul cfs'!$B89*31) + ('augjul cfs'!$C89*30) + ('augjul cfs'!$D89*31)) * 1.983471 / 1000</f>
        <v>18084.352379688</v>
      </c>
      <c r="E89" s="6">
        <f xml:space="preserve"> (('augjul cfs'!$B89*31) + ('augjul cfs'!$C89*30) + ('augjul cfs'!$D89*31) + ('augjul cfs'!$E89*30)) * 1.983471 / 1000</f>
        <v>24538.646352527998</v>
      </c>
      <c r="F89" s="6">
        <f xml:space="preserve"> (('augjul cfs'!$B89*31) + ('augjul cfs'!$C89*30) + ('augjul cfs'!$D89*31) + ('augjul cfs'!$E89*30) + ('augjul cfs'!$F89*31)) * 1.983471 / 1000</f>
        <v>31819.51616214</v>
      </c>
      <c r="G89" s="6">
        <f xml:space="preserve"> 'augjul cfs'!$G89*31*1.983471/1000</f>
        <v>4455.7604940660003</v>
      </c>
      <c r="H89" s="6">
        <f xml:space="preserve"> ('augjul cfs'!$G89*31 + 'augjul cfs'!$H89*28)*1.983471/1000</f>
        <v>8767.3345472580004</v>
      </c>
      <c r="I89" s="6">
        <f xml:space="preserve"> ('augjul cfs'!$G89*31 + 'augjul cfs'!$H89*28 + 'augjul cfs'!$I89*31)*1.983471/1000</f>
        <v>15777.289986864</v>
      </c>
      <c r="J89" s="6">
        <f xml:space="preserve"> ('augjul cfs'!$G89*31 + 'augjul cfs'!$H89*28 + 'augjul cfs'!$I89*31 + 'augjul cfs'!$J89*30)*1.983471/1000</f>
        <v>28816.072968984001</v>
      </c>
      <c r="K89" s="6">
        <f xml:space="preserve"> ('augjul cfs'!$G89*31 + 'augjul cfs'!$H89*28 + 'augjul cfs'!$I89*31 + 'augjul cfs'!$J89*30 + 'augjul cfs'!$K89*31)*1.983471/1000</f>
        <v>56248.151279124002</v>
      </c>
      <c r="L89" s="6">
        <f xml:space="preserve"> ('augjul cfs'!$G89*31 + 'augjul cfs'!$H89*28 + 'augjul cfs'!$I89*31 + 'augjul cfs'!$J89*30 + 'augjul cfs'!$K89*31 + 'augjul cfs'!$L89*30)*1.983471/1000</f>
        <v>80824.547051724003</v>
      </c>
      <c r="M89" s="6">
        <f xml:space="preserve"> ('augjul cfs'!$G89*31 + 'augjul cfs'!$H89*28 + 'augjul cfs'!$I89*31 + 'augjul cfs'!$J89*30 + 'augjul cfs'!$K89*31 + 'augjul cfs'!$L89*30 + 'augjul cfs'!$M89*31)*1.983471/1000</f>
        <v>95410.082372535006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126621.2183922</v>
      </c>
      <c r="O89" s="22" t="s">
        <v>141</v>
      </c>
    </row>
    <row r="90" spans="1:15" x14ac:dyDescent="0.2">
      <c r="A90" t="s">
        <v>142</v>
      </c>
      <c r="B90" s="6">
        <f>'augjul cfs'!B90*31*1.983471/1000</f>
        <v>7341.6810470009996</v>
      </c>
      <c r="C90" s="6">
        <f xml:space="preserve"> (('augjul cfs'!B90*31) + ('augjul cfs'!C90*30)) * 1.983471 / 1000</f>
        <v>12904.246127660999</v>
      </c>
      <c r="D90" s="6">
        <f xml:space="preserve"> (('augjul cfs'!$B90*31) + ('augjul cfs'!$C90*30) + ('augjul cfs'!$D90*31)) * 1.983471 / 1000</f>
        <v>17855.719660989002</v>
      </c>
      <c r="E90" s="6">
        <f xml:space="preserve"> (('augjul cfs'!$B90*31) + ('augjul cfs'!$C90*30) + ('augjul cfs'!$D90*31) + ('augjul cfs'!$E90*30)) * 1.983471 / 1000</f>
        <v>21996.850084209</v>
      </c>
      <c r="F90" s="6">
        <f xml:space="preserve"> (('augjul cfs'!$B90*31) + ('augjul cfs'!$C90*30) + ('augjul cfs'!$D90*31) + ('augjul cfs'!$E90*30) + ('augjul cfs'!$F90*31)) * 1.983471 / 1000</f>
        <v>25906.170268188002</v>
      </c>
      <c r="G90" s="6">
        <f xml:space="preserve"> 'augjul cfs'!$G90*31*1.983471/1000</f>
        <v>3846.4798557569998</v>
      </c>
      <c r="H90" s="6">
        <f xml:space="preserve"> ('augjul cfs'!$G90*31 + 'augjul cfs'!$H90*28)*1.983471/1000</f>
        <v>7679.3233483889999</v>
      </c>
      <c r="I90" s="6">
        <f xml:space="preserve"> ('augjul cfs'!$G90*31 + 'augjul cfs'!$H90*28 + 'augjul cfs'!$I90*31)*1.983471/1000</f>
        <v>18429.815507228999</v>
      </c>
      <c r="J90" s="6">
        <f xml:space="preserve"> ('augjul cfs'!$G90*31 + 'augjul cfs'!$H90*28 + 'augjul cfs'!$I90*31 + 'augjul cfs'!$J90*30)*1.983471/1000</f>
        <v>31005.715862079</v>
      </c>
      <c r="K90" s="6">
        <f xml:space="preserve"> ('augjul cfs'!$G90*31 + 'augjul cfs'!$H90*28 + 'augjul cfs'!$I90*31 + 'augjul cfs'!$J90*30 + 'augjul cfs'!$K90*31)*1.983471/1000</f>
        <v>60458.522691482998</v>
      </c>
      <c r="L90" s="6">
        <f xml:space="preserve"> ('augjul cfs'!$G90*31 + 'augjul cfs'!$H90*28 + 'augjul cfs'!$I90*31 + 'augjul cfs'!$J90*30 + 'augjul cfs'!$K90*31 + 'augjul cfs'!$L90*30)*1.983471/1000</f>
        <v>88623.553040252998</v>
      </c>
      <c r="M90" s="6">
        <f xml:space="preserve"> ('augjul cfs'!$G90*31 + 'augjul cfs'!$H90*28 + 'augjul cfs'!$I90*31 + 'augjul cfs'!$J90*30 + 'augjul cfs'!$K90*31 + 'augjul cfs'!$L90*30 + 'augjul cfs'!$M90*31)*1.983471/1000</f>
        <v>105492.430424199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131193.299543061</v>
      </c>
      <c r="O90" s="22" t="s">
        <v>142</v>
      </c>
    </row>
    <row r="91" spans="1:15" x14ac:dyDescent="0.2">
      <c r="A91" t="s">
        <v>143</v>
      </c>
      <c r="B91" s="6">
        <f>'augjul cfs'!B91*31*1.983471/1000</f>
        <v>7870.720366005</v>
      </c>
      <c r="C91" s="6">
        <f xml:space="preserve"> (('augjul cfs'!B91*31) + ('augjul cfs'!C91*30)) * 1.983471 / 1000</f>
        <v>12698.944978335001</v>
      </c>
      <c r="D91" s="6">
        <f xml:space="preserve"> (('augjul cfs'!$B91*31) + ('augjul cfs'!$C91*30) + ('augjul cfs'!$D91*31)) * 1.983471 / 1000</f>
        <v>17531.440003727999</v>
      </c>
      <c r="E91" s="6">
        <f xml:space="preserve"> (('augjul cfs'!$B91*31) + ('augjul cfs'!$C91*30) + ('augjul cfs'!$D91*31) + ('augjul cfs'!$E91*30)) * 1.983471 / 1000</f>
        <v>23672.325723857997</v>
      </c>
      <c r="F91" s="6">
        <f xml:space="preserve"> (('augjul cfs'!$B91*31) + ('augjul cfs'!$C91*30) + ('augjul cfs'!$D91*31) + ('augjul cfs'!$E91*30) + ('augjul cfs'!$F91*31)) * 1.983471 / 1000</f>
        <v>30612.738686732999</v>
      </c>
      <c r="G91" s="6">
        <f xml:space="preserve"> 'augjul cfs'!$G91*31*1.983471/1000</f>
        <v>6820.020240116999</v>
      </c>
      <c r="H91" s="6">
        <f xml:space="preserve"> ('augjul cfs'!$G91*31 + 'augjul cfs'!$H91*28)*1.983471/1000</f>
        <v>18010.819159305</v>
      </c>
      <c r="I91" s="6">
        <f xml:space="preserve"> ('augjul cfs'!$G91*31 + 'augjul cfs'!$H91*28 + 'augjul cfs'!$I91*31)*1.983471/1000</f>
        <v>29707.728472736999</v>
      </c>
      <c r="J91" s="6">
        <f xml:space="preserve"> ('augjul cfs'!$G91*31 + 'augjul cfs'!$H91*28 + 'augjul cfs'!$I91*31 + 'augjul cfs'!$J91*30)*1.983471/1000</f>
        <v>41481.096626277002</v>
      </c>
      <c r="K91" s="6">
        <f xml:space="preserve"> ('augjul cfs'!$G91*31 + 'augjul cfs'!$H91*28 + 'augjul cfs'!$I91*31 + 'augjul cfs'!$J91*30 + 'augjul cfs'!$K91*31)*1.983471/1000</f>
        <v>59434.861242266998</v>
      </c>
      <c r="L91" s="6">
        <f xml:space="preserve"> ('augjul cfs'!$G91*31 + 'augjul cfs'!$H91*28 + 'augjul cfs'!$I91*31 + 'augjul cfs'!$J91*30 + 'augjul cfs'!$K91*31 + 'augjul cfs'!$L91*30)*1.983471/1000</f>
        <v>76437.749860857002</v>
      </c>
      <c r="M91" s="6">
        <f xml:space="preserve"> ('augjul cfs'!$G91*31 + 'augjul cfs'!$H91*28 + 'augjul cfs'!$I91*31 + 'augjul cfs'!$J91*30 + 'augjul cfs'!$K91*31 + 'augjul cfs'!$L91*30 + 'augjul cfs'!$M91*31)*1.983471/1000</f>
        <v>85186.513169141996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113821.25523583501</v>
      </c>
      <c r="O91" s="22" t="s">
        <v>143</v>
      </c>
    </row>
    <row r="92" spans="1:15" x14ac:dyDescent="0.2">
      <c r="A92" t="s">
        <v>144</v>
      </c>
      <c r="B92" s="6">
        <f>'augjul cfs'!B92*31*1.983471/1000</f>
        <v>5468.3997949350005</v>
      </c>
      <c r="C92" s="6">
        <f xml:space="preserve"> (('augjul cfs'!B92*31) + ('augjul cfs'!C92*30)) * 1.983471 / 1000</f>
        <v>10720.948358295</v>
      </c>
      <c r="D92" s="6">
        <f xml:space="preserve"> (('augjul cfs'!$B92*31) + ('augjul cfs'!$C92*30) + ('augjul cfs'!$D92*31)) * 1.983471 / 1000</f>
        <v>14731.969034328</v>
      </c>
      <c r="E92" s="6">
        <f xml:space="preserve"> (('augjul cfs'!$B92*31) + ('augjul cfs'!$C92*30) + ('augjul cfs'!$D92*31) + ('augjul cfs'!$E92*30)) * 1.983471 / 1000</f>
        <v>19751.677936997999</v>
      </c>
      <c r="F92" s="6">
        <f xml:space="preserve"> (('augjul cfs'!$B92*31) + ('augjul cfs'!$C92*30) + ('augjul cfs'!$D92*31) + ('augjul cfs'!$E92*30) + ('augjul cfs'!$F92*31)) * 1.983471 / 1000</f>
        <v>25547.499207258003</v>
      </c>
      <c r="G92" s="6">
        <f xml:space="preserve"> 'augjul cfs'!$G92*31*1.983471/1000</f>
        <v>4631.2461073200002</v>
      </c>
      <c r="H92" s="6">
        <f xml:space="preserve"> ('augjul cfs'!$G92*31 + 'augjul cfs'!$H92*29)*1.983471/1000</f>
        <v>11741.37476631</v>
      </c>
      <c r="I92" s="6">
        <f xml:space="preserve"> ('augjul cfs'!$G92*31 + 'augjul cfs'!$H92*29 + 'augjul cfs'!$I92*31)*1.983471/1000</f>
        <v>22593.628904805002</v>
      </c>
      <c r="J92" s="6">
        <f xml:space="preserve"> ('augjul cfs'!$G92*31 + 'augjul cfs'!$H92*29 + 'augjul cfs'!$I92*31 + 'augjul cfs'!$J92*30)*1.983471/1000</f>
        <v>43536.940516125003</v>
      </c>
      <c r="K92" s="6">
        <f xml:space="preserve"> ('augjul cfs'!$G92*31 + 'augjul cfs'!$H92*29 + 'augjul cfs'!$I92*31 + 'augjul cfs'!$J92*30 + 'augjul cfs'!$K92*31)*1.983471/1000</f>
        <v>69180.590463578992</v>
      </c>
      <c r="L92" s="6">
        <f xml:space="preserve"> ('augjul cfs'!$G92*31 + 'augjul cfs'!$H92*29 + 'augjul cfs'!$I92*31 + 'augjul cfs'!$J92*30 + 'augjul cfs'!$K92*31 + 'augjul cfs'!$L92*30)*1.983471/1000</f>
        <v>86639.994767529002</v>
      </c>
      <c r="M92" s="6">
        <f xml:space="preserve"> ('augjul cfs'!$G92*31 + 'augjul cfs'!$H92*29 + 'augjul cfs'!$I92*31 + 'augjul cfs'!$J92*30 + 'augjul cfs'!$K92*31 + 'augjul cfs'!$L92*30 + 'augjul cfs'!$M92*31)*1.983471/1000</f>
        <v>97713.296831618994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123486.082641999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6529.1838873870001</v>
      </c>
      <c r="C93" s="6">
        <f xml:space="preserve"> (('augjul cfs'!B93*31) + ('augjul cfs'!C93*30)) * 1.983471 / 1000</f>
        <v>10946.234961417002</v>
      </c>
      <c r="D93" s="6">
        <f xml:space="preserve"> (('augjul cfs'!$B93*31) + ('augjul cfs'!$C93*30) + ('augjul cfs'!$D93*31)) * 1.983471 / 1000</f>
        <v>18079.165603023001</v>
      </c>
      <c r="E93" s="6">
        <f xml:space="preserve"> (('augjul cfs'!$B93*31) + ('augjul cfs'!$C93*30) + ('augjul cfs'!$D93*31) + ('augjul cfs'!$E93*30)) * 1.983471 / 1000</f>
        <v>27239.766912392999</v>
      </c>
      <c r="F93" s="6">
        <f xml:space="preserve"> (('augjul cfs'!$B93*31) + ('augjul cfs'!$C93*30) + ('augjul cfs'!$D93*31) + ('augjul cfs'!$E93*30) + ('augjul cfs'!$F93*31)) * 1.983471 / 1000</f>
        <v>32373.18225708</v>
      </c>
      <c r="G93" s="6">
        <f xml:space="preserve"> 'augjul cfs'!$G93*31*1.983471/1000</f>
        <v>4025.039849061</v>
      </c>
      <c r="H93" s="6">
        <f xml:space="preserve"> ('augjul cfs'!$G93*31 + 'augjul cfs'!$H93*28)*1.983471/1000</f>
        <v>11945.975750373</v>
      </c>
      <c r="I93" s="6">
        <f xml:space="preserve"> ('augjul cfs'!$G93*31 + 'augjul cfs'!$H93*28 + 'augjul cfs'!$I93*31)*1.983471/1000</f>
        <v>31305.838826030998</v>
      </c>
      <c r="J93" s="6">
        <f xml:space="preserve"> ('augjul cfs'!$G93*31 + 'augjul cfs'!$H93*28 + 'augjul cfs'!$I93*31 + 'augjul cfs'!$J93*30)*1.983471/1000</f>
        <v>52066.889287161001</v>
      </c>
      <c r="K93" s="6">
        <f xml:space="preserve"> ('augjul cfs'!$G93*31 + 'augjul cfs'!$H93*28 + 'augjul cfs'!$I93*31 + 'augjul cfs'!$J93*30 + 'augjul cfs'!$K93*31)*1.983471/1000</f>
        <v>86710.110467379011</v>
      </c>
      <c r="L93" s="6">
        <f xml:space="preserve"> ('augjul cfs'!$G93*31 + 'augjul cfs'!$H93*28 + 'augjul cfs'!$I93*31 + 'augjul cfs'!$J93*30 + 'augjul cfs'!$K93*31 + 'augjul cfs'!$L93*30)*1.983471/1000</f>
        <v>120047.596820529</v>
      </c>
      <c r="M93" s="6">
        <f xml:space="preserve"> ('augjul cfs'!$G93*31 + 'augjul cfs'!$H93*28 + 'augjul cfs'!$I93*31 + 'augjul cfs'!$J93*30 + 'augjul cfs'!$K93*31 + 'augjul cfs'!$L93*30 + 'augjul cfs'!$M93*31)*1.983471/1000</f>
        <v>134403.844877211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167525.499833496</v>
      </c>
      <c r="O93" s="22" t="s">
        <v>145</v>
      </c>
    </row>
    <row r="94" spans="1:15" x14ac:dyDescent="0.2">
      <c r="A94" t="s">
        <v>146</v>
      </c>
      <c r="B94" s="6">
        <f>'augjul cfs'!B94*31*1.983471/1000</f>
        <v>7192.3276641720004</v>
      </c>
      <c r="C94" s="6">
        <f xml:space="preserve"> (('augjul cfs'!B94*31) + ('augjul cfs'!C94*30)) * 1.983471 / 1000</f>
        <v>11694.707660622</v>
      </c>
      <c r="D94" s="6">
        <f xml:space="preserve"> (('augjul cfs'!$B94*31) + ('augjul cfs'!$C94*30) + ('augjul cfs'!$D94*31)) * 1.983471 / 1000</f>
        <v>15922.964030988</v>
      </c>
      <c r="E94" s="6">
        <f xml:space="preserve"> (('augjul cfs'!$B94*31) + ('augjul cfs'!$C94*30) + ('augjul cfs'!$D94*31) + ('augjul cfs'!$E94*30)) * 1.983471 / 1000</f>
        <v>21607.572082277999</v>
      </c>
      <c r="F94" s="6">
        <f xml:space="preserve"> (('augjul cfs'!$B94*31) + ('augjul cfs'!$C94*30) + ('augjul cfs'!$D94*31) + ('augjul cfs'!$E94*30) + ('augjul cfs'!$F94*31)) * 1.983471 / 1000</f>
        <v>26899.195024337998</v>
      </c>
      <c r="G94" s="6">
        <f xml:space="preserve"> 'augjul cfs'!$G94*31*1.983471/1000</f>
        <v>6901.9217246489998</v>
      </c>
      <c r="H94" s="6">
        <f xml:space="preserve"> ('augjul cfs'!$G94*31 + 'augjul cfs'!$H94*28)*1.983471/1000</f>
        <v>14817.692667477</v>
      </c>
      <c r="I94" s="6">
        <f xml:space="preserve"> ('augjul cfs'!$G94*31 + 'augjul cfs'!$H94*28 + 'augjul cfs'!$I94*31)*1.983471/1000</f>
        <v>22271.035197893998</v>
      </c>
      <c r="J94" s="6">
        <f xml:space="preserve"> ('augjul cfs'!$G94*31 + 'augjul cfs'!$H94*28 + 'augjul cfs'!$I94*31 + 'augjul cfs'!$J94*30)*1.983471/1000</f>
        <v>37725.031312583997</v>
      </c>
      <c r="K94" s="6">
        <f xml:space="preserve"> ('augjul cfs'!$G94*31 + 'augjul cfs'!$H94*28 + 'augjul cfs'!$I94*31 + 'augjul cfs'!$J94*30 + 'augjul cfs'!$K94*31)*1.983471/1000</f>
        <v>82480.318890459006</v>
      </c>
      <c r="L94" s="6">
        <f xml:space="preserve"> ('augjul cfs'!$G94*31 + 'augjul cfs'!$H94*28 + 'augjul cfs'!$I94*31 + 'augjul cfs'!$J94*30 + 'augjul cfs'!$K94*31 + 'augjul cfs'!$L94*30)*1.983471/1000</f>
        <v>106731.10806369899</v>
      </c>
      <c r="M94" s="6">
        <f xml:space="preserve"> ('augjul cfs'!$G94*31 + 'augjul cfs'!$H94*28 + 'augjul cfs'!$I94*31 + 'augjul cfs'!$J94*30 + 'augjul cfs'!$K94*31 + 'augjul cfs'!$L94*30 + 'augjul cfs'!$M94*31)*1.983471/1000</f>
        <v>119106.348591363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145522.346278449</v>
      </c>
      <c r="O94" s="22" t="s">
        <v>146</v>
      </c>
    </row>
    <row r="96" spans="1:15" x14ac:dyDescent="0.2">
      <c r="A96" t="s">
        <v>114</v>
      </c>
      <c r="B96" s="10">
        <f>AVERAGE(B5:B94)</f>
        <v>8136.8339207640356</v>
      </c>
      <c r="C96" s="10">
        <f t="shared" ref="C96:N96" si="0">AVERAGE(C5:C94)</f>
        <v>13409.291243708036</v>
      </c>
      <c r="D96" s="10">
        <f t="shared" si="0"/>
        <v>18219.561917317365</v>
      </c>
      <c r="E96" s="10">
        <f t="shared" si="0"/>
        <v>23261.849992694373</v>
      </c>
      <c r="F96" s="10">
        <f t="shared" si="0"/>
        <v>28405.086956847776</v>
      </c>
      <c r="G96" s="10">
        <f t="shared" si="0"/>
        <v>5163.0482691956022</v>
      </c>
      <c r="H96" s="10">
        <f t="shared" si="0"/>
        <v>10437.299311080596</v>
      </c>
      <c r="I96" s="10">
        <f t="shared" si="0"/>
        <v>17920.184584191396</v>
      </c>
      <c r="J96" s="10">
        <f t="shared" si="0"/>
        <v>30676.076337250401</v>
      </c>
      <c r="K96" s="10">
        <f t="shared" si="0"/>
        <v>56310.096643192235</v>
      </c>
      <c r="L96" s="10">
        <f t="shared" si="0"/>
        <v>83873.383543453223</v>
      </c>
      <c r="M96" s="10">
        <f t="shared" si="0"/>
        <v>99560.234216904224</v>
      </c>
      <c r="N96" s="10">
        <f t="shared" si="0"/>
        <v>127945.24796238355</v>
      </c>
    </row>
    <row r="97" spans="1:14" x14ac:dyDescent="0.2">
      <c r="A97" t="s">
        <v>115</v>
      </c>
      <c r="B97" s="10">
        <f>MEDIAN(B5:B94)</f>
        <v>7828.3246651155005</v>
      </c>
      <c r="C97" s="10">
        <f t="shared" ref="C97:N97" si="1">MEDIAN(C5:C94)</f>
        <v>12900.059020379998</v>
      </c>
      <c r="D97" s="10">
        <f t="shared" si="1"/>
        <v>17683.838014542001</v>
      </c>
      <c r="E97" s="10">
        <f t="shared" si="1"/>
        <v>22378.1773426365</v>
      </c>
      <c r="F97" s="10">
        <f t="shared" si="1"/>
        <v>27381.255832707</v>
      </c>
      <c r="G97" s="10">
        <f t="shared" si="1"/>
        <v>4704.8467657169995</v>
      </c>
      <c r="H97" s="10">
        <f t="shared" si="1"/>
        <v>9729.0938500350003</v>
      </c>
      <c r="I97" s="10">
        <f t="shared" si="1"/>
        <v>16350.6588909825</v>
      </c>
      <c r="J97" s="10">
        <f t="shared" si="1"/>
        <v>29483.687489402997</v>
      </c>
      <c r="K97" s="10">
        <f t="shared" si="1"/>
        <v>55911.4580686095</v>
      </c>
      <c r="L97" s="10">
        <f t="shared" si="1"/>
        <v>83517.576041644497</v>
      </c>
      <c r="M97" s="10">
        <f t="shared" si="1"/>
        <v>100685.68581106351</v>
      </c>
      <c r="N97" s="10">
        <f t="shared" si="1"/>
        <v>127495.217037111</v>
      </c>
    </row>
    <row r="98" spans="1:14" x14ac:dyDescent="0.2">
      <c r="A98" t="s">
        <v>116</v>
      </c>
      <c r="B98" s="10">
        <f>STDEV(B5:B94)</f>
        <v>1707.7662301978439</v>
      </c>
      <c r="C98" s="10">
        <f t="shared" ref="C98:N98" si="2">STDEV(C5:C94)</f>
        <v>2511.3491937895647</v>
      </c>
      <c r="D98" s="10">
        <f t="shared" si="2"/>
        <v>3205.0590652307797</v>
      </c>
      <c r="E98" s="10">
        <f t="shared" si="2"/>
        <v>4064.2461935847023</v>
      </c>
      <c r="F98" s="10">
        <f t="shared" si="2"/>
        <v>5368.7398009465178</v>
      </c>
      <c r="G98" s="10">
        <f t="shared" si="2"/>
        <v>1931.0852615006925</v>
      </c>
      <c r="H98" s="10">
        <f t="shared" si="2"/>
        <v>3574.378041650069</v>
      </c>
      <c r="I98" s="10">
        <f t="shared" si="2"/>
        <v>5692.2681646068295</v>
      </c>
      <c r="J98" s="10">
        <f t="shared" si="2"/>
        <v>8675.5304953269697</v>
      </c>
      <c r="K98" s="10">
        <f t="shared" si="2"/>
        <v>13320.203200529906</v>
      </c>
      <c r="L98" s="10">
        <f t="shared" si="2"/>
        <v>18439.450726211136</v>
      </c>
      <c r="M98" s="10">
        <f t="shared" si="2"/>
        <v>21545.291164056747</v>
      </c>
      <c r="N98" s="10">
        <f t="shared" si="2"/>
        <v>25293.673682270364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14757.024240000001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23696.924731199997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28740.199252820999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35896.467414213002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43738.407616008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12494.956886811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23239.915161561003</v>
      </c>
      <c r="P6" s="5" t="str">
        <f>VLOOKUP(Q6,'augdate &amp; jandate kaf'!$I$5:$O$94,7,FALSE)</f>
        <v>1995-96</v>
      </c>
      <c r="Q6" s="18">
        <f>LARGE('augdate &amp; jandate kaf'!$I$5:$I$94,'augdate &amp; jandate kaf rank'!$A6)</f>
        <v>34188.827808827999</v>
      </c>
      <c r="R6" s="5" t="str">
        <f>VLOOKUP(S6,'augdate &amp; jandate kaf'!$J$5:$O$94,6,FALSE)</f>
        <v>1995-96</v>
      </c>
      <c r="S6" s="18">
        <f>LARGE('augdate &amp; jandate kaf'!$J$5:$J$94,'augdate &amp; jandate kaf rank'!$A6)</f>
        <v>54317.884905227998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93070.465270187997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135077.64386020802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155942.60043314399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188983.724483358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13110.386285219998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19720.237938177001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27356.851205522998</v>
      </c>
      <c r="H7" s="5" t="str">
        <f>VLOOKUP(I7,'augdate &amp; jandate kaf'!$E$5:$O$94,11,FALSE)</f>
        <v>1976-77</v>
      </c>
      <c r="I7" s="18">
        <f>LARGE('augdate &amp; jandate kaf'!$E$5:$E$94,'augdate &amp; jandate kaf rank'!$A7)</f>
        <v>32974.394135360999</v>
      </c>
      <c r="J7" s="5" t="str">
        <f>VLOOKUP(K7,'augdate &amp; jandate kaf'!$F$5:$O$94,10,FALSE)</f>
        <v>1959-60</v>
      </c>
      <c r="K7" s="18">
        <f>LARGE('augdate &amp; jandate kaf'!$F$5:$F$94,'augdate &amp; jandate kaf rank'!$A7)</f>
        <v>42889.452275942996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11581.435598754</v>
      </c>
      <c r="N7" s="5" t="str">
        <f>VLOOKUP(O7,'augdate &amp; jandate kaf'!$H$5:$O$94,8,FALSE)</f>
        <v>1973-74</v>
      </c>
      <c r="O7" s="18">
        <f>LARGE('augdate &amp; jandate kaf'!$H$5:$H$94,'augdate &amp; jandate kaf rank'!$A7)</f>
        <v>20018.246522043002</v>
      </c>
      <c r="P7" s="5" t="str">
        <f>VLOOKUP(Q7,'augdate &amp; jandate kaf'!$I$5:$O$94,7,FALSE)</f>
        <v>1996-97</v>
      </c>
      <c r="Q7" s="18">
        <f>LARGE('augdate &amp; jandate kaf'!$I$5:$I$94,'augdate &amp; jandate kaf rank'!$A7)</f>
        <v>31713.116827286998</v>
      </c>
      <c r="R7" s="5" t="str">
        <f>VLOOKUP(S7,'augdate &amp; jandate kaf'!$J$5:$O$94,6,FALSE)</f>
        <v>2016-17</v>
      </c>
      <c r="S7" s="18">
        <f>LARGE('augdate &amp; jandate kaf'!$J$5:$J$94,'augdate &amp; jandate kaf rank'!$A7)</f>
        <v>52066.889287161001</v>
      </c>
      <c r="T7" s="5" t="str">
        <f>VLOOKUP(U7,'augdate &amp; jandate kaf'!$K$5:$O$94,5,FALSE)</f>
        <v>2016-17</v>
      </c>
      <c r="U7" s="18">
        <f>LARGE('augdate &amp; jandate kaf'!$K$5:$K$94,'augdate &amp; jandate kaf rank'!$A7)</f>
        <v>86710.110467379011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127723.42330954499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151947.87793831798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186627.353001474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11644.337414576999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18771.54970929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25593.037717946998</v>
      </c>
      <c r="H8" s="5" t="str">
        <f>VLOOKUP(I8,'augdate &amp; jandate kaf'!$E$5:$O$94,11,FALSE)</f>
        <v>1997-98</v>
      </c>
      <c r="I8" s="18">
        <f>LARGE('augdate &amp; jandate kaf'!$E$5:$E$94,'augdate &amp; jandate kaf rank'!$A8)</f>
        <v>32020.614336417002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42197.101888682999</v>
      </c>
      <c r="L8" s="5" t="str">
        <f>VLOOKUP(M8,'augdate &amp; jandate kaf'!$G$5:$O$94,9,FALSE)</f>
        <v>1996-97</v>
      </c>
      <c r="M8" s="18">
        <f>LARGE('augdate &amp; jandate kaf'!$G$5:$G$94,'augdate &amp; jandate kaf rank'!$A8)</f>
        <v>10703.884557282001</v>
      </c>
      <c r="N8" s="5" t="str">
        <f>VLOOKUP(O8,'augdate &amp; jandate kaf'!$H$5:$O$94,8,FALSE)</f>
        <v>1933-34</v>
      </c>
      <c r="O8" s="18">
        <f>LARGE('augdate &amp; jandate kaf'!$H$5:$H$94,'augdate &amp; jandate kaf rank'!$A8)</f>
        <v>18908.123588465998</v>
      </c>
      <c r="P8" s="5" t="str">
        <f>VLOOKUP(Q8,'augdate &amp; jandate kaf'!$I$5:$O$94,7,FALSE)</f>
        <v>2016-17</v>
      </c>
      <c r="Q8" s="18">
        <f>LARGE('augdate &amp; jandate kaf'!$I$5:$I$94,'augdate &amp; jandate kaf rank'!$A8)</f>
        <v>31305.838826030998</v>
      </c>
      <c r="R8" s="5" t="str">
        <f>VLOOKUP(S8,'augdate &amp; jandate kaf'!$J$5:$O$94,6,FALSE)</f>
        <v>1996-97</v>
      </c>
      <c r="S8" s="18">
        <f>LARGE('augdate &amp; jandate kaf'!$J$5:$J$94,'augdate &amp; jandate kaf rank'!$A8)</f>
        <v>50934.795445317002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82480.318890459006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124721.17218246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146886.653004147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181230.405765843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11291.398584837001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17715.595368723003</v>
      </c>
      <c r="F9" s="5" t="str">
        <f>VLOOKUP(G9,'augdate &amp; jandate kaf'!$D$5:$O$94,12,FALSE)</f>
        <v>1954-55</v>
      </c>
      <c r="G9" s="18">
        <f>LARGE('augdate &amp; jandate kaf'!$D$5:$D$94,'augdate &amp; jandate kaf rank'!$A9)</f>
        <v>25147.379552841001</v>
      </c>
      <c r="H9" s="5" t="str">
        <f>VLOOKUP(I9,'augdate &amp; jandate kaf'!$E$5:$O$94,11,FALSE)</f>
        <v>1933-34</v>
      </c>
      <c r="I9" s="18">
        <f>LARGE('augdate &amp; jandate kaf'!$E$5:$E$94,'augdate &amp; jandate kaf rank'!$A9)</f>
        <v>31316.190561179999</v>
      </c>
      <c r="J9" s="5" t="str">
        <f>VLOOKUP(K9,'augdate &amp; jandate kaf'!$F$5:$O$94,10,FALSE)</f>
        <v>1975-76</v>
      </c>
      <c r="K9" s="18">
        <f>LARGE('augdate &amp; jandate kaf'!$F$5:$F$94,'augdate &amp; jandate kaf rank'!$A9)</f>
        <v>38841.251436015002</v>
      </c>
      <c r="L9" s="5" t="str">
        <f>VLOOKUP(M9,'augdate &amp; jandate kaf'!$G$5:$O$94,9,FALSE)</f>
        <v>1995-96</v>
      </c>
      <c r="M9" s="18">
        <f>LARGE('augdate &amp; jandate kaf'!$G$5:$G$94,'augdate &amp; jandate kaf rank'!$A9)</f>
        <v>8873.1527251079988</v>
      </c>
      <c r="N9" s="5" t="str">
        <f>VLOOKUP(O9,'augdate &amp; jandate kaf'!$H$5:$O$94,8,FALSE)</f>
        <v>1996-97</v>
      </c>
      <c r="O9" s="18">
        <f>LARGE('augdate &amp; jandate kaf'!$H$5:$H$94,'augdate &amp; jandate kaf rank'!$A9)</f>
        <v>18541.181453465997</v>
      </c>
      <c r="P9" s="5" t="str">
        <f>VLOOKUP(Q9,'augdate &amp; jandate kaf'!$I$5:$O$94,7,FALSE)</f>
        <v>1971-72</v>
      </c>
      <c r="Q9" s="18">
        <f>LARGE('augdate &amp; jandate kaf'!$I$5:$I$94,'augdate &amp; jandate kaf rank'!$A9)</f>
        <v>30326.329441275</v>
      </c>
      <c r="R9" s="5" t="str">
        <f>VLOOKUP(S9,'augdate &amp; jandate kaf'!$J$5:$O$94,6,FALSE)</f>
        <v>1933-34</v>
      </c>
      <c r="S9" s="18">
        <f>LARGE('augdate &amp; jandate kaf'!$J$5:$J$94,'augdate &amp; jandate kaf rank'!$A9)</f>
        <v>50691.927355250999</v>
      </c>
      <c r="T9" s="5" t="str">
        <f>VLOOKUP(U9,'augdate &amp; jandate kaf'!$K$5:$O$94,5,FALSE)</f>
        <v>1995-96</v>
      </c>
      <c r="U9" s="18">
        <f>LARGE('augdate &amp; jandate kaf'!$K$5:$K$94,'augdate &amp; jandate kaf rank'!$A9)</f>
        <v>81187.044228212995</v>
      </c>
      <c r="V9" s="5" t="str">
        <f>VLOOKUP(W9,'augdate &amp; jandate kaf'!$L$5:$O$94,4,FALSE)</f>
        <v>2016-17</v>
      </c>
      <c r="W9" s="18">
        <f>LARGE('augdate &amp; jandate kaf'!$L$5:$L$94,'augdate &amp; jandate kaf rank'!$A9)</f>
        <v>120047.596820529</v>
      </c>
      <c r="X9" s="5" t="str">
        <f>VLOOKUP(Y9,'augdate &amp; jandate kaf'!$M$5:$O$94,3,FALSE)</f>
        <v>1995-96</v>
      </c>
      <c r="Y9" s="18">
        <f>LARGE('augdate &amp; jandate kaf'!$M$5:$M$94,'augdate &amp; jandate kaf rank'!$A9)</f>
        <v>137425.710549015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177346.29748174502</v>
      </c>
    </row>
    <row r="10" spans="1:27" x14ac:dyDescent="0.2">
      <c r="A10" s="5">
        <v>5</v>
      </c>
      <c r="B10" s="5" t="str">
        <f>VLOOKUP(C10,'augdate &amp; jandate kaf'!$B$5:$O$94,14,FALSE)</f>
        <v>1974-75</v>
      </c>
      <c r="C10" s="18">
        <f>LARGE('augdate &amp; jandate kaf'!$B$5:$B$94,'augdate &amp; jandate kaf rank'!$A10)</f>
        <v>10648.976129589</v>
      </c>
      <c r="D10" s="5" t="str">
        <f>VLOOKUP(E10,'augdate &amp; jandate kaf'!$C$5:$O$94,13,FALSE)</f>
        <v>1997-98</v>
      </c>
      <c r="E10" s="18">
        <f>LARGE('augdate &amp; jandate kaf'!$C$5:$C$94,'augdate &amp; jandate kaf rank'!$A10)</f>
        <v>17606.905124864999</v>
      </c>
      <c r="F10" s="5" t="str">
        <f>VLOOKUP(G10,'augdate &amp; jandate kaf'!$D$5:$O$94,12,FALSE)</f>
        <v>1999-2000</v>
      </c>
      <c r="G10" s="18">
        <f>LARGE('augdate &amp; jandate kaf'!$D$5:$D$94,'augdate &amp; jandate kaf rank'!$A10)</f>
        <v>23200.624584522</v>
      </c>
      <c r="H10" s="5" t="str">
        <f>VLOOKUP(I10,'augdate &amp; jandate kaf'!$E$5:$O$94,11,FALSE)</f>
        <v>1999-2000</v>
      </c>
      <c r="I10" s="18">
        <f>LARGE('augdate &amp; jandate kaf'!$E$5:$E$94,'augdate &amp; jandate kaf rank'!$A10)</f>
        <v>31233.801142781998</v>
      </c>
      <c r="J10" s="5" t="str">
        <f>VLOOKUP(K10,'augdate &amp; jandate kaf'!$F$5:$O$94,10,FALSE)</f>
        <v>1999-2000</v>
      </c>
      <c r="K10" s="18">
        <f>LARGE('augdate &amp; jandate kaf'!$F$5:$F$94,'augdate &amp; jandate kaf rank'!$A10)</f>
        <v>38174.644518863999</v>
      </c>
      <c r="L10" s="5" t="str">
        <f>VLOOKUP(M10,'augdate &amp; jandate kaf'!$G$5:$O$94,9,FALSE)</f>
        <v>1983-84</v>
      </c>
      <c r="M10" s="18">
        <f>LARGE('augdate &amp; jandate kaf'!$G$5:$G$94,'augdate &amp; jandate kaf rank'!$A10)</f>
        <v>8022.7792032779998</v>
      </c>
      <c r="N10" s="5" t="str">
        <f>VLOOKUP(O10,'augdate &amp; jandate kaf'!$H$5:$O$94,8,FALSE)</f>
        <v>2014-15</v>
      </c>
      <c r="O10" s="18">
        <f>LARGE('augdate &amp; jandate kaf'!$H$5:$H$94,'augdate &amp; jandate kaf rank'!$A10)</f>
        <v>18010.819159305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29963.251107783002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49001.835517802996</v>
      </c>
      <c r="T10" s="5" t="str">
        <f>VLOOKUP(U10,'augdate &amp; jandate kaf'!$K$5:$O$94,5,FALSE)</f>
        <v>1955-56</v>
      </c>
      <c r="U10" s="18">
        <f>LARGE('augdate &amp; jandate kaf'!$K$5:$K$94,'augdate &amp; jandate kaf rank'!$A10)</f>
        <v>80008.88030545201</v>
      </c>
      <c r="V10" s="5" t="str">
        <f>VLOOKUP(W10,'augdate &amp; jandate kaf'!$L$5:$O$94,4,FALSE)</f>
        <v>1955-56</v>
      </c>
      <c r="W10" s="18">
        <f>LARGE('augdate &amp; jandate kaf'!$L$5:$L$94,'augdate &amp; jandate kaf rank'!$A10)</f>
        <v>117079.834287192</v>
      </c>
      <c r="X10" s="5" t="str">
        <f>VLOOKUP(Y10,'augdate &amp; jandate kaf'!$M$5:$O$94,3,FALSE)</f>
        <v>2010-11</v>
      </c>
      <c r="Y10" s="18">
        <f>LARGE('augdate &amp; jandate kaf'!$M$5:$M$94,'augdate &amp; jandate kaf rank'!$A10)</f>
        <v>135337.84153640101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169757.10107212499</v>
      </c>
    </row>
    <row r="11" spans="1:27" x14ac:dyDescent="0.2">
      <c r="A11" s="5">
        <v>6</v>
      </c>
      <c r="B11" s="5" t="str">
        <f>VLOOKUP(C11,'augdate &amp; jandate kaf'!$B$5:$O$94,14,FALSE)</f>
        <v>1965-66</v>
      </c>
      <c r="C11" s="18">
        <f>LARGE('augdate &amp; jandate kaf'!$B$5:$B$94,'augdate &amp; jandate kaf rank'!$A11)</f>
        <v>10608.947701338</v>
      </c>
      <c r="D11" s="5" t="str">
        <f>VLOOKUP(E11,'augdate &amp; jandate kaf'!$C$5:$O$94,13,FALSE)</f>
        <v>1982-83</v>
      </c>
      <c r="E11" s="18">
        <f>LARGE('augdate &amp; jandate kaf'!$C$5:$C$94,'augdate &amp; jandate kaf rank'!$A11)</f>
        <v>17158.825141668</v>
      </c>
      <c r="F11" s="5" t="str">
        <f>VLOOKUP(G11,'augdate &amp; jandate kaf'!$D$5:$O$94,12,FALSE)</f>
        <v>1968-69</v>
      </c>
      <c r="G11" s="18">
        <f>LARGE('augdate &amp; jandate kaf'!$D$5:$D$94,'augdate &amp; jandate kaf rank'!$A11)</f>
        <v>23063.505250820999</v>
      </c>
      <c r="H11" s="5" t="str">
        <f>VLOOKUP(I11,'augdate &amp; jandate kaf'!$E$5:$O$94,11,FALSE)</f>
        <v>1954-55</v>
      </c>
      <c r="I11" s="18">
        <f>LARGE('augdate &amp; jandate kaf'!$E$5:$E$94,'augdate &amp; jandate kaf rank'!$A11)</f>
        <v>31049.951232321</v>
      </c>
      <c r="J11" s="5" t="str">
        <f>VLOOKUP(K11,'augdate &amp; jandate kaf'!$F$5:$O$94,10,FALSE)</f>
        <v>1950-51</v>
      </c>
      <c r="K11" s="18">
        <f>LARGE('augdate &amp; jandate kaf'!$F$5:$F$94,'augdate &amp; jandate kaf rank'!$A11)</f>
        <v>37503.560907665997</v>
      </c>
      <c r="L11" s="5" t="str">
        <f>VLOOKUP(M11,'augdate &amp; jandate kaf'!$G$5:$O$94,9,FALSE)</f>
        <v>2010-11</v>
      </c>
      <c r="M11" s="18">
        <f>LARGE('augdate &amp; jandate kaf'!$G$5:$G$94,'augdate &amp; jandate kaf rank'!$A11)</f>
        <v>7976.8479653310005</v>
      </c>
      <c r="N11" s="5" t="str">
        <f>VLOOKUP(O11,'augdate &amp; jandate kaf'!$H$5:$O$94,8,FALSE)</f>
        <v>1950-51</v>
      </c>
      <c r="O11" s="18">
        <f>LARGE('augdate &amp; jandate kaf'!$H$5:$H$94,'augdate &amp; jandate kaf rank'!$A11)</f>
        <v>16642.307475087</v>
      </c>
      <c r="P11" s="5" t="str">
        <f>VLOOKUP(Q11,'augdate &amp; jandate kaf'!$I$5:$O$94,7,FALSE)</f>
        <v>2014-15</v>
      </c>
      <c r="Q11" s="18">
        <f>LARGE('augdate &amp; jandate kaf'!$I$5:$I$94,'augdate &amp; jandate kaf rank'!$A11)</f>
        <v>29707.728472736999</v>
      </c>
      <c r="R11" s="5" t="str">
        <f>VLOOKUP(S11,'augdate &amp; jandate kaf'!$J$5:$O$94,6,FALSE)</f>
        <v>1971-72</v>
      </c>
      <c r="S11" s="18">
        <f>LARGE('augdate &amp; jandate kaf'!$J$5:$J$94,'augdate &amp; jandate kaf rank'!$A11)</f>
        <v>43920.404964555004</v>
      </c>
      <c r="T11" s="5" t="str">
        <f>VLOOKUP(U11,'augdate &amp; jandate kaf'!$K$5:$O$94,5,FALSE)</f>
        <v>1973-74</v>
      </c>
      <c r="U11" s="18">
        <f>LARGE('augdate &amp; jandate kaf'!$K$5:$K$94,'augdate &amp; jandate kaf rank'!$A11)</f>
        <v>77899.901210985001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115826.837970543</v>
      </c>
      <c r="X11" s="5" t="str">
        <f>VLOOKUP(Y11,'augdate &amp; jandate kaf'!$M$5:$O$94,3,FALSE)</f>
        <v>1955-56</v>
      </c>
      <c r="Y11" s="18">
        <f>LARGE('augdate &amp; jandate kaf'!$M$5:$M$94,'augdate &amp; jandate kaf rank'!$A11)</f>
        <v>134852.27196783302</v>
      </c>
      <c r="Z11" s="5" t="str">
        <f>VLOOKUP(AA11,'augdate &amp; jandate kaf'!$N$5:$O$94,2,FALSE)</f>
        <v>1975-76</v>
      </c>
      <c r="AA11" s="18">
        <f>LARGE('augdate &amp; jandate kaf'!$N$5:$N$94,'augdate &amp; jandate kaf rank'!$A11)</f>
        <v>167811.66312854999</v>
      </c>
    </row>
    <row r="12" spans="1:27" x14ac:dyDescent="0.2">
      <c r="A12" s="5">
        <v>7</v>
      </c>
      <c r="B12" s="5" t="str">
        <f>VLOOKUP(C12,'augdate &amp; jandate kaf'!$B$5:$O$94,14,FALSE)</f>
        <v>2011-12</v>
      </c>
      <c r="C12" s="18">
        <f>LARGE('augdate &amp; jandate kaf'!$B$5:$B$94,'augdate &amp; jandate kaf rank'!$A12)</f>
        <v>10512.227704964998</v>
      </c>
      <c r="D12" s="5" t="str">
        <f>VLOOKUP(E12,'augdate &amp; jandate kaf'!$C$5:$O$94,13,FALSE)</f>
        <v>1972-73</v>
      </c>
      <c r="E12" s="18">
        <f>LARGE('augdate &amp; jandate kaf'!$C$5:$C$94,'augdate &amp; jandate kaf rank'!$A12)</f>
        <v>17065.084318737001</v>
      </c>
      <c r="F12" s="5" t="str">
        <f>VLOOKUP(G12,'augdate &amp; jandate kaf'!$D$5:$O$94,12,FALSE)</f>
        <v>1982-83</v>
      </c>
      <c r="G12" s="18">
        <f>LARGE('augdate &amp; jandate kaf'!$D$5:$D$94,'augdate &amp; jandate kaf rank'!$A12)</f>
        <v>23008.140624798001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29658.705003501</v>
      </c>
      <c r="J12" s="5" t="str">
        <f>VLOOKUP(K12,'augdate &amp; jandate kaf'!$F$5:$O$94,10,FALSE)</f>
        <v>1997-98</v>
      </c>
      <c r="K12" s="18">
        <f>LARGE('augdate &amp; jandate kaf'!$F$5:$F$94,'augdate &amp; jandate kaf rank'!$A12)</f>
        <v>37137.18207843</v>
      </c>
      <c r="L12" s="5" t="str">
        <f>VLOOKUP(M12,'augdate &amp; jandate kaf'!$G$5:$O$94,9,FALSE)</f>
        <v>2005-06</v>
      </c>
      <c r="M12" s="18">
        <f>LARGE('augdate &amp; jandate kaf'!$G$5:$G$94,'augdate &amp; jandate kaf rank'!$A12)</f>
        <v>7954.3435033649994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16211.321044967999</v>
      </c>
      <c r="P12" s="5" t="str">
        <f>VLOOKUP(Q12,'augdate &amp; jandate kaf'!$I$5:$O$94,7,FALSE)</f>
        <v>1933-34</v>
      </c>
      <c r="Q12" s="18">
        <f>LARGE('augdate &amp; jandate kaf'!$I$5:$I$94,'augdate &amp; jandate kaf rank'!$A12)</f>
        <v>28833.144703881</v>
      </c>
      <c r="R12" s="5" t="str">
        <f>VLOOKUP(S12,'augdate &amp; jandate kaf'!$J$5:$O$94,6,FALSE)</f>
        <v>1985-86</v>
      </c>
      <c r="S12" s="18">
        <f>LARGE('augdate &amp; jandate kaf'!$J$5:$J$94,'augdate &amp; jandate kaf rank'!$A12)</f>
        <v>43768.663482642005</v>
      </c>
      <c r="T12" s="5" t="str">
        <f>VLOOKUP(U12,'augdate &amp; jandate kaf'!$K$5:$O$94,5,FALSE)</f>
        <v>1971-72</v>
      </c>
      <c r="U12" s="18">
        <f>LARGE('augdate &amp; jandate kaf'!$K$5:$K$94,'augdate &amp; jandate kaf rank'!$A12)</f>
        <v>77857.564022489998</v>
      </c>
      <c r="V12" s="5" t="str">
        <f>VLOOKUP(W12,'augdate &amp; jandate kaf'!$L$5:$O$94,4,FALSE)</f>
        <v>1970-71</v>
      </c>
      <c r="W12" s="18">
        <f>LARGE('augdate &amp; jandate kaf'!$L$5:$L$94,'augdate &amp; jandate kaf rank'!$A12)</f>
        <v>113022.91807569</v>
      </c>
      <c r="X12" s="5" t="str">
        <f>VLOOKUP(Y12,'augdate &amp; jandate kaf'!$M$5:$O$94,3,FALSE)</f>
        <v>2016-17</v>
      </c>
      <c r="Y12" s="18">
        <f>LARGE('augdate &amp; jandate kaf'!$M$5:$M$94,'augdate &amp; jandate kaf rank'!$A12)</f>
        <v>134403.844877211</v>
      </c>
      <c r="Z12" s="5" t="str">
        <f>VLOOKUP(AA12,'augdate &amp; jandate kaf'!$N$5:$O$94,2,FALSE)</f>
        <v>2016-17</v>
      </c>
      <c r="AA12" s="18">
        <f>LARGE('augdate &amp; jandate kaf'!$N$5:$N$94,'augdate &amp; jandate kaf rank'!$A12)</f>
        <v>167525.499833496</v>
      </c>
    </row>
    <row r="13" spans="1:27" x14ac:dyDescent="0.2">
      <c r="A13" s="5">
        <v>8</v>
      </c>
      <c r="B13" s="5" t="str">
        <f>VLOOKUP(C13,'augdate &amp; jandate kaf'!$B$5:$O$94,14,FALSE)</f>
        <v>1933-34</v>
      </c>
      <c r="C13" s="18">
        <f>LARGE('augdate &amp; jandate kaf'!$B$5:$B$94,'augdate &amp; jandate kaf rank'!$A13)</f>
        <v>10469.309359466999</v>
      </c>
      <c r="D13" s="5" t="str">
        <f>VLOOKUP(E13,'augdate &amp; jandate kaf'!$C$5:$O$94,13,FALSE)</f>
        <v>1933-34</v>
      </c>
      <c r="E13" s="18">
        <f>LARGE('augdate &amp; jandate kaf'!$C$5:$C$94,'augdate &amp; jandate kaf rank'!$A13)</f>
        <v>16726.287637227</v>
      </c>
      <c r="F13" s="5" t="str">
        <f>VLOOKUP(G13,'augdate &amp; jandate kaf'!$D$5:$O$94,12,FALSE)</f>
        <v>1933-34</v>
      </c>
      <c r="G13" s="18">
        <f>LARGE('augdate &amp; jandate kaf'!$D$5:$D$94,'augdate &amp; jandate kaf rank'!$A13)</f>
        <v>22722.12807354</v>
      </c>
      <c r="H13" s="5" t="str">
        <f>VLOOKUP(I13,'augdate &amp; jandate kaf'!$E$5:$O$94,11,FALSE)</f>
        <v>1950-51</v>
      </c>
      <c r="I13" s="18">
        <f>LARGE('augdate &amp; jandate kaf'!$E$5:$E$94,'augdate &amp; jandate kaf rank'!$A13)</f>
        <v>29300.377083053998</v>
      </c>
      <c r="J13" s="5" t="str">
        <f>VLOOKUP(K13,'augdate &amp; jandate kaf'!$F$5:$O$94,10,FALSE)</f>
        <v>1976-77</v>
      </c>
      <c r="K13" s="18">
        <f>LARGE('augdate &amp; jandate kaf'!$F$5:$F$94,'augdate &amp; jandate kaf rank'!$A13)</f>
        <v>36822.103743138003</v>
      </c>
      <c r="L13" s="5" t="str">
        <f>VLOOKUP(M13,'augdate &amp; jandate kaf'!$G$5:$O$94,9,FALSE)</f>
        <v>1958-59</v>
      </c>
      <c r="M13" s="18">
        <f>LARGE('augdate &amp; jandate kaf'!$G$5:$G$94,'augdate &amp; jandate kaf rank'!$A13)</f>
        <v>7752.7871472870002</v>
      </c>
      <c r="N13" s="5" t="str">
        <f>VLOOKUP(O13,'augdate &amp; jandate kaf'!$H$5:$O$94,8,FALSE)</f>
        <v>1964-65</v>
      </c>
      <c r="O13" s="18">
        <f>LARGE('augdate &amp; jandate kaf'!$H$5:$H$94,'augdate &amp; jandate kaf rank'!$A13)</f>
        <v>15597.363382041</v>
      </c>
      <c r="P13" s="5" t="str">
        <f>VLOOKUP(Q13,'augdate &amp; jandate kaf'!$I$5:$O$94,7,FALSE)</f>
        <v>1982-83</v>
      </c>
      <c r="Q13" s="18">
        <f>LARGE('augdate &amp; jandate kaf'!$I$5:$I$94,'augdate &amp; jandate kaf rank'!$A13)</f>
        <v>28820.946357230998</v>
      </c>
      <c r="R13" s="5" t="str">
        <f>VLOOKUP(S13,'augdate &amp; jandate kaf'!$J$5:$O$94,6,FALSE)</f>
        <v>2015-16</v>
      </c>
      <c r="S13" s="18">
        <f>LARGE('augdate &amp; jandate kaf'!$J$5:$J$94,'augdate &amp; jandate kaf rank'!$A13)</f>
        <v>43536.940516125003</v>
      </c>
      <c r="T13" s="5" t="str">
        <f>VLOOKUP(U13,'augdate &amp; jandate kaf'!$K$5:$O$94,5,FALSE)</f>
        <v>1933-34</v>
      </c>
      <c r="U13" s="18">
        <f>LARGE('augdate &amp; jandate kaf'!$K$5:$K$94,'augdate &amp; jandate kaf rank'!$A13)</f>
        <v>77591.768991135003</v>
      </c>
      <c r="V13" s="5" t="str">
        <f>VLOOKUP(W13,'augdate &amp; jandate kaf'!$L$5:$O$94,4,FALSE)</f>
        <v>1947-48</v>
      </c>
      <c r="W13" s="18">
        <f>LARGE('augdate &amp; jandate kaf'!$L$5:$L$94,'augdate &amp; jandate kaf rank'!$A13)</f>
        <v>108580.50435798299</v>
      </c>
      <c r="X13" s="5" t="str">
        <f>VLOOKUP(Y13,'augdate &amp; jandate kaf'!$M$5:$O$94,3,FALSE)</f>
        <v>1970-71</v>
      </c>
      <c r="Y13" s="18">
        <f>LARGE('augdate &amp; jandate kaf'!$M$5:$M$94,'augdate &amp; jandate kaf rank'!$A13)</f>
        <v>132493.64329595098</v>
      </c>
      <c r="Z13" s="5" t="str">
        <f>VLOOKUP(AA13,'augdate &amp; jandate kaf'!$N$5:$O$94,2,FALSE)</f>
        <v>2010-11</v>
      </c>
      <c r="AA13" s="18">
        <f>LARGE('augdate &amp; jandate kaf'!$N$5:$N$94,'augdate &amp; jandate kaf rank'!$A13)</f>
        <v>165997.24534535102</v>
      </c>
    </row>
    <row r="14" spans="1:27" x14ac:dyDescent="0.2">
      <c r="A14" s="5">
        <v>9</v>
      </c>
      <c r="B14" s="5" t="str">
        <f>VLOOKUP(C14,'augdate &amp; jandate kaf'!$B$5:$O$94,14,FALSE)</f>
        <v>1997-98</v>
      </c>
      <c r="C14" s="18">
        <f>LARGE('augdate &amp; jandate kaf'!$B$5:$B$94,'augdate &amp; jandate kaf rank'!$A14)</f>
        <v>10429.219443615</v>
      </c>
      <c r="D14" s="5" t="str">
        <f>VLOOKUP(E14,'augdate &amp; jandate kaf'!$C$5:$O$94,13,FALSE)</f>
        <v>1978-79</v>
      </c>
      <c r="E14" s="18">
        <f>LARGE('augdate &amp; jandate kaf'!$C$5:$C$94,'augdate &amp; jandate kaf rank'!$A14)</f>
        <v>16621.554418013999</v>
      </c>
      <c r="F14" s="5" t="str">
        <f>VLOOKUP(G14,'augdate &amp; jandate kaf'!$D$5:$O$94,12,FALSE)</f>
        <v>1950-51</v>
      </c>
      <c r="G14" s="18">
        <f>LARGE('augdate &amp; jandate kaf'!$D$5:$D$94,'augdate &amp; jandate kaf rank'!$A14)</f>
        <v>22224.145943454001</v>
      </c>
      <c r="H14" s="5" t="str">
        <f>VLOOKUP(I14,'augdate &amp; jandate kaf'!$E$5:$O$94,11,FALSE)</f>
        <v>1995-96</v>
      </c>
      <c r="I14" s="18">
        <f>LARGE('augdate &amp; jandate kaf'!$E$5:$E$94,'augdate &amp; jandate kaf rank'!$A14)</f>
        <v>28748.103384755999</v>
      </c>
      <c r="J14" s="5" t="str">
        <f>VLOOKUP(K14,'augdate &amp; jandate kaf'!$F$5:$O$94,10,FALSE)</f>
        <v>1954-55</v>
      </c>
      <c r="K14" s="18">
        <f>LARGE('augdate &amp; jandate kaf'!$F$5:$F$94,'augdate &amp; jandate kaf rank'!$A14)</f>
        <v>36013.414847843997</v>
      </c>
      <c r="L14" s="5" t="str">
        <f>VLOOKUP(M14,'augdate &amp; jandate kaf'!$G$5:$O$94,9,FALSE)</f>
        <v>1975-76</v>
      </c>
      <c r="M14" s="18">
        <f>LARGE('augdate &amp; jandate kaf'!$G$5:$G$94,'augdate &amp; jandate kaf rank'!$A14)</f>
        <v>7734.0334289820003</v>
      </c>
      <c r="N14" s="5" t="str">
        <f>VLOOKUP(O14,'augdate &amp; jandate kaf'!$H$5:$O$94,8,FALSE)</f>
        <v>2017-18</v>
      </c>
      <c r="O14" s="18">
        <f>LARGE('augdate &amp; jandate kaf'!$H$5:$H$94,'augdate &amp; jandate kaf rank'!$A14)</f>
        <v>14817.692667477</v>
      </c>
      <c r="P14" s="5" t="str">
        <f>VLOOKUP(Q14,'augdate &amp; jandate kaf'!$I$5:$O$94,7,FALSE)</f>
        <v>1985-86</v>
      </c>
      <c r="Q14" s="18">
        <f>LARGE('augdate &amp; jandate kaf'!$I$5:$I$94,'augdate &amp; jandate kaf rank'!$A14)</f>
        <v>28135.143407742002</v>
      </c>
      <c r="R14" s="5" t="str">
        <f>VLOOKUP(S14,'augdate &amp; jandate kaf'!$J$5:$O$94,6,FALSE)</f>
        <v>1982-83</v>
      </c>
      <c r="S14" s="18">
        <f>LARGE('augdate &amp; jandate kaf'!$J$5:$J$94,'augdate &amp; jandate kaf rank'!$A14)</f>
        <v>42854.102855780999</v>
      </c>
      <c r="T14" s="5" t="str">
        <f>VLOOKUP(U14,'augdate &amp; jandate kaf'!$K$5:$O$94,5,FALSE)</f>
        <v>1970-71</v>
      </c>
      <c r="U14" s="18">
        <f>LARGE('augdate &amp; jandate kaf'!$K$5:$K$94,'augdate &amp; jandate kaf rank'!$A14)</f>
        <v>76246.866562230003</v>
      </c>
      <c r="V14" s="5" t="str">
        <f>VLOOKUP(W14,'augdate &amp; jandate kaf'!$L$5:$O$94,4,FALSE)</f>
        <v>2010-11</v>
      </c>
      <c r="W14" s="18">
        <f>LARGE('augdate &amp; jandate kaf'!$L$5:$L$94,'augdate &amp; jandate kaf rank'!$A14)</f>
        <v>108259.25544441</v>
      </c>
      <c r="X14" s="5" t="str">
        <f>VLOOKUP(Y14,'augdate &amp; jandate kaf'!$M$5:$O$94,3,FALSE)</f>
        <v>1981-82</v>
      </c>
      <c r="Y14" s="18">
        <f>LARGE('augdate &amp; jandate kaf'!$M$5:$M$94,'augdate &amp; jandate kaf rank'!$A14)</f>
        <v>127248.687459579</v>
      </c>
      <c r="Z14" s="5" t="str">
        <f>VLOOKUP(AA14,'augdate &amp; jandate kaf'!$N$5:$O$94,2,FALSE)</f>
        <v>1947-48</v>
      </c>
      <c r="AA14" s="18">
        <f>LARGE('augdate &amp; jandate kaf'!$N$5:$N$94,'augdate &amp; jandate kaf rank'!$A14)</f>
        <v>161517.284521614</v>
      </c>
    </row>
    <row r="15" spans="1:27" x14ac:dyDescent="0.2">
      <c r="A15" s="5">
        <v>10</v>
      </c>
      <c r="B15" s="5" t="str">
        <f>VLOOKUP(C15,'augdate &amp; jandate kaf'!$B$5:$O$94,14,FALSE)</f>
        <v>1948-49</v>
      </c>
      <c r="C15" s="18">
        <f>LARGE('augdate &amp; jandate kaf'!$B$5:$B$94,'augdate &amp; jandate kaf rank'!$A15)</f>
        <v>10300.710357525</v>
      </c>
      <c r="D15" s="5" t="str">
        <f>VLOOKUP(E15,'augdate &amp; jandate kaf'!$C$5:$O$94,13,FALSE)</f>
        <v>1948-49</v>
      </c>
      <c r="E15" s="18">
        <f>LARGE('augdate &amp; jandate kaf'!$C$5:$C$94,'augdate &amp; jandate kaf rank'!$A15)</f>
        <v>16619.632434615</v>
      </c>
      <c r="F15" s="5" t="str">
        <f>VLOOKUP(G15,'augdate &amp; jandate kaf'!$D$5:$O$94,12,FALSE)</f>
        <v>1951-52</v>
      </c>
      <c r="G15" s="18">
        <f>LARGE('augdate &amp; jandate kaf'!$D$5:$D$94,'augdate &amp; jandate kaf rank'!$A15)</f>
        <v>22133.368426197001</v>
      </c>
      <c r="H15" s="5" t="str">
        <f>VLOOKUP(I15,'augdate &amp; jandate kaf'!$E$5:$O$94,11,FALSE)</f>
        <v>1975-76</v>
      </c>
      <c r="I15" s="18">
        <f>LARGE('augdate &amp; jandate kaf'!$E$5:$E$94,'augdate &amp; jandate kaf rank'!$A15)</f>
        <v>28100.781756138</v>
      </c>
      <c r="J15" s="5" t="str">
        <f>VLOOKUP(K15,'augdate &amp; jandate kaf'!$F$5:$O$94,10,FALSE)</f>
        <v>1941-42</v>
      </c>
      <c r="K15" s="18">
        <f>LARGE('augdate &amp; jandate kaf'!$F$5:$F$94,'augdate &amp; jandate kaf rank'!$A15)</f>
        <v>35868.393365679003</v>
      </c>
      <c r="L15" s="5" t="str">
        <f>VLOOKUP(M15,'augdate &amp; jandate kaf'!$G$5:$O$94,9,FALSE)</f>
        <v>1964-65</v>
      </c>
      <c r="M15" s="18">
        <f>LARGE('augdate &amp; jandate kaf'!$G$5:$G$94,'augdate &amp; jandate kaf rank'!$A15)</f>
        <v>7677.6492988649998</v>
      </c>
      <c r="N15" s="5" t="str">
        <f>VLOOKUP(O15,'augdate &amp; jandate kaf'!$H$5:$O$94,8,FALSE)</f>
        <v>1980-81</v>
      </c>
      <c r="O15" s="18">
        <f>LARGE('augdate &amp; jandate kaf'!$H$5:$H$94,'augdate &amp; jandate kaf rank'!$A15)</f>
        <v>14768.451016431</v>
      </c>
      <c r="P15" s="5" t="str">
        <f>VLOOKUP(Q15,'augdate &amp; jandate kaf'!$I$5:$O$94,7,FALSE)</f>
        <v>1981-82</v>
      </c>
      <c r="Q15" s="18">
        <f>LARGE('augdate &amp; jandate kaf'!$I$5:$I$94,'augdate &amp; jandate kaf rank'!$A15)</f>
        <v>25539.654579452999</v>
      </c>
      <c r="R15" s="5" t="str">
        <f>VLOOKUP(S15,'augdate &amp; jandate kaf'!$J$5:$O$94,6,FALSE)</f>
        <v>2014-15</v>
      </c>
      <c r="S15" s="18">
        <f>LARGE('augdate &amp; jandate kaf'!$J$5:$J$94,'augdate &amp; jandate kaf rank'!$A15)</f>
        <v>41481.096626277002</v>
      </c>
      <c r="T15" s="5" t="str">
        <f>VLOOKUP(U15,'augdate &amp; jandate kaf'!$K$5:$O$94,5,FALSE)</f>
        <v>1950-51</v>
      </c>
      <c r="U15" s="18">
        <f>LARGE('augdate &amp; jandate kaf'!$K$5:$K$94,'augdate &amp; jandate kaf rank'!$A15)</f>
        <v>75049.294375733996</v>
      </c>
      <c r="V15" s="5" t="str">
        <f>VLOOKUP(W15,'augdate &amp; jandate kaf'!$L$5:$O$94,4,FALSE)</f>
        <v>2017-18</v>
      </c>
      <c r="W15" s="18">
        <f>LARGE('augdate &amp; jandate kaf'!$L$5:$L$94,'augdate &amp; jandate kaf rank'!$A15)</f>
        <v>106731.10806369899</v>
      </c>
      <c r="X15" s="5" t="str">
        <f>VLOOKUP(Y15,'augdate &amp; jandate kaf'!$M$5:$O$94,3,FALSE)</f>
        <v>2011-12</v>
      </c>
      <c r="Y15" s="18">
        <f>LARGE('augdate &amp; jandate kaf'!$M$5:$M$94,'augdate &amp; jandate kaf rank'!$A15)</f>
        <v>126803.07491430599</v>
      </c>
      <c r="Z15" s="5" t="str">
        <f>VLOOKUP(AA15,'augdate &amp; jandate kaf'!$N$5:$O$94,2,FALSE)</f>
        <v>1970-71</v>
      </c>
      <c r="AA15" s="18">
        <f>LARGE('augdate &amp; jandate kaf'!$N$5:$N$94,'augdate &amp; jandate kaf rank'!$A15)</f>
        <v>160695.712982175</v>
      </c>
    </row>
    <row r="16" spans="1:27" x14ac:dyDescent="0.2">
      <c r="A16" s="5">
        <v>11</v>
      </c>
      <c r="B16" s="5" t="str">
        <f>VLOOKUP(C16,'augdate &amp; jandate kaf'!$B$5:$O$94,14,FALSE)</f>
        <v>1950-51</v>
      </c>
      <c r="C16" s="18">
        <f>LARGE('augdate &amp; jandate kaf'!$B$5:$B$94,'augdate &amp; jandate kaf rank'!$A16)</f>
        <v>10265.232011747999</v>
      </c>
      <c r="D16" s="5" t="str">
        <f>VLOOKUP(E16,'augdate &amp; jandate kaf'!$C$5:$O$94,13,FALSE)</f>
        <v>1968-69</v>
      </c>
      <c r="E16" s="18">
        <f>LARGE('augdate &amp; jandate kaf'!$C$5:$C$94,'augdate &amp; jandate kaf rank'!$A16)</f>
        <v>16525.590124091999</v>
      </c>
      <c r="F16" s="5" t="str">
        <f>VLOOKUP(G16,'augdate &amp; jandate kaf'!$D$5:$O$94,12,FALSE)</f>
        <v>1972-73</v>
      </c>
      <c r="G16" s="18">
        <f>LARGE('augdate &amp; jandate kaf'!$D$5:$D$94,'augdate &amp; jandate kaf rank'!$A16)</f>
        <v>22057.016693523001</v>
      </c>
      <c r="H16" s="5" t="str">
        <f>VLOOKUP(I16,'augdate &amp; jandate kaf'!$E$5:$O$94,11,FALSE)</f>
        <v>1982-83</v>
      </c>
      <c r="I16" s="18">
        <f>LARGE('augdate &amp; jandate kaf'!$E$5:$E$94,'augdate &amp; jandate kaf rank'!$A16)</f>
        <v>27992.980107288</v>
      </c>
      <c r="J16" s="5" t="str">
        <f>VLOOKUP(K16,'augdate &amp; jandate kaf'!$F$5:$O$94,10,FALSE)</f>
        <v>1964-65</v>
      </c>
      <c r="K16" s="18">
        <f>LARGE('augdate &amp; jandate kaf'!$F$5:$F$94,'augdate &amp; jandate kaf rank'!$A16)</f>
        <v>35626.542796236005</v>
      </c>
      <c r="L16" s="5" t="str">
        <f>VLOOKUP(M16,'augdate &amp; jandate kaf'!$G$5:$O$94,9,FALSE)</f>
        <v>1980-81</v>
      </c>
      <c r="M16" s="18">
        <f>LARGE('augdate &amp; jandate kaf'!$G$5:$G$94,'augdate &amp; jandate kaf rank'!$A16)</f>
        <v>7640.141862255</v>
      </c>
      <c r="N16" s="5" t="str">
        <f>VLOOKUP(O16,'augdate &amp; jandate kaf'!$H$5:$O$94,8,FALSE)</f>
        <v>1982-83</v>
      </c>
      <c r="O16" s="18">
        <f>LARGE('augdate &amp; jandate kaf'!$H$5:$H$94,'augdate &amp; jandate kaf rank'!$A16)</f>
        <v>14768.324074286998</v>
      </c>
      <c r="P16" s="5" t="str">
        <f>VLOOKUP(Q16,'augdate &amp; jandate kaf'!$I$5:$O$94,7,FALSE)</f>
        <v>1983-84</v>
      </c>
      <c r="Q16" s="18">
        <f>LARGE('augdate &amp; jandate kaf'!$I$5:$I$94,'augdate &amp; jandate kaf rank'!$A16)</f>
        <v>25431.000038072998</v>
      </c>
      <c r="R16" s="5" t="str">
        <f>VLOOKUP(S16,'augdate &amp; jandate kaf'!$J$5:$O$94,6,FALSE)</f>
        <v>1950-51</v>
      </c>
      <c r="S16" s="18">
        <f>LARGE('augdate &amp; jandate kaf'!$J$5:$J$94,'augdate &amp; jandate kaf rank'!$A16)</f>
        <v>41135.869531785</v>
      </c>
      <c r="T16" s="5" t="str">
        <f>VLOOKUP(U16,'augdate &amp; jandate kaf'!$K$5:$O$94,5,FALSE)</f>
        <v>1968-69</v>
      </c>
      <c r="U16" s="18">
        <f>LARGE('augdate &amp; jandate kaf'!$K$5:$K$94,'augdate &amp; jandate kaf rank'!$A16)</f>
        <v>73080.897755334008</v>
      </c>
      <c r="V16" s="5" t="str">
        <f>VLOOKUP(W16,'augdate &amp; jandate kaf'!$L$5:$O$94,4,FALSE)</f>
        <v>1981-82</v>
      </c>
      <c r="W16" s="18">
        <f>LARGE('augdate &amp; jandate kaf'!$L$5:$L$94,'augdate &amp; jandate kaf rank'!$A16)</f>
        <v>104956.41920463</v>
      </c>
      <c r="X16" s="5" t="str">
        <f>VLOOKUP(Y16,'augdate &amp; jandate kaf'!$M$5:$O$94,3,FALSE)</f>
        <v>1947-48</v>
      </c>
      <c r="Y16" s="18">
        <f>LARGE('augdate &amp; jandate kaf'!$M$5:$M$94,'augdate &amp; jandate kaf rank'!$A16)</f>
        <v>124691.05515879599</v>
      </c>
      <c r="Z16" s="5" t="str">
        <f>VLOOKUP(AA16,'augdate &amp; jandate kaf'!$N$5:$O$94,2,FALSE)</f>
        <v>1981-82</v>
      </c>
      <c r="AA16" s="18">
        <f>LARGE('augdate &amp; jandate kaf'!$N$5:$N$94,'augdate &amp; jandate kaf rank'!$A16)</f>
        <v>159654.11500470599</v>
      </c>
    </row>
    <row r="17" spans="1:27" x14ac:dyDescent="0.2">
      <c r="A17" s="5">
        <v>12</v>
      </c>
      <c r="B17" s="5" t="str">
        <f>VLOOKUP(C17,'augdate &amp; jandate kaf'!$B$5:$O$94,14,FALSE)</f>
        <v>1982-83</v>
      </c>
      <c r="C17" s="18">
        <f>LARGE('augdate &amp; jandate kaf'!$B$5:$B$94,'augdate &amp; jandate kaf rank'!$A17)</f>
        <v>10231.413831197999</v>
      </c>
      <c r="D17" s="5" t="str">
        <f>VLOOKUP(E17,'augdate &amp; jandate kaf'!$C$5:$O$94,13,FALSE)</f>
        <v>1974-75</v>
      </c>
      <c r="E17" s="18">
        <f>LARGE('augdate &amp; jandate kaf'!$C$5:$C$94,'augdate &amp; jandate kaf rank'!$A17)</f>
        <v>16487.878389968999</v>
      </c>
      <c r="F17" s="5" t="str">
        <f>VLOOKUP(G17,'augdate &amp; jandate kaf'!$D$5:$O$94,12,FALSE)</f>
        <v>1978-79</v>
      </c>
      <c r="G17" s="18">
        <f>LARGE('augdate &amp; jandate kaf'!$D$5:$D$94,'augdate &amp; jandate kaf rank'!$A17)</f>
        <v>21937.52645007</v>
      </c>
      <c r="H17" s="5" t="str">
        <f>VLOOKUP(I17,'augdate &amp; jandate kaf'!$E$5:$O$94,11,FALSE)</f>
        <v>1947-48</v>
      </c>
      <c r="I17" s="18">
        <f>LARGE('augdate &amp; jandate kaf'!$E$5:$E$94,'augdate &amp; jandate kaf rank'!$A17)</f>
        <v>27928.432010534998</v>
      </c>
      <c r="J17" s="5" t="str">
        <f>VLOOKUP(K17,'augdate &amp; jandate kaf'!$F$5:$O$94,10,FALSE)</f>
        <v>1968-69</v>
      </c>
      <c r="K17" s="18">
        <f>LARGE('augdate &amp; jandate kaf'!$F$5:$F$94,'augdate &amp; jandate kaf rank'!$A17)</f>
        <v>35328.415204109995</v>
      </c>
      <c r="L17" s="5" t="str">
        <f>VLOOKUP(M17,'augdate &amp; jandate kaf'!$G$5:$O$94,9,FALSE)</f>
        <v>1950-51</v>
      </c>
      <c r="M17" s="18">
        <f>LARGE('augdate &amp; jandate kaf'!$G$5:$G$94,'augdate &amp; jandate kaf rank'!$A17)</f>
        <v>7467.7306290509996</v>
      </c>
      <c r="N17" s="5" t="str">
        <f>VLOOKUP(O17,'augdate &amp; jandate kaf'!$H$5:$O$94,8,FALSE)</f>
        <v>1981-82</v>
      </c>
      <c r="O17" s="18">
        <f>LARGE('augdate &amp; jandate kaf'!$H$5:$H$94,'augdate &amp; jandate kaf rank'!$A17)</f>
        <v>14750.363744381999</v>
      </c>
      <c r="P17" s="5" t="str">
        <f>VLOOKUP(Q17,'augdate &amp; jandate kaf'!$I$5:$O$94,7,FALSE)</f>
        <v>1950-51</v>
      </c>
      <c r="Q17" s="18">
        <f>LARGE('augdate &amp; jandate kaf'!$I$5:$I$94,'augdate &amp; jandate kaf rank'!$A17)</f>
        <v>24430.204042545</v>
      </c>
      <c r="R17" s="5" t="str">
        <f>VLOOKUP(S17,'augdate &amp; jandate kaf'!$J$5:$O$94,6,FALSE)</f>
        <v>1983-84</v>
      </c>
      <c r="S17" s="18">
        <f>LARGE('augdate &amp; jandate kaf'!$J$5:$J$94,'augdate &amp; jandate kaf rank'!$A17)</f>
        <v>40984.249041602998</v>
      </c>
      <c r="T17" s="5" t="str">
        <f>VLOOKUP(U17,'augdate &amp; jandate kaf'!$K$5:$O$94,5,FALSE)</f>
        <v>1975-76</v>
      </c>
      <c r="U17" s="18">
        <f>LARGE('augdate &amp; jandate kaf'!$K$5:$K$94,'augdate &amp; jandate kaf rank'!$A17)</f>
        <v>71797.651522463988</v>
      </c>
      <c r="V17" s="5" t="str">
        <f>VLOOKUP(W17,'augdate &amp; jandate kaf'!$L$5:$O$94,4,FALSE)</f>
        <v>1964-65</v>
      </c>
      <c r="W17" s="18">
        <f>LARGE('augdate &amp; jandate kaf'!$L$5:$L$94,'augdate &amp; jandate kaf rank'!$A17)</f>
        <v>102758.114493678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121670.625519996</v>
      </c>
      <c r="Z17" s="5" t="str">
        <f>VLOOKUP(AA17,'augdate &amp; jandate kaf'!$N$5:$O$94,2,FALSE)</f>
        <v>1950-51</v>
      </c>
      <c r="AA17" s="18">
        <f>LARGE('augdate &amp; jandate kaf'!$N$5:$N$94,'augdate &amp; jandate kaf rank'!$A17)</f>
        <v>157191.49493176499</v>
      </c>
    </row>
    <row r="18" spans="1:27" x14ac:dyDescent="0.2">
      <c r="A18" s="5">
        <v>13</v>
      </c>
      <c r="B18" s="5" t="str">
        <f>VLOOKUP(C18,'augdate &amp; jandate kaf'!$B$5:$O$94,14,FALSE)</f>
        <v>1971-72</v>
      </c>
      <c r="C18" s="18">
        <f>LARGE('augdate &amp; jandate kaf'!$B$5:$B$94,'augdate &amp; jandate kaf rank'!$A18)</f>
        <v>10065.212845694999</v>
      </c>
      <c r="D18" s="5" t="str">
        <f>VLOOKUP(E18,'augdate &amp; jandate kaf'!$C$5:$O$94,13,FALSE)</f>
        <v>1965-66</v>
      </c>
      <c r="E18" s="18">
        <f>LARGE('augdate &amp; jandate kaf'!$C$5:$C$94,'augdate &amp; jandate kaf rank'!$A18)</f>
        <v>16291.949141117999</v>
      </c>
      <c r="F18" s="5" t="str">
        <f>VLOOKUP(G18,'augdate &amp; jandate kaf'!$D$5:$O$94,12,FALSE)</f>
        <v>1948-49</v>
      </c>
      <c r="G18" s="18">
        <f>LARGE('augdate &amp; jandate kaf'!$D$5:$D$94,'augdate &amp; jandate kaf rank'!$A18)</f>
        <v>21914.452731926998</v>
      </c>
      <c r="H18" s="5" t="str">
        <f>VLOOKUP(I18,'augdate &amp; jandate kaf'!$E$5:$O$94,11,FALSE)</f>
        <v>1951-52</v>
      </c>
      <c r="I18" s="18">
        <f>LARGE('augdate &amp; jandate kaf'!$E$5:$E$94,'augdate &amp; jandate kaf rank'!$A18)</f>
        <v>27433.758310076999</v>
      </c>
      <c r="J18" s="5" t="str">
        <f>VLOOKUP(K18,'augdate &amp; jandate kaf'!$F$5:$O$94,10,FALSE)</f>
        <v>1955-56</v>
      </c>
      <c r="K18" s="18">
        <f>LARGE('augdate &amp; jandate kaf'!$F$5:$F$94,'augdate &amp; jandate kaf rank'!$A18)</f>
        <v>35108.410584261001</v>
      </c>
      <c r="L18" s="5" t="str">
        <f>VLOOKUP(M18,'augdate &amp; jandate kaf'!$G$5:$O$94,9,FALSE)</f>
        <v>1998-99</v>
      </c>
      <c r="M18" s="18">
        <f>LARGE('augdate &amp; jandate kaf'!$G$5:$G$94,'augdate &amp; jandate kaf rank'!$A18)</f>
        <v>7403.0456727989995</v>
      </c>
      <c r="N18" s="5" t="str">
        <f>VLOOKUP(O18,'augdate &amp; jandate kaf'!$H$5:$O$94,8,FALSE)</f>
        <v>1983-84</v>
      </c>
      <c r="O18" s="18">
        <f>LARGE('augdate &amp; jandate kaf'!$H$5:$H$94,'augdate &amp; jandate kaf rank'!$A18)</f>
        <v>14455.832185179001</v>
      </c>
      <c r="P18" s="5" t="str">
        <f>VLOOKUP(Q18,'augdate &amp; jandate kaf'!$I$5:$O$94,7,FALSE)</f>
        <v>1970-71</v>
      </c>
      <c r="Q18" s="18">
        <f>LARGE('augdate &amp; jandate kaf'!$I$5:$I$94,'augdate &amp; jandate kaf rank'!$A18)</f>
        <v>24207.968017821</v>
      </c>
      <c r="R18" s="5" t="str">
        <f>VLOOKUP(S18,'augdate &amp; jandate kaf'!$J$5:$O$94,6,FALSE)</f>
        <v>1955-56</v>
      </c>
      <c r="S18" s="18">
        <f>LARGE('augdate &amp; jandate kaf'!$J$5:$J$94,'augdate &amp; jandate kaf rank'!$A18)</f>
        <v>40812.625246386</v>
      </c>
      <c r="T18" s="5" t="str">
        <f>VLOOKUP(U18,'augdate &amp; jandate kaf'!$K$5:$O$94,5,FALSE)</f>
        <v>2005-06</v>
      </c>
      <c r="U18" s="18">
        <f>LARGE('augdate &amp; jandate kaf'!$K$5:$K$94,'augdate &amp; jandate kaf rank'!$A18)</f>
        <v>71376.639968004005</v>
      </c>
      <c r="V18" s="5" t="str">
        <f>VLOOKUP(W18,'augdate &amp; jandate kaf'!$L$5:$O$94,4,FALSE)</f>
        <v>2011-12</v>
      </c>
      <c r="W18" s="18">
        <f>LARGE('augdate &amp; jandate kaf'!$L$5:$L$94,'augdate &amp; jandate kaf rank'!$A18)</f>
        <v>102129.26889742499</v>
      </c>
      <c r="X18" s="5" t="str">
        <f>VLOOKUP(Y18,'augdate &amp; jandate kaf'!$M$5:$O$94,3,FALSE)</f>
        <v>1950-51</v>
      </c>
      <c r="Y18" s="18">
        <f>LARGE('augdate &amp; jandate kaf'!$M$5:$M$94,'augdate &amp; jandate kaf rank'!$A18)</f>
        <v>120895.57232592</v>
      </c>
      <c r="Z18" s="5" t="str">
        <f>VLOOKUP(AA18,'augdate &amp; jandate kaf'!$N$5:$O$94,2,FALSE)</f>
        <v>1964-65</v>
      </c>
      <c r="AA18" s="18">
        <f>LARGE('augdate &amp; jandate kaf'!$N$5:$N$94,'augdate &amp; jandate kaf rank'!$A18)</f>
        <v>156239.50025672099</v>
      </c>
    </row>
    <row r="19" spans="1:27" x14ac:dyDescent="0.2">
      <c r="A19" s="5">
        <v>14</v>
      </c>
      <c r="B19" s="5" t="str">
        <f>VLOOKUP(C19,'augdate &amp; jandate kaf'!$B$5:$O$94,14,FALSE)</f>
        <v>1991-92</v>
      </c>
      <c r="C19" s="18">
        <f>LARGE('augdate &amp; jandate kaf'!$B$5:$B$94,'augdate &amp; jandate kaf rank'!$A19)</f>
        <v>9977.8389646739997</v>
      </c>
      <c r="D19" s="5" t="str">
        <f>VLOOKUP(E19,'augdate &amp; jandate kaf'!$C$5:$O$94,13,FALSE)</f>
        <v>1950-51</v>
      </c>
      <c r="E19" s="18">
        <f>LARGE('augdate &amp; jandate kaf'!$C$5:$C$94,'augdate &amp; jandate kaf rank'!$A19)</f>
        <v>16189.998731718</v>
      </c>
      <c r="F19" s="5" t="str">
        <f>VLOOKUP(G19,'augdate &amp; jandate kaf'!$D$5:$O$94,12,FALSE)</f>
        <v>1964-65</v>
      </c>
      <c r="G19" s="18">
        <f>LARGE('augdate &amp; jandate kaf'!$D$5:$D$94,'augdate &amp; jandate kaf rank'!$A19)</f>
        <v>21898.192236669001</v>
      </c>
      <c r="H19" s="5" t="str">
        <f>VLOOKUP(I19,'augdate &amp; jandate kaf'!$E$5:$O$94,11,FALSE)</f>
        <v>2016-17</v>
      </c>
      <c r="I19" s="18">
        <f>LARGE('augdate &amp; jandate kaf'!$E$5:$E$94,'augdate &amp; jandate kaf rank'!$A19)</f>
        <v>27239.766912392999</v>
      </c>
      <c r="J19" s="5" t="str">
        <f>VLOOKUP(K19,'augdate &amp; jandate kaf'!$F$5:$O$94,10,FALSE)</f>
        <v>1982-83</v>
      </c>
      <c r="K19" s="18">
        <f>LARGE('augdate &amp; jandate kaf'!$F$5:$F$94,'augdate &amp; jandate kaf rank'!$A19)</f>
        <v>33816.409310397001</v>
      </c>
      <c r="L19" s="5" t="str">
        <f>VLOOKUP(M19,'augdate &amp; jandate kaf'!$G$5:$O$94,9,FALSE)</f>
        <v>1982-83</v>
      </c>
      <c r="M19" s="18">
        <f>LARGE('augdate &amp; jandate kaf'!$G$5:$G$94,'augdate &amp; jandate kaf rank'!$A19)</f>
        <v>7239.9805549470002</v>
      </c>
      <c r="N19" s="5" t="str">
        <f>VLOOKUP(O19,'augdate &amp; jandate kaf'!$H$5:$O$94,8,FALSE)</f>
        <v>1975-76</v>
      </c>
      <c r="O19" s="18">
        <f>LARGE('augdate &amp; jandate kaf'!$H$5:$H$94,'augdate &amp; jandate kaf rank'!$A19)</f>
        <v>13735.508906405999</v>
      </c>
      <c r="P19" s="5" t="str">
        <f>VLOOKUP(Q19,'augdate &amp; jandate kaf'!$I$5:$O$94,7,FALSE)</f>
        <v>1998-99</v>
      </c>
      <c r="Q19" s="18">
        <f>LARGE('augdate &amp; jandate kaf'!$I$5:$I$94,'augdate &amp; jandate kaf rank'!$A19)</f>
        <v>24116.357442743996</v>
      </c>
      <c r="R19" s="5" t="str">
        <f>VLOOKUP(S19,'augdate &amp; jandate kaf'!$J$5:$O$94,6,FALSE)</f>
        <v>1964-65</v>
      </c>
      <c r="S19" s="18">
        <f>LARGE('augdate &amp; jandate kaf'!$J$5:$J$94,'augdate &amp; jandate kaf rank'!$A19)</f>
        <v>40605.905915294999</v>
      </c>
      <c r="T19" s="5" t="str">
        <f>VLOOKUP(U19,'augdate &amp; jandate kaf'!$K$5:$O$94,5,FALSE)</f>
        <v>2015-16</v>
      </c>
      <c r="U19" s="18">
        <f>LARGE('augdate &amp; jandate kaf'!$K$5:$K$94,'augdate &amp; jandate kaf rank'!$A19)</f>
        <v>69180.590463578992</v>
      </c>
      <c r="V19" s="5" t="str">
        <f>VLOOKUP(W19,'augdate &amp; jandate kaf'!$L$5:$O$94,4,FALSE)</f>
        <v>1968-69</v>
      </c>
      <c r="W19" s="18">
        <f>LARGE('augdate &amp; jandate kaf'!$L$5:$L$94,'augdate &amp; jandate kaf rank'!$A19)</f>
        <v>101743.26362264399</v>
      </c>
      <c r="X19" s="5" t="str">
        <f>VLOOKUP(Y19,'augdate &amp; jandate kaf'!$M$5:$O$94,3,FALSE)</f>
        <v>1975-76</v>
      </c>
      <c r="Y19" s="18">
        <f>LARGE('augdate &amp; jandate kaf'!$M$5:$M$94,'augdate &amp; jandate kaf rank'!$A19)</f>
        <v>120583.080436812</v>
      </c>
      <c r="Z19" s="5" t="str">
        <f>VLOOKUP(AA19,'augdate &amp; jandate kaf'!$N$5:$O$94,2,FALSE)</f>
        <v>1998-99</v>
      </c>
      <c r="AA19" s="18">
        <f>LARGE('augdate &amp; jandate kaf'!$N$5:$N$94,'augdate &amp; jandate kaf rank'!$A19)</f>
        <v>153970.30827569999</v>
      </c>
    </row>
    <row r="20" spans="1:27" x14ac:dyDescent="0.2">
      <c r="A20" s="5">
        <v>15</v>
      </c>
      <c r="B20" s="5" t="str">
        <f>VLOOKUP(C20,'augdate &amp; jandate kaf'!$B$5:$O$94,14,FALSE)</f>
        <v>1981-82</v>
      </c>
      <c r="C20" s="18">
        <f>LARGE('augdate &amp; jandate kaf'!$B$5:$B$94,'augdate &amp; jandate kaf rank'!$A20)</f>
        <v>9861.8118615869989</v>
      </c>
      <c r="D20" s="5" t="str">
        <f>VLOOKUP(E20,'augdate &amp; jandate kaf'!$C$5:$O$94,13,FALSE)</f>
        <v>2011-12</v>
      </c>
      <c r="E20" s="18">
        <f>LARGE('augdate &amp; jandate kaf'!$C$5:$C$94,'augdate &amp; jandate kaf rank'!$A20)</f>
        <v>15590.905200464998</v>
      </c>
      <c r="F20" s="5" t="str">
        <f>VLOOKUP(G20,'augdate &amp; jandate kaf'!$D$5:$O$94,12,FALSE)</f>
        <v>1965-66</v>
      </c>
      <c r="G20" s="18">
        <f>LARGE('augdate &amp; jandate kaf'!$D$5:$D$94,'augdate &amp; jandate kaf rank'!$A20)</f>
        <v>21554.672910707999</v>
      </c>
      <c r="H20" s="5" t="str">
        <f>VLOOKUP(I20,'augdate &amp; jandate kaf'!$E$5:$O$94,11,FALSE)</f>
        <v>1983-84</v>
      </c>
      <c r="I20" s="18">
        <f>LARGE('augdate &amp; jandate kaf'!$E$5:$E$94,'augdate &amp; jandate kaf rank'!$A20)</f>
        <v>27239.368234721998</v>
      </c>
      <c r="J20" s="5" t="str">
        <f>VLOOKUP(K20,'augdate &amp; jandate kaf'!$F$5:$O$94,10,FALSE)</f>
        <v>1947-48</v>
      </c>
      <c r="K20" s="18">
        <f>LARGE('augdate &amp; jandate kaf'!$F$5:$F$94,'augdate &amp; jandate kaf rank'!$A20)</f>
        <v>33575.330311172998</v>
      </c>
      <c r="L20" s="5" t="str">
        <f>VLOOKUP(M20,'augdate &amp; jandate kaf'!$G$5:$O$94,9,FALSE)</f>
        <v>1970-71</v>
      </c>
      <c r="M20" s="18">
        <f>LARGE('augdate &amp; jandate kaf'!$G$5:$G$94,'augdate &amp; jandate kaf rank'!$A20)</f>
        <v>7229.9580759840001</v>
      </c>
      <c r="N20" s="5" t="str">
        <f>VLOOKUP(O20,'augdate &amp; jandate kaf'!$H$5:$O$94,8,FALSE)</f>
        <v>2010-11</v>
      </c>
      <c r="O20" s="18">
        <f>LARGE('augdate &amp; jandate kaf'!$H$5:$H$94,'augdate &amp; jandate kaf rank'!$A20)</f>
        <v>13664.078165283001</v>
      </c>
      <c r="P20" s="5" t="str">
        <f>VLOOKUP(Q20,'augdate &amp; jandate kaf'!$I$5:$O$94,7,FALSE)</f>
        <v>1994-95</v>
      </c>
      <c r="Q20" s="18">
        <f>LARGE('augdate &amp; jandate kaf'!$I$5:$I$94,'augdate &amp; jandate kaf rank'!$A20)</f>
        <v>23403.497965344002</v>
      </c>
      <c r="R20" s="5" t="str">
        <f>VLOOKUP(S20,'augdate &amp; jandate kaf'!$J$5:$O$94,6,FALSE)</f>
        <v>1968-69</v>
      </c>
      <c r="S20" s="18">
        <f>LARGE('augdate &amp; jandate kaf'!$J$5:$J$94,'augdate &amp; jandate kaf rank'!$A20)</f>
        <v>39399.219679554</v>
      </c>
      <c r="T20" s="5" t="str">
        <f>VLOOKUP(U20,'augdate &amp; jandate kaf'!$K$5:$O$94,5,FALSE)</f>
        <v>1982-83</v>
      </c>
      <c r="U20" s="18">
        <f>LARGE('augdate &amp; jandate kaf'!$K$5:$K$94,'augdate &amp; jandate kaf rank'!$A20)</f>
        <v>68863.358078780991</v>
      </c>
      <c r="V20" s="5" t="str">
        <f>VLOOKUP(W20,'augdate &amp; jandate kaf'!$L$5:$O$94,4,FALSE)</f>
        <v>1950-51</v>
      </c>
      <c r="W20" s="18">
        <f>LARGE('augdate &amp; jandate kaf'!$L$5:$L$94,'augdate &amp; jandate kaf rank'!$A20)</f>
        <v>101087.58761417399</v>
      </c>
      <c r="X20" s="5" t="str">
        <f>VLOOKUP(Y20,'augdate &amp; jandate kaf'!$M$5:$O$94,3,FALSE)</f>
        <v>1964-65</v>
      </c>
      <c r="Y20" s="18">
        <f>LARGE('augdate &amp; jandate kaf'!$M$5:$M$94,'augdate &amp; jandate kaf rank'!$A20)</f>
        <v>119900.427239271</v>
      </c>
      <c r="Z20" s="5" t="str">
        <f>VLOOKUP(AA20,'augdate &amp; jandate kaf'!$N$5:$O$94,2,FALSE)</f>
        <v>2011-12</v>
      </c>
      <c r="AA20" s="18">
        <f>LARGE('augdate &amp; jandate kaf'!$N$5:$N$94,'augdate &amp; jandate kaf rank'!$A20)</f>
        <v>153757.52150681999</v>
      </c>
    </row>
    <row r="21" spans="1:27" x14ac:dyDescent="0.2">
      <c r="A21" s="5">
        <v>16</v>
      </c>
      <c r="B21" s="5" t="str">
        <f>VLOOKUP(C21,'augdate &amp; jandate kaf'!$B$5:$O$94,14,FALSE)</f>
        <v>1983-84</v>
      </c>
      <c r="C21" s="18">
        <f>LARGE('augdate &amp; jandate kaf'!$B$5:$B$94,'augdate &amp; jandate kaf rank'!$A21)</f>
        <v>9817.1718632609991</v>
      </c>
      <c r="D21" s="5" t="str">
        <f>VLOOKUP(E21,'augdate &amp; jandate kaf'!$C$5:$O$94,13,FALSE)</f>
        <v>1964-65</v>
      </c>
      <c r="E21" s="18">
        <f>LARGE('augdate &amp; jandate kaf'!$C$5:$C$94,'augdate &amp; jandate kaf rank'!$A21)</f>
        <v>15579.418919903999</v>
      </c>
      <c r="F21" s="5" t="str">
        <f>VLOOKUP(G21,'augdate &amp; jandate kaf'!$D$5:$O$94,12,FALSE)</f>
        <v>1947-48</v>
      </c>
      <c r="G21" s="18">
        <f>LARGE('augdate &amp; jandate kaf'!$D$5:$D$94,'augdate &amp; jandate kaf rank'!$A21)</f>
        <v>21211.784328524998</v>
      </c>
      <c r="H21" s="5" t="str">
        <f>VLOOKUP(I21,'augdate &amp; jandate kaf'!$E$5:$O$94,11,FALSE)</f>
        <v>1964-65</v>
      </c>
      <c r="I21" s="18">
        <f>LARGE('augdate &amp; jandate kaf'!$E$5:$E$94,'augdate &amp; jandate kaf rank'!$A21)</f>
        <v>27023.997003128999</v>
      </c>
      <c r="J21" s="5" t="str">
        <f>VLOOKUP(K21,'augdate &amp; jandate kaf'!$F$5:$O$94,10,FALSE)</f>
        <v>1951-52</v>
      </c>
      <c r="K21" s="18">
        <f>LARGE('augdate &amp; jandate kaf'!$F$5:$F$94,'augdate &amp; jandate kaf rank'!$A21)</f>
        <v>32863.605379184999</v>
      </c>
      <c r="L21" s="5" t="str">
        <f>VLOOKUP(M21,'augdate &amp; jandate kaf'!$G$5:$O$94,9,FALSE)</f>
        <v>1968-69</v>
      </c>
      <c r="M21" s="18">
        <f>LARGE('augdate &amp; jandate kaf'!$G$5:$G$94,'augdate &amp; jandate kaf rank'!$A21)</f>
        <v>7117.1283281490005</v>
      </c>
      <c r="N21" s="5" t="str">
        <f>VLOOKUP(O21,'augdate &amp; jandate kaf'!$H$5:$O$94,8,FALSE)</f>
        <v>1998-99</v>
      </c>
      <c r="O21" s="18">
        <f>LARGE('augdate &amp; jandate kaf'!$H$5:$H$94,'augdate &amp; jandate kaf rank'!$A21)</f>
        <v>13399.007100842999</v>
      </c>
      <c r="P21" s="5" t="str">
        <f>VLOOKUP(Q21,'augdate &amp; jandate kaf'!$I$5:$O$94,7,FALSE)</f>
        <v>1964-65</v>
      </c>
      <c r="Q21" s="18">
        <f>LARGE('augdate &amp; jandate kaf'!$I$5:$I$94,'augdate &amp; jandate kaf rank'!$A21)</f>
        <v>23362.263586724999</v>
      </c>
      <c r="R21" s="5" t="str">
        <f>VLOOKUP(S21,'augdate &amp; jandate kaf'!$J$5:$O$94,6,FALSE)</f>
        <v>1998-99</v>
      </c>
      <c r="S21" s="18">
        <f>LARGE('augdate &amp; jandate kaf'!$J$5:$J$94,'augdate &amp; jandate kaf rank'!$A21)</f>
        <v>38455.127152974004</v>
      </c>
      <c r="T21" s="5" t="str">
        <f>VLOOKUP(U21,'augdate &amp; jandate kaf'!$K$5:$O$94,5,FALSE)</f>
        <v>1964-65</v>
      </c>
      <c r="U21" s="18">
        <f>LARGE('augdate &amp; jandate kaf'!$K$5:$K$94,'augdate &amp; jandate kaf rank'!$A21)</f>
        <v>68713.302547218002</v>
      </c>
      <c r="V21" s="5" t="str">
        <f>VLOOKUP(W21,'augdate &amp; jandate kaf'!$L$5:$O$94,4,FALSE)</f>
        <v>2005-06</v>
      </c>
      <c r="W21" s="18">
        <f>LARGE('augdate &amp; jandate kaf'!$L$5:$L$94,'augdate &amp; jandate kaf rank'!$A21)</f>
        <v>100088.572775604</v>
      </c>
      <c r="X21" s="5" t="str">
        <f>VLOOKUP(Y21,'augdate &amp; jandate kaf'!$M$5:$O$94,3,FALSE)</f>
        <v>1949-50</v>
      </c>
      <c r="Y21" s="18">
        <f>LARGE('augdate &amp; jandate kaf'!$M$5:$M$94,'augdate &amp; jandate kaf rank'!$A21)</f>
        <v>119671.147909026</v>
      </c>
      <c r="Z21" s="5" t="str">
        <f>VLOOKUP(AA21,'augdate &amp; jandate kaf'!$N$5:$O$94,2,FALSE)</f>
        <v>1949-50</v>
      </c>
      <c r="AA21" s="18">
        <f>LARGE('augdate &amp; jandate kaf'!$N$5:$N$94,'augdate &amp; jandate kaf rank'!$A21)</f>
        <v>150331.41849480302</v>
      </c>
    </row>
    <row r="22" spans="1:27" x14ac:dyDescent="0.2">
      <c r="A22" s="5">
        <v>17</v>
      </c>
      <c r="B22" s="5" t="str">
        <f>VLOOKUP(C22,'augdate &amp; jandate kaf'!$B$5:$O$94,14,FALSE)</f>
        <v>1996-97</v>
      </c>
      <c r="C22" s="18">
        <f>LARGE('augdate &amp; jandate kaf'!$B$5:$B$94,'augdate &amp; jandate kaf rank'!$A22)</f>
        <v>9568.6389800189991</v>
      </c>
      <c r="D22" s="5" t="str">
        <f>VLOOKUP(E22,'augdate &amp; jandate kaf'!$C$5:$O$94,13,FALSE)</f>
        <v>1983-84</v>
      </c>
      <c r="E22" s="18">
        <f>LARGE('augdate &amp; jandate kaf'!$C$5:$C$94,'augdate &amp; jandate kaf rank'!$A22)</f>
        <v>15501.482393901</v>
      </c>
      <c r="F22" s="5" t="str">
        <f>VLOOKUP(G22,'augdate &amp; jandate kaf'!$D$5:$O$94,12,FALSE)</f>
        <v>1975-76</v>
      </c>
      <c r="G22" s="18">
        <f>LARGE('augdate &amp; jandate kaf'!$D$5:$D$94,'augdate &amp; jandate kaf rank'!$A22)</f>
        <v>21173.727470447997</v>
      </c>
      <c r="H22" s="5" t="str">
        <f>VLOOKUP(I22,'augdate &amp; jandate kaf'!$E$5:$O$94,11,FALSE)</f>
        <v>1941-42</v>
      </c>
      <c r="I22" s="18">
        <f>LARGE('augdate &amp; jandate kaf'!$E$5:$E$94,'augdate &amp; jandate kaf rank'!$A22)</f>
        <v>26986.632376431</v>
      </c>
      <c r="J22" s="5" t="str">
        <f>VLOOKUP(K22,'augdate &amp; jandate kaf'!$F$5:$O$94,10,FALSE)</f>
        <v>1983-84</v>
      </c>
      <c r="K22" s="18">
        <f>LARGE('augdate &amp; jandate kaf'!$F$5:$F$94,'augdate &amp; jandate kaf rank'!$A22)</f>
        <v>32610.679107677999</v>
      </c>
      <c r="L22" s="5" t="str">
        <f>VLOOKUP(M22,'augdate &amp; jandate kaf'!$G$5:$O$94,9,FALSE)</f>
        <v>1955-56</v>
      </c>
      <c r="M22" s="18">
        <f>LARGE('augdate &amp; jandate kaf'!$G$5:$G$94,'augdate &amp; jandate kaf rank'!$A22)</f>
        <v>6932.1736243409996</v>
      </c>
      <c r="N22" s="5" t="str">
        <f>VLOOKUP(O22,'augdate &amp; jandate kaf'!$H$5:$O$94,8,FALSE)</f>
        <v>1994-95</v>
      </c>
      <c r="O22" s="18">
        <f>LARGE('augdate &amp; jandate kaf'!$H$5:$H$94,'augdate &amp; jandate kaf rank'!$A22)</f>
        <v>13324.511897025001</v>
      </c>
      <c r="P22" s="5" t="str">
        <f>VLOOKUP(Q22,'augdate &amp; jandate kaf'!$I$5:$O$94,7,FALSE)</f>
        <v>2015-16</v>
      </c>
      <c r="Q22" s="18">
        <f>LARGE('augdate &amp; jandate kaf'!$I$5:$I$94,'augdate &amp; jandate kaf rank'!$A22)</f>
        <v>22593.628904805002</v>
      </c>
      <c r="R22" s="5" t="str">
        <f>VLOOKUP(S22,'augdate &amp; jandate kaf'!$J$5:$O$94,6,FALSE)</f>
        <v>2011-12</v>
      </c>
      <c r="S22" s="18">
        <f>LARGE('augdate &amp; jandate kaf'!$J$5:$J$94,'augdate &amp; jandate kaf rank'!$A22)</f>
        <v>38188.378072068001</v>
      </c>
      <c r="T22" s="5" t="str">
        <f>VLOOKUP(U22,'augdate &amp; jandate kaf'!$K$5:$O$94,5,FALSE)</f>
        <v>1951-52</v>
      </c>
      <c r="U22" s="18">
        <f>LARGE('augdate &amp; jandate kaf'!$K$5:$K$94,'augdate &amp; jandate kaf rank'!$A22)</f>
        <v>68530.180570614</v>
      </c>
      <c r="V22" s="5" t="str">
        <f>VLOOKUP(W22,'augdate &amp; jandate kaf'!$L$5:$O$94,4,FALSE)</f>
        <v>1998-99</v>
      </c>
      <c r="W22" s="18">
        <f>LARGE('augdate &amp; jandate kaf'!$L$5:$L$94,'augdate &amp; jandate kaf rank'!$A22)</f>
        <v>99211.172477928005</v>
      </c>
      <c r="X22" s="5" t="str">
        <f>VLOOKUP(Y22,'augdate &amp; jandate kaf'!$M$5:$O$94,3,FALSE)</f>
        <v>2017-18</v>
      </c>
      <c r="Y22" s="18">
        <f>LARGE('augdate &amp; jandate kaf'!$M$5:$M$94,'augdate &amp; jandate kaf rank'!$A22)</f>
        <v>119106.348591363</v>
      </c>
      <c r="Z22" s="5" t="str">
        <f>VLOOKUP(AA22,'augdate &amp; jandate kaf'!$N$5:$O$94,2,FALSE)</f>
        <v>1958-59</v>
      </c>
      <c r="AA22" s="18">
        <f>LARGE('augdate &amp; jandate kaf'!$N$5:$N$94,'augdate &amp; jandate kaf rank'!$A22)</f>
        <v>149737.019839407</v>
      </c>
    </row>
    <row r="23" spans="1:27" x14ac:dyDescent="0.2">
      <c r="A23" s="5">
        <v>18</v>
      </c>
      <c r="B23" s="5" t="str">
        <f>VLOOKUP(C23,'augdate &amp; jandate kaf'!$B$5:$O$94,14,FALSE)</f>
        <v>1943-44</v>
      </c>
      <c r="C23" s="18">
        <f>LARGE('augdate &amp; jandate kaf'!$B$5:$B$94,'augdate &amp; jandate kaf rank'!$A23)</f>
        <v>9537.7722043169997</v>
      </c>
      <c r="D23" s="5" t="str">
        <f>VLOOKUP(E23,'augdate &amp; jandate kaf'!$C$5:$O$94,13,FALSE)</f>
        <v>1971-72</v>
      </c>
      <c r="E23" s="18">
        <f>LARGE('augdate &amp; jandate kaf'!$C$5:$C$94,'augdate &amp; jandate kaf rank'!$A23)</f>
        <v>15443.731652265</v>
      </c>
      <c r="F23" s="5" t="str">
        <f>VLOOKUP(G23,'augdate &amp; jandate kaf'!$D$5:$O$94,12,FALSE)</f>
        <v>2011-12</v>
      </c>
      <c r="G23" s="18">
        <f>LARGE('augdate &amp; jandate kaf'!$D$5:$D$94,'augdate &amp; jandate kaf rank'!$A23)</f>
        <v>20785.131782541001</v>
      </c>
      <c r="H23" s="5" t="str">
        <f>VLOOKUP(I23,'augdate &amp; jandate kaf'!$E$5:$O$94,11,FALSE)</f>
        <v>1955-56</v>
      </c>
      <c r="I23" s="18">
        <f>LARGE('augdate &amp; jandate kaf'!$E$5:$E$94,'augdate &amp; jandate kaf rank'!$A23)</f>
        <v>26839.680976983</v>
      </c>
      <c r="J23" s="5" t="str">
        <f>VLOOKUP(K23,'augdate &amp; jandate kaf'!$F$5:$O$94,10,FALSE)</f>
        <v>2016-17</v>
      </c>
      <c r="K23" s="18">
        <f>LARGE('augdate &amp; jandate kaf'!$F$5:$F$94,'augdate &amp; jandate kaf rank'!$A23)</f>
        <v>32373.18225708</v>
      </c>
      <c r="L23" s="5" t="str">
        <f>VLOOKUP(M23,'augdate &amp; jandate kaf'!$G$5:$O$94,9,FALSE)</f>
        <v>2017-18</v>
      </c>
      <c r="M23" s="18">
        <f>LARGE('augdate &amp; jandate kaf'!$G$5:$G$94,'augdate &amp; jandate kaf rank'!$A23)</f>
        <v>6901.9217246489998</v>
      </c>
      <c r="N23" s="5" t="str">
        <f>VLOOKUP(O23,'augdate &amp; jandate kaf'!$H$5:$O$94,8,FALSE)</f>
        <v>2005-06</v>
      </c>
      <c r="O23" s="18">
        <f>LARGE('augdate &amp; jandate kaf'!$H$5:$H$94,'augdate &amp; jandate kaf rank'!$A23)</f>
        <v>13044.382320753</v>
      </c>
      <c r="P23" s="5" t="str">
        <f>VLOOKUP(Q23,'augdate &amp; jandate kaf'!$I$5:$O$94,7,FALSE)</f>
        <v>2010-11</v>
      </c>
      <c r="Q23" s="18">
        <f>LARGE('augdate &amp; jandate kaf'!$I$5:$I$94,'augdate &amp; jandate kaf rank'!$A23)</f>
        <v>22402.880482205997</v>
      </c>
      <c r="R23" s="5" t="str">
        <f>VLOOKUP(S23,'augdate &amp; jandate kaf'!$J$5:$O$94,6,FALSE)</f>
        <v>1942-43</v>
      </c>
      <c r="S23" s="18">
        <f>LARGE('augdate &amp; jandate kaf'!$J$5:$J$94,'augdate &amp; jandate kaf rank'!$A23)</f>
        <v>38143.664685315001</v>
      </c>
      <c r="T23" s="5" t="str">
        <f>VLOOKUP(U23,'augdate &amp; jandate kaf'!$K$5:$O$94,5,FALSE)</f>
        <v>1956-57</v>
      </c>
      <c r="U23" s="18">
        <f>LARGE('augdate &amp; jandate kaf'!$K$5:$K$94,'augdate &amp; jandate kaf rank'!$A23)</f>
        <v>68313.085702722004</v>
      </c>
      <c r="V23" s="5" t="str">
        <f>VLOOKUP(W23,'augdate &amp; jandate kaf'!$L$5:$O$94,4,FALSE)</f>
        <v>1975-76</v>
      </c>
      <c r="W23" s="18">
        <f>LARGE('augdate &amp; jandate kaf'!$L$5:$L$94,'augdate &amp; jandate kaf rank'!$A23)</f>
        <v>98819.667038063999</v>
      </c>
      <c r="X23" s="5" t="str">
        <f>VLOOKUP(Y23,'augdate &amp; jandate kaf'!$M$5:$O$94,3,FALSE)</f>
        <v>1982-83</v>
      </c>
      <c r="Y23" s="18">
        <f>LARGE('augdate &amp; jandate kaf'!$M$5:$M$94,'augdate &amp; jandate kaf rank'!$A23)</f>
        <v>116971.69148133</v>
      </c>
      <c r="Z23" s="5" t="str">
        <f>VLOOKUP(AA23,'augdate &amp; jandate kaf'!$N$5:$O$94,2,FALSE)</f>
        <v>1982-83</v>
      </c>
      <c r="AA23" s="18">
        <f>LARGE('augdate &amp; jandate kaf'!$N$5:$N$94,'augdate &amp; jandate kaf rank'!$A23)</f>
        <v>149130.75804396</v>
      </c>
    </row>
    <row r="24" spans="1:27" x14ac:dyDescent="0.2">
      <c r="A24" s="5">
        <v>19</v>
      </c>
      <c r="B24" s="5" t="str">
        <f>VLOOKUP(C24,'augdate &amp; jandate kaf'!$B$5:$O$94,14,FALSE)</f>
        <v>1984-85</v>
      </c>
      <c r="C24" s="18">
        <f>LARGE('augdate &amp; jandate kaf'!$B$5:$B$94,'augdate &amp; jandate kaf rank'!$A24)</f>
        <v>9429.1851009509992</v>
      </c>
      <c r="D24" s="5" t="str">
        <f>VLOOKUP(E24,'augdate &amp; jandate kaf'!$C$5:$O$94,13,FALSE)</f>
        <v>1975-76</v>
      </c>
      <c r="E24" s="18">
        <f>LARGE('augdate &amp; jandate kaf'!$C$5:$C$94,'augdate &amp; jandate kaf rank'!$A24)</f>
        <v>15309.593475477001</v>
      </c>
      <c r="F24" s="5" t="str">
        <f>VLOOKUP(G24,'augdate &amp; jandate kaf'!$D$5:$O$94,12,FALSE)</f>
        <v>1941-42</v>
      </c>
      <c r="G24" s="18">
        <f>LARGE('augdate &amp; jandate kaf'!$D$5:$D$94,'augdate &amp; jandate kaf rank'!$A24)</f>
        <v>20616.893772321</v>
      </c>
      <c r="H24" s="5" t="str">
        <f>VLOOKUP(I24,'augdate &amp; jandate kaf'!$E$5:$O$94,11,FALSE)</f>
        <v>1965-66</v>
      </c>
      <c r="I24" s="18">
        <f>LARGE('augdate &amp; jandate kaf'!$E$5:$E$94,'augdate &amp; jandate kaf rank'!$A24)</f>
        <v>26765.925607847999</v>
      </c>
      <c r="J24" s="5" t="str">
        <f>VLOOKUP(K24,'augdate &amp; jandate kaf'!$F$5:$O$94,10,FALSE)</f>
        <v>1962-63</v>
      </c>
      <c r="K24" s="18">
        <f>LARGE('augdate &amp; jandate kaf'!$F$5:$F$94,'augdate &amp; jandate kaf rank'!$A24)</f>
        <v>32114.767721315999</v>
      </c>
      <c r="L24" s="5" t="str">
        <f>VLOOKUP(M24,'augdate &amp; jandate kaf'!$G$5:$O$94,9,FALSE)</f>
        <v>2014-15</v>
      </c>
      <c r="M24" s="18">
        <f>LARGE('augdate &amp; jandate kaf'!$G$5:$G$94,'augdate &amp; jandate kaf rank'!$A24)</f>
        <v>6820.020240116999</v>
      </c>
      <c r="N24" s="5" t="str">
        <f>VLOOKUP(O24,'augdate &amp; jandate kaf'!$H$5:$O$94,8,FALSE)</f>
        <v>1958-59</v>
      </c>
      <c r="O24" s="18">
        <f>LARGE('augdate &amp; jandate kaf'!$H$5:$H$94,'augdate &amp; jandate kaf rank'!$A24)</f>
        <v>12967.062654231</v>
      </c>
      <c r="P24" s="5" t="str">
        <f>VLOOKUP(Q24,'augdate &amp; jandate kaf'!$I$5:$O$94,7,FALSE)</f>
        <v>2017-18</v>
      </c>
      <c r="Q24" s="18">
        <f>LARGE('augdate &amp; jandate kaf'!$I$5:$I$94,'augdate &amp; jandate kaf rank'!$A24)</f>
        <v>22271.035197893998</v>
      </c>
      <c r="R24" s="5" t="str">
        <f>VLOOKUP(S24,'augdate &amp; jandate kaf'!$J$5:$O$94,6,FALSE)</f>
        <v>1970-71</v>
      </c>
      <c r="S24" s="18">
        <f>LARGE('augdate &amp; jandate kaf'!$J$5:$J$94,'augdate &amp; jandate kaf rank'!$A24)</f>
        <v>38130.149313921</v>
      </c>
      <c r="T24" s="5" t="str">
        <f>VLOOKUP(U24,'augdate &amp; jandate kaf'!$K$5:$O$94,5,FALSE)</f>
        <v>2011-12</v>
      </c>
      <c r="U24" s="18">
        <f>LARGE('augdate &amp; jandate kaf'!$K$5:$K$94,'augdate &amp; jandate kaf rank'!$A24)</f>
        <v>66953.937985095006</v>
      </c>
      <c r="V24" s="5" t="str">
        <f>VLOOKUP(W24,'augdate &amp; jandate kaf'!$L$5:$O$94,4,FALSE)</f>
        <v>1982-83</v>
      </c>
      <c r="W24" s="18">
        <f>LARGE('augdate &amp; jandate kaf'!$L$5:$L$94,'augdate &amp; jandate kaf rank'!$A24)</f>
        <v>97884.771866511001</v>
      </c>
      <c r="X24" s="5" t="str">
        <f>VLOOKUP(Y24,'augdate &amp; jandate kaf'!$M$5:$O$94,3,FALSE)</f>
        <v>1968-69</v>
      </c>
      <c r="Y24" s="18">
        <f>LARGE('augdate &amp; jandate kaf'!$M$5:$M$94,'augdate &amp; jandate kaf rank'!$A24)</f>
        <v>116205.76225385399</v>
      </c>
      <c r="Z24" s="5" t="str">
        <f>VLOOKUP(AA24,'augdate &amp; jandate kaf'!$N$5:$O$94,2,FALSE)</f>
        <v>1953-54</v>
      </c>
      <c r="AA24" s="18">
        <f>LARGE('augdate &amp; jandate kaf'!$N$5:$N$94,'augdate &amp; jandate kaf rank'!$A24)</f>
        <v>148949.40135654598</v>
      </c>
    </row>
    <row r="25" spans="1:27" x14ac:dyDescent="0.2">
      <c r="A25" s="5">
        <v>20</v>
      </c>
      <c r="B25" s="5" t="str">
        <f>VLOOKUP(C25,'augdate &amp; jandate kaf'!$B$5:$O$94,14,FALSE)</f>
        <v>1964-65</v>
      </c>
      <c r="C25" s="18">
        <f>LARGE('augdate &amp; jandate kaf'!$B$5:$B$94,'augdate &amp; jandate kaf rank'!$A25)</f>
        <v>9368.4968387640001</v>
      </c>
      <c r="D25" s="5" t="str">
        <f>VLOOKUP(E25,'augdate &amp; jandate kaf'!$C$5:$O$94,13,FALSE)</f>
        <v>1984-85</v>
      </c>
      <c r="E25" s="18">
        <f>LARGE('augdate &amp; jandate kaf'!$C$5:$C$94,'augdate &amp; jandate kaf rank'!$A25)</f>
        <v>15222.090668841001</v>
      </c>
      <c r="F25" s="5" t="str">
        <f>VLOOKUP(G25,'augdate &amp; jandate kaf'!$D$5:$O$94,12,FALSE)</f>
        <v>1974-75</v>
      </c>
      <c r="G25" s="18">
        <f>LARGE('augdate &amp; jandate kaf'!$D$5:$D$94,'augdate &amp; jandate kaf rank'!$A25)</f>
        <v>20573.975426823003</v>
      </c>
      <c r="H25" s="5" t="str">
        <f>VLOOKUP(I25,'augdate &amp; jandate kaf'!$E$5:$O$94,11,FALSE)</f>
        <v>1948-49</v>
      </c>
      <c r="I25" s="18">
        <f>LARGE('augdate &amp; jandate kaf'!$E$5:$E$94,'augdate &amp; jandate kaf rank'!$A25)</f>
        <v>26409.275703866999</v>
      </c>
      <c r="J25" s="5" t="str">
        <f>VLOOKUP(K25,'augdate &amp; jandate kaf'!$F$5:$O$94,10,FALSE)</f>
        <v>1990-91</v>
      </c>
      <c r="K25" s="18">
        <f>LARGE('augdate &amp; jandate kaf'!$F$5:$F$94,'augdate &amp; jandate kaf rank'!$A25)</f>
        <v>32109.902266952999</v>
      </c>
      <c r="L25" s="5" t="str">
        <f>VLOOKUP(M25,'augdate &amp; jandate kaf'!$G$5:$O$94,9,FALSE)</f>
        <v>2004-05</v>
      </c>
      <c r="M25" s="18">
        <f>LARGE('augdate &amp; jandate kaf'!$G$5:$G$94,'augdate &amp; jandate kaf rank'!$A25)</f>
        <v>6286.8612518459995</v>
      </c>
      <c r="N25" s="5" t="str">
        <f>VLOOKUP(O25,'augdate &amp; jandate kaf'!$H$5:$O$94,8,FALSE)</f>
        <v>1967-68</v>
      </c>
      <c r="O25" s="18">
        <f>LARGE('augdate &amp; jandate kaf'!$H$5:$H$94,'augdate &amp; jandate kaf rank'!$A25)</f>
        <v>12729.105638360999</v>
      </c>
      <c r="P25" s="5" t="str">
        <f>VLOOKUP(Q25,'augdate &amp; jandate kaf'!$I$5:$O$94,7,FALSE)</f>
        <v>1980-81</v>
      </c>
      <c r="Q25" s="18">
        <f>LARGE('augdate &amp; jandate kaf'!$I$5:$I$94,'augdate &amp; jandate kaf rank'!$A25)</f>
        <v>21740.837531826</v>
      </c>
      <c r="R25" s="5" t="str">
        <f>VLOOKUP(S25,'augdate &amp; jandate kaf'!$J$5:$O$94,6,FALSE)</f>
        <v>1981-82</v>
      </c>
      <c r="S25" s="18">
        <f>LARGE('augdate &amp; jandate kaf'!$J$5:$J$94,'augdate &amp; jandate kaf rank'!$A25)</f>
        <v>37882.298744703003</v>
      </c>
      <c r="T25" s="5" t="str">
        <f>VLOOKUP(U25,'augdate &amp; jandate kaf'!$K$5:$O$94,5,FALSE)</f>
        <v>1981-82</v>
      </c>
      <c r="U25" s="18">
        <f>LARGE('augdate &amp; jandate kaf'!$K$5:$K$94,'augdate &amp; jandate kaf rank'!$A25)</f>
        <v>66525.498331740004</v>
      </c>
      <c r="V25" s="5" t="str">
        <f>VLOOKUP(W25,'augdate &amp; jandate kaf'!$L$5:$O$94,4,FALSE)</f>
        <v>1933-34</v>
      </c>
      <c r="W25" s="18">
        <f>LARGE('augdate &amp; jandate kaf'!$L$5:$L$94,'augdate &amp; jandate kaf rank'!$A25)</f>
        <v>97393.255851885013</v>
      </c>
      <c r="X25" s="5" t="str">
        <f>VLOOKUP(Y25,'augdate &amp; jandate kaf'!$M$5:$O$94,3,FALSE)</f>
        <v>1983-84</v>
      </c>
      <c r="Y25" s="18">
        <f>LARGE('augdate &amp; jandate kaf'!$M$5:$M$94,'augdate &amp; jandate kaf rank'!$A25)</f>
        <v>115945.566561132</v>
      </c>
      <c r="Z25" s="5" t="str">
        <f>VLOOKUP(AA25,'augdate &amp; jandate kaf'!$N$5:$O$94,2,FALSE)</f>
        <v>1983-84</v>
      </c>
      <c r="AA25" s="18">
        <f>LARGE('augdate &amp; jandate kaf'!$N$5:$N$94,'augdate &amp; jandate kaf rank'!$A25)</f>
        <v>148276.85394375</v>
      </c>
    </row>
    <row r="26" spans="1:27" x14ac:dyDescent="0.2">
      <c r="A26" s="5">
        <v>21</v>
      </c>
      <c r="B26" s="5" t="str">
        <f>VLOOKUP(C26,'augdate &amp; jandate kaf'!$B$5:$O$94,14,FALSE)</f>
        <v>2012-13</v>
      </c>
      <c r="C26" s="18">
        <f>LARGE('augdate &amp; jandate kaf'!$B$5:$B$94,'augdate &amp; jandate kaf rank'!$A26)</f>
        <v>9256.7123801460002</v>
      </c>
      <c r="D26" s="5" t="str">
        <f>VLOOKUP(E26,'augdate &amp; jandate kaf'!$C$5:$O$94,13,FALSE)</f>
        <v>1981-82</v>
      </c>
      <c r="E26" s="18">
        <f>LARGE('augdate &amp; jandate kaf'!$C$5:$C$94,'augdate &amp; jandate kaf rank'!$A26)</f>
        <v>15198.380256507</v>
      </c>
      <c r="F26" s="5" t="str">
        <f>VLOOKUP(G26,'augdate &amp; jandate kaf'!$D$5:$O$94,12,FALSE)</f>
        <v>1971-72</v>
      </c>
      <c r="G26" s="18">
        <f>LARGE('augdate &amp; jandate kaf'!$D$5:$D$94,'augdate &amp; jandate kaf rank'!$A26)</f>
        <v>20118.142055486998</v>
      </c>
      <c r="H26" s="5" t="str">
        <f>VLOOKUP(I26,'augdate &amp; jandate kaf'!$E$5:$O$94,11,FALSE)</f>
        <v>1978-79</v>
      </c>
      <c r="I26" s="18">
        <f>LARGE('augdate &amp; jandate kaf'!$E$5:$E$94,'augdate &amp; jandate kaf rank'!$A26)</f>
        <v>26282.041989629997</v>
      </c>
      <c r="J26" s="5" t="str">
        <f>VLOOKUP(K26,'augdate &amp; jandate kaf'!$F$5:$O$94,10,FALSE)</f>
        <v>2012-13</v>
      </c>
      <c r="K26" s="18">
        <f>LARGE('augdate &amp; jandate kaf'!$F$5:$F$94,'augdate &amp; jandate kaf rank'!$A26)</f>
        <v>31819.51616214</v>
      </c>
      <c r="L26" s="5" t="str">
        <f>VLOOKUP(M26,'augdate &amp; jandate kaf'!$G$5:$O$94,9,FALSE)</f>
        <v>1969-70</v>
      </c>
      <c r="M26" s="18">
        <f>LARGE('augdate &amp; jandate kaf'!$G$5:$G$94,'augdate &amp; jandate kaf rank'!$A26)</f>
        <v>5989.0768002029999</v>
      </c>
      <c r="N26" s="5" t="str">
        <f>VLOOKUP(O26,'augdate &amp; jandate kaf'!$H$5:$O$94,8,FALSE)</f>
        <v>1985-86</v>
      </c>
      <c r="O26" s="18">
        <f>LARGE('augdate &amp; jandate kaf'!$H$5:$H$94,'augdate &amp; jandate kaf rank'!$A26)</f>
        <v>12556.337380377001</v>
      </c>
      <c r="P26" s="5" t="str">
        <f>VLOOKUP(Q26,'augdate &amp; jandate kaf'!$I$5:$O$94,7,FALSE)</f>
        <v>1967-68</v>
      </c>
      <c r="Q26" s="18">
        <f>LARGE('augdate &amp; jandate kaf'!$I$5:$I$94,'augdate &amp; jandate kaf rank'!$A26)</f>
        <v>21546.796547366997</v>
      </c>
      <c r="R26" s="5" t="str">
        <f>VLOOKUP(S26,'augdate &amp; jandate kaf'!$J$5:$O$94,6,FALSE)</f>
        <v>2017-18</v>
      </c>
      <c r="S26" s="18">
        <f>LARGE('augdate &amp; jandate kaf'!$J$5:$J$94,'augdate &amp; jandate kaf rank'!$A26)</f>
        <v>37725.031312583997</v>
      </c>
      <c r="T26" s="5" t="str">
        <f>VLOOKUP(U26,'augdate &amp; jandate kaf'!$K$5:$O$94,5,FALSE)</f>
        <v>2010-11</v>
      </c>
      <c r="U26" s="18">
        <f>LARGE('augdate &amp; jandate kaf'!$K$5:$K$94,'augdate &amp; jandate kaf rank'!$A26)</f>
        <v>66447.428913180003</v>
      </c>
      <c r="V26" s="5" t="str">
        <f>VLOOKUP(W26,'augdate &amp; jandate kaf'!$L$5:$O$94,4,FALSE)</f>
        <v>1983-84</v>
      </c>
      <c r="W26" s="18">
        <f>LARGE('augdate &amp; jandate kaf'!$L$5:$L$94,'augdate &amp; jandate kaf rank'!$A26)</f>
        <v>96565.16662674</v>
      </c>
      <c r="X26" s="5" t="str">
        <f>VLOOKUP(Y26,'augdate &amp; jandate kaf'!$M$5:$O$94,3,FALSE)</f>
        <v>1953-54</v>
      </c>
      <c r="Y26" s="18">
        <f>LARGE('augdate &amp; jandate kaf'!$M$5:$M$94,'augdate &amp; jandate kaf rank'!$A26)</f>
        <v>114561.905125416</v>
      </c>
      <c r="Z26" s="5" t="str">
        <f>VLOOKUP(AA26,'augdate &amp; jandate kaf'!$N$5:$O$94,2,FALSE)</f>
        <v>1933-34</v>
      </c>
      <c r="AA26" s="18">
        <f>LARGE('augdate &amp; jandate kaf'!$N$5:$N$94,'augdate &amp; jandate kaf rank'!$A26)</f>
        <v>148027.089325017</v>
      </c>
    </row>
    <row r="27" spans="1:27" x14ac:dyDescent="0.2">
      <c r="A27" s="5">
        <v>22</v>
      </c>
      <c r="B27" s="5" t="str">
        <f>VLOOKUP(C27,'augdate &amp; jandate kaf'!$B$5:$O$94,14,FALSE)</f>
        <v>1953-54</v>
      </c>
      <c r="C27" s="18">
        <f>LARGE('augdate &amp; jandate kaf'!$B$5:$B$94,'augdate &amp; jandate kaf rank'!$A27)</f>
        <v>9232.3018025490001</v>
      </c>
      <c r="D27" s="5" t="str">
        <f>VLOOKUP(E27,'augdate &amp; jandate kaf'!$C$5:$O$94,13,FALSE)</f>
        <v>1996-97</v>
      </c>
      <c r="E27" s="18">
        <f>LARGE('augdate &amp; jandate kaf'!$C$5:$C$94,'augdate &amp; jandate kaf rank'!$A27)</f>
        <v>15144.056952759</v>
      </c>
      <c r="F27" s="5" t="str">
        <f>VLOOKUP(G27,'augdate &amp; jandate kaf'!$D$5:$O$94,12,FALSE)</f>
        <v>1955-56</v>
      </c>
      <c r="G27" s="18">
        <f>LARGE('augdate &amp; jandate kaf'!$D$5:$D$94,'augdate &amp; jandate kaf rank'!$A27)</f>
        <v>20108.990320292996</v>
      </c>
      <c r="H27" s="5" t="str">
        <f>VLOOKUP(I27,'augdate &amp; jandate kaf'!$E$5:$O$94,11,FALSE)</f>
        <v>1972-73</v>
      </c>
      <c r="I27" s="18">
        <f>LARGE('augdate &amp; jandate kaf'!$E$5:$E$94,'augdate &amp; jandate kaf rank'!$A27)</f>
        <v>26207.905794062997</v>
      </c>
      <c r="J27" s="5" t="str">
        <f>VLOOKUP(K27,'augdate &amp; jandate kaf'!$F$5:$O$94,10,FALSE)</f>
        <v>1946-47</v>
      </c>
      <c r="K27" s="18">
        <f>LARGE('augdate &amp; jandate kaf'!$F$5:$F$94,'augdate &amp; jandate kaf rank'!$A27)</f>
        <v>31804.064923050002</v>
      </c>
      <c r="L27" s="5" t="str">
        <f>VLOOKUP(M27,'augdate &amp; jandate kaf'!$G$5:$O$94,9,FALSE)</f>
        <v>1952-53</v>
      </c>
      <c r="M27" s="18">
        <f>LARGE('augdate &amp; jandate kaf'!$G$5:$G$94,'augdate &amp; jandate kaf rank'!$A27)</f>
        <v>5922.8546539259996</v>
      </c>
      <c r="N27" s="5" t="str">
        <f>VLOOKUP(O27,'augdate &amp; jandate kaf'!$H$5:$O$94,8,FALSE)</f>
        <v>1962-63</v>
      </c>
      <c r="O27" s="18">
        <f>LARGE('augdate &amp; jandate kaf'!$H$5:$H$94,'augdate &amp; jandate kaf rank'!$A27)</f>
        <v>12267.192928409999</v>
      </c>
      <c r="P27" s="5" t="str">
        <f>VLOOKUP(Q27,'augdate &amp; jandate kaf'!$I$5:$O$94,7,FALSE)</f>
        <v>1975-76</v>
      </c>
      <c r="Q27" s="18">
        <f>LARGE('augdate &amp; jandate kaf'!$I$5:$I$94,'augdate &amp; jandate kaf rank'!$A27)</f>
        <v>21020.436897684001</v>
      </c>
      <c r="R27" s="5" t="str">
        <f>VLOOKUP(S27,'augdate &amp; jandate kaf'!$J$5:$O$94,6,FALSE)</f>
        <v>2005-06</v>
      </c>
      <c r="S27" s="18">
        <f>LARGE('augdate &amp; jandate kaf'!$J$5:$J$94,'augdate &amp; jandate kaf rank'!$A27)</f>
        <v>37103.574145806</v>
      </c>
      <c r="T27" s="5" t="str">
        <f>VLOOKUP(U27,'augdate &amp; jandate kaf'!$K$5:$O$94,5,FALSE)</f>
        <v>1985-86</v>
      </c>
      <c r="U27" s="18">
        <f>LARGE('augdate &amp; jandate kaf'!$K$5:$K$94,'augdate &amp; jandate kaf rank'!$A27)</f>
        <v>65981.305294295991</v>
      </c>
      <c r="V27" s="5" t="str">
        <f>VLOOKUP(W27,'augdate &amp; jandate kaf'!$L$5:$O$94,4,FALSE)</f>
        <v>1956-57</v>
      </c>
      <c r="W27" s="18">
        <f>LARGE('augdate &amp; jandate kaf'!$L$5:$L$94,'augdate &amp; jandate kaf rank'!$A27)</f>
        <v>95332.423532472007</v>
      </c>
      <c r="X27" s="5" t="str">
        <f>VLOOKUP(Y27,'augdate &amp; jandate kaf'!$M$5:$O$94,3,FALSE)</f>
        <v>1958-59</v>
      </c>
      <c r="Y27" s="18">
        <f>LARGE('augdate &amp; jandate kaf'!$M$5:$M$94,'augdate &amp; jandate kaf rank'!$A27)</f>
        <v>113669.72201837701</v>
      </c>
      <c r="Z27" s="5" t="str">
        <f>VLOOKUP(AA27,'augdate &amp; jandate kaf'!$N$5:$O$94,2,FALSE)</f>
        <v>1968-69</v>
      </c>
      <c r="AA27" s="18">
        <f>LARGE('augdate &amp; jandate kaf'!$N$5:$N$94,'augdate &amp; jandate kaf rank'!$A27)</f>
        <v>146958.171017994</v>
      </c>
    </row>
    <row r="28" spans="1:27" x14ac:dyDescent="0.2">
      <c r="A28" s="5">
        <v>23</v>
      </c>
      <c r="B28" s="5" t="str">
        <f>VLOOKUP(C28,'augdate &amp; jandate kaf'!$B$5:$O$94,14,FALSE)</f>
        <v>1951-52</v>
      </c>
      <c r="C28" s="18">
        <f>LARGE('augdate &amp; jandate kaf'!$B$5:$B$94,'augdate &amp; jandate kaf rank'!$A28)</f>
        <v>9191.5970106869991</v>
      </c>
      <c r="D28" s="5" t="str">
        <f>VLOOKUP(E28,'augdate &amp; jandate kaf'!$C$5:$O$94,13,FALSE)</f>
        <v>1991-92</v>
      </c>
      <c r="E28" s="18">
        <f>LARGE('augdate &amp; jandate kaf'!$C$5:$C$94,'augdate &amp; jandate kaf rank'!$A28)</f>
        <v>14993.561090633999</v>
      </c>
      <c r="F28" s="5" t="str">
        <f>VLOOKUP(G28,'augdate &amp; jandate kaf'!$D$5:$O$94,12,FALSE)</f>
        <v>1981-82</v>
      </c>
      <c r="G28" s="18">
        <f>LARGE('augdate &amp; jandate kaf'!$D$5:$D$94,'augdate &amp; jandate kaf rank'!$A28)</f>
        <v>20076.314619039</v>
      </c>
      <c r="H28" s="5" t="str">
        <f>VLOOKUP(I28,'augdate &amp; jandate kaf'!$E$5:$O$94,11,FALSE)</f>
        <v>1990-91</v>
      </c>
      <c r="I28" s="18">
        <f>LARGE('augdate &amp; jandate kaf'!$E$5:$E$94,'augdate &amp; jandate kaf rank'!$A28)</f>
        <v>26205.616868528999</v>
      </c>
      <c r="J28" s="5" t="str">
        <f>VLOOKUP(K28,'augdate &amp; jandate kaf'!$F$5:$O$94,10,FALSE)</f>
        <v>2004-05</v>
      </c>
      <c r="K28" s="18">
        <f>LARGE('augdate &amp; jandate kaf'!$F$5:$F$94,'augdate &amp; jandate kaf rank'!$A28)</f>
        <v>31290.030562160999</v>
      </c>
      <c r="L28" s="5" t="str">
        <f>VLOOKUP(M28,'augdate &amp; jandate kaf'!$G$5:$O$94,9,FALSE)</f>
        <v>1972-73</v>
      </c>
      <c r="M28" s="18">
        <f>LARGE('augdate &amp; jandate kaf'!$G$5:$G$94,'augdate &amp; jandate kaf rank'!$A28)</f>
        <v>5842.7363098229998</v>
      </c>
      <c r="N28" s="5" t="str">
        <f>VLOOKUP(O28,'augdate &amp; jandate kaf'!$H$5:$O$94,8,FALSE)</f>
        <v>1971-72</v>
      </c>
      <c r="O28" s="18">
        <f>LARGE('augdate &amp; jandate kaf'!$H$5:$H$94,'augdate &amp; jandate kaf rank'!$A28)</f>
        <v>12071.152605183001</v>
      </c>
      <c r="P28" s="5" t="str">
        <f>VLOOKUP(Q28,'augdate &amp; jandate kaf'!$I$5:$O$94,7,FALSE)</f>
        <v>2006-07</v>
      </c>
      <c r="Q28" s="18">
        <f>LARGE('augdate &amp; jandate kaf'!$I$5:$I$94,'augdate &amp; jandate kaf rank'!$A28)</f>
        <v>20985.970122117</v>
      </c>
      <c r="R28" s="5" t="str">
        <f>VLOOKUP(S28,'augdate &amp; jandate kaf'!$J$5:$O$94,6,FALSE)</f>
        <v>1975-76</v>
      </c>
      <c r="S28" s="18">
        <f>LARGE('augdate &amp; jandate kaf'!$J$5:$J$94,'augdate &amp; jandate kaf rank'!$A28)</f>
        <v>36631.047882533996</v>
      </c>
      <c r="T28" s="5" t="str">
        <f>VLOOKUP(U28,'augdate &amp; jandate kaf'!$K$5:$O$94,5,FALSE)</f>
        <v>1948-49</v>
      </c>
      <c r="U28" s="18">
        <f>LARGE('augdate &amp; jandate kaf'!$K$5:$K$94,'augdate &amp; jandate kaf rank'!$A28)</f>
        <v>64281.708663815996</v>
      </c>
      <c r="V28" s="5" t="str">
        <f>VLOOKUP(W28,'augdate &amp; jandate kaf'!$L$5:$O$94,4,FALSE)</f>
        <v>1960-61</v>
      </c>
      <c r="W28" s="18">
        <f>LARGE('augdate &amp; jandate kaf'!$L$5:$L$94,'augdate &amp; jandate kaf rank'!$A28)</f>
        <v>95183.103868650011</v>
      </c>
      <c r="X28" s="5" t="str">
        <f>VLOOKUP(Y28,'augdate &amp; jandate kaf'!$M$5:$O$94,3,FALSE)</f>
        <v>2005-06</v>
      </c>
      <c r="Y28" s="18">
        <f>LARGE('augdate &amp; jandate kaf'!$M$5:$M$94,'augdate &amp; jandate kaf rank'!$A28)</f>
        <v>112867.17196582801</v>
      </c>
      <c r="Z28" s="5" t="str">
        <f>VLOOKUP(AA28,'augdate &amp; jandate kaf'!$N$5:$O$94,2,FALSE)</f>
        <v>2017-18</v>
      </c>
      <c r="AA28" s="18">
        <f>LARGE('augdate &amp; jandate kaf'!$N$5:$N$94,'augdate &amp; jandate kaf rank'!$A28)</f>
        <v>145522.346278449</v>
      </c>
    </row>
    <row r="29" spans="1:27" x14ac:dyDescent="0.2">
      <c r="A29" s="5">
        <v>24</v>
      </c>
      <c r="B29" s="5" t="str">
        <f>VLOOKUP(C29,'augdate &amp; jandate kaf'!$B$5:$O$94,14,FALSE)</f>
        <v>1975-76</v>
      </c>
      <c r="C29" s="18">
        <f>LARGE('augdate &amp; jandate kaf'!$B$5:$B$94,'augdate &amp; jandate kaf rank'!$A29)</f>
        <v>9177.4548624569998</v>
      </c>
      <c r="D29" s="5" t="str">
        <f>VLOOKUP(E29,'augdate &amp; jandate kaf'!$C$5:$O$94,13,FALSE)</f>
        <v>1951-52</v>
      </c>
      <c r="E29" s="18">
        <f>LARGE('augdate &amp; jandate kaf'!$C$5:$C$94,'augdate &amp; jandate kaf rank'!$A29)</f>
        <v>14982.360429896999</v>
      </c>
      <c r="F29" s="5" t="str">
        <f>VLOOKUP(G29,'augdate &amp; jandate kaf'!$D$5:$O$94,12,FALSE)</f>
        <v>1996-97</v>
      </c>
      <c r="G29" s="18">
        <f>LARGE('augdate &amp; jandate kaf'!$D$5:$D$94,'augdate &amp; jandate kaf rank'!$A29)</f>
        <v>19996.228010472001</v>
      </c>
      <c r="H29" s="5" t="str">
        <f>VLOOKUP(I29,'augdate &amp; jandate kaf'!$E$5:$O$94,11,FALSE)</f>
        <v>1962-63</v>
      </c>
      <c r="I29" s="18">
        <f>LARGE('augdate &amp; jandate kaf'!$E$5:$E$94,'augdate &amp; jandate kaf rank'!$A29)</f>
        <v>25510.261522704001</v>
      </c>
      <c r="J29" s="5" t="str">
        <f>VLOOKUP(K29,'augdate &amp; jandate kaf'!$F$5:$O$94,10,FALSE)</f>
        <v>1972-73</v>
      </c>
      <c r="K29" s="18">
        <f>LARGE('augdate &amp; jandate kaf'!$F$5:$F$94,'augdate &amp; jandate kaf rank'!$A29)</f>
        <v>31041.138670667999</v>
      </c>
      <c r="L29" s="5" t="str">
        <f>VLOOKUP(M29,'augdate &amp; jandate kaf'!$G$5:$O$94,9,FALSE)</f>
        <v>1947-48</v>
      </c>
      <c r="M29" s="18">
        <f>LARGE('augdate &amp; jandate kaf'!$G$5:$G$94,'augdate &amp; jandate kaf rank'!$A29)</f>
        <v>5830.5002772239995</v>
      </c>
      <c r="N29" s="5" t="str">
        <f>VLOOKUP(O29,'augdate &amp; jandate kaf'!$H$5:$O$94,8,FALSE)</f>
        <v>1952-53</v>
      </c>
      <c r="O29" s="18">
        <f>LARGE('augdate &amp; jandate kaf'!$H$5:$H$94,'augdate &amp; jandate kaf rank'!$A29)</f>
        <v>12038.998556801998</v>
      </c>
      <c r="P29" s="5" t="str">
        <f>VLOOKUP(Q29,'augdate &amp; jandate kaf'!$I$5:$O$94,7,FALSE)</f>
        <v>2005-06</v>
      </c>
      <c r="Q29" s="18">
        <f>LARGE('augdate &amp; jandate kaf'!$I$5:$I$94,'augdate &amp; jandate kaf rank'!$A29)</f>
        <v>19971.145036205999</v>
      </c>
      <c r="R29" s="5" t="str">
        <f>VLOOKUP(S29,'augdate &amp; jandate kaf'!$J$5:$O$94,6,FALSE)</f>
        <v>2010-11</v>
      </c>
      <c r="S29" s="18">
        <f>LARGE('augdate &amp; jandate kaf'!$J$5:$J$94,'augdate &amp; jandate kaf rank'!$A29)</f>
        <v>36032.956004135995</v>
      </c>
      <c r="T29" s="5" t="str">
        <f>VLOOKUP(U29,'augdate &amp; jandate kaf'!$K$5:$O$94,5,FALSE)</f>
        <v>1997-98</v>
      </c>
      <c r="U29" s="18">
        <f>LARGE('augdate &amp; jandate kaf'!$K$5:$K$94,'augdate &amp; jandate kaf rank'!$A29)</f>
        <v>63921.498429389998</v>
      </c>
      <c r="V29" s="5" t="str">
        <f>VLOOKUP(W29,'augdate &amp; jandate kaf'!$L$5:$O$94,4,FALSE)</f>
        <v>1985-86</v>
      </c>
      <c r="W29" s="18">
        <f>LARGE('augdate &amp; jandate kaf'!$L$5:$L$94,'augdate &amp; jandate kaf rank'!$A29)</f>
        <v>94723.585208196004</v>
      </c>
      <c r="X29" s="5" t="str">
        <f>VLOOKUP(Y29,'augdate &amp; jandate kaf'!$M$5:$O$94,3,FALSE)</f>
        <v>1942-43</v>
      </c>
      <c r="Y29" s="18">
        <f>LARGE('augdate &amp; jandate kaf'!$M$5:$M$94,'augdate &amp; jandate kaf rank'!$A29)</f>
        <v>111439.251358218</v>
      </c>
      <c r="Z29" s="5" t="str">
        <f>VLOOKUP(AA29,'augdate &amp; jandate kaf'!$N$5:$O$94,2,FALSE)</f>
        <v>1942-43</v>
      </c>
      <c r="AA29" s="18">
        <f>LARGE('augdate &amp; jandate kaf'!$N$5:$N$94,'augdate &amp; jandate kaf rank'!$A29)</f>
        <v>139570.33261735202</v>
      </c>
    </row>
    <row r="30" spans="1:27" x14ac:dyDescent="0.2">
      <c r="A30" s="5">
        <v>25</v>
      </c>
      <c r="B30" s="5" t="str">
        <f>VLOOKUP(C30,'augdate &amp; jandate kaf'!$B$5:$O$94,14,FALSE)</f>
        <v>1968-69</v>
      </c>
      <c r="C30" s="18">
        <f>LARGE('augdate &amp; jandate kaf'!$B$5:$B$94,'augdate &amp; jandate kaf rank'!$A30)</f>
        <v>9169.1540363219992</v>
      </c>
      <c r="D30" s="5" t="str">
        <f>VLOOKUP(E30,'augdate &amp; jandate kaf'!$C$5:$O$94,13,FALSE)</f>
        <v>1953-54</v>
      </c>
      <c r="E30" s="18">
        <f>LARGE('augdate &amp; jandate kaf'!$C$5:$C$94,'augdate &amp; jandate kaf rank'!$A30)</f>
        <v>14692.341267218999</v>
      </c>
      <c r="F30" s="5" t="str">
        <f>VLOOKUP(G30,'augdate &amp; jandate kaf'!$D$5:$O$94,12,FALSE)</f>
        <v>1984-85</v>
      </c>
      <c r="G30" s="18">
        <f>LARGE('augdate &amp; jandate kaf'!$D$5:$D$94,'augdate &amp; jandate kaf rank'!$A30)</f>
        <v>19966.535449602001</v>
      </c>
      <c r="H30" s="5" t="str">
        <f>VLOOKUP(I30,'augdate &amp; jandate kaf'!$E$5:$O$94,11,FALSE)</f>
        <v>1981-82</v>
      </c>
      <c r="I30" s="18">
        <f>LARGE('augdate &amp; jandate kaf'!$E$5:$E$94,'augdate &amp; jandate kaf rank'!$A30)</f>
        <v>25187.362361258998</v>
      </c>
      <c r="J30" s="5" t="str">
        <f>VLOOKUP(K30,'augdate &amp; jandate kaf'!$F$5:$O$94,10,FALSE)</f>
        <v>1965-66</v>
      </c>
      <c r="K30" s="18">
        <f>LARGE('augdate &amp; jandate kaf'!$F$5:$F$94,'augdate &amp; jandate kaf rank'!$A30)</f>
        <v>30969.34098741</v>
      </c>
      <c r="L30" s="5" t="str">
        <f>VLOOKUP(M30,'augdate &amp; jandate kaf'!$G$5:$O$94,9,FALSE)</f>
        <v>2008-09</v>
      </c>
      <c r="M30" s="18">
        <f>LARGE('augdate &amp; jandate kaf'!$G$5:$G$94,'augdate &amp; jandate kaf rank'!$A30)</f>
        <v>5769.8120150370005</v>
      </c>
      <c r="N30" s="5" t="str">
        <f>VLOOKUP(O30,'augdate &amp; jandate kaf'!$H$5:$O$94,8,FALSE)</f>
        <v>1960-61</v>
      </c>
      <c r="O30" s="18">
        <f>LARGE('augdate &amp; jandate kaf'!$H$5:$H$94,'augdate &amp; jandate kaf rank'!$A30)</f>
        <v>11958.515254034999</v>
      </c>
      <c r="P30" s="5" t="str">
        <f>VLOOKUP(Q30,'augdate &amp; jandate kaf'!$I$5:$O$94,7,FALSE)</f>
        <v>1960-61</v>
      </c>
      <c r="Q30" s="18">
        <f>LARGE('augdate &amp; jandate kaf'!$I$5:$I$94,'augdate &amp; jandate kaf rank'!$A30)</f>
        <v>19663.280584941</v>
      </c>
      <c r="R30" s="5" t="str">
        <f>VLOOKUP(S30,'augdate &amp; jandate kaf'!$J$5:$O$94,6,FALSE)</f>
        <v>1999-2000</v>
      </c>
      <c r="S30" s="18">
        <f>LARGE('augdate &amp; jandate kaf'!$J$5:$J$94,'augdate &amp; jandate kaf rank'!$A30)</f>
        <v>35787.576839783993</v>
      </c>
      <c r="T30" s="5" t="str">
        <f>VLOOKUP(U30,'augdate &amp; jandate kaf'!$K$5:$O$94,5,FALSE)</f>
        <v>1957-58</v>
      </c>
      <c r="U30" s="18">
        <f>LARGE('augdate &amp; jandate kaf'!$K$5:$K$94,'augdate &amp; jandate kaf rank'!$A30)</f>
        <v>63557.402575274995</v>
      </c>
      <c r="V30" s="5" t="str">
        <f>VLOOKUP(W30,'augdate &amp; jandate kaf'!$L$5:$O$94,4,FALSE)</f>
        <v>1949-50</v>
      </c>
      <c r="W30" s="18">
        <f>LARGE('augdate &amp; jandate kaf'!$L$5:$L$94,'augdate &amp; jandate kaf rank'!$A30)</f>
        <v>94123.23415632901</v>
      </c>
      <c r="X30" s="5" t="str">
        <f>VLOOKUP(Y30,'augdate &amp; jandate kaf'!$M$5:$O$94,3,FALSE)</f>
        <v>1966-67</v>
      </c>
      <c r="Y30" s="18">
        <f>LARGE('augdate &amp; jandate kaf'!$M$5:$M$94,'augdate &amp; jandate kaf rank'!$A30)</f>
        <v>109465.207795881</v>
      </c>
      <c r="Z30" s="5" t="str">
        <f>VLOOKUP(AA30,'augdate &amp; jandate kaf'!$N$5:$O$94,2,FALSE)</f>
        <v>1951-52</v>
      </c>
      <c r="AA30" s="18">
        <f>LARGE('augdate &amp; jandate kaf'!$N$5:$N$94,'augdate &amp; jandate kaf rank'!$A30)</f>
        <v>139134.33593948701</v>
      </c>
    </row>
    <row r="31" spans="1:27" x14ac:dyDescent="0.2">
      <c r="A31" s="5">
        <v>26</v>
      </c>
      <c r="B31" s="5" t="str">
        <f>VLOOKUP(C31,'augdate &amp; jandate kaf'!$B$5:$O$94,14,FALSE)</f>
        <v>1955-56</v>
      </c>
      <c r="C31" s="18">
        <f>LARGE('augdate &amp; jandate kaf'!$B$5:$B$94,'augdate &amp; jandate kaf rank'!$A31)</f>
        <v>9147.079987563</v>
      </c>
      <c r="D31" s="5" t="str">
        <f>VLOOKUP(E31,'augdate &amp; jandate kaf'!$C$5:$O$94,13,FALSE)</f>
        <v>1943-44</v>
      </c>
      <c r="E31" s="18">
        <f>LARGE('augdate &amp; jandate kaf'!$C$5:$C$94,'augdate &amp; jandate kaf rank'!$A31)</f>
        <v>14582.591849847</v>
      </c>
      <c r="F31" s="5" t="str">
        <f>VLOOKUP(G31,'augdate &amp; jandate kaf'!$D$5:$O$94,12,FALSE)</f>
        <v>1956-57</v>
      </c>
      <c r="G31" s="18">
        <f>LARGE('augdate &amp; jandate kaf'!$D$5:$D$94,'augdate &amp; jandate kaf rank'!$A31)</f>
        <v>19902.518923076997</v>
      </c>
      <c r="H31" s="5" t="str">
        <f>VLOOKUP(I31,'augdate &amp; jandate kaf'!$E$5:$O$94,11,FALSE)</f>
        <v>1984-85</v>
      </c>
      <c r="I31" s="18">
        <f>LARGE('augdate &amp; jandate kaf'!$E$5:$E$94,'augdate &amp; jandate kaf rank'!$A31)</f>
        <v>25123.044347142</v>
      </c>
      <c r="J31" s="5" t="str">
        <f>VLOOKUP(K31,'augdate &amp; jandate kaf'!$F$5:$O$94,10,FALSE)</f>
        <v>1958-59</v>
      </c>
      <c r="K31" s="18">
        <f>LARGE('augdate &amp; jandate kaf'!$F$5:$F$94,'augdate &amp; jandate kaf rank'!$A31)</f>
        <v>30703.938683313001</v>
      </c>
      <c r="L31" s="5" t="str">
        <f>VLOOKUP(M31,'augdate &amp; jandate kaf'!$G$5:$O$94,9,FALSE)</f>
        <v>1989-90</v>
      </c>
      <c r="M31" s="18">
        <f>LARGE('augdate &amp; jandate kaf'!$G$5:$G$94,'augdate &amp; jandate kaf rank'!$A31)</f>
        <v>5751.3657347369999</v>
      </c>
      <c r="N31" s="5" t="str">
        <f>VLOOKUP(O31,'augdate &amp; jandate kaf'!$H$5:$O$94,8,FALSE)</f>
        <v>2016-17</v>
      </c>
      <c r="O31" s="18">
        <f>LARGE('augdate &amp; jandate kaf'!$H$5:$H$94,'augdate &amp; jandate kaf rank'!$A31)</f>
        <v>11945.975750373</v>
      </c>
      <c r="P31" s="5" t="str">
        <f>VLOOKUP(Q31,'augdate &amp; jandate kaf'!$I$5:$O$94,7,FALSE)</f>
        <v>1955-56</v>
      </c>
      <c r="Q31" s="18">
        <f>LARGE('augdate &amp; jandate kaf'!$I$5:$I$94,'augdate &amp; jandate kaf rank'!$A31)</f>
        <v>19618.741743636001</v>
      </c>
      <c r="R31" s="5" t="str">
        <f>VLOOKUP(S31,'augdate &amp; jandate kaf'!$J$5:$O$94,6,FALSE)</f>
        <v>1951-52</v>
      </c>
      <c r="S31" s="18">
        <f>LARGE('augdate &amp; jandate kaf'!$J$5:$J$94,'augdate &amp; jandate kaf rank'!$A31)</f>
        <v>35054.117032577997</v>
      </c>
      <c r="T31" s="5" t="str">
        <f>VLOOKUP(U31,'augdate &amp; jandate kaf'!$K$5:$O$94,5,FALSE)</f>
        <v>1998-99</v>
      </c>
      <c r="U31" s="18">
        <f>LARGE('augdate &amp; jandate kaf'!$K$5:$K$94,'augdate &amp; jandate kaf rank'!$A31)</f>
        <v>63475.907702297998</v>
      </c>
      <c r="V31" s="5" t="str">
        <f>VLOOKUP(W31,'augdate &amp; jandate kaf'!$L$5:$O$94,4,FALSE)</f>
        <v>1958-59</v>
      </c>
      <c r="W31" s="18">
        <f>LARGE('augdate &amp; jandate kaf'!$L$5:$L$94,'augdate &amp; jandate kaf rank'!$A31)</f>
        <v>93405.314844408</v>
      </c>
      <c r="X31" s="5" t="str">
        <f>VLOOKUP(Y31,'augdate &amp; jandate kaf'!$M$5:$O$94,3,FALSE)</f>
        <v>1933-34</v>
      </c>
      <c r="Y31" s="18">
        <f>LARGE('augdate &amp; jandate kaf'!$M$5:$M$94,'augdate &amp; jandate kaf rank'!$A31)</f>
        <v>108776.824350621</v>
      </c>
      <c r="Z31" s="5" t="str">
        <f>VLOOKUP(AA31,'augdate &amp; jandate kaf'!$N$5:$O$94,2,FALSE)</f>
        <v>1990-91</v>
      </c>
      <c r="AA31" s="18">
        <f>LARGE('augdate &amp; jandate kaf'!$N$5:$N$94,'augdate &amp; jandate kaf rank'!$A31)</f>
        <v>138808.76900954699</v>
      </c>
    </row>
    <row r="32" spans="1:27" x14ac:dyDescent="0.2">
      <c r="A32" s="5">
        <v>27</v>
      </c>
      <c r="B32" s="5" t="str">
        <f>VLOOKUP(C32,'augdate &amp; jandate kaf'!$B$5:$O$94,14,FALSE)</f>
        <v>1935-36</v>
      </c>
      <c r="C32" s="18">
        <f>LARGE('augdate &amp; jandate kaf'!$B$5:$B$94,'augdate &amp; jandate kaf rank'!$A32)</f>
        <v>8862.8842957409997</v>
      </c>
      <c r="D32" s="5" t="str">
        <f>VLOOKUP(E32,'augdate &amp; jandate kaf'!$C$5:$O$94,13,FALSE)</f>
        <v>1955-56</v>
      </c>
      <c r="E32" s="18">
        <f>LARGE('augdate &amp; jandate kaf'!$C$5:$C$94,'augdate &amp; jandate kaf rank'!$A32)</f>
        <v>14503.165737122999</v>
      </c>
      <c r="F32" s="5" t="str">
        <f>VLOOKUP(G32,'augdate &amp; jandate kaf'!$D$5:$O$94,12,FALSE)</f>
        <v>1983-84</v>
      </c>
      <c r="G32" s="18">
        <f>LARGE('augdate &amp; jandate kaf'!$D$5:$D$94,'augdate &amp; jandate kaf rank'!$A32)</f>
        <v>19843.183388112</v>
      </c>
      <c r="H32" s="5" t="str">
        <f>VLOOKUP(I32,'augdate &amp; jandate kaf'!$E$5:$O$94,11,FALSE)</f>
        <v>2004-05</v>
      </c>
      <c r="I32" s="18">
        <f>LARGE('augdate &amp; jandate kaf'!$E$5:$E$94,'augdate &amp; jandate kaf rank'!$A32)</f>
        <v>25120.180215018001</v>
      </c>
      <c r="J32" s="5" t="str">
        <f>VLOOKUP(K32,'augdate &amp; jandate kaf'!$F$5:$O$94,10,FALSE)</f>
        <v>2014-15</v>
      </c>
      <c r="K32" s="18">
        <f>LARGE('augdate &amp; jandate kaf'!$F$5:$F$94,'augdate &amp; jandate kaf rank'!$A32)</f>
        <v>30612.738686732999</v>
      </c>
      <c r="L32" s="5" t="str">
        <f>VLOOKUP(M32,'augdate &amp; jandate kaf'!$G$5:$O$94,9,FALSE)</f>
        <v>1999-2000</v>
      </c>
      <c r="M32" s="18">
        <f>LARGE('augdate &amp; jandate kaf'!$G$5:$G$94,'augdate &amp; jandate kaf rank'!$A32)</f>
        <v>5749.459619106</v>
      </c>
      <c r="N32" s="5" t="str">
        <f>VLOOKUP(O32,'augdate &amp; jandate kaf'!$H$5:$O$94,8,FALSE)</f>
        <v>1990-91</v>
      </c>
      <c r="O32" s="18">
        <f>LARGE('augdate &amp; jandate kaf'!$H$5:$H$94,'augdate &amp; jandate kaf rank'!$A32)</f>
        <v>11883.306000656999</v>
      </c>
      <c r="P32" s="5" t="str">
        <f>VLOOKUP(Q32,'augdate &amp; jandate kaf'!$I$5:$O$94,7,FALSE)</f>
        <v>1999-2000</v>
      </c>
      <c r="Q32" s="18">
        <f>LARGE('augdate &amp; jandate kaf'!$I$5:$I$94,'augdate &amp; jandate kaf rank'!$A32)</f>
        <v>19516.112987154</v>
      </c>
      <c r="R32" s="5" t="str">
        <f>VLOOKUP(S32,'augdate &amp; jandate kaf'!$J$5:$O$94,6,FALSE)</f>
        <v>2006-07</v>
      </c>
      <c r="S32" s="18">
        <f>LARGE('augdate &amp; jandate kaf'!$J$5:$J$94,'augdate &amp; jandate kaf rank'!$A32)</f>
        <v>33914.789471996999</v>
      </c>
      <c r="T32" s="5" t="str">
        <f>VLOOKUP(U32,'augdate &amp; jandate kaf'!$K$5:$O$94,5,FALSE)</f>
        <v>1945-46</v>
      </c>
      <c r="U32" s="18">
        <f>LARGE('augdate &amp; jandate kaf'!$K$5:$K$94,'augdate &amp; jandate kaf rank'!$A32)</f>
        <v>62638.432692381</v>
      </c>
      <c r="V32" s="5" t="str">
        <f>VLOOKUP(W32,'augdate &amp; jandate kaf'!$L$5:$O$94,4,FALSE)</f>
        <v>1951-52</v>
      </c>
      <c r="W32" s="18">
        <f>LARGE('augdate &amp; jandate kaf'!$L$5:$L$94,'augdate &amp; jandate kaf rank'!$A32)</f>
        <v>93029.220974213997</v>
      </c>
      <c r="X32" s="5" t="str">
        <f>VLOOKUP(Y32,'augdate &amp; jandate kaf'!$M$5:$O$94,3,FALSE)</f>
        <v>1951-52</v>
      </c>
      <c r="Y32" s="18">
        <f>LARGE('augdate &amp; jandate kaf'!$M$5:$M$94,'augdate &amp; jandate kaf rank'!$A32)</f>
        <v>108430.204859487</v>
      </c>
      <c r="Z32" s="5" t="str">
        <f>VLOOKUP(AA32,'augdate &amp; jandate kaf'!$N$5:$O$94,2,FALSE)</f>
        <v>2005-06</v>
      </c>
      <c r="AA32" s="18">
        <f>LARGE('augdate &amp; jandate kaf'!$N$5:$N$94,'augdate &amp; jandate kaf rank'!$A32)</f>
        <v>138534.627532224</v>
      </c>
    </row>
    <row r="33" spans="1:27" x14ac:dyDescent="0.2">
      <c r="A33" s="5">
        <v>28</v>
      </c>
      <c r="B33" s="5" t="str">
        <f>VLOOKUP(C33,'augdate &amp; jandate kaf'!$B$5:$O$94,14,FALSE)</f>
        <v>1959-60</v>
      </c>
      <c r="C33" s="18">
        <f>LARGE('augdate &amp; jandate kaf'!$B$5:$B$94,'augdate &amp; jandate kaf rank'!$A33)</f>
        <v>8810.742810093001</v>
      </c>
      <c r="D33" s="5" t="str">
        <f>VLOOKUP(E33,'augdate &amp; jandate kaf'!$C$5:$O$94,13,FALSE)</f>
        <v>1956-57</v>
      </c>
      <c r="E33" s="18">
        <f>LARGE('augdate &amp; jandate kaf'!$C$5:$C$94,'augdate &amp; jandate kaf rank'!$A33)</f>
        <v>14299.584257154</v>
      </c>
      <c r="F33" s="5" t="str">
        <f>VLOOKUP(G33,'augdate &amp; jandate kaf'!$D$5:$O$94,12,FALSE)</f>
        <v>2004-05</v>
      </c>
      <c r="G33" s="18">
        <f>LARGE('augdate &amp; jandate kaf'!$D$5:$D$94,'augdate &amp; jandate kaf rank'!$A33)</f>
        <v>19819.314298098001</v>
      </c>
      <c r="H33" s="5" t="str">
        <f>VLOOKUP(I33,'augdate &amp; jandate kaf'!$E$5:$O$94,11,FALSE)</f>
        <v>2011-12</v>
      </c>
      <c r="I33" s="18">
        <f>LARGE('augdate &amp; jandate kaf'!$E$5:$E$94,'augdate &amp; jandate kaf rank'!$A33)</f>
        <v>25091.862199551</v>
      </c>
      <c r="J33" s="5" t="str">
        <f>VLOOKUP(K33,'augdate &amp; jandate kaf'!$F$5:$O$94,10,FALSE)</f>
        <v>1996-97</v>
      </c>
      <c r="K33" s="18">
        <f>LARGE('augdate &amp; jandate kaf'!$F$5:$F$94,'augdate &amp; jandate kaf rank'!$A33)</f>
        <v>30578.275878107997</v>
      </c>
      <c r="L33" s="5" t="str">
        <f>VLOOKUP(M33,'augdate &amp; jandate kaf'!$G$5:$O$94,9,FALSE)</f>
        <v>1971-72</v>
      </c>
      <c r="M33" s="18">
        <f>LARGE('augdate &amp; jandate kaf'!$G$5:$G$94,'augdate &amp; jandate kaf rank'!$A33)</f>
        <v>5715.5799509549997</v>
      </c>
      <c r="N33" s="5" t="str">
        <f>VLOOKUP(O33,'augdate &amp; jandate kaf'!$H$5:$O$94,8,FALSE)</f>
        <v>1968-69</v>
      </c>
      <c r="O33" s="18">
        <f>LARGE('augdate &amp; jandate kaf'!$H$5:$H$94,'augdate &amp; jandate kaf rank'!$A33)</f>
        <v>11853.284183600999</v>
      </c>
      <c r="P33" s="5" t="str">
        <f>VLOOKUP(Q33,'augdate &amp; jandate kaf'!$I$5:$O$94,7,FALSE)</f>
        <v>1997-98</v>
      </c>
      <c r="Q33" s="18">
        <f>LARGE('augdate &amp; jandate kaf'!$I$5:$I$94,'augdate &amp; jandate kaf rank'!$A33)</f>
        <v>19418.550015606001</v>
      </c>
      <c r="R33" s="5" t="str">
        <f>VLOOKUP(S33,'augdate &amp; jandate kaf'!$J$5:$O$94,6,FALSE)</f>
        <v>1994-95</v>
      </c>
      <c r="S33" s="18">
        <f>LARGE('augdate &amp; jandate kaf'!$J$5:$J$94,'augdate &amp; jandate kaf rank'!$A33)</f>
        <v>33529.196759184</v>
      </c>
      <c r="T33" s="5" t="str">
        <f>VLOOKUP(U33,'augdate &amp; jandate kaf'!$K$5:$O$94,5,FALSE)</f>
        <v>1947-48</v>
      </c>
      <c r="U33" s="18">
        <f>LARGE('augdate &amp; jandate kaf'!$K$5:$K$94,'augdate &amp; jandate kaf rank'!$A33)</f>
        <v>62570.780463513001</v>
      </c>
      <c r="V33" s="5" t="str">
        <f>VLOOKUP(W33,'augdate &amp; jandate kaf'!$L$5:$O$94,4,FALSE)</f>
        <v>1945-46</v>
      </c>
      <c r="W33" s="18">
        <f>LARGE('augdate &amp; jandate kaf'!$L$5:$L$94,'augdate &amp; jandate kaf rank'!$A33)</f>
        <v>90691.714285010996</v>
      </c>
      <c r="X33" s="5" t="str">
        <f>VLOOKUP(Y33,'augdate &amp; jandate kaf'!$M$5:$O$94,3,FALSE)</f>
        <v>1974-75</v>
      </c>
      <c r="Y33" s="18">
        <f>LARGE('augdate &amp; jandate kaf'!$M$5:$M$94,'augdate &amp; jandate kaf rank'!$A33)</f>
        <v>108228.22602408601</v>
      </c>
      <c r="Z33" s="5" t="str">
        <f>VLOOKUP(AA33,'augdate &amp; jandate kaf'!$N$5:$O$94,2,FALSE)</f>
        <v>1959-60</v>
      </c>
      <c r="AA33" s="18">
        <f>LARGE('augdate &amp; jandate kaf'!$N$5:$N$94,'augdate &amp; jandate kaf rank'!$A33)</f>
        <v>137545.524098241</v>
      </c>
    </row>
    <row r="34" spans="1:27" x14ac:dyDescent="0.2">
      <c r="A34" s="5">
        <v>29</v>
      </c>
      <c r="B34" s="5" t="str">
        <f>VLOOKUP(C34,'augdate &amp; jandate kaf'!$B$5:$O$94,14,FALSE)</f>
        <v>1942-43</v>
      </c>
      <c r="C34" s="18">
        <f>LARGE('augdate &amp; jandate kaf'!$B$5:$B$94,'augdate &amp; jandate kaf rank'!$A34)</f>
        <v>8788.0538853239996</v>
      </c>
      <c r="D34" s="5" t="str">
        <f>VLOOKUP(E34,'augdate &amp; jandate kaf'!$C$5:$O$94,13,FALSE)</f>
        <v>2004-05</v>
      </c>
      <c r="E34" s="18">
        <f>LARGE('augdate &amp; jandate kaf'!$C$5:$C$94,'augdate &amp; jandate kaf rank'!$A34)</f>
        <v>14269.135993833001</v>
      </c>
      <c r="F34" s="5" t="str">
        <f>VLOOKUP(G34,'augdate &amp; jandate kaf'!$D$5:$O$94,12,FALSE)</f>
        <v>1995-96</v>
      </c>
      <c r="G34" s="18">
        <f>LARGE('augdate &amp; jandate kaf'!$D$5:$D$94,'augdate &amp; jandate kaf rank'!$A34)</f>
        <v>19706.867360165998</v>
      </c>
      <c r="H34" s="5" t="str">
        <f>VLOOKUP(I34,'augdate &amp; jandate kaf'!$E$5:$O$94,11,FALSE)</f>
        <v>1996-97</v>
      </c>
      <c r="I34" s="18">
        <f>LARGE('augdate &amp; jandate kaf'!$E$5:$E$94,'augdate &amp; jandate kaf rank'!$A34)</f>
        <v>24789.464194362001</v>
      </c>
      <c r="J34" s="5" t="str">
        <f>VLOOKUP(K34,'augdate &amp; jandate kaf'!$F$5:$O$94,10,FALSE)</f>
        <v>1981-82</v>
      </c>
      <c r="K34" s="18">
        <f>LARGE('augdate &amp; jandate kaf'!$F$5:$F$94,'augdate &amp; jandate kaf rank'!$A34)</f>
        <v>30444.982659966001</v>
      </c>
      <c r="L34" s="5" t="str">
        <f>VLOOKUP(M34,'augdate &amp; jandate kaf'!$G$5:$O$94,9,FALSE)</f>
        <v>1997-98</v>
      </c>
      <c r="M34" s="18">
        <f>LARGE('augdate &amp; jandate kaf'!$G$5:$G$94,'augdate &amp; jandate kaf rank'!$A34)</f>
        <v>5653.5389615459999</v>
      </c>
      <c r="N34" s="5" t="str">
        <f>VLOOKUP(O34,'augdate &amp; jandate kaf'!$H$5:$O$94,8,FALSE)</f>
        <v>2015-16</v>
      </c>
      <c r="O34" s="18">
        <f>LARGE('augdate &amp; jandate kaf'!$H$5:$H$94,'augdate &amp; jandate kaf rank'!$A34)</f>
        <v>11741.37476631</v>
      </c>
      <c r="P34" s="5" t="str">
        <f>VLOOKUP(Q34,'augdate &amp; jandate kaf'!$I$5:$O$94,7,FALSE)</f>
        <v>1958-59</v>
      </c>
      <c r="Q34" s="18">
        <f>LARGE('augdate &amp; jandate kaf'!$I$5:$I$94,'augdate &amp; jandate kaf rank'!$A34)</f>
        <v>19306.188366927003</v>
      </c>
      <c r="R34" s="5" t="str">
        <f>VLOOKUP(S34,'augdate &amp; jandate kaf'!$J$5:$O$94,6,FALSE)</f>
        <v>1977-78</v>
      </c>
      <c r="S34" s="18">
        <f>LARGE('augdate &amp; jandate kaf'!$J$5:$J$94,'augdate &amp; jandate kaf rank'!$A34)</f>
        <v>33055.270165385999</v>
      </c>
      <c r="T34" s="5" t="str">
        <f>VLOOKUP(U34,'augdate &amp; jandate kaf'!$K$5:$O$94,5,FALSE)</f>
        <v>1983-84</v>
      </c>
      <c r="U34" s="18">
        <f>LARGE('augdate &amp; jandate kaf'!$K$5:$K$94,'augdate &amp; jandate kaf rank'!$A34)</f>
        <v>62421.10179144</v>
      </c>
      <c r="V34" s="5" t="str">
        <f>VLOOKUP(W34,'augdate &amp; jandate kaf'!$L$5:$O$94,4,FALSE)</f>
        <v>1966-67</v>
      </c>
      <c r="W34" s="18">
        <f>LARGE('augdate &amp; jandate kaf'!$L$5:$L$94,'augdate &amp; jandate kaf rank'!$A34)</f>
        <v>89310.617477298001</v>
      </c>
      <c r="X34" s="5" t="str">
        <f>VLOOKUP(Y34,'augdate &amp; jandate kaf'!$M$5:$O$94,3,FALSE)</f>
        <v>1985-86</v>
      </c>
      <c r="Y34" s="18">
        <f>LARGE('augdate &amp; jandate kaf'!$M$5:$M$94,'augdate &amp; jandate kaf rank'!$A34)</f>
        <v>107735.28389381101</v>
      </c>
      <c r="Z34" s="5" t="str">
        <f>VLOOKUP(AA34,'augdate &amp; jandate kaf'!$N$5:$O$94,2,FALSE)</f>
        <v>1966-67</v>
      </c>
      <c r="AA34" s="18">
        <f>LARGE('augdate &amp; jandate kaf'!$N$5:$N$94,'augdate &amp; jandate kaf rank'!$A34)</f>
        <v>137290.02526484701</v>
      </c>
    </row>
    <row r="35" spans="1:27" x14ac:dyDescent="0.2">
      <c r="A35" s="5">
        <v>30</v>
      </c>
      <c r="B35" s="5" t="str">
        <f>VLOOKUP(C35,'augdate &amp; jandate kaf'!$B$5:$O$94,14,FALSE)</f>
        <v>1956-57</v>
      </c>
      <c r="C35" s="18">
        <f>LARGE('augdate &amp; jandate kaf'!$B$5:$B$94,'augdate &amp; jandate kaf rank'!$A35)</f>
        <v>8713.0390121039982</v>
      </c>
      <c r="D35" s="5" t="str">
        <f>VLOOKUP(E35,'augdate &amp; jandate kaf'!$C$5:$O$94,13,FALSE)</f>
        <v>1946-47</v>
      </c>
      <c r="E35" s="18">
        <f>LARGE('augdate &amp; jandate kaf'!$C$5:$C$94,'augdate &amp; jandate kaf rank'!$A35)</f>
        <v>14121.637156389001</v>
      </c>
      <c r="F35" s="5" t="str">
        <f>VLOOKUP(G35,'augdate &amp; jandate kaf'!$D$5:$O$94,12,FALSE)</f>
        <v>1953-54</v>
      </c>
      <c r="G35" s="18">
        <f>LARGE('augdate &amp; jandate kaf'!$D$5:$D$94,'augdate &amp; jandate kaf rank'!$A35)</f>
        <v>19540.146705260999</v>
      </c>
      <c r="H35" s="5" t="str">
        <f>VLOOKUP(I35,'augdate &amp; jandate kaf'!$E$5:$O$94,11,FALSE)</f>
        <v>1967-68</v>
      </c>
      <c r="I35" s="18">
        <f>LARGE('augdate &amp; jandate kaf'!$E$5:$E$94,'augdate &amp; jandate kaf rank'!$A35)</f>
        <v>24728.573618132999</v>
      </c>
      <c r="J35" s="5" t="str">
        <f>VLOOKUP(K35,'augdate &amp; jandate kaf'!$F$5:$O$94,10,FALSE)</f>
        <v>1948-49</v>
      </c>
      <c r="K35" s="18">
        <f>LARGE('augdate &amp; jandate kaf'!$F$5:$F$94,'augdate &amp; jandate kaf rank'!$A35)</f>
        <v>30171.517546254003</v>
      </c>
      <c r="L35" s="5" t="str">
        <f>VLOOKUP(M35,'augdate &amp; jandate kaf'!$G$5:$O$94,9,FALSE)</f>
        <v>1966-67</v>
      </c>
      <c r="M35" s="18">
        <f>LARGE('augdate &amp; jandate kaf'!$G$5:$G$94,'augdate &amp; jandate kaf rank'!$A35)</f>
        <v>5512.5478924529998</v>
      </c>
      <c r="N35" s="5" t="str">
        <f>VLOOKUP(O35,'augdate &amp; jandate kaf'!$H$5:$O$94,8,FALSE)</f>
        <v>1999-2000</v>
      </c>
      <c r="O35" s="18">
        <f>LARGE('augdate &amp; jandate kaf'!$H$5:$H$94,'augdate &amp; jandate kaf rank'!$A35)</f>
        <v>11673.799892811001</v>
      </c>
      <c r="P35" s="5" t="str">
        <f>VLOOKUP(Q35,'augdate &amp; jandate kaf'!$I$5:$O$94,7,FALSE)</f>
        <v>1968-69</v>
      </c>
      <c r="Q35" s="18">
        <f>LARGE('augdate &amp; jandate kaf'!$I$5:$I$94,'augdate &amp; jandate kaf rank'!$A35)</f>
        <v>18932.536149533997</v>
      </c>
      <c r="R35" s="5" t="str">
        <f>VLOOKUP(S35,'augdate &amp; jandate kaf'!$J$5:$O$94,6,FALSE)</f>
        <v>1959-60</v>
      </c>
      <c r="S35" s="18">
        <f>LARGE('augdate &amp; jandate kaf'!$J$5:$J$94,'augdate &amp; jandate kaf rank'!$A35)</f>
        <v>32995.946531246998</v>
      </c>
      <c r="T35" s="5" t="str">
        <f>VLOOKUP(U35,'augdate &amp; jandate kaf'!$K$5:$O$94,5,FALSE)</f>
        <v>1946-47</v>
      </c>
      <c r="U35" s="18">
        <f>LARGE('augdate &amp; jandate kaf'!$K$5:$K$94,'augdate &amp; jandate kaf rank'!$A35)</f>
        <v>62074.430730059998</v>
      </c>
      <c r="V35" s="5" t="str">
        <f>VLOOKUP(W35,'augdate &amp; jandate kaf'!$L$5:$O$94,4,FALSE)</f>
        <v>1957-58</v>
      </c>
      <c r="W35" s="18">
        <f>LARGE('augdate &amp; jandate kaf'!$L$5:$L$94,'augdate &amp; jandate kaf rank'!$A35)</f>
        <v>89266.459462424988</v>
      </c>
      <c r="X35" s="5" t="str">
        <f>VLOOKUP(Y35,'augdate &amp; jandate kaf'!$M$5:$O$94,3,FALSE)</f>
        <v>1956-57</v>
      </c>
      <c r="Y35" s="18">
        <f>LARGE('augdate &amp; jandate kaf'!$M$5:$M$94,'augdate &amp; jandate kaf rank'!$A35)</f>
        <v>107122.73251182299</v>
      </c>
      <c r="Z35" s="5" t="str">
        <f>VLOOKUP(AA35,'augdate &amp; jandate kaf'!$N$5:$O$94,2,FALSE)</f>
        <v>1932-33</v>
      </c>
      <c r="AA35" s="18">
        <f>LARGE('augdate &amp; jandate kaf'!$N$5:$N$94,'augdate &amp; jandate kaf rank'!$A35)</f>
        <v>137210.065598424</v>
      </c>
    </row>
    <row r="36" spans="1:27" x14ac:dyDescent="0.2">
      <c r="A36" s="5">
        <v>31</v>
      </c>
      <c r="B36" s="5" t="str">
        <f>VLOOKUP(C36,'augdate &amp; jandate kaf'!$B$5:$O$94,14,FALSE)</f>
        <v>1962-63</v>
      </c>
      <c r="C36" s="18">
        <f>LARGE('augdate &amp; jandate kaf'!$B$5:$B$94,'augdate &amp; jandate kaf rank'!$A36)</f>
        <v>8694.2238061979988</v>
      </c>
      <c r="D36" s="5" t="str">
        <f>VLOOKUP(E36,'augdate &amp; jandate kaf'!$C$5:$O$94,13,FALSE)</f>
        <v>1935-36</v>
      </c>
      <c r="E36" s="18">
        <f>LARGE('augdate &amp; jandate kaf'!$C$5:$C$94,'augdate &amp; jandate kaf rank'!$A36)</f>
        <v>14112.457652601001</v>
      </c>
      <c r="F36" s="5" t="str">
        <f>VLOOKUP(G36,'augdate &amp; jandate kaf'!$D$5:$O$94,12,FALSE)</f>
        <v>1962-63</v>
      </c>
      <c r="G36" s="18">
        <f>LARGE('augdate &amp; jandate kaf'!$D$5:$D$94,'augdate &amp; jandate kaf rank'!$A36)</f>
        <v>19438.519601633998</v>
      </c>
      <c r="H36" s="5" t="str">
        <f>VLOOKUP(I36,'augdate &amp; jandate kaf'!$E$5:$O$94,11,FALSE)</f>
        <v>1974-75</v>
      </c>
      <c r="I36" s="18">
        <f>LARGE('augdate &amp; jandate kaf'!$E$5:$E$94,'augdate &amp; jandate kaf rank'!$A36)</f>
        <v>24612.104201013</v>
      </c>
      <c r="J36" s="5" t="str">
        <f>VLOOKUP(K36,'augdate &amp; jandate kaf'!$F$5:$O$94,10,FALSE)</f>
        <v>1978-79</v>
      </c>
      <c r="K36" s="18">
        <f>LARGE('augdate &amp; jandate kaf'!$F$5:$F$94,'augdate &amp; jandate kaf rank'!$A36)</f>
        <v>29928.994580142</v>
      </c>
      <c r="L36" s="5" t="str">
        <f>VLOOKUP(M36,'augdate &amp; jandate kaf'!$G$5:$O$94,9,FALSE)</f>
        <v>1977-78</v>
      </c>
      <c r="M36" s="18">
        <f>LARGE('augdate &amp; jandate kaf'!$G$5:$G$94,'augdate &amp; jandate kaf rank'!$A36)</f>
        <v>5478.6067367009991</v>
      </c>
      <c r="N36" s="5" t="str">
        <f>VLOOKUP(O36,'augdate &amp; jandate kaf'!$H$5:$O$94,8,FALSE)</f>
        <v>2004-05</v>
      </c>
      <c r="O36" s="18">
        <f>LARGE('augdate &amp; jandate kaf'!$H$5:$H$94,'augdate &amp; jandate kaf rank'!$A36)</f>
        <v>11550.675930485999</v>
      </c>
      <c r="P36" s="5" t="str">
        <f>VLOOKUP(Q36,'augdate &amp; jandate kaf'!$I$5:$O$94,7,FALSE)</f>
        <v>1949-50</v>
      </c>
      <c r="Q36" s="18">
        <f>LARGE('augdate &amp; jandate kaf'!$I$5:$I$94,'augdate &amp; jandate kaf rank'!$A36)</f>
        <v>18748.952024186998</v>
      </c>
      <c r="R36" s="5" t="str">
        <f>VLOOKUP(S36,'augdate &amp; jandate kaf'!$J$5:$O$94,6,FALSE)</f>
        <v>1989-90</v>
      </c>
      <c r="S36" s="18">
        <f>LARGE('augdate &amp; jandate kaf'!$J$5:$J$94,'augdate &amp; jandate kaf rank'!$A36)</f>
        <v>32427.094982331</v>
      </c>
      <c r="T36" s="5" t="str">
        <f>VLOOKUP(U36,'augdate &amp; jandate kaf'!$K$5:$O$94,5,FALSE)</f>
        <v>2013-14</v>
      </c>
      <c r="U36" s="18">
        <f>LARGE('augdate &amp; jandate kaf'!$K$5:$K$94,'augdate &amp; jandate kaf rank'!$A36)</f>
        <v>60458.522691482998</v>
      </c>
      <c r="V36" s="5" t="str">
        <f>VLOOKUP(W36,'augdate &amp; jandate kaf'!$L$5:$O$94,4,FALSE)</f>
        <v>1931-32</v>
      </c>
      <c r="W36" s="18">
        <f>LARGE('augdate &amp; jandate kaf'!$L$5:$L$94,'augdate &amp; jandate kaf rank'!$A36)</f>
        <v>88830.464768031001</v>
      </c>
      <c r="X36" s="5" t="str">
        <f>VLOOKUP(Y36,'augdate &amp; jandate kaf'!$M$5:$O$94,3,FALSE)</f>
        <v>1960-61</v>
      </c>
      <c r="Y36" s="18">
        <f>LARGE('augdate &amp; jandate kaf'!$M$5:$M$94,'augdate &amp; jandate kaf rank'!$A36)</f>
        <v>106884.624752157</v>
      </c>
      <c r="Z36" s="5" t="str">
        <f>VLOOKUP(AA36,'augdate &amp; jandate kaf'!$N$5:$O$94,2,FALSE)</f>
        <v>1977-78</v>
      </c>
      <c r="AA36" s="18">
        <f>LARGE('augdate &amp; jandate kaf'!$N$5:$N$94,'augdate &amp; jandate kaf rank'!$A36)</f>
        <v>136354.572737943</v>
      </c>
    </row>
    <row r="37" spans="1:27" x14ac:dyDescent="0.2">
      <c r="A37" s="5">
        <v>32</v>
      </c>
      <c r="B37" s="5" t="str">
        <f>VLOOKUP(C37,'augdate &amp; jandate kaf'!$B$5:$O$94,14,FALSE)</f>
        <v>1967-68</v>
      </c>
      <c r="C37" s="18">
        <f>LARGE('augdate &amp; jandate kaf'!$B$5:$B$94,'augdate &amp; jandate kaf rank'!$A37)</f>
        <v>8596.0281074009999</v>
      </c>
      <c r="D37" s="5" t="str">
        <f>VLOOKUP(E37,'augdate &amp; jandate kaf'!$C$5:$O$94,13,FALSE)</f>
        <v>1967-68</v>
      </c>
      <c r="E37" s="18">
        <f>LARGE('augdate &amp; jandate kaf'!$C$5:$C$94,'augdate &amp; jandate kaf rank'!$A37)</f>
        <v>14075.406414321</v>
      </c>
      <c r="F37" s="5" t="str">
        <f>VLOOKUP(G37,'augdate &amp; jandate kaf'!$D$5:$O$94,12,FALSE)</f>
        <v>1967-68</v>
      </c>
      <c r="G37" s="18">
        <f>LARGE('augdate &amp; jandate kaf'!$D$5:$D$94,'augdate &amp; jandate kaf rank'!$A37)</f>
        <v>19246.636633622998</v>
      </c>
      <c r="H37" s="5" t="str">
        <f>VLOOKUP(I37,'augdate &amp; jandate kaf'!$E$5:$O$94,11,FALSE)</f>
        <v>2012-13</v>
      </c>
      <c r="I37" s="18">
        <f>LARGE('augdate &amp; jandate kaf'!$E$5:$E$94,'augdate &amp; jandate kaf rank'!$A37)</f>
        <v>24538.646352527998</v>
      </c>
      <c r="J37" s="5" t="str">
        <f>VLOOKUP(K37,'augdate &amp; jandate kaf'!$F$5:$O$94,10,FALSE)</f>
        <v>1956-57</v>
      </c>
      <c r="K37" s="18">
        <f>LARGE('augdate &amp; jandate kaf'!$F$5:$F$94,'augdate &amp; jandate kaf rank'!$A37)</f>
        <v>29798.835246179999</v>
      </c>
      <c r="L37" s="5" t="str">
        <f>VLOOKUP(M37,'augdate &amp; jandate kaf'!$G$5:$O$94,9,FALSE)</f>
        <v>1990-91</v>
      </c>
      <c r="M37" s="18">
        <f>LARGE('augdate &amp; jandate kaf'!$G$5:$G$94,'augdate &amp; jandate kaf rank'!$A37)</f>
        <v>5264.3839348170004</v>
      </c>
      <c r="N37" s="5" t="str">
        <f>VLOOKUP(O37,'augdate &amp; jandate kaf'!$H$5:$O$94,8,FALSE)</f>
        <v>1969-70</v>
      </c>
      <c r="O37" s="18">
        <f>LARGE('augdate &amp; jandate kaf'!$H$5:$H$94,'augdate &amp; jandate kaf rank'!$A37)</f>
        <v>11430.554943255</v>
      </c>
      <c r="P37" s="5" t="str">
        <f>VLOOKUP(Q37,'augdate &amp; jandate kaf'!$I$5:$O$94,7,FALSE)</f>
        <v>1977-78</v>
      </c>
      <c r="Q37" s="18">
        <f>LARGE('augdate &amp; jandate kaf'!$I$5:$I$94,'augdate &amp; jandate kaf rank'!$A37)</f>
        <v>18654.140126915998</v>
      </c>
      <c r="R37" s="5" t="str">
        <f>VLOOKUP(S37,'augdate &amp; jandate kaf'!$J$5:$O$94,6,FALSE)</f>
        <v>1958-59</v>
      </c>
      <c r="S37" s="18">
        <f>LARGE('augdate &amp; jandate kaf'!$J$5:$J$94,'augdate &amp; jandate kaf rank'!$A37)</f>
        <v>32134.743257757</v>
      </c>
      <c r="T37" s="5" t="str">
        <f>VLOOKUP(U37,'augdate &amp; jandate kaf'!$K$5:$O$94,5,FALSE)</f>
        <v>1931-32</v>
      </c>
      <c r="U37" s="18">
        <f>LARGE('augdate &amp; jandate kaf'!$K$5:$K$94,'augdate &amp; jandate kaf rank'!$A37)</f>
        <v>60275.087326461005</v>
      </c>
      <c r="V37" s="5" t="str">
        <f>VLOOKUP(W37,'augdate &amp; jandate kaf'!$L$5:$O$94,4,FALSE)</f>
        <v>1942-43</v>
      </c>
      <c r="W37" s="18">
        <f>LARGE('augdate &amp; jandate kaf'!$L$5:$L$94,'augdate &amp; jandate kaf rank'!$A37)</f>
        <v>88774.060803204004</v>
      </c>
      <c r="X37" s="5" t="str">
        <f>VLOOKUP(Y37,'augdate &amp; jandate kaf'!$M$5:$O$94,3,FALSE)</f>
        <v>1945-46</v>
      </c>
      <c r="Y37" s="18">
        <f>LARGE('augdate &amp; jandate kaf'!$M$5:$M$94,'augdate &amp; jandate kaf rank'!$A37)</f>
        <v>106704.930213441</v>
      </c>
      <c r="Z37" s="5" t="str">
        <f>VLOOKUP(AA37,'augdate &amp; jandate kaf'!$N$5:$O$94,2,FALSE)</f>
        <v>1974-75</v>
      </c>
      <c r="AA37" s="18">
        <f>LARGE('augdate &amp; jandate kaf'!$N$5:$N$94,'augdate &amp; jandate kaf rank'!$A37)</f>
        <v>135673.311937044</v>
      </c>
    </row>
    <row r="38" spans="1:27" x14ac:dyDescent="0.2">
      <c r="A38" s="5">
        <v>33</v>
      </c>
      <c r="B38" s="5" t="str">
        <f>VLOOKUP(C38,'augdate &amp; jandate kaf'!$B$5:$O$94,14,FALSE)</f>
        <v>1990-91</v>
      </c>
      <c r="C38" s="18">
        <f>LARGE('augdate &amp; jandate kaf'!$B$5:$B$94,'augdate &amp; jandate kaf rank'!$A38)</f>
        <v>8565.2228192999992</v>
      </c>
      <c r="D38" s="5" t="str">
        <f>VLOOKUP(E38,'augdate &amp; jandate kaf'!$C$5:$O$94,13,FALSE)</f>
        <v>1942-43</v>
      </c>
      <c r="E38" s="18">
        <f>LARGE('augdate &amp; jandate kaf'!$C$5:$C$94,'augdate &amp; jandate kaf rank'!$A38)</f>
        <v>13869.111546024</v>
      </c>
      <c r="F38" s="5" t="str">
        <f>VLOOKUP(G38,'augdate &amp; jandate kaf'!$D$5:$O$94,12,FALSE)</f>
        <v>1943-44</v>
      </c>
      <c r="G38" s="18">
        <f>LARGE('augdate &amp; jandate kaf'!$D$5:$D$94,'augdate &amp; jandate kaf rank'!$A38)</f>
        <v>18954.975156957</v>
      </c>
      <c r="H38" s="5" t="str">
        <f>VLOOKUP(I38,'augdate &amp; jandate kaf'!$E$5:$O$94,11,FALSE)</f>
        <v>1956-57</v>
      </c>
      <c r="I38" s="18">
        <f>LARGE('augdate &amp; jandate kaf'!$E$5:$E$94,'augdate &amp; jandate kaf rank'!$A38)</f>
        <v>24523.014617577002</v>
      </c>
      <c r="J38" s="5" t="str">
        <f>VLOOKUP(K38,'augdate &amp; jandate kaf'!$F$5:$O$94,10,FALSE)</f>
        <v>1984-85</v>
      </c>
      <c r="K38" s="18">
        <f>LARGE('augdate &amp; jandate kaf'!$F$5:$F$94,'augdate &amp; jandate kaf rank'!$A38)</f>
        <v>29538.837900557999</v>
      </c>
      <c r="L38" s="5" t="str">
        <f>VLOOKUP(M38,'augdate &amp; jandate kaf'!$G$5:$O$94,9,FALSE)</f>
        <v>1937-38</v>
      </c>
      <c r="M38" s="18">
        <f>LARGE('augdate &amp; jandate kaf'!$G$5:$G$94,'augdate &amp; jandate kaf rank'!$A38)</f>
        <v>5248.151208153</v>
      </c>
      <c r="N38" s="5" t="str">
        <f>VLOOKUP(O38,'augdate &amp; jandate kaf'!$H$5:$O$94,8,FALSE)</f>
        <v>1955-56</v>
      </c>
      <c r="O38" s="18">
        <f>LARGE('augdate &amp; jandate kaf'!$H$5:$H$94,'augdate &amp; jandate kaf rank'!$A38)</f>
        <v>11332.734120477</v>
      </c>
      <c r="P38" s="5" t="str">
        <f>VLOOKUP(Q38,'augdate &amp; jandate kaf'!$I$5:$O$94,7,FALSE)</f>
        <v>1962-63</v>
      </c>
      <c r="Q38" s="18">
        <f>LARGE('augdate &amp; jandate kaf'!$I$5:$I$94,'augdate &amp; jandate kaf rank'!$A38)</f>
        <v>18465.819472821</v>
      </c>
      <c r="R38" s="5" t="str">
        <f>VLOOKUP(S38,'augdate &amp; jandate kaf'!$J$5:$O$94,6,FALSE)</f>
        <v>1980-81</v>
      </c>
      <c r="S38" s="18">
        <f>LARGE('augdate &amp; jandate kaf'!$J$5:$J$94,'augdate &amp; jandate kaf rank'!$A38)</f>
        <v>31504.810719395999</v>
      </c>
      <c r="T38" s="5" t="str">
        <f>VLOOKUP(U38,'augdate &amp; jandate kaf'!$K$5:$O$94,5,FALSE)</f>
        <v>1942-43</v>
      </c>
      <c r="U38" s="18">
        <f>LARGE('augdate &amp; jandate kaf'!$K$5:$K$94,'augdate &amp; jandate kaf rank'!$A38)</f>
        <v>60059.628822144005</v>
      </c>
      <c r="V38" s="5" t="str">
        <f>VLOOKUP(W38,'augdate &amp; jandate kaf'!$L$5:$O$94,4,FALSE)</f>
        <v>2013-14</v>
      </c>
      <c r="W38" s="18">
        <f>LARGE('augdate &amp; jandate kaf'!$L$5:$L$94,'augdate &amp; jandate kaf rank'!$A38)</f>
        <v>88623.553040252998</v>
      </c>
      <c r="X38" s="5" t="str">
        <f>VLOOKUP(Y38,'augdate &amp; jandate kaf'!$M$5:$O$94,3,FALSE)</f>
        <v>1932-33</v>
      </c>
      <c r="Y38" s="18">
        <f>LARGE('augdate &amp; jandate kaf'!$M$5:$M$94,'augdate &amp; jandate kaf rank'!$A38)</f>
        <v>105710.14810198499</v>
      </c>
      <c r="Z38" s="5" t="str">
        <f>VLOOKUP(AA38,'augdate &amp; jandate kaf'!$N$5:$O$94,2,FALSE)</f>
        <v>1985-86</v>
      </c>
      <c r="AA38" s="18">
        <f>LARGE('augdate &amp; jandate kaf'!$N$5:$N$94,'augdate &amp; jandate kaf rank'!$A38)</f>
        <v>135649.050119772</v>
      </c>
    </row>
    <row r="39" spans="1:27" x14ac:dyDescent="0.2">
      <c r="A39" s="5">
        <v>34</v>
      </c>
      <c r="B39" s="5" t="str">
        <f>VLOOKUP(C39,'augdate &amp; jandate kaf'!$B$5:$O$94,14,FALSE)</f>
        <v>1932-33</v>
      </c>
      <c r="C39" s="18">
        <f>LARGE('augdate &amp; jandate kaf'!$B$5:$B$94,'augdate &amp; jandate kaf rank'!$A39)</f>
        <v>8541.5500929150003</v>
      </c>
      <c r="D39" s="5" t="str">
        <f>VLOOKUP(E39,'augdate &amp; jandate kaf'!$C$5:$O$94,13,FALSE)</f>
        <v>1960-61</v>
      </c>
      <c r="E39" s="18">
        <f>LARGE('augdate &amp; jandate kaf'!$C$5:$C$94,'augdate &amp; jandate kaf rank'!$A39)</f>
        <v>13740.045104583001</v>
      </c>
      <c r="F39" s="5" t="str">
        <f>VLOOKUP(G39,'augdate &amp; jandate kaf'!$D$5:$O$94,12,FALSE)</f>
        <v>1946-47</v>
      </c>
      <c r="G39" s="18">
        <f>LARGE('augdate &amp; jandate kaf'!$D$5:$D$94,'augdate &amp; jandate kaf rank'!$A39)</f>
        <v>18923.080943277</v>
      </c>
      <c r="H39" s="5" t="str">
        <f>VLOOKUP(I39,'augdate &amp; jandate kaf'!$E$5:$O$94,11,FALSE)</f>
        <v>1953-54</v>
      </c>
      <c r="I39" s="18">
        <f>LARGE('augdate &amp; jandate kaf'!$E$5:$E$94,'augdate &amp; jandate kaf rank'!$A39)</f>
        <v>24413.475448130997</v>
      </c>
      <c r="J39" s="5" t="str">
        <f>VLOOKUP(K39,'augdate &amp; jandate kaf'!$F$5:$O$94,10,FALSE)</f>
        <v>1980-81</v>
      </c>
      <c r="K39" s="18">
        <f>LARGE('augdate &amp; jandate kaf'!$F$5:$F$94,'augdate &amp; jandate kaf rank'!$A39)</f>
        <v>29439.807160470002</v>
      </c>
      <c r="L39" s="5" t="str">
        <f>VLOOKUP(M39,'augdate &amp; jandate kaf'!$G$5:$O$94,9,FALSE)</f>
        <v>1945-46</v>
      </c>
      <c r="M39" s="18">
        <f>LARGE('augdate &amp; jandate kaf'!$G$5:$G$94,'augdate &amp; jandate kaf rank'!$A39)</f>
        <v>5220.2973249000006</v>
      </c>
      <c r="N39" s="5" t="str">
        <f>VLOOKUP(O39,'augdate &amp; jandate kaf'!$H$5:$O$94,8,FALSE)</f>
        <v>1997-98</v>
      </c>
      <c r="O39" s="18">
        <f>LARGE('augdate &amp; jandate kaf'!$H$5:$H$94,'augdate &amp; jandate kaf rank'!$A39)</f>
        <v>11239.469330586</v>
      </c>
      <c r="P39" s="5" t="str">
        <f>VLOOKUP(Q39,'augdate &amp; jandate kaf'!$I$5:$O$94,7,FALSE)</f>
        <v>2013-14</v>
      </c>
      <c r="Q39" s="18">
        <f>LARGE('augdate &amp; jandate kaf'!$I$5:$I$94,'augdate &amp; jandate kaf rank'!$A39)</f>
        <v>18429.815507228999</v>
      </c>
      <c r="R39" s="5" t="str">
        <f>VLOOKUP(S39,'augdate &amp; jandate kaf'!$J$5:$O$94,6,FALSE)</f>
        <v>1997-98</v>
      </c>
      <c r="S39" s="18">
        <f>LARGE('augdate &amp; jandate kaf'!$J$5:$J$94,'augdate &amp; jandate kaf rank'!$A39)</f>
        <v>31375.250393676</v>
      </c>
      <c r="T39" s="5" t="str">
        <f>VLOOKUP(U39,'augdate &amp; jandate kaf'!$K$5:$O$94,5,FALSE)</f>
        <v>2014-15</v>
      </c>
      <c r="U39" s="18">
        <f>LARGE('augdate &amp; jandate kaf'!$K$5:$K$94,'augdate &amp; jandate kaf rank'!$A39)</f>
        <v>59434.861242266998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87988.497196298995</v>
      </c>
      <c r="X39" s="5" t="str">
        <f>VLOOKUP(Y39,'augdate &amp; jandate kaf'!$M$5:$O$94,3,FALSE)</f>
        <v>2013-14</v>
      </c>
      <c r="Y39" s="18">
        <f>LARGE('augdate &amp; jandate kaf'!$M$5:$M$94,'augdate &amp; jandate kaf rank'!$A39)</f>
        <v>105492.430424199</v>
      </c>
      <c r="Z39" s="5" t="str">
        <f>VLOOKUP(AA39,'augdate &amp; jandate kaf'!$N$5:$O$94,2,FALSE)</f>
        <v>1980-81</v>
      </c>
      <c r="AA39" s="18">
        <f>LARGE('augdate &amp; jandate kaf'!$N$5:$N$94,'augdate &amp; jandate kaf rank'!$A39)</f>
        <v>134329.42306182001</v>
      </c>
    </row>
    <row r="40" spans="1:27" x14ac:dyDescent="0.2">
      <c r="A40" s="5">
        <v>35</v>
      </c>
      <c r="B40" s="5" t="str">
        <f>VLOOKUP(C40,'augdate &amp; jandate kaf'!$B$5:$O$94,14,FALSE)</f>
        <v>1978-79</v>
      </c>
      <c r="C40" s="18">
        <f>LARGE('augdate &amp; jandate kaf'!$B$5:$B$94,'augdate &amp; jandate kaf rank'!$A40)</f>
        <v>8476.9266242640006</v>
      </c>
      <c r="D40" s="5" t="str">
        <f>VLOOKUP(E40,'augdate &amp; jandate kaf'!$C$5:$O$94,13,FALSE)</f>
        <v>1963-64</v>
      </c>
      <c r="E40" s="18">
        <f>LARGE('augdate &amp; jandate kaf'!$C$5:$C$94,'augdate &amp; jandate kaf rank'!$A40)</f>
        <v>13704.009403455</v>
      </c>
      <c r="F40" s="5" t="str">
        <f>VLOOKUP(G40,'augdate &amp; jandate kaf'!$D$5:$O$94,12,FALSE)</f>
        <v>1960-61</v>
      </c>
      <c r="G40" s="18">
        <f>LARGE('augdate &amp; jandate kaf'!$D$5:$D$94,'augdate &amp; jandate kaf rank'!$A40)</f>
        <v>18486.150050570999</v>
      </c>
      <c r="H40" s="5" t="str">
        <f>VLOOKUP(I40,'augdate &amp; jandate kaf'!$E$5:$O$94,11,FALSE)</f>
        <v>1971-72</v>
      </c>
      <c r="I40" s="18">
        <f>LARGE('augdate &amp; jandate kaf'!$E$5:$E$94,'augdate &amp; jandate kaf rank'!$A40)</f>
        <v>24376.198094157</v>
      </c>
      <c r="J40" s="5" t="str">
        <f>VLOOKUP(K40,'augdate &amp; jandate kaf'!$F$5:$O$94,10,FALSE)</f>
        <v>1953-54</v>
      </c>
      <c r="K40" s="18">
        <f>LARGE('augdate &amp; jandate kaf'!$F$5:$F$94,'augdate &amp; jandate kaf rank'!$A40)</f>
        <v>29359.599560171999</v>
      </c>
      <c r="L40" s="5" t="str">
        <f>VLOOKUP(M40,'augdate &amp; jandate kaf'!$G$5:$O$94,9,FALSE)</f>
        <v>2001-02</v>
      </c>
      <c r="M40" s="18">
        <f>LARGE('augdate &amp; jandate kaf'!$G$5:$G$94,'augdate &amp; jandate kaf rank'!$A40)</f>
        <v>5207.8153418969996</v>
      </c>
      <c r="N40" s="5" t="str">
        <f>VLOOKUP(O40,'augdate &amp; jandate kaf'!$H$5:$O$94,8,FALSE)</f>
        <v>1966-67</v>
      </c>
      <c r="O40" s="18">
        <f>LARGE('augdate &amp; jandate kaf'!$H$5:$H$94,'augdate &amp; jandate kaf rank'!$A40)</f>
        <v>10755.591662781</v>
      </c>
      <c r="P40" s="5" t="str">
        <f>VLOOKUP(Q40,'augdate &amp; jandate kaf'!$I$5:$O$94,7,FALSE)</f>
        <v>1990-91</v>
      </c>
      <c r="Q40" s="18">
        <f>LARGE('augdate &amp; jandate kaf'!$I$5:$I$94,'augdate &amp; jandate kaf rank'!$A40)</f>
        <v>18325.177494624</v>
      </c>
      <c r="R40" s="5" t="str">
        <f>VLOOKUP(S40,'augdate &amp; jandate kaf'!$J$5:$O$94,6,FALSE)</f>
        <v>1949-50</v>
      </c>
      <c r="S40" s="18">
        <f>LARGE('augdate &amp; jandate kaf'!$J$5:$J$94,'augdate &amp; jandate kaf rank'!$A40)</f>
        <v>31372.693699556999</v>
      </c>
      <c r="T40" s="5" t="str">
        <f>VLOOKUP(U40,'augdate &amp; jandate kaf'!$K$5:$O$94,5,FALSE)</f>
        <v>1999-2000</v>
      </c>
      <c r="U40" s="18">
        <f>LARGE('augdate &amp; jandate kaf'!$K$5:$K$94,'augdate &amp; jandate kaf rank'!$A40)</f>
        <v>58889.944237907999</v>
      </c>
      <c r="V40" s="5" t="str">
        <f>VLOOKUP(W40,'augdate &amp; jandate kaf'!$L$5:$O$94,4,FALSE)</f>
        <v>1946-47</v>
      </c>
      <c r="W40" s="18">
        <f>LARGE('augdate &amp; jandate kaf'!$L$5:$L$94,'augdate &amp; jandate kaf rank'!$A40)</f>
        <v>87676.737207990009</v>
      </c>
      <c r="X40" s="5" t="str">
        <f>VLOOKUP(Y40,'augdate &amp; jandate kaf'!$M$5:$O$94,3,FALSE)</f>
        <v>1990-91</v>
      </c>
      <c r="Y40" s="18">
        <f>LARGE('augdate &amp; jandate kaf'!$M$5:$M$94,'augdate &amp; jandate kaf rank'!$A40)</f>
        <v>105033.17953233</v>
      </c>
      <c r="Z40" s="5" t="str">
        <f>VLOOKUP(AA40,'augdate &amp; jandate kaf'!$N$5:$O$94,2,FALSE)</f>
        <v>1956-57</v>
      </c>
      <c r="AA40" s="18">
        <f>LARGE('augdate &amp; jandate kaf'!$N$5:$N$94,'augdate &amp; jandate kaf rank'!$A40)</f>
        <v>134307.31926099598</v>
      </c>
    </row>
    <row r="41" spans="1:27" x14ac:dyDescent="0.2">
      <c r="A41" s="5">
        <v>36</v>
      </c>
      <c r="B41" s="5" t="str">
        <f>VLOOKUP(C41,'augdate &amp; jandate kaf'!$B$5:$O$94,14,FALSE)</f>
        <v>1993-94</v>
      </c>
      <c r="C41" s="18">
        <f>LARGE('augdate &amp; jandate kaf'!$B$5:$B$94,'augdate &amp; jandate kaf rank'!$A41)</f>
        <v>8354.8122486779994</v>
      </c>
      <c r="D41" s="5" t="str">
        <f>VLOOKUP(E41,'augdate &amp; jandate kaf'!$C$5:$O$94,13,FALSE)</f>
        <v>1932-33</v>
      </c>
      <c r="E41" s="18">
        <f>LARGE('augdate &amp; jandate kaf'!$C$5:$C$94,'augdate &amp; jandate kaf rank'!$A41)</f>
        <v>13639.625934795</v>
      </c>
      <c r="F41" s="5" t="str">
        <f>VLOOKUP(G41,'augdate &amp; jandate kaf'!$D$5:$O$94,12,FALSE)</f>
        <v>1991-92</v>
      </c>
      <c r="G41" s="18">
        <f>LARGE('augdate &amp; jandate kaf'!$D$5:$D$94,'augdate &amp; jandate kaf rank'!$A41)</f>
        <v>18479.231703722999</v>
      </c>
      <c r="H41" s="5" t="str">
        <f>VLOOKUP(I41,'augdate &amp; jandate kaf'!$E$5:$O$94,11,FALSE)</f>
        <v>1946-47</v>
      </c>
      <c r="I41" s="18">
        <f>LARGE('augdate &amp; jandate kaf'!$E$5:$E$94,'augdate &amp; jandate kaf rank'!$A41)</f>
        <v>23847.999766856999</v>
      </c>
      <c r="J41" s="5" t="str">
        <f>VLOOKUP(K41,'augdate &amp; jandate kaf'!$F$5:$O$94,10,FALSE)</f>
        <v>1989-90</v>
      </c>
      <c r="K41" s="18">
        <f>LARGE('augdate &amp; jandate kaf'!$F$5:$F$94,'augdate &amp; jandate kaf rank'!$A41)</f>
        <v>29244.189316566</v>
      </c>
      <c r="L41" s="5" t="str">
        <f>VLOOKUP(M41,'augdate &amp; jandate kaf'!$G$5:$O$94,9,FALSE)</f>
        <v>1967-68</v>
      </c>
      <c r="M41" s="18">
        <f>LARGE('augdate &amp; jandate kaf'!$G$5:$G$94,'augdate &amp; jandate kaf rank'!$A41)</f>
        <v>5140.1174931960004</v>
      </c>
      <c r="N41" s="5" t="str">
        <f>VLOOKUP(O41,'augdate &amp; jandate kaf'!$H$5:$O$94,8,FALSE)</f>
        <v>1947-48</v>
      </c>
      <c r="O41" s="18">
        <f>LARGE('augdate &amp; jandate kaf'!$H$5:$H$94,'augdate &amp; jandate kaf rank'!$A41)</f>
        <v>10674.890178203999</v>
      </c>
      <c r="P41" s="5" t="str">
        <f>VLOOKUP(Q41,'augdate &amp; jandate kaf'!$I$5:$O$94,7,FALSE)</f>
        <v>2011-12</v>
      </c>
      <c r="Q41" s="18">
        <f>LARGE('augdate &amp; jandate kaf'!$I$5:$I$94,'augdate &amp; jandate kaf rank'!$A41)</f>
        <v>18165.178822938</v>
      </c>
      <c r="R41" s="5" t="str">
        <f>VLOOKUP(S41,'augdate &amp; jandate kaf'!$J$5:$O$94,6,FALSE)</f>
        <v>2013-14</v>
      </c>
      <c r="S41" s="18">
        <f>LARGE('augdate &amp; jandate kaf'!$J$5:$J$94,'augdate &amp; jandate kaf rank'!$A41)</f>
        <v>31005.715862079</v>
      </c>
      <c r="T41" s="5" t="str">
        <f>VLOOKUP(U41,'augdate &amp; jandate kaf'!$K$5:$O$94,5,FALSE)</f>
        <v>1979-80</v>
      </c>
      <c r="U41" s="18">
        <f>LARGE('augdate &amp; jandate kaf'!$K$5:$K$94,'augdate &amp; jandate kaf rank'!$A41)</f>
        <v>58529.115160530004</v>
      </c>
      <c r="V41" s="5" t="str">
        <f>VLOOKUP(W41,'augdate &amp; jandate kaf'!$L$5:$O$94,4,FALSE)</f>
        <v>1953-54</v>
      </c>
      <c r="W41" s="18">
        <f>LARGE('augdate &amp; jandate kaf'!$L$5:$L$94,'augdate &amp; jandate kaf rank'!$A41)</f>
        <v>87384.508458618002</v>
      </c>
      <c r="X41" s="5" t="str">
        <f>VLOOKUP(Y41,'augdate &amp; jandate kaf'!$M$5:$O$94,3,FALSE)</f>
        <v>2001-02</v>
      </c>
      <c r="Y41" s="18">
        <f>LARGE('augdate &amp; jandate kaf'!$M$5:$M$94,'augdate &amp; jandate kaf rank'!$A41)</f>
        <v>104588.64401181</v>
      </c>
      <c r="Z41" s="5" t="str">
        <f>VLOOKUP(AA41,'augdate &amp; jandate kaf'!$N$5:$O$94,2,FALSE)</f>
        <v>1945-46</v>
      </c>
      <c r="AA41" s="18">
        <f>LARGE('augdate &amp; jandate kaf'!$N$5:$N$94,'augdate &amp; jandate kaf rank'!$A41)</f>
        <v>133750.77514963501</v>
      </c>
    </row>
    <row r="42" spans="1:27" x14ac:dyDescent="0.2">
      <c r="A42" s="5">
        <v>37</v>
      </c>
      <c r="B42" s="5" t="str">
        <f>VLOOKUP(C42,'augdate &amp; jandate kaf'!$B$5:$O$94,14,FALSE)</f>
        <v>1946-47</v>
      </c>
      <c r="C42" s="18">
        <f>LARGE('augdate &amp; jandate kaf'!$B$5:$B$94,'augdate &amp; jandate kaf rank'!$A42)</f>
        <v>8263.8720867989996</v>
      </c>
      <c r="D42" s="5" t="str">
        <f>VLOOKUP(E42,'augdate &amp; jandate kaf'!$C$5:$O$94,13,FALSE)</f>
        <v>1962-63</v>
      </c>
      <c r="E42" s="18">
        <f>LARGE('augdate &amp; jandate kaf'!$C$5:$C$94,'augdate &amp; jandate kaf rank'!$A42)</f>
        <v>13630.031885568</v>
      </c>
      <c r="F42" s="5" t="str">
        <f>VLOOKUP(G42,'augdate &amp; jandate kaf'!$D$5:$O$94,12,FALSE)</f>
        <v>2012-13</v>
      </c>
      <c r="G42" s="18">
        <f>LARGE('augdate &amp; jandate kaf'!$D$5:$D$94,'augdate &amp; jandate kaf rank'!$A42)</f>
        <v>18084.352379688</v>
      </c>
      <c r="H42" s="5" t="str">
        <f>VLOOKUP(I42,'augdate &amp; jandate kaf'!$E$5:$O$94,11,FALSE)</f>
        <v>2014-15</v>
      </c>
      <c r="I42" s="18">
        <f>LARGE('augdate &amp; jandate kaf'!$E$5:$E$94,'augdate &amp; jandate kaf rank'!$A42)</f>
        <v>23672.325723857997</v>
      </c>
      <c r="J42" s="5" t="str">
        <f>VLOOKUP(K42,'augdate &amp; jandate kaf'!$F$5:$O$94,10,FALSE)</f>
        <v>1967-68</v>
      </c>
      <c r="K42" s="18">
        <f>LARGE('augdate &amp; jandate kaf'!$F$5:$F$94,'augdate &amp; jandate kaf rank'!$A42)</f>
        <v>29134.652130591003</v>
      </c>
      <c r="L42" s="5" t="str">
        <f>VLOOKUP(M42,'augdate &amp; jandate kaf'!$G$5:$O$94,9,FALSE)</f>
        <v>1941-42</v>
      </c>
      <c r="M42" s="18">
        <f>LARGE('augdate &amp; jandate kaf'!$G$5:$G$94,'augdate &amp; jandate kaf rank'!$A42)</f>
        <v>5011.3624567019997</v>
      </c>
      <c r="N42" s="5" t="str">
        <f>VLOOKUP(O42,'augdate &amp; jandate kaf'!$H$5:$O$94,8,FALSE)</f>
        <v>1957-58</v>
      </c>
      <c r="O42" s="18">
        <f>LARGE('augdate &amp; jandate kaf'!$H$5:$H$94,'augdate &amp; jandate kaf rank'!$A42)</f>
        <v>10652.451170781</v>
      </c>
      <c r="P42" s="5" t="str">
        <f>VLOOKUP(Q42,'augdate &amp; jandate kaf'!$I$5:$O$94,7,FALSE)</f>
        <v>2002-03</v>
      </c>
      <c r="Q42" s="18">
        <f>LARGE('augdate &amp; jandate kaf'!$I$5:$I$94,'augdate &amp; jandate kaf rank'!$A42)</f>
        <v>17885.360651613002</v>
      </c>
      <c r="R42" s="5" t="str">
        <f>VLOOKUP(S42,'augdate &amp; jandate kaf'!$J$5:$O$94,6,FALSE)</f>
        <v>1937-38</v>
      </c>
      <c r="S42" s="18">
        <f>LARGE('augdate &amp; jandate kaf'!$J$5:$J$94,'augdate &amp; jandate kaf rank'!$A42)</f>
        <v>30928.247435231999</v>
      </c>
      <c r="T42" s="5" t="str">
        <f>VLOOKUP(U42,'augdate &amp; jandate kaf'!$K$5:$O$94,5,FALSE)</f>
        <v>1960-61</v>
      </c>
      <c r="U42" s="18">
        <f>LARGE('augdate &amp; jandate kaf'!$K$5:$K$94,'augdate &amp; jandate kaf rank'!$A42)</f>
        <v>58249.54492308</v>
      </c>
      <c r="V42" s="5" t="str">
        <f>VLOOKUP(W42,'augdate &amp; jandate kaf'!$L$5:$O$94,4,FALSE)</f>
        <v>1997-98</v>
      </c>
      <c r="W42" s="18">
        <f>LARGE('augdate &amp; jandate kaf'!$L$5:$L$94,'augdate &amp; jandate kaf rank'!$A42)</f>
        <v>86873.252940599996</v>
      </c>
      <c r="X42" s="5" t="str">
        <f>VLOOKUP(Y42,'augdate &amp; jandate kaf'!$M$5:$O$94,3,FALSE)</f>
        <v>1931-32</v>
      </c>
      <c r="Y42" s="18">
        <f>LARGE('augdate &amp; jandate kaf'!$M$5:$M$94,'augdate &amp; jandate kaf rank'!$A42)</f>
        <v>104054.36436242401</v>
      </c>
      <c r="Z42" s="5" t="str">
        <f>VLOOKUP(AA42,'augdate &amp; jandate kaf'!$N$5:$O$94,2,FALSE)</f>
        <v>1946-47</v>
      </c>
      <c r="AA42" s="18">
        <f>LARGE('augdate &amp; jandate kaf'!$N$5:$N$94,'augdate &amp; jandate kaf rank'!$A42)</f>
        <v>133633.04622843</v>
      </c>
    </row>
    <row r="43" spans="1:27" x14ac:dyDescent="0.2">
      <c r="A43" s="5">
        <v>38</v>
      </c>
      <c r="B43" s="5" t="str">
        <f>VLOOKUP(C43,'augdate &amp; jandate kaf'!$B$5:$O$94,14,FALSE)</f>
        <v>1995-96</v>
      </c>
      <c r="C43" s="18">
        <f>LARGE('augdate &amp; jandate kaf'!$B$5:$B$94,'augdate &amp; jandate kaf rank'!$A43)</f>
        <v>8258.0307647040008</v>
      </c>
      <c r="D43" s="5" t="str">
        <f>VLOOKUP(E43,'augdate &amp; jandate kaf'!$C$5:$O$94,13,FALSE)</f>
        <v>1995-96</v>
      </c>
      <c r="E43" s="18">
        <f>LARGE('augdate &amp; jandate kaf'!$C$5:$C$94,'augdate &amp; jandate kaf rank'!$A43)</f>
        <v>13536.463624614</v>
      </c>
      <c r="F43" s="5" t="str">
        <f>VLOOKUP(G43,'augdate &amp; jandate kaf'!$D$5:$O$94,12,FALSE)</f>
        <v>1963-64</v>
      </c>
      <c r="G43" s="18">
        <f>LARGE('augdate &amp; jandate kaf'!$D$5:$D$94,'augdate &amp; jandate kaf rank'!$A43)</f>
        <v>18080.081966625003</v>
      </c>
      <c r="H43" s="5" t="str">
        <f>VLOOKUP(I43,'augdate &amp; jandate kaf'!$E$5:$O$94,11,FALSE)</f>
        <v>1958-59</v>
      </c>
      <c r="I43" s="18">
        <f>LARGE('augdate &amp; jandate kaf'!$E$5:$E$94,'augdate &amp; jandate kaf rank'!$A43)</f>
        <v>23654.938617072003</v>
      </c>
      <c r="J43" s="5" t="str">
        <f>VLOOKUP(K43,'augdate &amp; jandate kaf'!$F$5:$O$94,10,FALSE)</f>
        <v>2011-12</v>
      </c>
      <c r="K43" s="18">
        <f>LARGE('augdate &amp; jandate kaf'!$F$5:$F$94,'augdate &amp; jandate kaf rank'!$A43)</f>
        <v>29032.725522843</v>
      </c>
      <c r="L43" s="5" t="str">
        <f>VLOOKUP(M43,'augdate &amp; jandate kaf'!$G$5:$O$94,9,FALSE)</f>
        <v>2006-07</v>
      </c>
      <c r="M43" s="18">
        <f>LARGE('augdate &amp; jandate kaf'!$G$5:$G$94,'augdate &amp; jandate kaf rank'!$A43)</f>
        <v>4888.6946927070003</v>
      </c>
      <c r="N43" s="5" t="str">
        <f>VLOOKUP(O43,'augdate &amp; jandate kaf'!$H$5:$O$94,8,FALSE)</f>
        <v>1946-47</v>
      </c>
      <c r="O43" s="18">
        <f>LARGE('augdate &amp; jandate kaf'!$H$5:$H$94,'augdate &amp; jandate kaf rank'!$A43)</f>
        <v>10504.030019322001</v>
      </c>
      <c r="P43" s="5" t="str">
        <f>VLOOKUP(Q43,'augdate &amp; jandate kaf'!$I$5:$O$94,7,FALSE)</f>
        <v>1946-47</v>
      </c>
      <c r="Q43" s="18">
        <f>LARGE('augdate &amp; jandate kaf'!$I$5:$I$94,'augdate &amp; jandate kaf rank'!$A43)</f>
        <v>17839.439331021</v>
      </c>
      <c r="R43" s="5" t="str">
        <f>VLOOKUP(S43,'augdate &amp; jandate kaf'!$J$5:$O$94,6,FALSE)</f>
        <v>1945-46</v>
      </c>
      <c r="S43" s="18">
        <f>LARGE('augdate &amp; jandate kaf'!$J$5:$J$94,'augdate &amp; jandate kaf rank'!$A43)</f>
        <v>30760.862317542</v>
      </c>
      <c r="T43" s="5" t="str">
        <f>VLOOKUP(U43,'augdate &amp; jandate kaf'!$K$5:$O$94,5,FALSE)</f>
        <v>2006-07</v>
      </c>
      <c r="U43" s="18">
        <f>LARGE('augdate &amp; jandate kaf'!$K$5:$K$94,'augdate &amp; jandate kaf rank'!$A43)</f>
        <v>57994.440800415003</v>
      </c>
      <c r="V43" s="5" t="str">
        <f>VLOOKUP(W43,'augdate &amp; jandate kaf'!$L$5:$O$94,4,FALSE)</f>
        <v>2015-16</v>
      </c>
      <c r="W43" s="18">
        <f>LARGE('augdate &amp; jandate kaf'!$L$5:$L$94,'augdate &amp; jandate kaf rank'!$A43)</f>
        <v>86639.994767529002</v>
      </c>
      <c r="X43" s="5" t="str">
        <f>VLOOKUP(Y43,'augdate &amp; jandate kaf'!$M$5:$O$94,3,FALSE)</f>
        <v>1937-38</v>
      </c>
      <c r="Y43" s="18">
        <f>LARGE('augdate &amp; jandate kaf'!$M$5:$M$94,'augdate &amp; jandate kaf rank'!$A43)</f>
        <v>103622.94950256901</v>
      </c>
      <c r="Z43" s="5" t="str">
        <f>VLOOKUP(AA43,'augdate &amp; jandate kaf'!$N$5:$O$94,2,FALSE)</f>
        <v>1997-98</v>
      </c>
      <c r="AA43" s="18">
        <f>LARGE('augdate &amp; jandate kaf'!$N$5:$N$94,'augdate &amp; jandate kaf rank'!$A43)</f>
        <v>132619.18907636701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8188.4882879729994</v>
      </c>
      <c r="D44" s="5" t="str">
        <f>VLOOKUP(E44,'augdate &amp; jandate kaf'!$C$5:$O$94,13,FALSE)</f>
        <v>2012-13</v>
      </c>
      <c r="E44" s="18">
        <f>LARGE('augdate &amp; jandate kaf'!$C$5:$C$94,'augdate &amp; jandate kaf rank'!$A44)</f>
        <v>13512.626270136001</v>
      </c>
      <c r="F44" s="5" t="str">
        <f>VLOOKUP(G44,'augdate &amp; jandate kaf'!$D$5:$O$94,12,FALSE)</f>
        <v>2016-17</v>
      </c>
      <c r="G44" s="18">
        <f>LARGE('augdate &amp; jandate kaf'!$D$5:$D$94,'augdate &amp; jandate kaf rank'!$A44)</f>
        <v>18079.165603023001</v>
      </c>
      <c r="H44" s="5" t="str">
        <f>VLOOKUP(I44,'augdate &amp; jandate kaf'!$E$5:$O$94,11,FALSE)</f>
        <v>1960-61</v>
      </c>
      <c r="I44" s="18">
        <f>LARGE('augdate &amp; jandate kaf'!$E$5:$E$94,'augdate &amp; jandate kaf rank'!$A44)</f>
        <v>23523.293663330998</v>
      </c>
      <c r="J44" s="5" t="str">
        <f>VLOOKUP(K44,'augdate &amp; jandate kaf'!$F$5:$O$94,10,FALSE)</f>
        <v>1971-72</v>
      </c>
      <c r="K44" s="18">
        <f>LARGE('augdate &amp; jandate kaf'!$F$5:$F$94,'augdate &amp; jandate kaf rank'!$A44)</f>
        <v>28838.291811126001</v>
      </c>
      <c r="L44" s="5" t="str">
        <f>VLOOKUP(M44,'augdate &amp; jandate kaf'!$G$5:$O$94,9,FALSE)</f>
        <v>1974-75</v>
      </c>
      <c r="M44" s="18">
        <f>LARGE('augdate &amp; jandate kaf'!$G$5:$G$94,'augdate &amp; jandate kaf rank'!$A44)</f>
        <v>4854.3846113489999</v>
      </c>
      <c r="N44" s="5" t="str">
        <f>VLOOKUP(O44,'augdate &amp; jandate kaf'!$H$5:$O$94,8,FALSE)</f>
        <v>1977-78</v>
      </c>
      <c r="O44" s="18">
        <f>LARGE('augdate &amp; jandate kaf'!$H$5:$H$94,'augdate &amp; jandate kaf rank'!$A44)</f>
        <v>10461.347706872999</v>
      </c>
      <c r="P44" s="5" t="str">
        <f>VLOOKUP(Q44,'augdate &amp; jandate kaf'!$I$5:$O$94,7,FALSE)</f>
        <v>1952-53</v>
      </c>
      <c r="Q44" s="18">
        <f>LARGE('augdate &amp; jandate kaf'!$I$5:$I$94,'augdate &amp; jandate kaf rank'!$A44)</f>
        <v>17429.555048871</v>
      </c>
      <c r="R44" s="5" t="str">
        <f>VLOOKUP(S44,'augdate &amp; jandate kaf'!$J$5:$O$94,6,FALSE)</f>
        <v>1931-32</v>
      </c>
      <c r="S44" s="18">
        <f>LARGE('augdate &amp; jandate kaf'!$J$5:$J$94,'augdate &amp; jandate kaf rank'!$A44)</f>
        <v>30758.087441612999</v>
      </c>
      <c r="T44" s="5" t="str">
        <f>VLOOKUP(U44,'augdate &amp; jandate kaf'!$K$5:$O$94,5,FALSE)</f>
        <v>1937-38</v>
      </c>
      <c r="U44" s="18">
        <f>LARGE('augdate &amp; jandate kaf'!$K$5:$K$94,'augdate &amp; jandate kaf rank'!$A44)</f>
        <v>57934.032207639</v>
      </c>
      <c r="V44" s="5" t="str">
        <f>VLOOKUP(W44,'augdate &amp; jandate kaf'!$L$5:$O$94,4,FALSE)</f>
        <v>1948-49</v>
      </c>
      <c r="W44" s="18">
        <f>LARGE('augdate &amp; jandate kaf'!$L$5:$L$94,'augdate &amp; jandate kaf rank'!$A44)</f>
        <v>86015.056609146006</v>
      </c>
      <c r="X44" s="5" t="str">
        <f>VLOOKUP(Y44,'augdate &amp; jandate kaf'!$M$5:$O$94,3,FALSE)</f>
        <v>1977-78</v>
      </c>
      <c r="Y44" s="18">
        <f>LARGE('augdate &amp; jandate kaf'!$M$5:$M$94,'augdate &amp; jandate kaf rank'!$A44)</f>
        <v>103535.10752239201</v>
      </c>
      <c r="Z44" s="5" t="str">
        <f>VLOOKUP(AA44,'augdate &amp; jandate kaf'!$N$5:$O$94,2,FALSE)</f>
        <v>1960-61</v>
      </c>
      <c r="AA44" s="18">
        <f>LARGE('augdate &amp; jandate kaf'!$N$5:$N$94,'augdate &amp; jandate kaf rank'!$A44)</f>
        <v>132538.96560830099</v>
      </c>
    </row>
    <row r="45" spans="1:27" x14ac:dyDescent="0.2">
      <c r="A45" s="5">
        <v>40</v>
      </c>
      <c r="B45" s="5" t="str">
        <f>VLOOKUP(C45,'augdate &amp; jandate kaf'!$B$5:$O$94,14,FALSE)</f>
        <v>1952-53</v>
      </c>
      <c r="C45" s="18">
        <f>LARGE('augdate &amp; jandate kaf'!$B$5:$B$94,'augdate &amp; jandate kaf rank'!$A45)</f>
        <v>8165.6763880019998</v>
      </c>
      <c r="D45" s="5" t="str">
        <f>VLOOKUP(E45,'augdate &amp; jandate kaf'!$C$5:$O$94,13,FALSE)</f>
        <v>1941-42</v>
      </c>
      <c r="E45" s="18">
        <f>LARGE('augdate &amp; jandate kaf'!$C$5:$C$94,'augdate &amp; jandate kaf rank'!$A45)</f>
        <v>13441.229248020001</v>
      </c>
      <c r="F45" s="5" t="str">
        <f>VLOOKUP(G45,'augdate &amp; jandate kaf'!$D$5:$O$94,12,FALSE)</f>
        <v>1942-43</v>
      </c>
      <c r="G45" s="18">
        <f>LARGE('augdate &amp; jandate kaf'!$D$5:$D$94,'augdate &amp; jandate kaf rank'!$A45)</f>
        <v>17948.444946768002</v>
      </c>
      <c r="H45" s="5" t="str">
        <f>VLOOKUP(I45,'augdate &amp; jandate kaf'!$E$5:$O$94,11,FALSE)</f>
        <v>1985-86</v>
      </c>
      <c r="I45" s="18">
        <f>LARGE('augdate &amp; jandate kaf'!$E$5:$E$94,'augdate &amp; jandate kaf rank'!$A45)</f>
        <v>23476.692012185998</v>
      </c>
      <c r="J45" s="5" t="str">
        <f>VLOOKUP(K45,'augdate &amp; jandate kaf'!$F$5:$O$94,10,FALSE)</f>
        <v>1974-75</v>
      </c>
      <c r="K45" s="18">
        <f>LARGE('augdate &amp; jandate kaf'!$F$5:$F$94,'augdate &amp; jandate kaf rank'!$A45)</f>
        <v>28623.370827449999</v>
      </c>
      <c r="L45" s="5" t="str">
        <f>VLOOKUP(M45,'augdate &amp; jandate kaf'!$G$5:$O$94,9,FALSE)</f>
        <v>2011-12</v>
      </c>
      <c r="M45" s="18">
        <f>LARGE('augdate &amp; jandate kaf'!$G$5:$G$94,'augdate &amp; jandate kaf rank'!$A45)</f>
        <v>4838.090397084</v>
      </c>
      <c r="N45" s="5" t="str">
        <f>VLOOKUP(O45,'augdate &amp; jandate kaf'!$H$5:$O$94,8,FALSE)</f>
        <v>1989-90</v>
      </c>
      <c r="O45" s="18">
        <f>LARGE('augdate &amp; jandate kaf'!$H$5:$H$94,'augdate &amp; jandate kaf rank'!$A45)</f>
        <v>10142.135818017001</v>
      </c>
      <c r="P45" s="5" t="str">
        <f>VLOOKUP(Q45,'augdate &amp; jandate kaf'!$I$5:$O$94,7,FALSE)</f>
        <v>2004-05</v>
      </c>
      <c r="Q45" s="18">
        <f>LARGE('augdate &amp; jandate kaf'!$I$5:$I$94,'augdate &amp; jandate kaf rank'!$A45)</f>
        <v>17384.189100159001</v>
      </c>
      <c r="R45" s="5" t="str">
        <f>VLOOKUP(S45,'augdate &amp; jandate kaf'!$J$5:$O$94,6,FALSE)</f>
        <v>1946-47</v>
      </c>
      <c r="S45" s="18">
        <f>LARGE('augdate &amp; jandate kaf'!$J$5:$J$94,'augdate &amp; jandate kaf rank'!$A45)</f>
        <v>30579.928109451001</v>
      </c>
      <c r="T45" s="5" t="str">
        <f>VLOOKUP(U45,'augdate &amp; jandate kaf'!$K$5:$O$94,5,FALSE)</f>
        <v>1958-59</v>
      </c>
      <c r="U45" s="18">
        <f>LARGE('augdate &amp; jandate kaf'!$K$5:$K$94,'augdate &amp; jandate kaf rank'!$A45)</f>
        <v>57727.174033577998</v>
      </c>
      <c r="V45" s="5" t="str">
        <f>VLOOKUP(W45,'augdate &amp; jandate kaf'!$L$5:$O$94,4,FALSE)</f>
        <v>1974-75</v>
      </c>
      <c r="W45" s="18">
        <f>LARGE('augdate &amp; jandate kaf'!$L$5:$L$94,'augdate &amp; jandate kaf rank'!$A45)</f>
        <v>85869.182234451</v>
      </c>
      <c r="X45" s="5" t="str">
        <f>VLOOKUP(Y45,'augdate &amp; jandate kaf'!$M$5:$O$94,3,FALSE)</f>
        <v>1963-64</v>
      </c>
      <c r="Y45" s="18">
        <f>LARGE('augdate &amp; jandate kaf'!$M$5:$M$94,'augdate &amp; jandate kaf rank'!$A45)</f>
        <v>102904.885397265</v>
      </c>
      <c r="Z45" s="5" t="str">
        <f>VLOOKUP(AA45,'augdate &amp; jandate kaf'!$N$5:$O$94,2,FALSE)</f>
        <v>2013-14</v>
      </c>
      <c r="AA45" s="18">
        <f>LARGE('augdate &amp; jandate kaf'!$N$5:$N$94,'augdate &amp; jandate kaf rank'!$A45)</f>
        <v>131193.299543061</v>
      </c>
    </row>
    <row r="46" spans="1:27" x14ac:dyDescent="0.2">
      <c r="A46" s="5">
        <v>41</v>
      </c>
      <c r="B46" s="5" t="str">
        <f>VLOOKUP(C46,'augdate &amp; jandate kaf'!$B$5:$O$94,14,FALSE)</f>
        <v>1928-29</v>
      </c>
      <c r="C46" s="18">
        <f>LARGE('augdate &amp; jandate kaf'!$B$5:$B$94,'augdate &amp; jandate kaf rank'!$A46)</f>
        <v>8157.6829998719995</v>
      </c>
      <c r="D46" s="5" t="str">
        <f>VLOOKUP(E46,'augdate &amp; jandate kaf'!$C$5:$O$94,13,FALSE)</f>
        <v>1947-48</v>
      </c>
      <c r="E46" s="18">
        <f>LARGE('augdate &amp; jandate kaf'!$C$5:$C$94,'augdate &amp; jandate kaf rank'!$A46)</f>
        <v>13368.73338297</v>
      </c>
      <c r="F46" s="5" t="str">
        <f>VLOOKUP(G46,'augdate &amp; jandate kaf'!$D$5:$O$94,12,FALSE)</f>
        <v>1940-41</v>
      </c>
      <c r="G46" s="18">
        <f>LARGE('augdate &amp; jandate kaf'!$D$5:$D$94,'augdate &amp; jandate kaf rank'!$A46)</f>
        <v>17943.962302308002</v>
      </c>
      <c r="H46" s="5" t="str">
        <f>VLOOKUP(I46,'augdate &amp; jandate kaf'!$E$5:$O$94,11,FALSE)</f>
        <v>1989-90</v>
      </c>
      <c r="I46" s="18">
        <f>LARGE('augdate &amp; jandate kaf'!$E$5:$E$94,'augdate &amp; jandate kaf rank'!$A46)</f>
        <v>23432.442757647001</v>
      </c>
      <c r="J46" s="5" t="str">
        <f>VLOOKUP(K46,'augdate &amp; jandate kaf'!$F$5:$O$94,10,FALSE)</f>
        <v>1973-74</v>
      </c>
      <c r="K46" s="18">
        <f>LARGE('augdate &amp; jandate kaf'!$F$5:$F$94,'augdate &amp; jandate kaf rank'!$A46)</f>
        <v>28554.391656483</v>
      </c>
      <c r="L46" s="5" t="str">
        <f>VLOOKUP(M46,'augdate &amp; jandate kaf'!$G$5:$O$94,9,FALSE)</f>
        <v>1994-95</v>
      </c>
      <c r="M46" s="18">
        <f>LARGE('augdate &amp; jandate kaf'!$G$5:$G$94,'augdate &amp; jandate kaf rank'!$A46)</f>
        <v>4819.2137035770002</v>
      </c>
      <c r="N46" s="5" t="str">
        <f>VLOOKUP(O46,'augdate &amp; jandate kaf'!$H$5:$O$94,8,FALSE)</f>
        <v>1934-35</v>
      </c>
      <c r="O46" s="18">
        <f>LARGE('augdate &amp; jandate kaf'!$H$5:$H$94,'augdate &amp; jandate kaf rank'!$A46)</f>
        <v>9965.5989651330001</v>
      </c>
      <c r="P46" s="5" t="str">
        <f>VLOOKUP(Q46,'augdate &amp; jandate kaf'!$I$5:$O$94,7,FALSE)</f>
        <v>1969-70</v>
      </c>
      <c r="Q46" s="18">
        <f>LARGE('augdate &amp; jandate kaf'!$I$5:$I$94,'augdate &amp; jandate kaf rank'!$A46)</f>
        <v>17268.556707800999</v>
      </c>
      <c r="R46" s="5" t="str">
        <f>VLOOKUP(S46,'augdate &amp; jandate kaf'!$J$5:$O$94,6,FALSE)</f>
        <v>2002-03</v>
      </c>
      <c r="S46" s="18">
        <f>LARGE('augdate &amp; jandate kaf'!$J$5:$J$94,'augdate &amp; jandate kaf rank'!$A46)</f>
        <v>30450.728775453001</v>
      </c>
      <c r="T46" s="5" t="str">
        <f>VLOOKUP(U46,'augdate &amp; jandate kaf'!$K$5:$O$94,5,FALSE)</f>
        <v>1977-78</v>
      </c>
      <c r="U46" s="18">
        <f>LARGE('augdate &amp; jandate kaf'!$K$5:$K$94,'augdate &amp; jandate kaf rank'!$A46)</f>
        <v>57415.181979162</v>
      </c>
      <c r="V46" s="5" t="str">
        <f>VLOOKUP(W46,'augdate &amp; jandate kaf'!$L$5:$O$94,4,FALSE)</f>
        <v>2001-02</v>
      </c>
      <c r="W46" s="18">
        <f>LARGE('augdate &amp; jandate kaf'!$L$5:$L$94,'augdate &amp; jandate kaf rank'!$A46)</f>
        <v>85776.082072652993</v>
      </c>
      <c r="X46" s="5" t="str">
        <f>VLOOKUP(Y46,'augdate &amp; jandate kaf'!$M$5:$O$94,3,FALSE)</f>
        <v>1946-47</v>
      </c>
      <c r="Y46" s="18">
        <f>LARGE('augdate &amp; jandate kaf'!$M$5:$M$94,'augdate &amp; jandate kaf rank'!$A46)</f>
        <v>102581.88507879899</v>
      </c>
      <c r="Z46" s="5" t="str">
        <f>VLOOKUP(AA46,'augdate &amp; jandate kaf'!$N$5:$O$94,2,FALSE)</f>
        <v>1963-64</v>
      </c>
      <c r="AA46" s="18">
        <f>LARGE('augdate &amp; jandate kaf'!$N$5:$N$94,'augdate &amp; jandate kaf rank'!$A46)</f>
        <v>131031.860871429</v>
      </c>
    </row>
    <row r="47" spans="1:27" x14ac:dyDescent="0.2">
      <c r="A47" s="5">
        <v>42</v>
      </c>
      <c r="B47" s="5" t="str">
        <f>VLOOKUP(C47,'augdate &amp; jandate kaf'!$B$5:$O$94,14,FALSE)</f>
        <v>2008-09</v>
      </c>
      <c r="C47" s="18">
        <f>LARGE('augdate &amp; jandate kaf'!$B$5:$B$94,'augdate &amp; jandate kaf rank'!$A47)</f>
        <v>8148.3368845200002</v>
      </c>
      <c r="D47" s="5" t="str">
        <f>VLOOKUP(E47,'augdate &amp; jandate kaf'!$C$5:$O$94,13,FALSE)</f>
        <v>1990-91</v>
      </c>
      <c r="E47" s="18">
        <f>LARGE('augdate &amp; jandate kaf'!$C$5:$C$94,'augdate &amp; jandate kaf rank'!$A47)</f>
        <v>13327.87388037</v>
      </c>
      <c r="F47" s="5" t="str">
        <f>VLOOKUP(G47,'augdate &amp; jandate kaf'!$D$5:$O$94,12,FALSE)</f>
        <v>1935-36</v>
      </c>
      <c r="G47" s="18">
        <f>LARGE('augdate &amp; jandate kaf'!$D$5:$D$94,'augdate &amp; jandate kaf rank'!$A47)</f>
        <v>17863.262801202</v>
      </c>
      <c r="H47" s="5" t="str">
        <f>VLOOKUP(I47,'augdate &amp; jandate kaf'!$E$5:$O$94,11,FALSE)</f>
        <v>1932-33</v>
      </c>
      <c r="I47" s="18">
        <f>LARGE('augdate &amp; jandate kaf'!$E$5:$E$94,'augdate &amp; jandate kaf rank'!$A47)</f>
        <v>23192.036155092002</v>
      </c>
      <c r="J47" s="5" t="str">
        <f>VLOOKUP(K47,'augdate &amp; jandate kaf'!$F$5:$O$94,10,FALSE)</f>
        <v>1932-33</v>
      </c>
      <c r="K47" s="18">
        <f>LARGE('augdate &amp; jandate kaf'!$F$5:$F$94,'augdate &amp; jandate kaf rank'!$A47)</f>
        <v>28413.255794007</v>
      </c>
      <c r="L47" s="5" t="str">
        <f>VLOOKUP(M47,'augdate &amp; jandate kaf'!$G$5:$O$94,9,FALSE)</f>
        <v>1946-47</v>
      </c>
      <c r="M47" s="18">
        <f>LARGE('augdate &amp; jandate kaf'!$G$5:$G$94,'augdate &amp; jandate kaf rank'!$A47)</f>
        <v>4810.9128774419996</v>
      </c>
      <c r="N47" s="5" t="str">
        <f>VLOOKUP(O47,'augdate &amp; jandate kaf'!$H$5:$O$94,8,FALSE)</f>
        <v>1951-52</v>
      </c>
      <c r="O47" s="18">
        <f>LARGE('augdate &amp; jandate kaf'!$H$5:$H$94,'augdate &amp; jandate kaf rank'!$A47)</f>
        <v>9926.9232641039998</v>
      </c>
      <c r="P47" s="5" t="str">
        <f>VLOOKUP(Q47,'augdate &amp; jandate kaf'!$I$5:$O$94,7,FALSE)</f>
        <v>1957-58</v>
      </c>
      <c r="Q47" s="18">
        <f>LARGE('augdate &amp; jandate kaf'!$I$5:$I$94,'augdate &amp; jandate kaf rank'!$A47)</f>
        <v>17249.824807677</v>
      </c>
      <c r="R47" s="5" t="str">
        <f>VLOOKUP(S47,'augdate &amp; jandate kaf'!$J$5:$O$94,6,FALSE)</f>
        <v>1960-61</v>
      </c>
      <c r="S47" s="18">
        <f>LARGE('augdate &amp; jandate kaf'!$J$5:$J$94,'augdate &amp; jandate kaf rank'!$A47)</f>
        <v>30160.225645851002</v>
      </c>
      <c r="T47" s="5" t="str">
        <f>VLOOKUP(U47,'augdate &amp; jandate kaf'!$K$5:$O$94,5,FALSE)</f>
        <v>1980-81</v>
      </c>
      <c r="U47" s="18">
        <f>LARGE('augdate &amp; jandate kaf'!$K$5:$K$94,'augdate &amp; jandate kaf rank'!$A47)</f>
        <v>56997.447118794</v>
      </c>
      <c r="V47" s="5" t="str">
        <f>VLOOKUP(W47,'augdate &amp; jandate kaf'!$L$5:$O$94,4,FALSE)</f>
        <v>1994-95</v>
      </c>
      <c r="W47" s="18">
        <f>LARGE('augdate &amp; jandate kaf'!$L$5:$L$94,'augdate &amp; jandate kaf rank'!$A47)</f>
        <v>85447.317787460997</v>
      </c>
      <c r="X47" s="5" t="str">
        <f>VLOOKUP(Y47,'augdate &amp; jandate kaf'!$M$5:$O$94,3,FALSE)</f>
        <v>1980-81</v>
      </c>
      <c r="Y47" s="18">
        <f>LARGE('augdate &amp; jandate kaf'!$M$5:$M$94,'augdate &amp; jandate kaf rank'!$A47)</f>
        <v>101540.590572393</v>
      </c>
      <c r="Z47" s="5" t="str">
        <f>VLOOKUP(AA47,'augdate &amp; jandate kaf'!$N$5:$O$94,2,FALSE)</f>
        <v>1937-38</v>
      </c>
      <c r="AA47" s="18">
        <f>LARGE('augdate &amp; jandate kaf'!$N$5:$N$94,'augdate &amp; jandate kaf rank'!$A47)</f>
        <v>130076.70256013999</v>
      </c>
    </row>
    <row r="48" spans="1:27" x14ac:dyDescent="0.2">
      <c r="A48" s="5">
        <v>43</v>
      </c>
      <c r="B48" s="5" t="str">
        <f>VLOOKUP(C48,'augdate &amp; jandate kaf'!$B$5:$O$94,14,FALSE)</f>
        <v>1963-64</v>
      </c>
      <c r="C48" s="18">
        <f>LARGE('augdate &amp; jandate kaf'!$B$5:$B$94,'augdate &amp; jandate kaf rank'!$A48)</f>
        <v>7930.9782149849998</v>
      </c>
      <c r="D48" s="5" t="str">
        <f>VLOOKUP(E48,'augdate &amp; jandate kaf'!$C$5:$O$94,13,FALSE)</f>
        <v>1993-94</v>
      </c>
      <c r="E48" s="18">
        <f>LARGE('augdate &amp; jandate kaf'!$C$5:$C$94,'augdate &amp; jandate kaf rank'!$A48)</f>
        <v>13256.167436778</v>
      </c>
      <c r="F48" s="5" t="str">
        <f>VLOOKUP(G48,'augdate &amp; jandate kaf'!$D$5:$O$94,12,FALSE)</f>
        <v>2013-14</v>
      </c>
      <c r="G48" s="18">
        <f>LARGE('augdate &amp; jandate kaf'!$D$5:$D$94,'augdate &amp; jandate kaf rank'!$A48)</f>
        <v>17855.719660989002</v>
      </c>
      <c r="H48" s="5" t="str">
        <f>VLOOKUP(I48,'augdate &amp; jandate kaf'!$E$5:$O$94,11,FALSE)</f>
        <v>1943-44</v>
      </c>
      <c r="I48" s="18">
        <f>LARGE('augdate &amp; jandate kaf'!$E$5:$E$94,'augdate &amp; jandate kaf rank'!$A48)</f>
        <v>22702.009727187</v>
      </c>
      <c r="J48" s="5" t="str">
        <f>VLOOKUP(K48,'augdate &amp; jandate kaf'!$F$5:$O$94,10,FALSE)</f>
        <v>1977-78</v>
      </c>
      <c r="K48" s="18">
        <f>LARGE('augdate &amp; jandate kaf'!$F$5:$F$94,'augdate &amp; jandate kaf rank'!$A48)</f>
        <v>27776.519950116002</v>
      </c>
      <c r="L48" s="5" t="str">
        <f>VLOOKUP(M48,'augdate &amp; jandate kaf'!$G$5:$O$94,9,FALSE)</f>
        <v>1942-43</v>
      </c>
      <c r="M48" s="18">
        <f>LARGE('augdate &amp; jandate kaf'!$G$5:$G$94,'augdate &amp; jandate kaf rank'!$A48)</f>
        <v>4744.2603179580001</v>
      </c>
      <c r="N48" s="5" t="str">
        <f>VLOOKUP(O48,'augdate &amp; jandate kaf'!$H$5:$O$94,8,FALSE)</f>
        <v>1972-73</v>
      </c>
      <c r="O48" s="18">
        <f>LARGE('augdate &amp; jandate kaf'!$H$5:$H$94,'augdate &amp; jandate kaf rank'!$A48)</f>
        <v>9762.106741358999</v>
      </c>
      <c r="P48" s="5" t="str">
        <f>VLOOKUP(Q48,'augdate &amp; jandate kaf'!$I$5:$O$94,7,FALSE)</f>
        <v>1959-60</v>
      </c>
      <c r="Q48" s="18">
        <f>LARGE('augdate &amp; jandate kaf'!$I$5:$I$94,'augdate &amp; jandate kaf rank'!$A48)</f>
        <v>17124.112415697</v>
      </c>
      <c r="R48" s="5" t="str">
        <f>VLOOKUP(S48,'augdate &amp; jandate kaf'!$J$5:$O$94,6,FALSE)</f>
        <v>1948-49</v>
      </c>
      <c r="S48" s="18">
        <f>LARGE('augdate &amp; jandate kaf'!$J$5:$J$94,'augdate &amp; jandate kaf rank'!$A48)</f>
        <v>30053.897715953997</v>
      </c>
      <c r="T48" s="5" t="str">
        <f>VLOOKUP(U48,'augdate &amp; jandate kaf'!$K$5:$O$94,5,FALSE)</f>
        <v>1994-95</v>
      </c>
      <c r="U48" s="18">
        <f>LARGE('augdate &amp; jandate kaf'!$K$5:$K$94,'augdate &amp; jandate kaf rank'!$A48)</f>
        <v>56734.432913781005</v>
      </c>
      <c r="V48" s="5" t="str">
        <f>VLOOKUP(W48,'augdate &amp; jandate kaf'!$L$5:$O$94,4,FALSE)</f>
        <v>1977-78</v>
      </c>
      <c r="W48" s="18">
        <f>LARGE('augdate &amp; jandate kaf'!$L$5:$L$94,'augdate &amp; jandate kaf rank'!$A48)</f>
        <v>85105.428874662</v>
      </c>
      <c r="X48" s="5" t="str">
        <f>VLOOKUP(Y48,'augdate &amp; jandate kaf'!$M$5:$O$94,3,FALSE)</f>
        <v>1952-53</v>
      </c>
      <c r="Y48" s="18">
        <f>LARGE('augdate &amp; jandate kaf'!$M$5:$M$94,'augdate &amp; jandate kaf rank'!$A48)</f>
        <v>100990.798196316</v>
      </c>
      <c r="Z48" s="5" t="str">
        <f>VLOOKUP(AA48,'augdate &amp; jandate kaf'!$N$5:$O$94,2,FALSE)</f>
        <v>1999-2000</v>
      </c>
      <c r="AA48" s="18">
        <f>LARGE('augdate &amp; jandate kaf'!$N$5:$N$94,'augdate &amp; jandate kaf rank'!$A48)</f>
        <v>129788.859265149</v>
      </c>
    </row>
    <row r="49" spans="1:27" x14ac:dyDescent="0.2">
      <c r="A49" s="5">
        <v>44</v>
      </c>
      <c r="B49" s="5" t="str">
        <f>VLOOKUP(C49,'augdate &amp; jandate kaf'!$B$5:$O$94,14,FALSE)</f>
        <v>2014-15</v>
      </c>
      <c r="C49" s="18">
        <f>LARGE('augdate &amp; jandate kaf'!$B$5:$B$94,'augdate &amp; jandate kaf rank'!$A49)</f>
        <v>7870.720366005</v>
      </c>
      <c r="D49" s="5" t="str">
        <f>VLOOKUP(E49,'augdate &amp; jandate kaf'!$C$5:$O$94,13,FALSE)</f>
        <v>1928-29</v>
      </c>
      <c r="E49" s="18">
        <f>LARGE('augdate &amp; jandate kaf'!$C$5:$C$94,'augdate &amp; jandate kaf rank'!$A49)</f>
        <v>13018.099346532001</v>
      </c>
      <c r="F49" s="5" t="str">
        <f>VLOOKUP(G49,'augdate &amp; jandate kaf'!$D$5:$O$94,12,FALSE)</f>
        <v>1990-91</v>
      </c>
      <c r="G49" s="18">
        <f>LARGE('augdate &amp; jandate kaf'!$D$5:$D$94,'augdate &amp; jandate kaf rank'!$A49)</f>
        <v>17772.751069058999</v>
      </c>
      <c r="H49" s="5" t="str">
        <f>VLOOKUP(I49,'augdate &amp; jandate kaf'!$E$5:$O$94,11,FALSE)</f>
        <v>1986-87</v>
      </c>
      <c r="I49" s="18">
        <f>LARGE('augdate &amp; jandate kaf'!$E$5:$E$94,'augdate &amp; jandate kaf rank'!$A49)</f>
        <v>22476.159818300999</v>
      </c>
      <c r="J49" s="5" t="str">
        <f>VLOOKUP(K49,'augdate &amp; jandate kaf'!$F$5:$O$94,10,FALSE)</f>
        <v>1960-61</v>
      </c>
      <c r="K49" s="18">
        <f>LARGE('augdate &amp; jandate kaf'!$F$5:$F$94,'augdate &amp; jandate kaf rank'!$A49)</f>
        <v>27435.565252158001</v>
      </c>
      <c r="L49" s="5" t="str">
        <f>VLOOKUP(M49,'augdate &amp; jandate kaf'!$G$5:$O$94,9,FALSE)</f>
        <v>1934-35</v>
      </c>
      <c r="M49" s="18">
        <f>LARGE('augdate &amp; jandate kaf'!$G$5:$G$94,'augdate &amp; jandate kaf rank'!$A49)</f>
        <v>4743.2150287410004</v>
      </c>
      <c r="N49" s="5" t="str">
        <f>VLOOKUP(O49,'augdate &amp; jandate kaf'!$H$5:$O$94,8,FALSE)</f>
        <v>1953-54</v>
      </c>
      <c r="O49" s="18">
        <f>LARGE('augdate &amp; jandate kaf'!$H$5:$H$94,'augdate &amp; jandate kaf rank'!$A49)</f>
        <v>9754.3731879299994</v>
      </c>
      <c r="P49" s="5" t="str">
        <f>VLOOKUP(Q49,'augdate &amp; jandate kaf'!$I$5:$O$94,7,FALSE)</f>
        <v>1937-38</v>
      </c>
      <c r="Q49" s="18">
        <f>LARGE('augdate &amp; jandate kaf'!$I$5:$I$94,'augdate &amp; jandate kaf rank'!$A49)</f>
        <v>16669.927308761999</v>
      </c>
      <c r="R49" s="5" t="str">
        <f>VLOOKUP(S49,'augdate &amp; jandate kaf'!$J$5:$O$94,6,FALSE)</f>
        <v>1990-91</v>
      </c>
      <c r="S49" s="18">
        <f>LARGE('augdate &amp; jandate kaf'!$J$5:$J$94,'augdate &amp; jandate kaf rank'!$A49)</f>
        <v>29760.978718674</v>
      </c>
      <c r="T49" s="5" t="str">
        <f>VLOOKUP(U49,'augdate &amp; jandate kaf'!$K$5:$O$94,5,FALSE)</f>
        <v>1953-54</v>
      </c>
      <c r="U49" s="18">
        <f>LARGE('augdate &amp; jandate kaf'!$K$5:$K$94,'augdate &amp; jandate kaf rank'!$A49)</f>
        <v>56664.073246997999</v>
      </c>
      <c r="V49" s="5" t="str">
        <f>VLOOKUP(W49,'augdate &amp; jandate kaf'!$L$5:$O$94,4,FALSE)</f>
        <v>1932-33</v>
      </c>
      <c r="W49" s="18">
        <f>LARGE('augdate &amp; jandate kaf'!$L$5:$L$94,'augdate &amp; jandate kaf rank'!$A49)</f>
        <v>84205.781966249997</v>
      </c>
      <c r="X49" s="5" t="str">
        <f>VLOOKUP(Y49,'augdate &amp; jandate kaf'!$M$5:$O$94,3,FALSE)</f>
        <v>1957-58</v>
      </c>
      <c r="Y49" s="18">
        <f>LARGE('augdate &amp; jandate kaf'!$M$5:$M$94,'augdate &amp; jandate kaf rank'!$A49)</f>
        <v>100849.739689209</v>
      </c>
      <c r="Z49" s="5" t="str">
        <f>VLOOKUP(AA49,'augdate &amp; jandate kaf'!$N$5:$O$94,2,FALSE)</f>
        <v>1989-90</v>
      </c>
      <c r="AA49" s="18">
        <f>LARGE('augdate &amp; jandate kaf'!$N$5:$N$94,'augdate &amp; jandate kaf rank'!$A49)</f>
        <v>129265.64738394301</v>
      </c>
    </row>
    <row r="50" spans="1:27" x14ac:dyDescent="0.2">
      <c r="A50" s="5">
        <v>45</v>
      </c>
      <c r="B50" s="5" t="str">
        <f>VLOOKUP(C50,'augdate &amp; jandate kaf'!$B$5:$O$94,14,FALSE)</f>
        <v>1966-67</v>
      </c>
      <c r="C50" s="18">
        <f>LARGE('augdate &amp; jandate kaf'!$B$5:$B$94,'augdate &amp; jandate kaf rank'!$A50)</f>
        <v>7834.688631819</v>
      </c>
      <c r="D50" s="5" t="str">
        <f>VLOOKUP(E50,'augdate &amp; jandate kaf'!$C$5:$O$94,13,FALSE)</f>
        <v>2013-14</v>
      </c>
      <c r="E50" s="18">
        <f>LARGE('augdate &amp; jandate kaf'!$C$5:$C$94,'augdate &amp; jandate kaf rank'!$A50)</f>
        <v>12904.246127660999</v>
      </c>
      <c r="F50" s="5" t="str">
        <f>VLOOKUP(G50,'augdate &amp; jandate kaf'!$D$5:$O$94,12,FALSE)</f>
        <v>1932-33</v>
      </c>
      <c r="G50" s="18">
        <f>LARGE('augdate &amp; jandate kaf'!$D$5:$D$94,'augdate &amp; jandate kaf rank'!$A50)</f>
        <v>17722.833054402003</v>
      </c>
      <c r="H50" s="5" t="str">
        <f>VLOOKUP(I50,'augdate &amp; jandate kaf'!$E$5:$O$94,11,FALSE)</f>
        <v>1942-43</v>
      </c>
      <c r="I50" s="18">
        <f>LARGE('augdate &amp; jandate kaf'!$E$5:$E$94,'augdate &amp; jandate kaf rank'!$A50)</f>
        <v>22384.656350657999</v>
      </c>
      <c r="J50" s="5" t="str">
        <f>VLOOKUP(K50,'augdate &amp; jandate kaf'!$F$5:$O$94,10,FALSE)</f>
        <v>1942-43</v>
      </c>
      <c r="K50" s="18">
        <f>LARGE('augdate &amp; jandate kaf'!$F$5:$F$94,'augdate &amp; jandate kaf rank'!$A50)</f>
        <v>27417.600955311002</v>
      </c>
      <c r="L50" s="5" t="str">
        <f>VLOOKUP(M50,'augdate &amp; jandate kaf'!$G$5:$O$94,9,FALSE)</f>
        <v>1932-33</v>
      </c>
      <c r="M50" s="18">
        <f>LARGE('augdate &amp; jandate kaf'!$G$5:$G$94,'augdate &amp; jandate kaf rank'!$A50)</f>
        <v>4710.1961870039995</v>
      </c>
      <c r="N50" s="5" t="str">
        <f>VLOOKUP(O50,'augdate &amp; jandate kaf'!$H$5:$O$94,8,FALSE)</f>
        <v>1959-60</v>
      </c>
      <c r="O50" s="18">
        <f>LARGE('augdate &amp; jandate kaf'!$H$5:$H$94,'augdate &amp; jandate kaf rank'!$A50)</f>
        <v>9745.0469072880005</v>
      </c>
      <c r="P50" s="5" t="str">
        <f>VLOOKUP(Q50,'augdate &amp; jandate kaf'!$I$5:$O$94,7,FALSE)</f>
        <v>1989-90</v>
      </c>
      <c r="Q50" s="18">
        <f>LARGE('augdate &amp; jandate kaf'!$I$5:$I$94,'augdate &amp; jandate kaf rank'!$A50)</f>
        <v>16417.806326481001</v>
      </c>
      <c r="R50" s="5" t="str">
        <f>VLOOKUP(S50,'augdate &amp; jandate kaf'!$J$5:$O$94,6,FALSE)</f>
        <v>1957-58</v>
      </c>
      <c r="S50" s="18">
        <f>LARGE('augdate &amp; jandate kaf'!$J$5:$J$94,'augdate &amp; jandate kaf rank'!$A50)</f>
        <v>29535.821041166997</v>
      </c>
      <c r="T50" s="5" t="str">
        <f>VLOOKUP(U50,'augdate &amp; jandate kaf'!$K$5:$O$94,5,FALSE)</f>
        <v>2012-13</v>
      </c>
      <c r="U50" s="18">
        <f>LARGE('augdate &amp; jandate kaf'!$K$5:$K$94,'augdate &amp; jandate kaf rank'!$A50)</f>
        <v>56248.151279124002</v>
      </c>
      <c r="V50" s="5" t="str">
        <f>VLOOKUP(W50,'augdate &amp; jandate kaf'!$L$5:$O$94,4,FALSE)</f>
        <v>1990-91</v>
      </c>
      <c r="W50" s="18">
        <f>LARGE('augdate &amp; jandate kaf'!$L$5:$L$94,'augdate &amp; jandate kaf rank'!$A50)</f>
        <v>83804.89272508501</v>
      </c>
      <c r="X50" s="5" t="str">
        <f>VLOOKUP(Y50,'augdate &amp; jandate kaf'!$M$5:$O$94,3,FALSE)</f>
        <v>1997-98</v>
      </c>
      <c r="Y50" s="18">
        <f>LARGE('augdate &amp; jandate kaf'!$M$5:$M$94,'augdate &amp; jandate kaf rank'!$A50)</f>
        <v>100842.129110982</v>
      </c>
      <c r="Z50" s="5" t="str">
        <f>VLOOKUP(AA50,'augdate &amp; jandate kaf'!$N$5:$O$94,2,FALSE)</f>
        <v>1931-32</v>
      </c>
      <c r="AA50" s="18">
        <f>LARGE('augdate &amp; jandate kaf'!$N$5:$N$94,'augdate &amp; jandate kaf rank'!$A50)</f>
        <v>127903.23685652099</v>
      </c>
    </row>
    <row r="51" spans="1:27" x14ac:dyDescent="0.2">
      <c r="A51" s="5">
        <v>46</v>
      </c>
      <c r="B51" s="5" t="str">
        <f>VLOOKUP(C51,'augdate &amp; jandate kaf'!$B$5:$O$94,14,FALSE)</f>
        <v>1989-90</v>
      </c>
      <c r="C51" s="18">
        <f>LARGE('augdate &amp; jandate kaf'!$B$5:$B$94,'augdate &amp; jandate kaf rank'!$A51)</f>
        <v>7821.9606984120001</v>
      </c>
      <c r="D51" s="5" t="str">
        <f>VLOOKUP(E51,'augdate &amp; jandate kaf'!$C$5:$O$94,13,FALSE)</f>
        <v>1966-67</v>
      </c>
      <c r="E51" s="18">
        <f>LARGE('augdate &amp; jandate kaf'!$C$5:$C$94,'augdate &amp; jandate kaf rank'!$A51)</f>
        <v>12895.871913098999</v>
      </c>
      <c r="F51" s="5" t="str">
        <f>VLOOKUP(G51,'augdate &amp; jandate kaf'!$D$5:$O$94,12,FALSE)</f>
        <v>1958-59</v>
      </c>
      <c r="G51" s="18">
        <f>LARGE('augdate &amp; jandate kaf'!$D$5:$D$94,'augdate &amp; jandate kaf rank'!$A51)</f>
        <v>17644.842974682</v>
      </c>
      <c r="H51" s="5" t="str">
        <f>VLOOKUP(I51,'augdate &amp; jandate kaf'!$E$5:$O$94,11,FALSE)</f>
        <v>1963-64</v>
      </c>
      <c r="I51" s="18">
        <f>LARGE('augdate &amp; jandate kaf'!$E$5:$E$94,'augdate &amp; jandate kaf rank'!$A51)</f>
        <v>22371.698334615001</v>
      </c>
      <c r="J51" s="5" t="str">
        <f>VLOOKUP(K51,'augdate &amp; jandate kaf'!$F$5:$O$94,10,FALSE)</f>
        <v>2010-11</v>
      </c>
      <c r="K51" s="18">
        <f>LARGE('augdate &amp; jandate kaf'!$F$5:$F$94,'augdate &amp; jandate kaf rank'!$A51)</f>
        <v>27344.910710103002</v>
      </c>
      <c r="L51" s="5" t="str">
        <f>VLOOKUP(M51,'augdate &amp; jandate kaf'!$G$5:$O$94,9,FALSE)</f>
        <v>1965-66</v>
      </c>
      <c r="M51" s="18">
        <f>LARGE('augdate &amp; jandate kaf'!$G$5:$G$94,'augdate &amp; jandate kaf rank'!$A51)</f>
        <v>4699.4973444299994</v>
      </c>
      <c r="N51" s="5" t="str">
        <f>VLOOKUP(O51,'augdate &amp; jandate kaf'!$H$5:$O$94,8,FALSE)</f>
        <v>1941-42</v>
      </c>
      <c r="O51" s="18">
        <f>LARGE('augdate &amp; jandate kaf'!$H$5:$H$94,'augdate &amp; jandate kaf rank'!$A51)</f>
        <v>9713.1407927820001</v>
      </c>
      <c r="P51" s="5" t="str">
        <f>VLOOKUP(Q51,'augdate &amp; jandate kaf'!$I$5:$O$94,7,FALSE)</f>
        <v>1966-67</v>
      </c>
      <c r="Q51" s="18">
        <f>LARGE('augdate &amp; jandate kaf'!$I$5:$I$94,'augdate &amp; jandate kaf rank'!$A51)</f>
        <v>16283.511455483998</v>
      </c>
      <c r="R51" s="5" t="str">
        <f>VLOOKUP(S51,'augdate &amp; jandate kaf'!$J$5:$O$94,6,FALSE)</f>
        <v>1988-89</v>
      </c>
      <c r="S51" s="18">
        <f>LARGE('augdate &amp; jandate kaf'!$J$5:$J$94,'augdate &amp; jandate kaf rank'!$A51)</f>
        <v>29431.553937638997</v>
      </c>
      <c r="T51" s="5" t="str">
        <f>VLOOKUP(U51,'augdate &amp; jandate kaf'!$K$5:$O$94,5,FALSE)</f>
        <v>1990-91</v>
      </c>
      <c r="U51" s="18">
        <f>LARGE('augdate &amp; jandate kaf'!$K$5:$K$94,'augdate &amp; jandate kaf rank'!$A51)</f>
        <v>55574.764858094997</v>
      </c>
      <c r="V51" s="5" t="str">
        <f>VLOOKUP(W51,'augdate &amp; jandate kaf'!$L$5:$O$94,4,FALSE)</f>
        <v>1980-81</v>
      </c>
      <c r="W51" s="18">
        <f>LARGE('augdate &amp; jandate kaf'!$L$5:$L$94,'augdate &amp; jandate kaf rank'!$A51)</f>
        <v>83230.259358203999</v>
      </c>
      <c r="X51" s="5" t="str">
        <f>VLOOKUP(Y51,'augdate &amp; jandate kaf'!$M$5:$O$94,3,FALSE)</f>
        <v>1994-95</v>
      </c>
      <c r="Y51" s="18">
        <f>LARGE('augdate &amp; jandate kaf'!$M$5:$M$94,'augdate &amp; jandate kaf rank'!$A51)</f>
        <v>100529.242511145</v>
      </c>
      <c r="Z51" s="5" t="str">
        <f>VLOOKUP(AA51,'augdate &amp; jandate kaf'!$N$5:$O$94,2,FALSE)</f>
        <v>1967-68</v>
      </c>
      <c r="AA51" s="18">
        <f>LARGE('augdate &amp; jandate kaf'!$N$5:$N$94,'augdate &amp; jandate kaf rank'!$A51)</f>
        <v>127087.197217701</v>
      </c>
    </row>
    <row r="52" spans="1:27" x14ac:dyDescent="0.2">
      <c r="A52" s="5">
        <v>47</v>
      </c>
      <c r="B52" s="5" t="str">
        <f>VLOOKUP(C52,'augdate &amp; jandate kaf'!$B$5:$O$94,14,FALSE)</f>
        <v>1947-48</v>
      </c>
      <c r="C52" s="18">
        <f>LARGE('augdate &amp; jandate kaf'!$B$5:$B$94,'augdate &amp; jandate kaf rank'!$A52)</f>
        <v>7776.9517744800005</v>
      </c>
      <c r="D52" s="5" t="str">
        <f>VLOOKUP(E52,'augdate &amp; jandate kaf'!$C$5:$O$94,13,FALSE)</f>
        <v>1952-53</v>
      </c>
      <c r="E52" s="18">
        <f>LARGE('augdate &amp; jandate kaf'!$C$5:$C$94,'augdate &amp; jandate kaf rank'!$A52)</f>
        <v>12822.886130712001</v>
      </c>
      <c r="F52" s="5" t="str">
        <f>VLOOKUP(G52,'augdate &amp; jandate kaf'!$D$5:$O$94,12,FALSE)</f>
        <v>2014-15</v>
      </c>
      <c r="G52" s="18">
        <f>LARGE('augdate &amp; jandate kaf'!$D$5:$D$94,'augdate &amp; jandate kaf rank'!$A52)</f>
        <v>17531.440003727999</v>
      </c>
      <c r="H52" s="5" t="str">
        <f>VLOOKUP(I52,'augdate &amp; jandate kaf'!$E$5:$O$94,11,FALSE)</f>
        <v>1934-35</v>
      </c>
      <c r="I52" s="18">
        <f>LARGE('augdate &amp; jandate kaf'!$E$5:$E$94,'augdate &amp; jandate kaf rank'!$A52)</f>
        <v>22359.678500355003</v>
      </c>
      <c r="J52" s="5" t="str">
        <f>VLOOKUP(K52,'augdate &amp; jandate kaf'!$F$5:$O$94,10,FALSE)</f>
        <v>1985-86</v>
      </c>
      <c r="K52" s="18">
        <f>LARGE('augdate &amp; jandate kaf'!$F$5:$F$94,'augdate &amp; jandate kaf rank'!$A52)</f>
        <v>27271.091869895998</v>
      </c>
      <c r="L52" s="5" t="str">
        <f>VLOOKUP(M52,'augdate &amp; jandate kaf'!$G$5:$O$94,9,FALSE)</f>
        <v>1951-52</v>
      </c>
      <c r="M52" s="18">
        <f>LARGE('augdate &amp; jandate kaf'!$G$5:$G$94,'augdate &amp; jandate kaf rank'!$A52)</f>
        <v>4687.9991630429995</v>
      </c>
      <c r="N52" s="5" t="str">
        <f>VLOOKUP(O52,'augdate &amp; jandate kaf'!$H$5:$O$94,8,FALSE)</f>
        <v>2002-03</v>
      </c>
      <c r="O52" s="18">
        <f>LARGE('augdate &amp; jandate kaf'!$H$5:$H$94,'augdate &amp; jandate kaf rank'!$A52)</f>
        <v>9647.8667456429994</v>
      </c>
      <c r="P52" s="5" t="str">
        <f>VLOOKUP(Q52,'augdate &amp; jandate kaf'!$I$5:$O$94,7,FALSE)</f>
        <v>1974-75</v>
      </c>
      <c r="Q52" s="18">
        <f>LARGE('augdate &amp; jandate kaf'!$I$5:$I$94,'augdate &amp; jandate kaf rank'!$A52)</f>
        <v>16037.366671326001</v>
      </c>
      <c r="R52" s="5" t="str">
        <f>VLOOKUP(S52,'augdate &amp; jandate kaf'!$J$5:$O$94,6,FALSE)</f>
        <v>1961-62</v>
      </c>
      <c r="S52" s="18">
        <f>LARGE('augdate &amp; jandate kaf'!$J$5:$J$94,'augdate &amp; jandate kaf rank'!$A52)</f>
        <v>28942.671972500997</v>
      </c>
      <c r="T52" s="5" t="str">
        <f>VLOOKUP(U52,'augdate &amp; jandate kaf'!$K$5:$O$94,5,FALSE)</f>
        <v>1949-50</v>
      </c>
      <c r="U52" s="18">
        <f>LARGE('augdate &amp; jandate kaf'!$K$5:$K$94,'augdate &amp; jandate kaf rank'!$A52)</f>
        <v>54533.351343429</v>
      </c>
      <c r="V52" s="5" t="str">
        <f>VLOOKUP(W52,'augdate &amp; jandate kaf'!$L$5:$O$94,4,FALSE)</f>
        <v>1963-64</v>
      </c>
      <c r="W52" s="18">
        <f>LARGE('augdate &amp; jandate kaf'!$L$5:$L$94,'augdate &amp; jandate kaf rank'!$A52)</f>
        <v>82740.703012925995</v>
      </c>
      <c r="X52" s="5" t="str">
        <f>VLOOKUP(Y52,'augdate &amp; jandate kaf'!$M$5:$O$94,3,FALSE)</f>
        <v>1989-90</v>
      </c>
      <c r="Y52" s="18">
        <f>LARGE('augdate &amp; jandate kaf'!$M$5:$M$94,'augdate &amp; jandate kaf rank'!$A52)</f>
        <v>99396.847181709003</v>
      </c>
      <c r="Z52" s="5" t="str">
        <f>VLOOKUP(AA52,'augdate &amp; jandate kaf'!$N$5:$O$94,2,FALSE)</f>
        <v>2001-02</v>
      </c>
      <c r="AA52" s="18">
        <f>LARGE('augdate &amp; jandate kaf'!$N$5:$N$94,'augdate &amp; jandate kaf rank'!$A52)</f>
        <v>126910.513587963</v>
      </c>
    </row>
    <row r="53" spans="1:27" x14ac:dyDescent="0.2">
      <c r="A53" s="5">
        <v>48</v>
      </c>
      <c r="B53" s="5" t="str">
        <f>VLOOKUP(C53,'augdate &amp; jandate kaf'!$B$5:$O$94,14,FALSE)</f>
        <v>1939-40</v>
      </c>
      <c r="C53" s="18">
        <f>LARGE('augdate &amp; jandate kaf'!$B$5:$B$94,'augdate &amp; jandate kaf rank'!$A53)</f>
        <v>7666.5200430840005</v>
      </c>
      <c r="D53" s="5" t="str">
        <f>VLOOKUP(E53,'augdate &amp; jandate kaf'!$C$5:$O$94,13,FALSE)</f>
        <v>1989-90</v>
      </c>
      <c r="E53" s="18">
        <f>LARGE('augdate &amp; jandate kaf'!$C$5:$C$94,'augdate &amp; jandate kaf rank'!$A53)</f>
        <v>12703.262994702</v>
      </c>
      <c r="F53" s="5" t="str">
        <f>VLOOKUP(G53,'augdate &amp; jandate kaf'!$D$5:$O$94,12,FALSE)</f>
        <v>1928-29</v>
      </c>
      <c r="G53" s="18">
        <f>LARGE('augdate &amp; jandate kaf'!$D$5:$D$94,'augdate &amp; jandate kaf rank'!$A53)</f>
        <v>17514.749095263</v>
      </c>
      <c r="H53" s="5" t="str">
        <f>VLOOKUP(I53,'augdate &amp; jandate kaf'!$E$5:$O$94,11,FALSE)</f>
        <v>2008-09</v>
      </c>
      <c r="I53" s="18">
        <f>LARGE('augdate &amp; jandate kaf'!$E$5:$E$94,'augdate &amp; jandate kaf rank'!$A53)</f>
        <v>22278.794536446003</v>
      </c>
      <c r="J53" s="5" t="str">
        <f>VLOOKUP(K53,'augdate &amp; jandate kaf'!$F$5:$O$94,10,FALSE)</f>
        <v>1934-35</v>
      </c>
      <c r="K53" s="18">
        <f>LARGE('augdate &amp; jandate kaf'!$F$5:$F$94,'augdate &amp; jandate kaf rank'!$A53)</f>
        <v>27179.384104740002</v>
      </c>
      <c r="L53" s="5" t="str">
        <f>VLOOKUP(M53,'augdate &amp; jandate kaf'!$G$5:$O$94,9,FALSE)</f>
        <v>1981-82</v>
      </c>
      <c r="M53" s="18">
        <f>LARGE('augdate &amp; jandate kaf'!$G$5:$G$94,'augdate &amp; jandate kaf rank'!$A53)</f>
        <v>4679.0834608979994</v>
      </c>
      <c r="N53" s="5" t="str">
        <f>VLOOKUP(O53,'augdate &amp; jandate kaf'!$H$5:$O$94,8,FALSE)</f>
        <v>1942-43</v>
      </c>
      <c r="O53" s="18">
        <f>LARGE('augdate &amp; jandate kaf'!$H$5:$H$94,'augdate &amp; jandate kaf rank'!$A53)</f>
        <v>9621.5361681180002</v>
      </c>
      <c r="P53" s="5" t="str">
        <f>VLOOKUP(Q53,'augdate &amp; jandate kaf'!$I$5:$O$94,7,FALSE)</f>
        <v>1986-87</v>
      </c>
      <c r="Q53" s="18">
        <f>LARGE('augdate &amp; jandate kaf'!$I$5:$I$94,'augdate &amp; jandate kaf rank'!$A53)</f>
        <v>16012.773614397</v>
      </c>
      <c r="R53" s="5" t="str">
        <f>VLOOKUP(S53,'augdate &amp; jandate kaf'!$J$5:$O$94,6,FALSE)</f>
        <v>1967-68</v>
      </c>
      <c r="S53" s="18">
        <f>LARGE('augdate &amp; jandate kaf'!$J$5:$J$94,'augdate &amp; jandate kaf rank'!$A53)</f>
        <v>28894.902056936997</v>
      </c>
      <c r="T53" s="5" t="str">
        <f>VLOOKUP(U53,'augdate &amp; jandate kaf'!$K$5:$O$94,5,FALSE)</f>
        <v>1959-60</v>
      </c>
      <c r="U53" s="18">
        <f>LARGE('augdate &amp; jandate kaf'!$K$5:$K$94,'augdate &amp; jandate kaf rank'!$A53)</f>
        <v>53881.439962917</v>
      </c>
      <c r="V53" s="5" t="str">
        <f>VLOOKUP(W53,'augdate &amp; jandate kaf'!$L$5:$O$94,4,FALSE)</f>
        <v>1952-53</v>
      </c>
      <c r="W53" s="18">
        <f>LARGE('augdate &amp; jandate kaf'!$L$5:$L$94,'augdate &amp; jandate kaf rank'!$A53)</f>
        <v>82105.434937575003</v>
      </c>
      <c r="X53" s="5" t="str">
        <f>VLOOKUP(Y53,'augdate &amp; jandate kaf'!$M$5:$O$94,3,FALSE)</f>
        <v>2007-08</v>
      </c>
      <c r="Y53" s="18">
        <f>LARGE('augdate &amp; jandate kaf'!$M$5:$M$94,'augdate &amp; jandate kaf rank'!$A53)</f>
        <v>98724.72423170699</v>
      </c>
      <c r="Z53" s="5" t="str">
        <f>VLOOKUP(AA53,'augdate &amp; jandate kaf'!$N$5:$O$94,2,FALSE)</f>
        <v>2012-13</v>
      </c>
      <c r="AA53" s="18">
        <f>LARGE('augdate &amp; jandate kaf'!$N$5:$N$94,'augdate &amp; jandate kaf rank'!$A53)</f>
        <v>126621.2183922</v>
      </c>
    </row>
    <row r="54" spans="1:27" x14ac:dyDescent="0.2">
      <c r="A54" s="5">
        <v>49</v>
      </c>
      <c r="B54" s="5" t="str">
        <f>VLOOKUP(C54,'augdate &amp; jandate kaf'!$B$5:$O$94,14,FALSE)</f>
        <v>1930-31</v>
      </c>
      <c r="C54" s="18">
        <f>LARGE('augdate &amp; jandate kaf'!$B$5:$B$94,'augdate &amp; jandate kaf rank'!$A54)</f>
        <v>7656.0056633129998</v>
      </c>
      <c r="D54" s="5" t="str">
        <f>VLOOKUP(E54,'augdate &amp; jandate kaf'!$C$5:$O$94,13,FALSE)</f>
        <v>2014-15</v>
      </c>
      <c r="E54" s="18">
        <f>LARGE('augdate &amp; jandate kaf'!$C$5:$C$94,'augdate &amp; jandate kaf rank'!$A54)</f>
        <v>12698.944978335001</v>
      </c>
      <c r="F54" s="5" t="str">
        <f>VLOOKUP(G54,'augdate &amp; jandate kaf'!$D$5:$O$94,12,FALSE)</f>
        <v>2000-01</v>
      </c>
      <c r="G54" s="18">
        <f>LARGE('augdate &amp; jandate kaf'!$D$5:$D$94,'augdate &amp; jandate kaf rank'!$A54)</f>
        <v>17332.958027699999</v>
      </c>
      <c r="H54" s="5" t="str">
        <f>VLOOKUP(I54,'augdate &amp; jandate kaf'!$E$5:$O$94,11,FALSE)</f>
        <v>1940-41</v>
      </c>
      <c r="I54" s="18">
        <f>LARGE('augdate &amp; jandate kaf'!$E$5:$E$94,'augdate &amp; jandate kaf rank'!$A54)</f>
        <v>22234.864620738001</v>
      </c>
      <c r="J54" s="5" t="str">
        <f>VLOOKUP(K54,'augdate &amp; jandate kaf'!$F$5:$O$94,10,FALSE)</f>
        <v>1986-87</v>
      </c>
      <c r="K54" s="18">
        <f>LARGE('augdate &amp; jandate kaf'!$F$5:$F$94,'augdate &amp; jandate kaf rank'!$A54)</f>
        <v>27088.898157719999</v>
      </c>
      <c r="L54" s="5" t="str">
        <f>VLOOKUP(M54,'augdate &amp; jandate kaf'!$G$5:$O$94,9,FALSE)</f>
        <v>1962-63</v>
      </c>
      <c r="M54" s="18">
        <f>LARGE('augdate &amp; jandate kaf'!$G$5:$G$94,'augdate &amp; jandate kaf rank'!$A54)</f>
        <v>4633.8285865620001</v>
      </c>
      <c r="N54" s="5" t="str">
        <f>VLOOKUP(O54,'augdate &amp; jandate kaf'!$H$5:$O$94,8,FALSE)</f>
        <v>2011-12</v>
      </c>
      <c r="O54" s="18">
        <f>LARGE('augdate &amp; jandate kaf'!$H$5:$H$94,'augdate &amp; jandate kaf rank'!$A54)</f>
        <v>9529.2452624880007</v>
      </c>
      <c r="P54" s="5" t="str">
        <f>VLOOKUP(Q54,'augdate &amp; jandate kaf'!$I$5:$O$94,7,FALSE)</f>
        <v>1956-57</v>
      </c>
      <c r="Q54" s="18">
        <f>LARGE('augdate &amp; jandate kaf'!$I$5:$I$94,'augdate &amp; jandate kaf rank'!$A54)</f>
        <v>15998.823862854</v>
      </c>
      <c r="R54" s="5" t="str">
        <f>VLOOKUP(S54,'augdate &amp; jandate kaf'!$J$5:$O$94,6,FALSE)</f>
        <v>2012-13</v>
      </c>
      <c r="S54" s="18">
        <f>LARGE('augdate &amp; jandate kaf'!$J$5:$J$94,'augdate &amp; jandate kaf rank'!$A54)</f>
        <v>28816.072968984001</v>
      </c>
      <c r="T54" s="5" t="str">
        <f>VLOOKUP(U54,'augdate &amp; jandate kaf'!$K$5:$O$94,5,FALSE)</f>
        <v>1935-36</v>
      </c>
      <c r="U54" s="18">
        <f>LARGE('augdate &amp; jandate kaf'!$K$5:$K$94,'augdate &amp; jandate kaf rank'!$A54)</f>
        <v>53813.531866290003</v>
      </c>
      <c r="V54" s="5" t="str">
        <f>VLOOKUP(W54,'augdate &amp; jandate kaf'!$L$5:$O$94,4,FALSE)</f>
        <v>1999-2000</v>
      </c>
      <c r="W54" s="18">
        <f>LARGE('augdate &amp; jandate kaf'!$L$5:$L$94,'augdate &amp; jandate kaf rank'!$A54)</f>
        <v>81963.087174318003</v>
      </c>
      <c r="X54" s="5" t="str">
        <f>VLOOKUP(Y54,'augdate &amp; jandate kaf'!$M$5:$O$94,3,FALSE)</f>
        <v>1959-60</v>
      </c>
      <c r="Y54" s="18">
        <f>LARGE('augdate &amp; jandate kaf'!$M$5:$M$94,'augdate &amp; jandate kaf rank'!$A54)</f>
        <v>98631.622086438001</v>
      </c>
      <c r="Z54" s="5" t="str">
        <f>VLOOKUP(AA54,'augdate &amp; jandate kaf'!$N$5:$O$94,2,FALSE)</f>
        <v>1957-58</v>
      </c>
      <c r="AA54" s="18">
        <f>LARGE('augdate &amp; jandate kaf'!$N$5:$N$94,'augdate &amp; jandate kaf rank'!$A54)</f>
        <v>125718.310657464</v>
      </c>
    </row>
    <row r="55" spans="1:27" x14ac:dyDescent="0.2">
      <c r="A55" s="5">
        <v>50</v>
      </c>
      <c r="B55" s="5" t="str">
        <f>VLOOKUP(C55,'augdate &amp; jandate kaf'!$B$5:$O$94,14,FALSE)</f>
        <v>2000-01</v>
      </c>
      <c r="C55" s="18">
        <f>LARGE('augdate &amp; jandate kaf'!$B$5:$B$94,'augdate &amp; jandate kaf rank'!$A55)</f>
        <v>7550.0625267899995</v>
      </c>
      <c r="D55" s="5" t="str">
        <f>VLOOKUP(E55,'augdate &amp; jandate kaf'!$C$5:$O$94,13,FALSE)</f>
        <v>2008-09</v>
      </c>
      <c r="E55" s="18">
        <f>LARGE('augdate &amp; jandate kaf'!$C$5:$C$94,'augdate &amp; jandate kaf rank'!$A55)</f>
        <v>12681.361507920001</v>
      </c>
      <c r="F55" s="5" t="str">
        <f>VLOOKUP(G55,'augdate &amp; jandate kaf'!$D$5:$O$94,12,FALSE)</f>
        <v>1985-86</v>
      </c>
      <c r="G55" s="18">
        <f>LARGE('augdate &amp; jandate kaf'!$D$5:$D$94,'augdate &amp; jandate kaf rank'!$A55)</f>
        <v>17294.212905186003</v>
      </c>
      <c r="H55" s="5" t="str">
        <f>VLOOKUP(I55,'augdate &amp; jandate kaf'!$E$5:$O$94,11,FALSE)</f>
        <v>1991-92</v>
      </c>
      <c r="I55" s="18">
        <f>LARGE('augdate &amp; jandate kaf'!$E$5:$E$94,'augdate &amp; jandate kaf rank'!$A55)</f>
        <v>22193.419994192998</v>
      </c>
      <c r="J55" s="5" t="str">
        <f>VLOOKUP(K55,'augdate &amp; jandate kaf'!$F$5:$O$94,10,FALSE)</f>
        <v>2017-18</v>
      </c>
      <c r="K55" s="18">
        <f>LARGE('augdate &amp; jandate kaf'!$F$5:$F$94,'augdate &amp; jandate kaf rank'!$A55)</f>
        <v>26899.195024337998</v>
      </c>
      <c r="L55" s="5" t="str">
        <f>VLOOKUP(M55,'augdate &amp; jandate kaf'!$G$5:$O$94,9,FALSE)</f>
        <v>2015-16</v>
      </c>
      <c r="M55" s="18">
        <f>LARGE('augdate &amp; jandate kaf'!$G$5:$G$94,'augdate &amp; jandate kaf rank'!$A55)</f>
        <v>4631.2461073200002</v>
      </c>
      <c r="N55" s="5" t="str">
        <f>VLOOKUP(O55,'augdate &amp; jandate kaf'!$H$5:$O$94,8,FALSE)</f>
        <v>2006-07</v>
      </c>
      <c r="O55" s="18">
        <f>LARGE('augdate &amp; jandate kaf'!$H$5:$H$94,'augdate &amp; jandate kaf rank'!$A55)</f>
        <v>9452.7408025469995</v>
      </c>
      <c r="P55" s="5" t="str">
        <f>VLOOKUP(Q55,'augdate &amp; jandate kaf'!$I$5:$O$94,7,FALSE)</f>
        <v>1947-48</v>
      </c>
      <c r="Q55" s="18">
        <f>LARGE('augdate &amp; jandate kaf'!$I$5:$I$94,'augdate &amp; jandate kaf rank'!$A55)</f>
        <v>15981.762045312</v>
      </c>
      <c r="R55" s="5" t="str">
        <f>VLOOKUP(S55,'augdate &amp; jandate kaf'!$J$5:$O$94,6,FALSE)</f>
        <v>1939-40</v>
      </c>
      <c r="S55" s="18">
        <f>LARGE('augdate &amp; jandate kaf'!$J$5:$J$94,'augdate &amp; jandate kaf rank'!$A55)</f>
        <v>28518.409509071997</v>
      </c>
      <c r="T55" s="5" t="str">
        <f>VLOOKUP(U55,'augdate &amp; jandate kaf'!$K$5:$O$94,5,FALSE)</f>
        <v>1988-89</v>
      </c>
      <c r="U55" s="18">
        <f>LARGE('augdate &amp; jandate kaf'!$K$5:$K$94,'augdate &amp; jandate kaf rank'!$A55)</f>
        <v>52604.632076912996</v>
      </c>
      <c r="V55" s="5" t="str">
        <f>VLOOKUP(W55,'augdate &amp; jandate kaf'!$L$5:$O$94,4,FALSE)</f>
        <v>1989-90</v>
      </c>
      <c r="W55" s="18">
        <f>LARGE('augdate &amp; jandate kaf'!$L$5:$L$94,'augdate &amp; jandate kaf rank'!$A55)</f>
        <v>81943.284199853995</v>
      </c>
      <c r="X55" s="5" t="str">
        <f>VLOOKUP(Y55,'augdate &amp; jandate kaf'!$M$5:$O$94,3,FALSE)</f>
        <v>1999-2000</v>
      </c>
      <c r="Y55" s="18">
        <f>LARGE('augdate &amp; jandate kaf'!$M$5:$M$94,'augdate &amp; jandate kaf rank'!$A55)</f>
        <v>97821.169885424999</v>
      </c>
      <c r="Z55" s="5" t="str">
        <f>VLOOKUP(AA55,'augdate &amp; jandate kaf'!$N$5:$O$94,2,FALSE)</f>
        <v>1952-53</v>
      </c>
      <c r="AA55" s="18">
        <f>LARGE('augdate &amp; jandate kaf'!$N$5:$N$94,'augdate &amp; jandate kaf rank'!$A55)</f>
        <v>125653.29446155501</v>
      </c>
    </row>
    <row r="56" spans="1:27" x14ac:dyDescent="0.2">
      <c r="A56" s="5">
        <v>51</v>
      </c>
      <c r="B56" s="5" t="str">
        <f>VLOOKUP(C56,'augdate &amp; jandate kaf'!$B$5:$O$94,14,FALSE)</f>
        <v>1934-35</v>
      </c>
      <c r="C56" s="18">
        <f>LARGE('augdate &amp; jandate kaf'!$B$5:$B$94,'augdate &amp; jandate kaf rank'!$A56)</f>
        <v>7518.3964122749994</v>
      </c>
      <c r="D56" s="5" t="str">
        <f>VLOOKUP(E56,'augdate &amp; jandate kaf'!$C$5:$O$94,13,FALSE)</f>
        <v>2000-01</v>
      </c>
      <c r="E56" s="18">
        <f>LARGE('augdate &amp; jandate kaf'!$C$5:$C$94,'augdate &amp; jandate kaf rank'!$A56)</f>
        <v>12564.594570149999</v>
      </c>
      <c r="F56" s="5" t="str">
        <f>VLOOKUP(G56,'augdate &amp; jandate kaf'!$D$5:$O$94,12,FALSE)</f>
        <v>1966-67</v>
      </c>
      <c r="G56" s="18">
        <f>LARGE('augdate &amp; jandate kaf'!$D$5:$D$94,'augdate &amp; jandate kaf rank'!$A56)</f>
        <v>17183.094892824003</v>
      </c>
      <c r="H56" s="5" t="str">
        <f>VLOOKUP(I56,'augdate &amp; jandate kaf'!$E$5:$O$94,11,FALSE)</f>
        <v>2010-11</v>
      </c>
      <c r="I56" s="18">
        <f>LARGE('augdate &amp; jandate kaf'!$E$5:$E$94,'augdate &amp; jandate kaf rank'!$A56)</f>
        <v>22084.523469351003</v>
      </c>
      <c r="J56" s="5" t="str">
        <f>VLOOKUP(K56,'augdate &amp; jandate kaf'!$F$5:$O$94,10,FALSE)</f>
        <v>1966-67</v>
      </c>
      <c r="K56" s="18">
        <f>LARGE('augdate &amp; jandate kaf'!$F$5:$F$94,'augdate &amp; jandate kaf rank'!$A56)</f>
        <v>26645.282967743999</v>
      </c>
      <c r="L56" s="5" t="str">
        <f>VLOOKUP(M56,'augdate &amp; jandate kaf'!$G$5:$O$94,9,FALSE)</f>
        <v>1959-60</v>
      </c>
      <c r="M56" s="18">
        <f>LARGE('augdate &amp; jandate kaf'!$G$5:$G$94,'augdate &amp; jandate kaf rank'!$A56)</f>
        <v>4575.722803617</v>
      </c>
      <c r="N56" s="5" t="str">
        <f>VLOOKUP(O56,'augdate &amp; jandate kaf'!$H$5:$O$94,8,FALSE)</f>
        <v>1949-50</v>
      </c>
      <c r="O56" s="18">
        <f>LARGE('augdate &amp; jandate kaf'!$H$5:$H$94,'augdate &amp; jandate kaf rank'!$A56)</f>
        <v>9431.3054314500005</v>
      </c>
      <c r="P56" s="5" t="str">
        <f>VLOOKUP(Q56,'augdate &amp; jandate kaf'!$I$5:$O$94,7,FALSE)</f>
        <v>1945-46</v>
      </c>
      <c r="Q56" s="18">
        <f>LARGE('augdate &amp; jandate kaf'!$I$5:$I$94,'augdate &amp; jandate kaf rank'!$A56)</f>
        <v>15962.661219582002</v>
      </c>
      <c r="R56" s="5" t="str">
        <f>VLOOKUP(S56,'augdate &amp; jandate kaf'!$J$5:$O$94,6,FALSE)</f>
        <v>2001-02</v>
      </c>
      <c r="S56" s="18">
        <f>LARGE('augdate &amp; jandate kaf'!$J$5:$J$94,'augdate &amp; jandate kaf rank'!$A56)</f>
        <v>28516.513310795999</v>
      </c>
      <c r="T56" s="5" t="str">
        <f>VLOOKUP(U56,'augdate &amp; jandate kaf'!$K$5:$O$94,5,FALSE)</f>
        <v>1984-85</v>
      </c>
      <c r="U56" s="18">
        <f>LARGE('augdate &amp; jandate kaf'!$K$5:$K$94,'augdate &amp; jandate kaf rank'!$A56)</f>
        <v>52488.230097806998</v>
      </c>
      <c r="V56" s="5" t="str">
        <f>VLOOKUP(W56,'augdate &amp; jandate kaf'!$L$5:$O$94,4,FALSE)</f>
        <v>2007-08</v>
      </c>
      <c r="W56" s="18">
        <f>LARGE('augdate &amp; jandate kaf'!$L$5:$L$94,'augdate &amp; jandate kaf rank'!$A56)</f>
        <v>81764.660735477999</v>
      </c>
      <c r="X56" s="5" t="str">
        <f>VLOOKUP(Y56,'augdate &amp; jandate kaf'!$M$5:$O$94,3,FALSE)</f>
        <v>2015-16</v>
      </c>
      <c r="Y56" s="18">
        <f>LARGE('augdate &amp; jandate kaf'!$M$5:$M$94,'augdate &amp; jandate kaf rank'!$A56)</f>
        <v>97713.296831618994</v>
      </c>
      <c r="Z56" s="5" t="str">
        <f>VLOOKUP(AA56,'augdate &amp; jandate kaf'!$N$5:$O$94,2,FALSE)</f>
        <v>1954-55</v>
      </c>
      <c r="AA56" s="18">
        <f>LARGE('augdate &amp; jandate kaf'!$N$5:$N$94,'augdate &amp; jandate kaf rank'!$A56)</f>
        <v>125283.855136566</v>
      </c>
    </row>
    <row r="57" spans="1:27" x14ac:dyDescent="0.2">
      <c r="A57" s="5">
        <v>52</v>
      </c>
      <c r="B57" s="5" t="str">
        <f>VLOOKUP(C57,'augdate &amp; jandate kaf'!$B$5:$O$94,14,FALSE)</f>
        <v>1998-99</v>
      </c>
      <c r="C57" s="18">
        <f>LARGE('augdate &amp; jandate kaf'!$B$5:$B$94,'augdate &amp; jandate kaf rank'!$A57)</f>
        <v>7384.0460040899998</v>
      </c>
      <c r="D57" s="5" t="str">
        <f>VLOOKUP(E57,'augdate &amp; jandate kaf'!$C$5:$O$94,13,FALSE)</f>
        <v>1940-41</v>
      </c>
      <c r="E57" s="18">
        <f>LARGE('augdate &amp; jandate kaf'!$C$5:$C$94,'augdate &amp; jandate kaf rank'!$A57)</f>
        <v>12486.753250754999</v>
      </c>
      <c r="F57" s="5" t="str">
        <f>VLOOKUP(G57,'augdate &amp; jandate kaf'!$D$5:$O$94,12,FALSE)</f>
        <v>2010-11</v>
      </c>
      <c r="G57" s="18">
        <f>LARGE('augdate &amp; jandate kaf'!$D$5:$D$94,'augdate &amp; jandate kaf rank'!$A57)</f>
        <v>17182.692248210999</v>
      </c>
      <c r="H57" s="5" t="str">
        <f>VLOOKUP(I57,'augdate &amp; jandate kaf'!$E$5:$O$94,11,FALSE)</f>
        <v>2013-14</v>
      </c>
      <c r="I57" s="18">
        <f>LARGE('augdate &amp; jandate kaf'!$E$5:$E$94,'augdate &amp; jandate kaf rank'!$A57)</f>
        <v>21996.850084209</v>
      </c>
      <c r="J57" s="5" t="str">
        <f>VLOOKUP(K57,'augdate &amp; jandate kaf'!$F$5:$O$94,10,FALSE)</f>
        <v>1940-41</v>
      </c>
      <c r="K57" s="18">
        <f>LARGE('augdate &amp; jandate kaf'!$F$5:$F$94,'augdate &amp; jandate kaf rank'!$A57)</f>
        <v>26623.788092516999</v>
      </c>
      <c r="L57" s="5" t="str">
        <f>VLOOKUP(M57,'augdate &amp; jandate kaf'!$G$5:$O$94,9,FALSE)</f>
        <v>2012-13</v>
      </c>
      <c r="M57" s="18">
        <f>LARGE('augdate &amp; jandate kaf'!$G$5:$G$94,'augdate &amp; jandate kaf rank'!$A57)</f>
        <v>4455.7604940660003</v>
      </c>
      <c r="N57" s="5" t="str">
        <f>VLOOKUP(O57,'augdate &amp; jandate kaf'!$H$5:$O$94,8,FALSE)</f>
        <v>2008-09</v>
      </c>
      <c r="O57" s="18">
        <f>LARGE('augdate &amp; jandate kaf'!$H$5:$H$94,'augdate &amp; jandate kaf rank'!$A57)</f>
        <v>9383.2280778809982</v>
      </c>
      <c r="P57" s="5" t="str">
        <f>VLOOKUP(Q57,'augdate &amp; jandate kaf'!$I$5:$O$94,7,FALSE)</f>
        <v>1953-54</v>
      </c>
      <c r="Q57" s="18">
        <f>LARGE('augdate &amp; jandate kaf'!$I$5:$I$94,'augdate &amp; jandate kaf rank'!$A57)</f>
        <v>15926.744526713999</v>
      </c>
      <c r="R57" s="5" t="str">
        <f>VLOOKUP(S57,'augdate &amp; jandate kaf'!$J$5:$O$94,6,FALSE)</f>
        <v>1962-63</v>
      </c>
      <c r="S57" s="18">
        <f>LARGE('augdate &amp; jandate kaf'!$J$5:$J$94,'augdate &amp; jandate kaf rank'!$A57)</f>
        <v>28474.711659471002</v>
      </c>
      <c r="T57" s="5" t="str">
        <f>VLOOKUP(U57,'augdate &amp; jandate kaf'!$K$5:$O$94,5,FALSE)</f>
        <v>1989-90</v>
      </c>
      <c r="U57" s="18">
        <f>LARGE('augdate &amp; jandate kaf'!$K$5:$K$94,'augdate &amp; jandate kaf rank'!$A57)</f>
        <v>52037.520032064</v>
      </c>
      <c r="V57" s="5" t="str">
        <f>VLOOKUP(W57,'augdate &amp; jandate kaf'!$L$5:$O$94,4,FALSE)</f>
        <v>1959-60</v>
      </c>
      <c r="W57" s="18">
        <f>LARGE('augdate &amp; jandate kaf'!$L$5:$L$94,'augdate &amp; jandate kaf rank'!$A57)</f>
        <v>81668.976110966993</v>
      </c>
      <c r="X57" s="5" t="str">
        <f>VLOOKUP(Y57,'augdate &amp; jandate kaf'!$M$5:$O$94,3,FALSE)</f>
        <v>1948-49</v>
      </c>
      <c r="Y57" s="18">
        <f>LARGE('augdate &amp; jandate kaf'!$M$5:$M$94,'augdate &amp; jandate kaf rank'!$A57)</f>
        <v>96582.377204606993</v>
      </c>
      <c r="Z57" s="5" t="str">
        <f>VLOOKUP(AA57,'augdate &amp; jandate kaf'!$N$5:$O$94,2,FALSE)</f>
        <v>2007-08</v>
      </c>
      <c r="AA57" s="18">
        <f>LARGE('augdate &amp; jandate kaf'!$N$5:$N$94,'augdate &amp; jandate kaf rank'!$A57)</f>
        <v>124568.847560073</v>
      </c>
    </row>
    <row r="58" spans="1:27" x14ac:dyDescent="0.2">
      <c r="A58" s="5">
        <v>53</v>
      </c>
      <c r="B58" s="5" t="str">
        <f>VLOOKUP(C58,'augdate &amp; jandate kaf'!$B$5:$O$94,14,FALSE)</f>
        <v>1961-62</v>
      </c>
      <c r="C58" s="18">
        <f>LARGE('augdate &amp; jandate kaf'!$B$5:$B$94,'augdate &amp; jandate kaf rank'!$A58)</f>
        <v>7374.1465003289995</v>
      </c>
      <c r="D58" s="5" t="str">
        <f>VLOOKUP(E58,'augdate &amp; jandate kaf'!$C$5:$O$94,13,FALSE)</f>
        <v>1930-31</v>
      </c>
      <c r="E58" s="18">
        <f>LARGE('augdate &amp; jandate kaf'!$C$5:$C$94,'augdate &amp; jandate kaf rank'!$A58)</f>
        <v>12456.084822153</v>
      </c>
      <c r="F58" s="5" t="str">
        <f>VLOOKUP(G58,'augdate &amp; jandate kaf'!$D$5:$O$94,12,FALSE)</f>
        <v>1993-94</v>
      </c>
      <c r="G58" s="18">
        <f>LARGE('augdate &amp; jandate kaf'!$D$5:$D$94,'augdate &amp; jandate kaf rank'!$A58)</f>
        <v>17182.642661435999</v>
      </c>
      <c r="H58" s="5" t="str">
        <f>VLOOKUP(I58,'augdate &amp; jandate kaf'!$E$5:$O$94,11,FALSE)</f>
        <v>1969-70</v>
      </c>
      <c r="I58" s="18">
        <f>LARGE('augdate &amp; jandate kaf'!$E$5:$E$94,'augdate &amp; jandate kaf rank'!$A58)</f>
        <v>21649.488774920999</v>
      </c>
      <c r="J58" s="5" t="str">
        <f>VLOOKUP(K58,'augdate &amp; jandate kaf'!$F$5:$O$94,10,FALSE)</f>
        <v>1949-50</v>
      </c>
      <c r="K58" s="18">
        <f>LARGE('augdate &amp; jandate kaf'!$F$5:$F$94,'augdate &amp; jandate kaf rank'!$A58)</f>
        <v>26546.710409456999</v>
      </c>
      <c r="L58" s="5" t="str">
        <f>VLOOKUP(M58,'augdate &amp; jandate kaf'!$G$5:$O$94,9,FALSE)</f>
        <v>1953-54</v>
      </c>
      <c r="M58" s="18">
        <f>LARGE('augdate &amp; jandate kaf'!$G$5:$G$94,'augdate &amp; jandate kaf rank'!$A58)</f>
        <v>4441.741321038</v>
      </c>
      <c r="N58" s="5" t="str">
        <f>VLOOKUP(O58,'augdate &amp; jandate kaf'!$H$5:$O$94,8,FALSE)</f>
        <v>1974-75</v>
      </c>
      <c r="O58" s="18">
        <f>LARGE('augdate &amp; jandate kaf'!$H$5:$H$94,'augdate &amp; jandate kaf rank'!$A58)</f>
        <v>9266.5365120090009</v>
      </c>
      <c r="P58" s="5" t="str">
        <f>VLOOKUP(Q58,'augdate &amp; jandate kaf'!$I$5:$O$94,7,FALSE)</f>
        <v>1931-32</v>
      </c>
      <c r="Q58" s="18">
        <f>LARGE('augdate &amp; jandate kaf'!$I$5:$I$94,'augdate &amp; jandate kaf rank'!$A58)</f>
        <v>15867.119404982999</v>
      </c>
      <c r="R58" s="5" t="str">
        <f>VLOOKUP(S58,'augdate &amp; jandate kaf'!$J$5:$O$94,6,FALSE)</f>
        <v>2008-09</v>
      </c>
      <c r="S58" s="18">
        <f>LARGE('augdate &amp; jandate kaf'!$J$5:$J$94,'augdate &amp; jandate kaf rank'!$A58)</f>
        <v>27704.825407349999</v>
      </c>
      <c r="T58" s="5" t="str">
        <f>VLOOKUP(U58,'augdate &amp; jandate kaf'!$K$5:$O$94,5,FALSE)</f>
        <v>1992-93</v>
      </c>
      <c r="U58" s="18">
        <f>LARGE('augdate &amp; jandate kaf'!$K$5:$K$94,'augdate &amp; jandate kaf rank'!$A58)</f>
        <v>51736.867481354995</v>
      </c>
      <c r="V58" s="5" t="str">
        <f>VLOOKUP(W58,'augdate &amp; jandate kaf'!$L$5:$O$94,4,FALSE)</f>
        <v>1979-80</v>
      </c>
      <c r="W58" s="18">
        <f>LARGE('augdate &amp; jandate kaf'!$L$5:$L$94,'augdate &amp; jandate kaf rank'!$A58)</f>
        <v>81635.044872569997</v>
      </c>
      <c r="X58" s="5" t="str">
        <f>VLOOKUP(Y58,'augdate &amp; jandate kaf'!$M$5:$O$94,3,FALSE)</f>
        <v>2006-07</v>
      </c>
      <c r="Y58" s="18">
        <f>LARGE('augdate &amp; jandate kaf'!$M$5:$M$94,'augdate &amp; jandate kaf rank'!$A58)</f>
        <v>96396.894897513004</v>
      </c>
      <c r="Z58" s="5" t="str">
        <f>VLOOKUP(AA58,'augdate &amp; jandate kaf'!$N$5:$O$94,2,FALSE)</f>
        <v>1941-42</v>
      </c>
      <c r="AA58" s="18">
        <f>LARGE('augdate &amp; jandate kaf'!$N$5:$N$94,'augdate &amp; jandate kaf rank'!$A58)</f>
        <v>124173.29782284</v>
      </c>
    </row>
    <row r="59" spans="1:27" x14ac:dyDescent="0.2">
      <c r="A59" s="5">
        <v>54</v>
      </c>
      <c r="B59" s="5" t="str">
        <f>VLOOKUP(C59,'augdate &amp; jandate kaf'!$B$5:$O$94,14,FALSE)</f>
        <v>2013-14</v>
      </c>
      <c r="C59" s="18">
        <f>LARGE('augdate &amp; jandate kaf'!$B$5:$B$94,'augdate &amp; jandate kaf rank'!$A59)</f>
        <v>7341.6810470009996</v>
      </c>
      <c r="D59" s="5" t="str">
        <f>VLOOKUP(E59,'augdate &amp; jandate kaf'!$C$5:$O$94,13,FALSE)</f>
        <v>1986-87</v>
      </c>
      <c r="E59" s="18">
        <f>LARGE('augdate &amp; jandate kaf'!$C$5:$C$94,'augdate &amp; jandate kaf rank'!$A59)</f>
        <v>12356.8259829</v>
      </c>
      <c r="F59" s="5" t="str">
        <f>VLOOKUP(G59,'augdate &amp; jandate kaf'!$D$5:$O$94,12,FALSE)</f>
        <v>1986-87</v>
      </c>
      <c r="G59" s="18">
        <f>LARGE('augdate &amp; jandate kaf'!$D$5:$D$94,'augdate &amp; jandate kaf rank'!$A59)</f>
        <v>17180.589768950998</v>
      </c>
      <c r="H59" s="5" t="str">
        <f>VLOOKUP(I59,'augdate &amp; jandate kaf'!$E$5:$O$94,11,FALSE)</f>
        <v>1980-81</v>
      </c>
      <c r="I59" s="18">
        <f>LARGE('augdate &amp; jandate kaf'!$E$5:$E$94,'augdate &amp; jandate kaf rank'!$A59)</f>
        <v>21609.791586327003</v>
      </c>
      <c r="J59" s="5" t="str">
        <f>VLOOKUP(K59,'augdate &amp; jandate kaf'!$F$5:$O$94,10,FALSE)</f>
        <v>1963-64</v>
      </c>
      <c r="K59" s="18">
        <f>LARGE('augdate &amp; jandate kaf'!$F$5:$F$94,'augdate &amp; jandate kaf rank'!$A59)</f>
        <v>26251.565957715</v>
      </c>
      <c r="L59" s="5" t="str">
        <f>VLOOKUP(M59,'augdate &amp; jandate kaf'!$G$5:$O$94,9,FALSE)</f>
        <v>1985-86</v>
      </c>
      <c r="M59" s="18">
        <f>LARGE('augdate &amp; jandate kaf'!$G$5:$G$94,'augdate &amp; jandate kaf rank'!$A59)</f>
        <v>4389.538347789</v>
      </c>
      <c r="N59" s="5" t="str">
        <f>VLOOKUP(O59,'augdate &amp; jandate kaf'!$H$5:$O$94,8,FALSE)</f>
        <v>2001-02</v>
      </c>
      <c r="O59" s="18">
        <f>LARGE('augdate &amp; jandate kaf'!$H$5:$H$94,'augdate &amp; jandate kaf rank'!$A59)</f>
        <v>9244.7580004290012</v>
      </c>
      <c r="P59" s="5" t="str">
        <f>VLOOKUP(Q59,'augdate &amp; jandate kaf'!$I$5:$O$94,7,FALSE)</f>
        <v>1939-40</v>
      </c>
      <c r="Q59" s="18">
        <f>LARGE('augdate &amp; jandate kaf'!$I$5:$I$94,'augdate &amp; jandate kaf rank'!$A59)</f>
        <v>15865.689322392</v>
      </c>
      <c r="R59" s="5" t="str">
        <f>VLOOKUP(S59,'augdate &amp; jandate kaf'!$J$5:$O$94,6,FALSE)</f>
        <v>1947-48</v>
      </c>
      <c r="S59" s="18">
        <f>LARGE('augdate &amp; jandate kaf'!$J$5:$J$94,'augdate &amp; jandate kaf rank'!$A59)</f>
        <v>27693.721936692</v>
      </c>
      <c r="T59" s="5" t="str">
        <f>VLOOKUP(U59,'augdate &amp; jandate kaf'!$K$5:$O$94,5,FALSE)</f>
        <v>2001-02</v>
      </c>
      <c r="U59" s="18">
        <f>LARGE('augdate &amp; jandate kaf'!$K$5:$K$94,'augdate &amp; jandate kaf rank'!$A59)</f>
        <v>50790.212310243005</v>
      </c>
      <c r="V59" s="5" t="str">
        <f>VLOOKUP(W59,'augdate &amp; jandate kaf'!$L$5:$O$94,4,FALSE)</f>
        <v>2006-07</v>
      </c>
      <c r="W59" s="18">
        <f>LARGE('augdate &amp; jandate kaf'!$L$5:$L$94,'augdate &amp; jandate kaf rank'!$A59)</f>
        <v>81603.715948124998</v>
      </c>
      <c r="X59" s="5" t="str">
        <f>VLOOKUP(Y59,'augdate &amp; jandate kaf'!$M$5:$O$94,3,FALSE)</f>
        <v>1967-68</v>
      </c>
      <c r="Y59" s="18">
        <f>LARGE('augdate &amp; jandate kaf'!$M$5:$M$94,'augdate &amp; jandate kaf rank'!$A59)</f>
        <v>95502.36137733901</v>
      </c>
      <c r="Z59" s="5" t="str">
        <f>VLOOKUP(AA59,'augdate &amp; jandate kaf'!$N$5:$O$94,2,FALSE)</f>
        <v>1994-95</v>
      </c>
      <c r="AA59" s="18">
        <f>LARGE('augdate &amp; jandate kaf'!$N$5:$N$94,'augdate &amp; jandate kaf rank'!$A59)</f>
        <v>124165.67534378701</v>
      </c>
    </row>
    <row r="60" spans="1:27" x14ac:dyDescent="0.2">
      <c r="A60" s="5">
        <v>55</v>
      </c>
      <c r="B60" s="5" t="str">
        <f>VLOOKUP(C60,'augdate &amp; jandate kaf'!$B$5:$O$94,14,FALSE)</f>
        <v>2004-05</v>
      </c>
      <c r="C60" s="18">
        <f>LARGE('augdate &amp; jandate kaf'!$B$5:$B$94,'augdate &amp; jandate kaf rank'!$A60)</f>
        <v>7326.4321219530002</v>
      </c>
      <c r="D60" s="5" t="str">
        <f>VLOOKUP(E60,'augdate &amp; jandate kaf'!$C$5:$O$94,13,FALSE)</f>
        <v>1958-59</v>
      </c>
      <c r="E60" s="18">
        <f>LARGE('augdate &amp; jandate kaf'!$C$5:$C$94,'augdate &amp; jandate kaf rank'!$A60)</f>
        <v>12352.236231006</v>
      </c>
      <c r="F60" s="5" t="str">
        <f>VLOOKUP(G60,'augdate &amp; jandate kaf'!$D$5:$O$94,12,FALSE)</f>
        <v>1969-70</v>
      </c>
      <c r="G60" s="18">
        <f>LARGE('augdate &amp; jandate kaf'!$D$5:$D$94,'augdate &amp; jandate kaf rank'!$A60)</f>
        <v>17146.454233041</v>
      </c>
      <c r="H60" s="5" t="str">
        <f>VLOOKUP(I60,'augdate &amp; jandate kaf'!$E$5:$O$94,11,FALSE)</f>
        <v>2017-18</v>
      </c>
      <c r="I60" s="18">
        <f>LARGE('augdate &amp; jandate kaf'!$E$5:$E$94,'augdate &amp; jandate kaf rank'!$A60)</f>
        <v>21607.572082277999</v>
      </c>
      <c r="J60" s="5" t="str">
        <f>VLOOKUP(K60,'augdate &amp; jandate kaf'!$F$5:$O$94,10,FALSE)</f>
        <v>1943-44</v>
      </c>
      <c r="K60" s="18">
        <f>LARGE('augdate &amp; jandate kaf'!$F$5:$F$94,'augdate &amp; jandate kaf rank'!$A60)</f>
        <v>26195.304802800001</v>
      </c>
      <c r="L60" s="5" t="str">
        <f>VLOOKUP(M60,'augdate &amp; jandate kaf'!$G$5:$O$94,9,FALSE)</f>
        <v>1984-85</v>
      </c>
      <c r="M60" s="18">
        <f>LARGE('augdate &amp; jandate kaf'!$G$5:$G$94,'augdate &amp; jandate kaf rank'!$A60)</f>
        <v>4287.2229797249993</v>
      </c>
      <c r="N60" s="5" t="str">
        <f>VLOOKUP(O60,'augdate &amp; jandate kaf'!$H$5:$O$94,8,FALSE)</f>
        <v>1937-38</v>
      </c>
      <c r="O60" s="18">
        <f>LARGE('augdate &amp; jandate kaf'!$H$5:$H$94,'augdate &amp; jandate kaf rank'!$A60)</f>
        <v>9144.0294091650012</v>
      </c>
      <c r="P60" s="5" t="str">
        <f>VLOOKUP(Q60,'augdate &amp; jandate kaf'!$I$5:$O$94,7,FALSE)</f>
        <v>1942-43</v>
      </c>
      <c r="Q60" s="18">
        <f>LARGE('augdate &amp; jandate kaf'!$I$5:$I$94,'augdate &amp; jandate kaf rank'!$A60)</f>
        <v>15854.964694695</v>
      </c>
      <c r="R60" s="5" t="str">
        <f>VLOOKUP(S60,'augdate &amp; jandate kaf'!$J$5:$O$94,6,FALSE)</f>
        <v>2003-04</v>
      </c>
      <c r="S60" s="18">
        <f>LARGE('augdate &amp; jandate kaf'!$J$5:$J$94,'augdate &amp; jandate kaf rank'!$A60)</f>
        <v>27511.389381546</v>
      </c>
      <c r="T60" s="5" t="str">
        <f>VLOOKUP(U60,'augdate &amp; jandate kaf'!$K$5:$O$94,5,FALSE)</f>
        <v>1961-62</v>
      </c>
      <c r="U60" s="18">
        <f>LARGE('augdate &amp; jandate kaf'!$K$5:$K$94,'augdate &amp; jandate kaf rank'!$A60)</f>
        <v>50743.592807858993</v>
      </c>
      <c r="V60" s="5" t="str">
        <f>VLOOKUP(W60,'augdate &amp; jandate kaf'!$L$5:$O$94,4,FALSE)</f>
        <v>2012-13</v>
      </c>
      <c r="W60" s="18">
        <f>LARGE('augdate &amp; jandate kaf'!$L$5:$L$94,'augdate &amp; jandate kaf rank'!$A60)</f>
        <v>80824.547051724003</v>
      </c>
      <c r="X60" s="5" t="str">
        <f>VLOOKUP(Y60,'augdate &amp; jandate kaf'!$M$5:$O$94,3,FALSE)</f>
        <v>2012-13</v>
      </c>
      <c r="Y60" s="18">
        <f>LARGE('augdate &amp; jandate kaf'!$M$5:$M$94,'augdate &amp; jandate kaf rank'!$A60)</f>
        <v>95410.082372535006</v>
      </c>
      <c r="Z60" s="5" t="str">
        <f>VLOOKUP(AA60,'augdate &amp; jandate kaf'!$N$5:$O$94,2,FALSE)</f>
        <v>2015-16</v>
      </c>
      <c r="AA60" s="18">
        <f>LARGE('augdate &amp; jandate kaf'!$N$5:$N$94,'augdate &amp; jandate kaf rank'!$A60)</f>
        <v>123486.082641999</v>
      </c>
    </row>
    <row r="61" spans="1:27" x14ac:dyDescent="0.2">
      <c r="A61" s="5">
        <v>56</v>
      </c>
      <c r="B61" s="5" t="str">
        <f>VLOOKUP(C61,'augdate &amp; jandate kaf'!$B$5:$O$94,14,FALSE)</f>
        <v>1986-87</v>
      </c>
      <c r="C61" s="18">
        <f>LARGE('augdate &amp; jandate kaf'!$B$5:$B$94,'augdate &amp; jandate kaf rank'!$A61)</f>
        <v>7273.9831983000004</v>
      </c>
      <c r="D61" s="5" t="str">
        <f>VLOOKUP(E61,'augdate &amp; jandate kaf'!$C$5:$O$94,13,FALSE)</f>
        <v>1939-40</v>
      </c>
      <c r="E61" s="18">
        <f>LARGE('augdate &amp; jandate kaf'!$C$5:$C$94,'augdate &amp; jandate kaf rank'!$A61)</f>
        <v>12344.913256074</v>
      </c>
      <c r="F61" s="5" t="str">
        <f>VLOOKUP(G61,'augdate &amp; jandate kaf'!$D$5:$O$94,12,FALSE)</f>
        <v>1961-62</v>
      </c>
      <c r="G61" s="18">
        <f>LARGE('augdate &amp; jandate kaf'!$D$5:$D$94,'augdate &amp; jandate kaf rank'!$A61)</f>
        <v>16877.582838164999</v>
      </c>
      <c r="H61" s="5" t="str">
        <f>VLOOKUP(I61,'augdate &amp; jandate kaf'!$E$5:$O$94,11,FALSE)</f>
        <v>1966-67</v>
      </c>
      <c r="I61" s="18">
        <f>LARGE('augdate &amp; jandate kaf'!$E$5:$E$94,'augdate &amp; jandate kaf rank'!$A61)</f>
        <v>21435.438535014</v>
      </c>
      <c r="J61" s="5" t="str">
        <f>VLOOKUP(K61,'augdate &amp; jandate kaf'!$F$5:$O$94,10,FALSE)</f>
        <v>2008-09</v>
      </c>
      <c r="K61" s="18">
        <f>LARGE('augdate &amp; jandate kaf'!$F$5:$F$94,'augdate &amp; jandate kaf rank'!$A61)</f>
        <v>26133.821168742001</v>
      </c>
      <c r="L61" s="5" t="str">
        <f>VLOOKUP(M61,'augdate &amp; jandate kaf'!$G$5:$O$94,9,FALSE)</f>
        <v>2002-03</v>
      </c>
      <c r="M61" s="18">
        <f>LARGE('augdate &amp; jandate kaf'!$G$5:$G$94,'augdate &amp; jandate kaf rank'!$A61)</f>
        <v>4246.7641382669999</v>
      </c>
      <c r="N61" s="5" t="str">
        <f>VLOOKUP(O61,'augdate &amp; jandate kaf'!$H$5:$O$94,8,FALSE)</f>
        <v>1961-62</v>
      </c>
      <c r="O61" s="18">
        <f>LARGE('augdate &amp; jandate kaf'!$H$5:$H$94,'augdate &amp; jandate kaf rank'!$A61)</f>
        <v>9114.4538730839995</v>
      </c>
      <c r="P61" s="5" t="str">
        <f>VLOOKUP(Q61,'augdate &amp; jandate kaf'!$I$5:$O$94,7,FALSE)</f>
        <v>1951-52</v>
      </c>
      <c r="Q61" s="18">
        <f>LARGE('augdate &amp; jandate kaf'!$I$5:$I$94,'augdate &amp; jandate kaf rank'!$A61)</f>
        <v>15817.681390308</v>
      </c>
      <c r="R61" s="5" t="str">
        <f>VLOOKUP(S61,'augdate &amp; jandate kaf'!$J$5:$O$94,6,FALSE)</f>
        <v>2004-05</v>
      </c>
      <c r="S61" s="18">
        <f>LARGE('augdate &amp; jandate kaf'!$J$5:$J$94,'augdate &amp; jandate kaf rank'!$A61)</f>
        <v>27418.132525539</v>
      </c>
      <c r="T61" s="5" t="str">
        <f>VLOOKUP(U61,'augdate &amp; jandate kaf'!$K$5:$O$94,5,FALSE)</f>
        <v>2007-08</v>
      </c>
      <c r="U61" s="18">
        <f>LARGE('augdate &amp; jandate kaf'!$K$5:$K$94,'augdate &amp; jandate kaf rank'!$A61)</f>
        <v>50441.508191087996</v>
      </c>
      <c r="V61" s="5" t="str">
        <f>VLOOKUP(W61,'augdate &amp; jandate kaf'!$L$5:$O$94,4,FALSE)</f>
        <v>1969-70</v>
      </c>
      <c r="W61" s="18">
        <f>LARGE('augdate &amp; jandate kaf'!$L$5:$L$94,'augdate &amp; jandate kaf rank'!$A61)</f>
        <v>78023.096578265991</v>
      </c>
      <c r="X61" s="5" t="str">
        <f>VLOOKUP(Y61,'augdate &amp; jandate kaf'!$M$5:$O$94,3,FALSE)</f>
        <v>1954-55</v>
      </c>
      <c r="Y61" s="18">
        <f>LARGE('augdate &amp; jandate kaf'!$M$5:$M$94,'augdate &amp; jandate kaf rank'!$A61)</f>
        <v>94487.512489775996</v>
      </c>
      <c r="Z61" s="5" t="str">
        <f>VLOOKUP(AA61,'augdate &amp; jandate kaf'!$N$5:$O$94,2,FALSE)</f>
        <v>1962-63</v>
      </c>
      <c r="AA61" s="18">
        <f>LARGE('augdate &amp; jandate kaf'!$N$5:$N$94,'augdate &amp; jandate kaf rank'!$A61)</f>
        <v>122293.33624044601</v>
      </c>
    </row>
    <row r="62" spans="1:27" x14ac:dyDescent="0.2">
      <c r="A62" s="5">
        <v>57</v>
      </c>
      <c r="B62" s="5" t="str">
        <f>VLOOKUP(C62,'augdate &amp; jandate kaf'!$B$5:$O$94,14,FALSE)</f>
        <v>2009-10</v>
      </c>
      <c r="C62" s="18">
        <f>LARGE('augdate &amp; jandate kaf'!$B$5:$B$94,'augdate &amp; jandate kaf rank'!$A62)</f>
        <v>7245.022538229</v>
      </c>
      <c r="D62" s="5" t="str">
        <f>VLOOKUP(E62,'augdate &amp; jandate kaf'!$C$5:$O$94,13,FALSE)</f>
        <v>1938-39</v>
      </c>
      <c r="E62" s="18">
        <f>LARGE('augdate &amp; jandate kaf'!$C$5:$C$94,'augdate &amp; jandate kaf rank'!$A62)</f>
        <v>12318.273257073</v>
      </c>
      <c r="F62" s="5" t="str">
        <f>VLOOKUP(G62,'augdate &amp; jandate kaf'!$D$5:$O$94,12,FALSE)</f>
        <v>2008-09</v>
      </c>
      <c r="G62" s="18">
        <f>LARGE('augdate &amp; jandate kaf'!$D$5:$D$94,'augdate &amp; jandate kaf rank'!$A62)</f>
        <v>16830.298872995998</v>
      </c>
      <c r="H62" s="5" t="str">
        <f>VLOOKUP(I62,'augdate &amp; jandate kaf'!$E$5:$O$94,11,FALSE)</f>
        <v>1928-29</v>
      </c>
      <c r="I62" s="18">
        <f>LARGE('augdate &amp; jandate kaf'!$E$5:$E$94,'augdate &amp; jandate kaf rank'!$A62)</f>
        <v>21381.624983312999</v>
      </c>
      <c r="J62" s="5" t="str">
        <f>VLOOKUP(K62,'augdate &amp; jandate kaf'!$F$5:$O$94,10,FALSE)</f>
        <v>1991-92</v>
      </c>
      <c r="K62" s="18">
        <f>LARGE('augdate &amp; jandate kaf'!$F$5:$F$94,'augdate &amp; jandate kaf rank'!$A62)</f>
        <v>26088.782492745002</v>
      </c>
      <c r="L62" s="5" t="str">
        <f>VLOOKUP(M62,'augdate &amp; jandate kaf'!$G$5:$O$94,9,FALSE)</f>
        <v>1979-80</v>
      </c>
      <c r="M62" s="18">
        <f>LARGE('augdate &amp; jandate kaf'!$G$5:$G$94,'augdate &amp; jandate kaf rank'!$A62)</f>
        <v>4245.411411045</v>
      </c>
      <c r="N62" s="5" t="str">
        <f>VLOOKUP(O62,'augdate &amp; jandate kaf'!$H$5:$O$94,8,FALSE)</f>
        <v>1945-46</v>
      </c>
      <c r="O62" s="18">
        <f>LARGE('augdate &amp; jandate kaf'!$H$5:$H$94,'augdate &amp; jandate kaf rank'!$A62)</f>
        <v>8818.6628097960001</v>
      </c>
      <c r="P62" s="5" t="str">
        <f>VLOOKUP(Q62,'augdate &amp; jandate kaf'!$I$5:$O$94,7,FALSE)</f>
        <v>2012-13</v>
      </c>
      <c r="Q62" s="18">
        <f>LARGE('augdate &amp; jandate kaf'!$I$5:$I$94,'augdate &amp; jandate kaf rank'!$A62)</f>
        <v>15777.289986864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27349.244594237996</v>
      </c>
      <c r="T62" s="5" t="str">
        <f>VLOOKUP(U62,'augdate &amp; jandate kaf'!$K$5:$O$94,5,FALSE)</f>
        <v>2008-09</v>
      </c>
      <c r="U62" s="18">
        <f>LARGE('augdate &amp; jandate kaf'!$K$5:$K$94,'augdate &amp; jandate kaf rank'!$A62)</f>
        <v>50344.744558352999</v>
      </c>
      <c r="V62" s="5" t="str">
        <f>VLOOKUP(W62,'augdate &amp; jandate kaf'!$L$5:$O$94,4,FALSE)</f>
        <v>1967-68</v>
      </c>
      <c r="W62" s="18">
        <f>LARGE('augdate &amp; jandate kaf'!$L$5:$L$94,'augdate &amp; jandate kaf rank'!$A62)</f>
        <v>77944.269473784007</v>
      </c>
      <c r="X62" s="5" t="str">
        <f>VLOOKUP(Y62,'augdate &amp; jandate kaf'!$M$5:$O$94,3,FALSE)</f>
        <v>1979-80</v>
      </c>
      <c r="Y62" s="18">
        <f>LARGE('augdate &amp; jandate kaf'!$M$5:$M$94,'augdate &amp; jandate kaf rank'!$A62)</f>
        <v>93877.041768866999</v>
      </c>
      <c r="Z62" s="5" t="str">
        <f>VLOOKUP(AA62,'augdate &amp; jandate kaf'!$N$5:$O$94,2,FALSE)</f>
        <v>1948-49</v>
      </c>
      <c r="AA62" s="18">
        <f>LARGE('augdate &amp; jandate kaf'!$N$5:$N$94,'augdate &amp; jandate kaf rank'!$A62)</f>
        <v>122210.700871644</v>
      </c>
    </row>
    <row r="63" spans="1:27" x14ac:dyDescent="0.2">
      <c r="A63" s="5">
        <v>58</v>
      </c>
      <c r="B63" s="5" t="str">
        <f>VLOOKUP(C63,'augdate &amp; jandate kaf'!$B$5:$O$94,14,FALSE)</f>
        <v>1958-59</v>
      </c>
      <c r="C63" s="18">
        <f>LARGE('augdate &amp; jandate kaf'!$B$5:$B$94,'augdate &amp; jandate kaf rank'!$A63)</f>
        <v>7238.6893153259998</v>
      </c>
      <c r="D63" s="5" t="str">
        <f>VLOOKUP(E63,'augdate &amp; jandate kaf'!$C$5:$O$94,13,FALSE)</f>
        <v>2010-11</v>
      </c>
      <c r="E63" s="18">
        <f>LARGE('augdate &amp; jandate kaf'!$C$5:$C$94,'augdate &amp; jandate kaf rank'!$A63)</f>
        <v>12276.412101618</v>
      </c>
      <c r="F63" s="5" t="str">
        <f>VLOOKUP(G63,'augdate &amp; jandate kaf'!$D$5:$O$94,12,FALSE)</f>
        <v>1938-39</v>
      </c>
      <c r="G63" s="18">
        <f>LARGE('augdate &amp; jandate kaf'!$D$5:$D$94,'augdate &amp; jandate kaf rank'!$A63)</f>
        <v>16806.745154870998</v>
      </c>
      <c r="H63" s="5" t="str">
        <f>VLOOKUP(I63,'augdate &amp; jandate kaf'!$E$5:$O$94,11,FALSE)</f>
        <v>1949-50</v>
      </c>
      <c r="I63" s="18">
        <f>LARGE('augdate &amp; jandate kaf'!$E$5:$E$94,'augdate &amp; jandate kaf rank'!$A63)</f>
        <v>21170.050115214002</v>
      </c>
      <c r="J63" s="5" t="str">
        <f>VLOOKUP(K63,'augdate &amp; jandate kaf'!$F$5:$O$94,10,FALSE)</f>
        <v>2006-07</v>
      </c>
      <c r="K63" s="18">
        <f>LARGE('augdate &amp; jandate kaf'!$F$5:$F$94,'augdate &amp; jandate kaf rank'!$A63)</f>
        <v>26008.420181709</v>
      </c>
      <c r="L63" s="5" t="str">
        <f>VLOOKUP(M63,'augdate &amp; jandate kaf'!$G$5:$O$94,9,FALSE)</f>
        <v>1949-50</v>
      </c>
      <c r="M63" s="18">
        <f>LARGE('augdate &amp; jandate kaf'!$G$5:$G$94,'augdate &amp; jandate kaf rank'!$A63)</f>
        <v>4152.9955467420004</v>
      </c>
      <c r="N63" s="5" t="str">
        <f>VLOOKUP(O63,'augdate &amp; jandate kaf'!$H$5:$O$94,8,FALSE)</f>
        <v>2012-13</v>
      </c>
      <c r="O63" s="18">
        <f>LARGE('augdate &amp; jandate kaf'!$H$5:$H$94,'augdate &amp; jandate kaf rank'!$A63)</f>
        <v>8767.3345472580004</v>
      </c>
      <c r="P63" s="5" t="str">
        <f>VLOOKUP(Q63,'augdate &amp; jandate kaf'!$I$5:$O$94,7,FALSE)</f>
        <v>1948-49</v>
      </c>
      <c r="Q63" s="18">
        <f>LARGE('augdate &amp; jandate kaf'!$I$5:$I$94,'augdate &amp; jandate kaf rank'!$A63)</f>
        <v>15594.870158994001</v>
      </c>
      <c r="R63" s="5" t="str">
        <f>VLOOKUP(S63,'augdate &amp; jandate kaf'!$J$5:$O$94,6,FALSE)</f>
        <v>1956-57</v>
      </c>
      <c r="S63" s="18">
        <f>LARGE('augdate &amp; jandate kaf'!$J$5:$J$94,'augdate &amp; jandate kaf rank'!$A63)</f>
        <v>27262.241622294001</v>
      </c>
      <c r="T63" s="5" t="str">
        <f>VLOOKUP(U63,'augdate &amp; jandate kaf'!$K$5:$O$94,5,FALSE)</f>
        <v>2002-03</v>
      </c>
      <c r="U63" s="18">
        <f>LARGE('augdate &amp; jandate kaf'!$K$5:$K$94,'augdate &amp; jandate kaf rank'!$A63)</f>
        <v>50286.628858053002</v>
      </c>
      <c r="V63" s="5" t="str">
        <f>VLOOKUP(W63,'augdate &amp; jandate kaf'!$L$5:$O$94,4,FALSE)</f>
        <v>1961-62</v>
      </c>
      <c r="W63" s="18">
        <f>LARGE('augdate &amp; jandate kaf'!$L$5:$L$94,'augdate &amp; jandate kaf rank'!$A63)</f>
        <v>77189.370328538993</v>
      </c>
      <c r="X63" s="5" t="str">
        <f>VLOOKUP(Y63,'augdate &amp; jandate kaf'!$M$5:$O$94,3,FALSE)</f>
        <v>1961-62</v>
      </c>
      <c r="Y63" s="18">
        <f>LARGE('augdate &amp; jandate kaf'!$M$5:$M$94,'augdate &amp; jandate kaf rank'!$A63)</f>
        <v>91488.742354296002</v>
      </c>
      <c r="Z63" s="5" t="str">
        <f>VLOOKUP(AA63,'augdate &amp; jandate kaf'!$N$5:$O$94,2,FALSE)</f>
        <v>2006-07</v>
      </c>
      <c r="AA63" s="18">
        <f>LARGE('augdate &amp; jandate kaf'!$N$5:$N$94,'augdate &amp; jandate kaf rank'!$A63)</f>
        <v>121778.980557255</v>
      </c>
    </row>
    <row r="64" spans="1:27" x14ac:dyDescent="0.2">
      <c r="A64" s="5">
        <v>59</v>
      </c>
      <c r="B64" s="5" t="str">
        <f>VLOOKUP(C64,'augdate &amp; jandate kaf'!$B$5:$O$94,14,FALSE)</f>
        <v>1949-50</v>
      </c>
      <c r="C64" s="18">
        <f>LARGE('augdate &amp; jandate kaf'!$B$5:$B$94,'augdate &amp; jandate kaf rank'!$A64)</f>
        <v>7220.3660102280001</v>
      </c>
      <c r="D64" s="5" t="str">
        <f>VLOOKUP(E64,'augdate &amp; jandate kaf'!$C$5:$O$94,13,FALSE)</f>
        <v>1998-99</v>
      </c>
      <c r="E64" s="18">
        <f>LARGE('augdate &amp; jandate kaf'!$C$5:$C$94,'augdate &amp; jandate kaf rank'!$A64)</f>
        <v>12246.78301182</v>
      </c>
      <c r="F64" s="5" t="str">
        <f>VLOOKUP(G64,'augdate &amp; jandate kaf'!$D$5:$O$94,12,FALSE)</f>
        <v>1989-90</v>
      </c>
      <c r="G64" s="18">
        <f>LARGE('augdate &amp; jandate kaf'!$D$5:$D$94,'augdate &amp; jandate kaf rank'!$A64)</f>
        <v>16766.671106786998</v>
      </c>
      <c r="H64" s="5" t="str">
        <f>VLOOKUP(I64,'augdate &amp; jandate kaf'!$E$5:$O$94,11,FALSE)</f>
        <v>2005-06</v>
      </c>
      <c r="I64" s="18">
        <f>LARGE('augdate &amp; jandate kaf'!$E$5:$E$94,'augdate &amp; jandate kaf rank'!$A64)</f>
        <v>21103.121853261</v>
      </c>
      <c r="J64" s="5" t="str">
        <f>VLOOKUP(K64,'augdate &amp; jandate kaf'!$F$5:$O$94,10,FALSE)</f>
        <v>1937-38</v>
      </c>
      <c r="K64" s="18">
        <f>LARGE('augdate &amp; jandate kaf'!$F$5:$F$94,'augdate &amp; jandate kaf rank'!$A64)</f>
        <v>25983.426463637999</v>
      </c>
      <c r="L64" s="5" t="str">
        <f>VLOOKUP(M64,'augdate &amp; jandate kaf'!$G$5:$O$94,9,FALSE)</f>
        <v>1957-58</v>
      </c>
      <c r="M64" s="18">
        <f>LARGE('augdate &amp; jandate kaf'!$G$5:$G$94,'augdate &amp; jandate kaf rank'!$A64)</f>
        <v>4140.8824893450001</v>
      </c>
      <c r="N64" s="5" t="str">
        <f>VLOOKUP(O64,'augdate &amp; jandate kaf'!$H$5:$O$94,8,FALSE)</f>
        <v>1991-92</v>
      </c>
      <c r="O64" s="18">
        <f>LARGE('augdate &amp; jandate kaf'!$H$5:$H$94,'augdate &amp; jandate kaf rank'!$A64)</f>
        <v>8484.2138967179999</v>
      </c>
      <c r="P64" s="5" t="str">
        <f>VLOOKUP(Q64,'augdate &amp; jandate kaf'!$I$5:$O$94,7,FALSE)</f>
        <v>2008-09</v>
      </c>
      <c r="Q64" s="18">
        <f>LARGE('augdate &amp; jandate kaf'!$I$5:$I$94,'augdate &amp; jandate kaf rank'!$A64)</f>
        <v>15527.007682199999</v>
      </c>
      <c r="R64" s="5" t="str">
        <f>VLOOKUP(S64,'augdate &amp; jandate kaf'!$J$5:$O$94,6,FALSE)</f>
        <v>1941-42</v>
      </c>
      <c r="S64" s="18">
        <f>LARGE('augdate &amp; jandate kaf'!$J$5:$J$94,'augdate &amp; jandate kaf rank'!$A64)</f>
        <v>27100.749396945001</v>
      </c>
      <c r="T64" s="5" t="str">
        <f>VLOOKUP(U64,'augdate &amp; jandate kaf'!$K$5:$O$94,5,FALSE)</f>
        <v>1939-40</v>
      </c>
      <c r="U64" s="18">
        <f>LARGE('augdate &amp; jandate kaf'!$K$5:$K$94,'augdate &amp; jandate kaf rank'!$A64)</f>
        <v>50141.139276731999</v>
      </c>
      <c r="V64" s="5" t="str">
        <f>VLOOKUP(W64,'augdate &amp; jandate kaf'!$L$5:$O$94,4,FALSE)</f>
        <v>2002-03</v>
      </c>
      <c r="W64" s="18">
        <f>LARGE('augdate &amp; jandate kaf'!$L$5:$L$94,'augdate &amp; jandate kaf rank'!$A64)</f>
        <v>76522.654320482994</v>
      </c>
      <c r="X64" s="5" t="str">
        <f>VLOOKUP(Y64,'augdate &amp; jandate kaf'!$M$5:$O$94,3,FALSE)</f>
        <v>1969-70</v>
      </c>
      <c r="Y64" s="18">
        <f>LARGE('augdate &amp; jandate kaf'!$M$5:$M$94,'augdate &amp; jandate kaf rank'!$A64)</f>
        <v>91313.026658406001</v>
      </c>
      <c r="Z64" s="5" t="str">
        <f>VLOOKUP(AA64,'augdate &amp; jandate kaf'!$N$5:$O$94,2,FALSE)</f>
        <v>1934-35</v>
      </c>
      <c r="AA64" s="18">
        <f>LARGE('augdate &amp; jandate kaf'!$N$5:$N$94,'augdate &amp; jandate kaf rank'!$A64)</f>
        <v>117945.37937870101</v>
      </c>
    </row>
    <row r="65" spans="1:27" x14ac:dyDescent="0.2">
      <c r="A65" s="5">
        <v>60</v>
      </c>
      <c r="B65" s="5" t="str">
        <f>VLOOKUP(C65,'augdate &amp; jandate kaf'!$B$5:$O$94,14,FALSE)</f>
        <v>2010-11</v>
      </c>
      <c r="C65" s="18">
        <f>LARGE('augdate &amp; jandate kaf'!$B$5:$B$94,'augdate &amp; jandate kaf rank'!$A65)</f>
        <v>7208.6833660379998</v>
      </c>
      <c r="D65" s="5" t="str">
        <f>VLOOKUP(E65,'augdate &amp; jandate kaf'!$C$5:$O$94,13,FALSE)</f>
        <v>1934-35</v>
      </c>
      <c r="E65" s="18">
        <f>LARGE('augdate &amp; jandate kaf'!$C$5:$C$94,'augdate &amp; jandate kaf rank'!$A65)</f>
        <v>12238.144995614999</v>
      </c>
      <c r="F65" s="5" t="str">
        <f>VLOOKUP(G65,'augdate &amp; jandate kaf'!$D$5:$O$94,12,FALSE)</f>
        <v>1939-40</v>
      </c>
      <c r="G65" s="18">
        <f>LARGE('augdate &amp; jandate kaf'!$D$5:$D$94,'augdate &amp; jandate kaf rank'!$A65)</f>
        <v>16674.870118494</v>
      </c>
      <c r="H65" s="5" t="str">
        <f>VLOOKUP(I65,'augdate &amp; jandate kaf'!$E$5:$O$94,11,FALSE)</f>
        <v>1935-36</v>
      </c>
      <c r="I65" s="18">
        <f>LARGE('augdate &amp; jandate kaf'!$E$5:$E$94,'augdate &amp; jandate kaf rank'!$A65)</f>
        <v>21102.608134272003</v>
      </c>
      <c r="J65" s="5" t="str">
        <f>VLOOKUP(K65,'augdate &amp; jandate kaf'!$F$5:$O$94,10,FALSE)</f>
        <v>2013-14</v>
      </c>
      <c r="K65" s="18">
        <f>LARGE('augdate &amp; jandate kaf'!$F$5:$F$94,'augdate &amp; jandate kaf rank'!$A65)</f>
        <v>25906.170268188002</v>
      </c>
      <c r="L65" s="5" t="str">
        <f>VLOOKUP(M65,'augdate &amp; jandate kaf'!$G$5:$O$94,9,FALSE)</f>
        <v>2009-10</v>
      </c>
      <c r="M65" s="18">
        <f>LARGE('augdate &amp; jandate kaf'!$G$5:$G$94,'augdate &amp; jandate kaf rank'!$A65)</f>
        <v>4135.1026548509999</v>
      </c>
      <c r="N65" s="5" t="str">
        <f>VLOOKUP(O65,'augdate &amp; jandate kaf'!$H$5:$O$94,8,FALSE)</f>
        <v>1979-80</v>
      </c>
      <c r="O65" s="18">
        <f>LARGE('augdate &amp; jandate kaf'!$H$5:$H$94,'augdate &amp; jandate kaf rank'!$A65)</f>
        <v>8436.4241464440001</v>
      </c>
      <c r="P65" s="5" t="str">
        <f>VLOOKUP(Q65,'augdate &amp; jandate kaf'!$I$5:$O$94,7,FALSE)</f>
        <v>1934-35</v>
      </c>
      <c r="Q65" s="18">
        <f>LARGE('augdate &amp; jandate kaf'!$I$5:$I$94,'augdate &amp; jandate kaf rank'!$A65)</f>
        <v>15519.466525458001</v>
      </c>
      <c r="R65" s="5" t="str">
        <f>VLOOKUP(S65,'augdate &amp; jandate kaf'!$J$5:$O$94,6,FALSE)</f>
        <v>1984-85</v>
      </c>
      <c r="S65" s="18">
        <f>LARGE('augdate &amp; jandate kaf'!$J$5:$J$94,'augdate &amp; jandate kaf rank'!$A65)</f>
        <v>26972.904773639999</v>
      </c>
      <c r="T65" s="5" t="str">
        <f>VLOOKUP(U65,'augdate &amp; jandate kaf'!$K$5:$O$94,5,FALSE)</f>
        <v>1986-87</v>
      </c>
      <c r="U65" s="18">
        <f>LARGE('augdate &amp; jandate kaf'!$K$5:$K$94,'augdate &amp; jandate kaf rank'!$A65)</f>
        <v>49985.625232977</v>
      </c>
      <c r="V65" s="5" t="str">
        <f>VLOOKUP(W65,'augdate &amp; jandate kaf'!$L$5:$O$94,4,FALSE)</f>
        <v>2014-15</v>
      </c>
      <c r="W65" s="18">
        <f>LARGE('augdate &amp; jandate kaf'!$L$5:$L$94,'augdate &amp; jandate kaf rank'!$A65)</f>
        <v>76437.749860857002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90104.591001242996</v>
      </c>
      <c r="Z65" s="5" t="str">
        <f>VLOOKUP(AA65,'augdate &amp; jandate kaf'!$N$5:$O$94,2,FALSE)</f>
        <v>1961-62</v>
      </c>
      <c r="AA65" s="18">
        <f>LARGE('augdate &amp; jandate kaf'!$N$5:$N$94,'augdate &amp; jandate kaf rank'!$A65)</f>
        <v>117437.05741429199</v>
      </c>
    </row>
    <row r="66" spans="1:27" x14ac:dyDescent="0.2">
      <c r="A66" s="5">
        <v>61</v>
      </c>
      <c r="B66" s="5" t="str">
        <f>VLOOKUP(C66,'augdate &amp; jandate kaf'!$B$5:$O$94,14,FALSE)</f>
        <v>2017-18</v>
      </c>
      <c r="C66" s="18">
        <f>LARGE('augdate &amp; jandate kaf'!$B$5:$B$94,'augdate &amp; jandate kaf rank'!$A66)</f>
        <v>7192.3276641720004</v>
      </c>
      <c r="D66" s="5" t="str">
        <f>VLOOKUP(E66,'augdate &amp; jandate kaf'!$C$5:$O$94,13,FALSE)</f>
        <v>1949-50</v>
      </c>
      <c r="E66" s="18">
        <f>LARGE('augdate &amp; jandate kaf'!$C$5:$C$94,'augdate &amp; jandate kaf rank'!$A66)</f>
        <v>12076.438555398001</v>
      </c>
      <c r="F66" s="5" t="str">
        <f>VLOOKUP(G66,'augdate &amp; jandate kaf'!$D$5:$O$94,12,FALSE)</f>
        <v>1952-53</v>
      </c>
      <c r="G66" s="18">
        <f>LARGE('augdate &amp; jandate kaf'!$D$5:$D$94,'augdate &amp; jandate kaf rank'!$A66)</f>
        <v>16632.596401070998</v>
      </c>
      <c r="H66" s="5" t="str">
        <f>VLOOKUP(I66,'augdate &amp; jandate kaf'!$E$5:$O$94,11,FALSE)</f>
        <v>2006-07</v>
      </c>
      <c r="I66" s="18">
        <f>LARGE('augdate &amp; jandate kaf'!$E$5:$E$94,'augdate &amp; jandate kaf rank'!$A66)</f>
        <v>20957.828635569</v>
      </c>
      <c r="J66" s="5" t="str">
        <f>VLOOKUP(K66,'augdate &amp; jandate kaf'!$F$5:$O$94,10,FALSE)</f>
        <v>1998-99</v>
      </c>
      <c r="K66" s="18">
        <f>LARGE('augdate &amp; jandate kaf'!$F$5:$F$94,'augdate &amp; jandate kaf rank'!$A66)</f>
        <v>25774.916058233997</v>
      </c>
      <c r="L66" s="5" t="str">
        <f>VLOOKUP(M66,'augdate &amp; jandate kaf'!$G$5:$O$94,9,FALSE)</f>
        <v>1940-41</v>
      </c>
      <c r="M66" s="18">
        <f>LARGE('augdate &amp; jandate kaf'!$G$5:$G$94,'augdate &amp; jandate kaf rank'!$A66)</f>
        <v>4099.5628214730004</v>
      </c>
      <c r="N66" s="5" t="str">
        <f>VLOOKUP(O66,'augdate &amp; jandate kaf'!$H$5:$O$94,8,FALSE)</f>
        <v>1965-66</v>
      </c>
      <c r="O66" s="18">
        <f>LARGE('augdate &amp; jandate kaf'!$H$5:$H$94,'augdate &amp; jandate kaf rank'!$A66)</f>
        <v>8386.555718562</v>
      </c>
      <c r="P66" s="5" t="str">
        <f>VLOOKUP(Q66,'augdate &amp; jandate kaf'!$I$5:$O$94,7,FALSE)</f>
        <v>1972-73</v>
      </c>
      <c r="Q66" s="18">
        <f>LARGE('augdate &amp; jandate kaf'!$I$5:$I$94,'augdate &amp; jandate kaf rank'!$A66)</f>
        <v>15336.203722413</v>
      </c>
      <c r="R66" s="5" t="str">
        <f>VLOOKUP(S66,'augdate &amp; jandate kaf'!$J$5:$O$94,6,FALSE)</f>
        <v>1986-87</v>
      </c>
      <c r="S66" s="18">
        <f>LARGE('augdate &amp; jandate kaf'!$J$5:$J$94,'augdate &amp; jandate kaf rank'!$A66)</f>
        <v>26710.723626447001</v>
      </c>
      <c r="T66" s="5" t="str">
        <f>VLOOKUP(U66,'augdate &amp; jandate kaf'!$K$5:$O$94,5,FALSE)</f>
        <v>1962-63</v>
      </c>
      <c r="U66" s="18">
        <f>LARGE('augdate &amp; jandate kaf'!$K$5:$K$94,'augdate &amp; jandate kaf rank'!$A66)</f>
        <v>49676.189872679999</v>
      </c>
      <c r="V66" s="5" t="str">
        <f>VLOOKUP(W66,'augdate &amp; jandate kaf'!$L$5:$O$94,4,FALSE)</f>
        <v>2008-09</v>
      </c>
      <c r="W66" s="18">
        <f>LARGE('augdate &amp; jandate kaf'!$L$5:$L$94,'augdate &amp; jandate kaf rank'!$A66)</f>
        <v>76352.690690493007</v>
      </c>
      <c r="X66" s="5" t="str">
        <f>VLOOKUP(Y66,'augdate &amp; jandate kaf'!$M$5:$O$94,3,FALSE)</f>
        <v>1934-35</v>
      </c>
      <c r="Y66" s="18">
        <f>LARGE('augdate &amp; jandate kaf'!$M$5:$M$94,'augdate &amp; jandate kaf rank'!$A66)</f>
        <v>88891.682616974998</v>
      </c>
      <c r="Z66" s="5" t="str">
        <f>VLOOKUP(AA66,'augdate &amp; jandate kaf'!$N$5:$O$94,2,FALSE)</f>
        <v>1969-70</v>
      </c>
      <c r="AA66" s="18">
        <f>LARGE('augdate &amp; jandate kaf'!$N$5:$N$94,'augdate &amp; jandate kaf rank'!$A66)</f>
        <v>116604.64025542501</v>
      </c>
    </row>
    <row r="67" spans="1:27" x14ac:dyDescent="0.2">
      <c r="A67" s="11">
        <v>62</v>
      </c>
      <c r="B67" s="5" t="str">
        <f>VLOOKUP(C67,'augdate &amp; jandate kaf'!$B$5:$O$94,14,FALSE)</f>
        <v>1970-71</v>
      </c>
      <c r="C67" s="18">
        <f>LARGE('augdate &amp; jandate kaf'!$B$5:$B$94,'augdate &amp; jandate kaf rank'!$A67)</f>
        <v>7075.0093214640001</v>
      </c>
      <c r="D67" s="5" t="str">
        <f>VLOOKUP(E67,'augdate &amp; jandate kaf'!$C$5:$O$94,13,FALSE)</f>
        <v>1961-62</v>
      </c>
      <c r="E67" s="18">
        <f>LARGE('augdate &amp; jandate kaf'!$C$5:$C$94,'augdate &amp; jandate kaf rank'!$A67)</f>
        <v>11958.820708568999</v>
      </c>
      <c r="F67" s="5" t="str">
        <f>VLOOKUP(G67,'augdate &amp; jandate kaf'!$D$5:$O$94,12,FALSE)</f>
        <v>1980-81</v>
      </c>
      <c r="G67" s="18">
        <f>LARGE('augdate &amp; jandate kaf'!$D$5:$D$94,'augdate &amp; jandate kaf rank'!$A67)</f>
        <v>16605.851278107002</v>
      </c>
      <c r="H67" s="5" t="str">
        <f>VLOOKUP(I67,'augdate &amp; jandate kaf'!$E$5:$O$94,11,FALSE)</f>
        <v>2000-01</v>
      </c>
      <c r="I67" s="18">
        <f>LARGE('augdate &amp; jandate kaf'!$E$5:$E$94,'augdate &amp; jandate kaf rank'!$A67)</f>
        <v>20945.33475174</v>
      </c>
      <c r="J67" s="5" t="str">
        <f>VLOOKUP(K67,'augdate &amp; jandate kaf'!$F$5:$O$94,10,FALSE)</f>
        <v>2005-06</v>
      </c>
      <c r="K67" s="18">
        <f>LARGE('augdate &amp; jandate kaf'!$F$5:$F$94,'augdate &amp; jandate kaf rank'!$A67)</f>
        <v>25564.60069422</v>
      </c>
      <c r="L67" s="5" t="str">
        <f>VLOOKUP(M67,'augdate &amp; jandate kaf'!$G$5:$O$94,9,FALSE)</f>
        <v>1960-61</v>
      </c>
      <c r="M67" s="18">
        <f>LARGE('augdate &amp; jandate kaf'!$G$5:$G$94,'augdate &amp; jandate kaf rank'!$A67)</f>
        <v>4090.3396813229997</v>
      </c>
      <c r="N67" s="5" t="str">
        <f>VLOOKUP(O67,'augdate &amp; jandate kaf'!$H$5:$O$94,8,FALSE)</f>
        <v>1944-45</v>
      </c>
      <c r="O67" s="18">
        <f>LARGE('augdate &amp; jandate kaf'!$H$5:$H$94,'augdate &amp; jandate kaf rank'!$A67)</f>
        <v>8084.2846555169999</v>
      </c>
      <c r="P67" s="5" t="str">
        <f>VLOOKUP(Q67,'augdate &amp; jandate kaf'!$I$5:$O$94,7,FALSE)</f>
        <v>1991-92</v>
      </c>
      <c r="Q67" s="18">
        <f>LARGE('augdate &amp; jandate kaf'!$I$5:$I$94,'augdate &amp; jandate kaf rank'!$A67)</f>
        <v>15235.736949321001</v>
      </c>
      <c r="R67" s="5" t="str">
        <f>VLOOKUP(S67,'augdate &amp; jandate kaf'!$J$5:$O$94,6,FALSE)</f>
        <v>1953-54</v>
      </c>
      <c r="S67" s="18">
        <f>LARGE('augdate &amp; jandate kaf'!$J$5:$J$94,'augdate &amp; jandate kaf rank'!$A67)</f>
        <v>26282.188766484</v>
      </c>
      <c r="T67" s="5" t="str">
        <f>VLOOKUP(U67,'augdate &amp; jandate kaf'!$K$5:$O$94,5,FALSE)</f>
        <v>2004-05</v>
      </c>
      <c r="U67" s="18">
        <f>LARGE('augdate &amp; jandate kaf'!$K$5:$K$94,'augdate &amp; jandate kaf rank'!$A67)</f>
        <v>49113.971050788001</v>
      </c>
      <c r="V67" s="5" t="str">
        <f>VLOOKUP(W67,'augdate &amp; jandate kaf'!$L$5:$O$94,4,FALSE)</f>
        <v>1935-36</v>
      </c>
      <c r="W67" s="18">
        <f>LARGE('augdate &amp; jandate kaf'!$L$5:$L$94,'augdate &amp; jandate kaf rank'!$A67)</f>
        <v>76068.909544110007</v>
      </c>
      <c r="X67" s="5" t="str">
        <f>VLOOKUP(Y67,'augdate &amp; jandate kaf'!$M$5:$O$94,3,FALSE)</f>
        <v>2008-09</v>
      </c>
      <c r="Y67" s="18">
        <f>LARGE('augdate &amp; jandate kaf'!$M$5:$M$94,'augdate &amp; jandate kaf rank'!$A67)</f>
        <v>88753.264109769007</v>
      </c>
      <c r="Z67" s="5" t="str">
        <f>VLOOKUP(AA67,'augdate &amp; jandate kaf'!$N$5:$O$94,2,FALSE)</f>
        <v>1979-80</v>
      </c>
      <c r="AA67" s="18">
        <f>LARGE('augdate &amp; jandate kaf'!$N$5:$N$94,'augdate &amp; jandate kaf rank'!$A67)</f>
        <v>116395.084560804</v>
      </c>
    </row>
    <row r="68" spans="1:27" x14ac:dyDescent="0.2">
      <c r="A68" s="11">
        <v>63</v>
      </c>
      <c r="B68" s="5" t="str">
        <f>VLOOKUP(C68,'augdate &amp; jandate kaf'!$B$5:$O$94,14,FALSE)</f>
        <v>1936-37</v>
      </c>
      <c r="C68" s="18">
        <f>LARGE('augdate &amp; jandate kaf'!$B$5:$B$94,'augdate &amp; jandate kaf rank'!$A68)</f>
        <v>7050.5987438669999</v>
      </c>
      <c r="D68" s="5" t="str">
        <f>VLOOKUP(E68,'augdate &amp; jandate kaf'!$C$5:$O$94,13,FALSE)</f>
        <v>1969-70</v>
      </c>
      <c r="E68" s="18">
        <f>LARGE('augdate &amp; jandate kaf'!$C$5:$C$94,'augdate &amp; jandate kaf rank'!$A68)</f>
        <v>11949.583684122001</v>
      </c>
      <c r="F68" s="5" t="str">
        <f>VLOOKUP(G68,'augdate &amp; jandate kaf'!$D$5:$O$94,12,FALSE)</f>
        <v>1934-35</v>
      </c>
      <c r="G68" s="18">
        <f>LARGE('augdate &amp; jandate kaf'!$D$5:$D$94,'augdate &amp; jandate kaf rank'!$A68)</f>
        <v>16276.035753284999</v>
      </c>
      <c r="H68" s="5" t="str">
        <f>VLOOKUP(I68,'augdate &amp; jandate kaf'!$E$5:$O$94,11,FALSE)</f>
        <v>1937-38</v>
      </c>
      <c r="I68" s="18">
        <f>LARGE('augdate &amp; jandate kaf'!$E$5:$E$94,'augdate &amp; jandate kaf rank'!$A68)</f>
        <v>20894.712604878001</v>
      </c>
      <c r="J68" s="5" t="str">
        <f>VLOOKUP(K68,'augdate &amp; jandate kaf'!$F$5:$O$94,10,FALSE)</f>
        <v>2015-16</v>
      </c>
      <c r="K68" s="18">
        <f>LARGE('augdate &amp; jandate kaf'!$F$5:$F$94,'augdate &amp; jandate kaf rank'!$A68)</f>
        <v>25547.499207258003</v>
      </c>
      <c r="L68" s="5" t="str">
        <f>VLOOKUP(M68,'augdate &amp; jandate kaf'!$G$5:$O$94,9,FALSE)</f>
        <v>2016-17</v>
      </c>
      <c r="M68" s="18">
        <f>LARGE('augdate &amp; jandate kaf'!$G$5:$G$94,'augdate &amp; jandate kaf rank'!$A68)</f>
        <v>4025.039849061</v>
      </c>
      <c r="N68" s="5" t="str">
        <f>VLOOKUP(O68,'augdate &amp; jandate kaf'!$H$5:$O$94,8,FALSE)</f>
        <v>1939-40</v>
      </c>
      <c r="O68" s="18">
        <f>LARGE('augdate &amp; jandate kaf'!$H$5:$H$94,'augdate &amp; jandate kaf rank'!$A68)</f>
        <v>8017.2889555499996</v>
      </c>
      <c r="P68" s="5" t="str">
        <f>VLOOKUP(Q68,'augdate &amp; jandate kaf'!$I$5:$O$94,7,FALSE)</f>
        <v>1978-79</v>
      </c>
      <c r="Q68" s="18">
        <f>LARGE('augdate &amp; jandate kaf'!$I$5:$I$94,'augdate &amp; jandate kaf rank'!$A68)</f>
        <v>15176.762406078</v>
      </c>
      <c r="R68" s="5" t="str">
        <f>VLOOKUP(S68,'augdate &amp; jandate kaf'!$J$5:$O$94,6,FALSE)</f>
        <v>1965-66</v>
      </c>
      <c r="S68" s="18">
        <f>LARGE('augdate &amp; jandate kaf'!$J$5:$J$94,'augdate &amp; jandate kaf rank'!$A68)</f>
        <v>26136.715052930998</v>
      </c>
      <c r="T68" s="5" t="str">
        <f>VLOOKUP(U68,'augdate &amp; jandate kaf'!$K$5:$O$94,5,FALSE)</f>
        <v>1974-75</v>
      </c>
      <c r="U68" s="18">
        <f>LARGE('augdate &amp; jandate kaf'!$K$5:$K$94,'augdate &amp; jandate kaf rank'!$A68)</f>
        <v>49085.633200611002</v>
      </c>
      <c r="V68" s="5" t="str">
        <f>VLOOKUP(W68,'augdate &amp; jandate kaf'!$L$5:$O$94,4,FALSE)</f>
        <v>1988-89</v>
      </c>
      <c r="W68" s="18">
        <f>LARGE('augdate &amp; jandate kaf'!$L$5:$L$94,'augdate &amp; jandate kaf rank'!$A68)</f>
        <v>75582.270884672995</v>
      </c>
      <c r="X68" s="5" t="str">
        <f>VLOOKUP(Y68,'augdate &amp; jandate kaf'!$M$5:$O$94,3,FALSE)</f>
        <v>1941-42</v>
      </c>
      <c r="Y68" s="18">
        <f>LARGE('augdate &amp; jandate kaf'!$M$5:$M$94,'augdate &amp; jandate kaf rank'!$A68)</f>
        <v>87877.022159156986</v>
      </c>
      <c r="Z68" s="5" t="str">
        <f>VLOOKUP(AA68,'augdate &amp; jandate kaf'!$N$5:$O$94,2,FALSE)</f>
        <v>1965-66</v>
      </c>
      <c r="AA68" s="18">
        <f>LARGE('augdate &amp; jandate kaf'!$N$5:$N$94,'augdate &amp; jandate kaf rank'!$A68)</f>
        <v>115233.823777905</v>
      </c>
    </row>
    <row r="69" spans="1:27" x14ac:dyDescent="0.2">
      <c r="A69" s="11">
        <v>64</v>
      </c>
      <c r="B69" s="5" t="str">
        <f>VLOOKUP(C69,'augdate &amp; jandate kaf'!$B$5:$O$94,14,FALSE)</f>
        <v>1929-30</v>
      </c>
      <c r="C69" s="18">
        <f>LARGE('augdate &amp; jandate kaf'!$B$5:$B$94,'augdate &amp; jandate kaf rank'!$A69)</f>
        <v>7027.5408934920006</v>
      </c>
      <c r="D69" s="5" t="str">
        <f>VLOOKUP(E69,'augdate &amp; jandate kaf'!$C$5:$O$94,13,FALSE)</f>
        <v>1980-81</v>
      </c>
      <c r="E69" s="18">
        <f>LARGE('augdate &amp; jandate kaf'!$C$5:$C$94,'augdate &amp; jandate kaf rank'!$A69)</f>
        <v>11849.354927549999</v>
      </c>
      <c r="F69" s="5" t="str">
        <f>VLOOKUP(G69,'augdate &amp; jandate kaf'!$D$5:$O$94,12,FALSE)</f>
        <v>2005-06</v>
      </c>
      <c r="G69" s="18">
        <f>LARGE('augdate &amp; jandate kaf'!$D$5:$D$94,'augdate &amp; jandate kaf rank'!$A69)</f>
        <v>16266.864183381</v>
      </c>
      <c r="H69" s="5" t="str">
        <f>VLOOKUP(I69,'augdate &amp; jandate kaf'!$E$5:$O$94,11,FALSE)</f>
        <v>1939-40</v>
      </c>
      <c r="I69" s="18">
        <f>LARGE('augdate &amp; jandate kaf'!$E$5:$E$94,'augdate &amp; jandate kaf rank'!$A69)</f>
        <v>20824.569136433998</v>
      </c>
      <c r="J69" s="5" t="str">
        <f>VLOOKUP(K69,'augdate &amp; jandate kaf'!$F$5:$O$94,10,FALSE)</f>
        <v>1969-70</v>
      </c>
      <c r="K69" s="18">
        <f>LARGE('augdate &amp; jandate kaf'!$F$5:$F$94,'augdate &amp; jandate kaf rank'!$A69)</f>
        <v>25498.981523127</v>
      </c>
      <c r="L69" s="5" t="str">
        <f>VLOOKUP(M69,'augdate &amp; jandate kaf'!$G$5:$O$94,9,FALSE)</f>
        <v>1961-62</v>
      </c>
      <c r="M69" s="18">
        <f>LARGE('augdate &amp; jandate kaf'!$G$5:$G$94,'augdate &amp; jandate kaf rank'!$A69)</f>
        <v>4011.6970396440001</v>
      </c>
      <c r="N69" s="5" t="str">
        <f>VLOOKUP(O69,'augdate &amp; jandate kaf'!$H$5:$O$94,8,FALSE)</f>
        <v>1956-57</v>
      </c>
      <c r="O69" s="18">
        <f>LARGE('augdate &amp; jandate kaf'!$H$5:$H$94,'augdate &amp; jandate kaf rank'!$A69)</f>
        <v>8016.6264762359997</v>
      </c>
      <c r="P69" s="5" t="str">
        <f>VLOOKUP(Q69,'augdate &amp; jandate kaf'!$I$5:$O$94,7,FALSE)</f>
        <v>2001-02</v>
      </c>
      <c r="Q69" s="18">
        <f>LARGE('augdate &amp; jandate kaf'!$I$5:$I$94,'augdate &amp; jandate kaf rank'!$A69)</f>
        <v>14929.102250075999</v>
      </c>
      <c r="R69" s="5" t="str">
        <f>VLOOKUP(S69,'augdate &amp; jandate kaf'!$J$5:$O$94,6,FALSE)</f>
        <v>1952-53</v>
      </c>
      <c r="S69" s="18">
        <f>LARGE('augdate &amp; jandate kaf'!$J$5:$J$94,'augdate &amp; jandate kaf rank'!$A69)</f>
        <v>25968.992745170999</v>
      </c>
      <c r="T69" s="5" t="str">
        <f>VLOOKUP(U69,'augdate &amp; jandate kaf'!$K$5:$O$94,5,FALSE)</f>
        <v>1952-53</v>
      </c>
      <c r="U69" s="18">
        <f>LARGE('augdate &amp; jandate kaf'!$K$5:$K$94,'augdate &amp; jandate kaf rank'!$A69)</f>
        <v>49032.622954664999</v>
      </c>
      <c r="V69" s="5" t="str">
        <f>VLOOKUP(W69,'augdate &amp; jandate kaf'!$L$5:$O$94,4,FALSE)</f>
        <v>1962-63</v>
      </c>
      <c r="W69" s="18">
        <f>LARGE('augdate &amp; jandate kaf'!$L$5:$L$94,'augdate &amp; jandate kaf rank'!$A69)</f>
        <v>75309.259985819997</v>
      </c>
      <c r="X69" s="5" t="str">
        <f>VLOOKUP(Y69,'augdate &amp; jandate kaf'!$M$5:$O$94,3,FALSE)</f>
        <v>1965-66</v>
      </c>
      <c r="Y69" s="18">
        <f>LARGE('augdate &amp; jandate kaf'!$M$5:$M$94,'augdate &amp; jandate kaf rank'!$A69)</f>
        <v>87660.560018513992</v>
      </c>
      <c r="Z69" s="5" t="str">
        <f>VLOOKUP(AA69,'augdate &amp; jandate kaf'!$N$5:$O$94,2,FALSE)</f>
        <v>2008-09</v>
      </c>
      <c r="AA69" s="18">
        <f>LARGE('augdate &amp; jandate kaf'!$N$5:$N$94,'augdate &amp; jandate kaf rank'!$A69)</f>
        <v>113993.35109714999</v>
      </c>
    </row>
    <row r="70" spans="1:27" x14ac:dyDescent="0.2">
      <c r="A70" s="11">
        <v>65</v>
      </c>
      <c r="B70" s="5" t="str">
        <f>VLOOKUP(C70,'augdate &amp; jandate kaf'!$B$5:$O$94,14,FALSE)</f>
        <v>1937-38</v>
      </c>
      <c r="C70" s="18">
        <f>LARGE('augdate &amp; jandate kaf'!$B$5:$B$94,'augdate &amp; jandate kaf rank'!$A70)</f>
        <v>6978.8427134999993</v>
      </c>
      <c r="D70" s="5" t="str">
        <f>VLOOKUP(E70,'augdate &amp; jandate kaf'!$C$5:$O$94,13,FALSE)</f>
        <v>1937-38</v>
      </c>
      <c r="E70" s="18">
        <f>LARGE('augdate &amp; jandate kaf'!$C$5:$C$94,'augdate &amp; jandate kaf rank'!$A70)</f>
        <v>11847.946663140001</v>
      </c>
      <c r="F70" s="5" t="str">
        <f>VLOOKUP(G70,'augdate &amp; jandate kaf'!$D$5:$O$94,12,FALSE)</f>
        <v>1949-50</v>
      </c>
      <c r="G70" s="18">
        <f>LARGE('augdate &amp; jandate kaf'!$D$5:$D$94,'augdate &amp; jandate kaf rank'!$A70)</f>
        <v>16256.734596983999</v>
      </c>
      <c r="H70" s="5" t="str">
        <f>VLOOKUP(I70,'augdate &amp; jandate kaf'!$E$5:$O$94,11,FALSE)</f>
        <v>1973-74</v>
      </c>
      <c r="I70" s="18">
        <f>LARGE('augdate &amp; jandate kaf'!$E$5:$E$94,'augdate &amp; jandate kaf rank'!$A70)</f>
        <v>20815.193269017</v>
      </c>
      <c r="J70" s="5" t="str">
        <f>VLOOKUP(K70,'augdate &amp; jandate kaf'!$F$5:$O$94,10,FALSE)</f>
        <v>1939-40</v>
      </c>
      <c r="K70" s="18">
        <f>LARGE('augdate &amp; jandate kaf'!$F$5:$F$94,'augdate &amp; jandate kaf rank'!$A70)</f>
        <v>25390.330948688999</v>
      </c>
      <c r="L70" s="5" t="str">
        <f>VLOOKUP(M70,'augdate &amp; jandate kaf'!$G$5:$O$94,9,FALSE)</f>
        <v>1944-45</v>
      </c>
      <c r="M70" s="18">
        <f>LARGE('augdate &amp; jandate kaf'!$G$5:$G$94,'augdate &amp; jandate kaf rank'!$A70)</f>
        <v>4007.5773703770001</v>
      </c>
      <c r="N70" s="5" t="str">
        <f>VLOOKUP(O70,'augdate &amp; jandate kaf'!$H$5:$O$94,8,FALSE)</f>
        <v>1984-85</v>
      </c>
      <c r="O70" s="18">
        <f>LARGE('augdate &amp; jandate kaf'!$H$5:$H$94,'augdate &amp; jandate kaf rank'!$A70)</f>
        <v>8014.5458151570001</v>
      </c>
      <c r="P70" s="5" t="str">
        <f>VLOOKUP(Q70,'augdate &amp; jandate kaf'!$I$5:$O$94,7,FALSE)</f>
        <v>1941-42</v>
      </c>
      <c r="Q70" s="18">
        <f>LARGE('augdate &amp; jandate kaf'!$I$5:$I$94,'augdate &amp; jandate kaf rank'!$A70)</f>
        <v>14681.523416385</v>
      </c>
      <c r="R70" s="5" t="str">
        <f>VLOOKUP(S70,'augdate &amp; jandate kaf'!$J$5:$O$94,6,FALSE)</f>
        <v>1935-36</v>
      </c>
      <c r="S70" s="18">
        <f>LARGE('augdate &amp; jandate kaf'!$J$5:$J$94,'augdate &amp; jandate kaf rank'!$A70)</f>
        <v>25699.433085858</v>
      </c>
      <c r="T70" s="5" t="str">
        <f>VLOOKUP(U70,'augdate &amp; jandate kaf'!$K$5:$O$94,5,FALSE)</f>
        <v>1967-68</v>
      </c>
      <c r="U70" s="18">
        <f>LARGE('augdate &amp; jandate kaf'!$K$5:$K$94,'augdate &amp; jandate kaf rank'!$A70)</f>
        <v>49032.521797643996</v>
      </c>
      <c r="V70" s="5" t="str">
        <f>VLOOKUP(W70,'augdate &amp; jandate kaf'!$L$5:$O$94,4,FALSE)</f>
        <v>1984-85</v>
      </c>
      <c r="W70" s="18">
        <f>LARGE('augdate &amp; jandate kaf'!$L$5:$L$94,'augdate &amp; jandate kaf rank'!$A70)</f>
        <v>74402.827623117002</v>
      </c>
      <c r="X70" s="5" t="str">
        <f>VLOOKUP(Y70,'augdate &amp; jandate kaf'!$M$5:$O$94,3,FALSE)</f>
        <v>2002-03</v>
      </c>
      <c r="Y70" s="18">
        <f>LARGE('augdate &amp; jandate kaf'!$M$5:$M$94,'augdate &amp; jandate kaf rank'!$A70)</f>
        <v>87307.886973888002</v>
      </c>
      <c r="Z70" s="5" t="str">
        <f>VLOOKUP(AA70,'augdate &amp; jandate kaf'!$N$5:$O$94,2,FALSE)</f>
        <v>2014-15</v>
      </c>
      <c r="AA70" s="18">
        <f>LARGE('augdate &amp; jandate kaf'!$N$5:$N$94,'augdate &amp; jandate kaf rank'!$A70)</f>
        <v>113821.25523583501</v>
      </c>
    </row>
    <row r="71" spans="1:27" x14ac:dyDescent="0.2">
      <c r="A71" s="11">
        <v>66</v>
      </c>
      <c r="B71" s="5" t="str">
        <f>VLOOKUP(C71,'augdate &amp; jandate kaf'!$B$5:$O$94,14,FALSE)</f>
        <v>1957-58</v>
      </c>
      <c r="C71" s="18">
        <f>LARGE('augdate &amp; jandate kaf'!$B$5:$B$94,'augdate &amp; jandate kaf rank'!$A71)</f>
        <v>6942.380566107</v>
      </c>
      <c r="D71" s="5" t="str">
        <f>VLOOKUP(E71,'augdate &amp; jandate kaf'!$C$5:$O$94,13,FALSE)</f>
        <v>2009-10</v>
      </c>
      <c r="E71" s="18">
        <f>LARGE('augdate &amp; jandate kaf'!$C$5:$C$94,'augdate &amp; jandate kaf rank'!$A71)</f>
        <v>11787.627326558999</v>
      </c>
      <c r="F71" s="5" t="str">
        <f>VLOOKUP(G71,'augdate &amp; jandate kaf'!$D$5:$O$94,12,FALSE)</f>
        <v>1957-58</v>
      </c>
      <c r="G71" s="18">
        <f>LARGE('augdate &amp; jandate kaf'!$D$5:$D$94,'augdate &amp; jandate kaf rank'!$A71)</f>
        <v>16190.163359811</v>
      </c>
      <c r="H71" s="5" t="str">
        <f>VLOOKUP(I71,'augdate &amp; jandate kaf'!$E$5:$O$94,11,FALSE)</f>
        <v>1961-62</v>
      </c>
      <c r="I71" s="18">
        <f>LARGE('augdate &amp; jandate kaf'!$E$5:$E$94,'augdate &amp; jandate kaf rank'!$A71)</f>
        <v>20617.238896274997</v>
      </c>
      <c r="J71" s="5" t="str">
        <f>VLOOKUP(K71,'augdate &amp; jandate kaf'!$F$5:$O$94,10,FALSE)</f>
        <v>1928-29</v>
      </c>
      <c r="K71" s="18">
        <f>LARGE('augdate &amp; jandate kaf'!$F$5:$F$94,'augdate &amp; jandate kaf rank'!$A71)</f>
        <v>24634.810977021003</v>
      </c>
      <c r="L71" s="5" t="str">
        <f>VLOOKUP(M71,'augdate &amp; jandate kaf'!$G$5:$O$94,9,FALSE)</f>
        <v>1954-55</v>
      </c>
      <c r="M71" s="18">
        <f>LARGE('augdate &amp; jandate kaf'!$G$5:$G$94,'augdate &amp; jandate kaf rank'!$A71)</f>
        <v>3986.2411728299999</v>
      </c>
      <c r="N71" s="5" t="str">
        <f>VLOOKUP(O71,'augdate &amp; jandate kaf'!$H$5:$O$94,8,FALSE)</f>
        <v>1986-87</v>
      </c>
      <c r="O71" s="18">
        <f>LARGE('augdate &amp; jandate kaf'!$H$5:$H$94,'augdate &amp; jandate kaf rank'!$A71)</f>
        <v>7909.5686290109998</v>
      </c>
      <c r="P71" s="5" t="str">
        <f>VLOOKUP(Q71,'augdate &amp; jandate kaf'!$I$5:$O$94,7,FALSE)</f>
        <v>1979-80</v>
      </c>
      <c r="Q71" s="18">
        <f>LARGE('augdate &amp; jandate kaf'!$I$5:$I$94,'augdate &amp; jandate kaf rank'!$A71)</f>
        <v>14594.653336998001</v>
      </c>
      <c r="R71" s="5" t="str">
        <f>VLOOKUP(S71,'augdate &amp; jandate kaf'!$J$5:$O$94,6,FALSE)</f>
        <v>1993-94</v>
      </c>
      <c r="S71" s="18">
        <f>LARGE('augdate &amp; jandate kaf'!$J$5:$J$94,'augdate &amp; jandate kaf rank'!$A71)</f>
        <v>25234.263516524999</v>
      </c>
      <c r="T71" s="5" t="str">
        <f>VLOOKUP(U71,'augdate &amp; jandate kaf'!$K$5:$O$94,5,FALSE)</f>
        <v>2003-04</v>
      </c>
      <c r="U71" s="18">
        <f>LARGE('augdate &amp; jandate kaf'!$K$5:$K$94,'augdate &amp; jandate kaf rank'!$A71)</f>
        <v>48522.256031655001</v>
      </c>
      <c r="V71" s="5" t="str">
        <f>VLOOKUP(W71,'augdate &amp; jandate kaf'!$L$5:$O$94,4,FALSE)</f>
        <v>1965-66</v>
      </c>
      <c r="W71" s="18">
        <f>LARGE('augdate &amp; jandate kaf'!$L$5:$L$94,'augdate &amp; jandate kaf rank'!$A71)</f>
        <v>72083.29118117399</v>
      </c>
      <c r="X71" s="5" t="str">
        <f>VLOOKUP(Y71,'augdate &amp; jandate kaf'!$M$5:$O$94,3,FALSE)</f>
        <v>1988-89</v>
      </c>
      <c r="Y71" s="18">
        <f>LARGE('augdate &amp; jandate kaf'!$M$5:$M$94,'augdate &amp; jandate kaf rank'!$A71)</f>
        <v>87127.490286437998</v>
      </c>
      <c r="Z71" s="5" t="str">
        <f>VLOOKUP(AA71,'augdate &amp; jandate kaf'!$N$5:$O$94,2,FALSE)</f>
        <v>1988-89</v>
      </c>
      <c r="AA71" s="18">
        <f>LARGE('augdate &amp; jandate kaf'!$N$5:$N$94,'augdate &amp; jandate kaf rank'!$A71)</f>
        <v>112855.03907372101</v>
      </c>
    </row>
    <row r="72" spans="1:27" x14ac:dyDescent="0.2">
      <c r="A72" s="11">
        <v>67</v>
      </c>
      <c r="B72" s="5" t="str">
        <f>VLOOKUP(C72,'augdate &amp; jandate kaf'!$B$5:$O$94,14,FALSE)</f>
        <v>1941-42</v>
      </c>
      <c r="C72" s="18">
        <f>LARGE('augdate &amp; jandate kaf'!$B$5:$B$94,'augdate &amp; jandate kaf rank'!$A72)</f>
        <v>6892.1451960899994</v>
      </c>
      <c r="D72" s="5" t="str">
        <f>VLOOKUP(E72,'augdate &amp; jandate kaf'!$C$5:$O$94,13,FALSE)</f>
        <v>1944-45</v>
      </c>
      <c r="E72" s="18">
        <f>LARGE('augdate &amp; jandate kaf'!$C$5:$C$94,'augdate &amp; jandate kaf rank'!$A72)</f>
        <v>11753.450137758</v>
      </c>
      <c r="F72" s="5" t="str">
        <f>VLOOKUP(G72,'augdate &amp; jandate kaf'!$D$5:$O$94,12,FALSE)</f>
        <v>1944-45</v>
      </c>
      <c r="G72" s="18">
        <f>LARGE('augdate &amp; jandate kaf'!$D$5:$D$94,'augdate &amp; jandate kaf rank'!$A72)</f>
        <v>16180.68038496</v>
      </c>
      <c r="H72" s="5" t="str">
        <f>VLOOKUP(I72,'augdate &amp; jandate kaf'!$E$5:$O$94,11,FALSE)</f>
        <v>1938-39</v>
      </c>
      <c r="I72" s="18">
        <f>LARGE('augdate &amp; jandate kaf'!$E$5:$E$94,'augdate &amp; jandate kaf rank'!$A72)</f>
        <v>20546.044188200998</v>
      </c>
      <c r="J72" s="5" t="str">
        <f>VLOOKUP(K72,'augdate &amp; jandate kaf'!$F$5:$O$94,10,FALSE)</f>
        <v>1970-71</v>
      </c>
      <c r="K72" s="18">
        <f>LARGE('augdate &amp; jandate kaf'!$F$5:$F$94,'augdate &amp; jandate kaf rank'!$A72)</f>
        <v>24500.553791972998</v>
      </c>
      <c r="L72" s="5" t="str">
        <f>VLOOKUP(M72,'augdate &amp; jandate kaf'!$G$5:$O$94,9,FALSE)</f>
        <v>1986-87</v>
      </c>
      <c r="M72" s="18">
        <f>LARGE('augdate &amp; jandate kaf'!$G$5:$G$94,'augdate &amp; jandate kaf rank'!$A72)</f>
        <v>3980.645801139</v>
      </c>
      <c r="N72" s="5" t="str">
        <f>VLOOKUP(O72,'augdate &amp; jandate kaf'!$H$5:$O$94,8,FALSE)</f>
        <v>1978-79</v>
      </c>
      <c r="O72" s="18">
        <f>LARGE('augdate &amp; jandate kaf'!$H$5:$H$94,'augdate &amp; jandate kaf rank'!$A72)</f>
        <v>7886.1160679069999</v>
      </c>
      <c r="P72" s="5" t="str">
        <f>VLOOKUP(Q72,'augdate &amp; jandate kaf'!$I$5:$O$94,7,FALSE)</f>
        <v>1988-89</v>
      </c>
      <c r="Q72" s="18">
        <f>LARGE('augdate &amp; jandate kaf'!$I$5:$I$94,'augdate &amp; jandate kaf rank'!$A72)</f>
        <v>14438.119789148999</v>
      </c>
      <c r="R72" s="5" t="str">
        <f>VLOOKUP(S72,'augdate &amp; jandate kaf'!$J$5:$O$94,6,FALSE)</f>
        <v>1991-92</v>
      </c>
      <c r="S72" s="18">
        <f>LARGE('augdate &amp; jandate kaf'!$J$5:$J$94,'augdate &amp; jandate kaf rank'!$A72)</f>
        <v>24784.662211070998</v>
      </c>
      <c r="T72" s="5" t="str">
        <f>VLOOKUP(U72,'augdate &amp; jandate kaf'!$K$5:$O$94,5,FALSE)</f>
        <v>1938-39</v>
      </c>
      <c r="U72" s="18">
        <f>LARGE('augdate &amp; jandate kaf'!$K$5:$K$94,'augdate &amp; jandate kaf rank'!$A72)</f>
        <v>48332.197856963998</v>
      </c>
      <c r="V72" s="5" t="str">
        <f>VLOOKUP(W72,'augdate &amp; jandate kaf'!$L$5:$O$94,4,FALSE)</f>
        <v>1934-35</v>
      </c>
      <c r="W72" s="18">
        <f>LARGE('augdate &amp; jandate kaf'!$L$5:$L$94,'augdate &amp; jandate kaf rank'!$A72)</f>
        <v>71704.791360657007</v>
      </c>
      <c r="X72" s="5" t="str">
        <f>VLOOKUP(Y72,'augdate &amp; jandate kaf'!$M$5:$O$94,3,FALSE)</f>
        <v>1935-36</v>
      </c>
      <c r="Y72" s="18">
        <f>LARGE('augdate &amp; jandate kaf'!$M$5:$M$94,'augdate &amp; jandate kaf rank'!$A72)</f>
        <v>87064.060867328997</v>
      </c>
      <c r="Z72" s="5" t="str">
        <f>VLOOKUP(AA72,'augdate &amp; jandate kaf'!$N$5:$O$94,2,FALSE)</f>
        <v>1984-85</v>
      </c>
      <c r="AA72" s="18">
        <f>LARGE('augdate &amp; jandate kaf'!$N$5:$N$94,'augdate &amp; jandate kaf rank'!$A72)</f>
        <v>110917.731377775</v>
      </c>
    </row>
    <row r="73" spans="1:27" x14ac:dyDescent="0.2">
      <c r="A73" s="11">
        <v>68</v>
      </c>
      <c r="B73" s="5" t="str">
        <f>VLOOKUP(C73,'augdate &amp; jandate kaf'!$B$5:$O$94,14,FALSE)</f>
        <v>1969-70</v>
      </c>
      <c r="C73" s="18">
        <f>LARGE('augdate &amp; jandate kaf'!$B$5:$B$94,'augdate &amp; jandate kaf rank'!$A73)</f>
        <v>6877.5111470520005</v>
      </c>
      <c r="D73" s="5" t="str">
        <f>VLOOKUP(E73,'augdate &amp; jandate kaf'!$C$5:$O$94,13,FALSE)</f>
        <v>1970-71</v>
      </c>
      <c r="E73" s="18">
        <f>LARGE('augdate &amp; jandate kaf'!$C$5:$C$94,'augdate &amp; jandate kaf rank'!$A73)</f>
        <v>11742.215758013999</v>
      </c>
      <c r="F73" s="5" t="str">
        <f>VLOOKUP(G73,'augdate &amp; jandate kaf'!$D$5:$O$94,12,FALSE)</f>
        <v>1930-31</v>
      </c>
      <c r="G73" s="18">
        <f>LARGE('augdate &amp; jandate kaf'!$D$5:$D$94,'augdate &amp; jandate kaf rank'!$A73)</f>
        <v>16178.728649496001</v>
      </c>
      <c r="H73" s="5" t="str">
        <f>VLOOKUP(I73,'augdate &amp; jandate kaf'!$E$5:$O$94,11,FALSE)</f>
        <v>1993-94</v>
      </c>
      <c r="I73" s="18">
        <f>LARGE('augdate &amp; jandate kaf'!$E$5:$E$94,'augdate &amp; jandate kaf rank'!$A73)</f>
        <v>20330.113617786003</v>
      </c>
      <c r="J73" s="5" t="str">
        <f>VLOOKUP(K73,'augdate &amp; jandate kaf'!$F$5:$O$94,10,FALSE)</f>
        <v>1945-46</v>
      </c>
      <c r="K73" s="18">
        <f>LARGE('augdate &amp; jandate kaf'!$F$5:$F$94,'augdate &amp; jandate kaf rank'!$A73)</f>
        <v>24402.590159283001</v>
      </c>
      <c r="L73" s="5" t="str">
        <f>VLOOKUP(M73,'augdate &amp; jandate kaf'!$G$5:$O$94,9,FALSE)</f>
        <v>1993-94</v>
      </c>
      <c r="M73" s="18">
        <f>LARGE('augdate &amp; jandate kaf'!$G$5:$G$94,'augdate &amp; jandate kaf rank'!$A73)</f>
        <v>3892.411093704</v>
      </c>
      <c r="N73" s="5" t="str">
        <f>VLOOKUP(O73,'augdate &amp; jandate kaf'!$H$5:$O$94,8,FALSE)</f>
        <v>1932-33</v>
      </c>
      <c r="O73" s="18">
        <f>LARGE('augdate &amp; jandate kaf'!$H$5:$H$94,'augdate &amp; jandate kaf rank'!$A73)</f>
        <v>7866.3190438559996</v>
      </c>
      <c r="P73" s="5" t="str">
        <f>VLOOKUP(Q73,'augdate &amp; jandate kaf'!$I$5:$O$94,7,FALSE)</f>
        <v>2003-04</v>
      </c>
      <c r="Q73" s="18">
        <f>LARGE('augdate &amp; jandate kaf'!$I$5:$I$94,'augdate &amp; jandate kaf rank'!$A73)</f>
        <v>14346.874172736001</v>
      </c>
      <c r="R73" s="5" t="str">
        <f>VLOOKUP(S73,'augdate &amp; jandate kaf'!$J$5:$O$94,6,FALSE)</f>
        <v>1974-75</v>
      </c>
      <c r="S73" s="18">
        <f>LARGE('augdate &amp; jandate kaf'!$J$5:$J$94,'augdate &amp; jandate kaf rank'!$A73)</f>
        <v>24567.759739866</v>
      </c>
      <c r="T73" s="5" t="str">
        <f>VLOOKUP(U73,'augdate &amp; jandate kaf'!$K$5:$O$94,5,FALSE)</f>
        <v>1978-79</v>
      </c>
      <c r="U73" s="18">
        <f>LARGE('augdate &amp; jandate kaf'!$K$5:$K$94,'augdate &amp; jandate kaf rank'!$A73)</f>
        <v>48124.893401927999</v>
      </c>
      <c r="V73" s="5" t="str">
        <f>VLOOKUP(W73,'augdate &amp; jandate kaf'!$L$5:$O$94,4,FALSE)</f>
        <v>1954-55</v>
      </c>
      <c r="W73" s="18">
        <f>LARGE('augdate &amp; jandate kaf'!$L$5:$L$94,'augdate &amp; jandate kaf rank'!$A73)</f>
        <v>71632.755660879004</v>
      </c>
      <c r="X73" s="5" t="str">
        <f>VLOOKUP(Y73,'augdate &amp; jandate kaf'!$M$5:$O$94,3,FALSE)</f>
        <v>2014-15</v>
      </c>
      <c r="Y73" s="18">
        <f>LARGE('augdate &amp; jandate kaf'!$M$5:$M$94,'augdate &amp; jandate kaf rank'!$A73)</f>
        <v>85186.513169141996</v>
      </c>
      <c r="Z73" s="5" t="str">
        <f>VLOOKUP(AA73,'augdate &amp; jandate kaf'!$N$5:$O$94,2,FALSE)</f>
        <v>1935-36</v>
      </c>
      <c r="AA73" s="18">
        <f>LARGE('augdate &amp; jandate kaf'!$N$5:$N$94,'augdate &amp; jandate kaf rank'!$A73)</f>
        <v>108691.77113066999</v>
      </c>
    </row>
    <row r="74" spans="1:27" x14ac:dyDescent="0.2">
      <c r="A74" s="11">
        <v>69</v>
      </c>
      <c r="B74" s="5" t="str">
        <f>VLOOKUP(C74,'augdate &amp; jandate kaf'!$B$5:$O$94,14,FALSE)</f>
        <v>1940-41</v>
      </c>
      <c r="C74" s="18">
        <f>LARGE('augdate &amp; jandate kaf'!$B$5:$B$94,'augdate &amp; jandate kaf rank'!$A74)</f>
        <v>6852.4856934449999</v>
      </c>
      <c r="D74" s="5" t="str">
        <f>VLOOKUP(E74,'augdate &amp; jandate kaf'!$C$5:$O$94,13,FALSE)</f>
        <v>1985-86</v>
      </c>
      <c r="E74" s="18">
        <f>LARGE('augdate &amp; jandate kaf'!$C$5:$C$94,'augdate &amp; jandate kaf rank'!$A74)</f>
        <v>11714.151626835001</v>
      </c>
      <c r="F74" s="5" t="str">
        <f>VLOOKUP(G74,'augdate &amp; jandate kaf'!$D$5:$O$94,12,FALSE)</f>
        <v>1970-71</v>
      </c>
      <c r="G74" s="18">
        <f>LARGE('augdate &amp; jandate kaf'!$D$5:$D$94,'augdate &amp; jandate kaf rank'!$A74)</f>
        <v>15970.718078784001</v>
      </c>
      <c r="H74" s="5" t="str">
        <f>VLOOKUP(I74,'augdate &amp; jandate kaf'!$E$5:$O$94,11,FALSE)</f>
        <v>1944-45</v>
      </c>
      <c r="I74" s="18">
        <f>LARGE('augdate &amp; jandate kaf'!$E$5:$E$94,'augdate &amp; jandate kaf rank'!$A74)</f>
        <v>20213.394283319998</v>
      </c>
      <c r="J74" s="5" t="str">
        <f>VLOOKUP(K74,'augdate &amp; jandate kaf'!$F$5:$O$94,10,FALSE)</f>
        <v>1961-62</v>
      </c>
      <c r="K74" s="18">
        <f>LARGE('augdate &amp; jandate kaf'!$F$5:$F$94,'augdate &amp; jandate kaf rank'!$A74)</f>
        <v>24277.103882996998</v>
      </c>
      <c r="L74" s="5" t="str">
        <f>VLOOKUP(M74,'augdate &amp; jandate kaf'!$G$5:$O$94,9,FALSE)</f>
        <v>2013-14</v>
      </c>
      <c r="M74" s="18">
        <f>LARGE('augdate &amp; jandate kaf'!$G$5:$G$94,'augdate &amp; jandate kaf rank'!$A74)</f>
        <v>3846.4798557569998</v>
      </c>
      <c r="N74" s="5" t="str">
        <f>VLOOKUP(O74,'augdate &amp; jandate kaf'!$H$5:$O$94,8,FALSE)</f>
        <v>1940-41</v>
      </c>
      <c r="O74" s="18">
        <f>LARGE('augdate &amp; jandate kaf'!$H$5:$H$94,'augdate &amp; jandate kaf rank'!$A74)</f>
        <v>7773.958716741</v>
      </c>
      <c r="P74" s="5" t="str">
        <f>VLOOKUP(Q74,'augdate &amp; jandate kaf'!$I$5:$O$94,7,FALSE)</f>
        <v>1965-66</v>
      </c>
      <c r="Q74" s="18">
        <f>LARGE('augdate &amp; jandate kaf'!$I$5:$I$94,'augdate &amp; jandate kaf rank'!$A74)</f>
        <v>14216.133681771</v>
      </c>
      <c r="R74" s="5" t="str">
        <f>VLOOKUP(S74,'augdate &amp; jandate kaf'!$J$5:$O$94,6,FALSE)</f>
        <v>1934-35</v>
      </c>
      <c r="S74" s="18">
        <f>LARGE('augdate &amp; jandate kaf'!$J$5:$J$94,'augdate &amp; jandate kaf rank'!$A74)</f>
        <v>24468.649660937997</v>
      </c>
      <c r="T74" s="5" t="str">
        <f>VLOOKUP(U74,'augdate &amp; jandate kaf'!$K$5:$O$94,5,FALSE)</f>
        <v>1965-66</v>
      </c>
      <c r="U74" s="18">
        <f>LARGE('augdate &amp; jandate kaf'!$K$5:$K$94,'augdate &amp; jandate kaf rank'!$A74)</f>
        <v>47969.302002803997</v>
      </c>
      <c r="V74" s="5" t="str">
        <f>VLOOKUP(W74,'augdate &amp; jandate kaf'!$L$5:$O$94,4,FALSE)</f>
        <v>1941-42</v>
      </c>
      <c r="W74" s="18">
        <f>LARGE('augdate &amp; jandate kaf'!$L$5:$L$94,'augdate &amp; jandate kaf rank'!$A74)</f>
        <v>71095.395681030001</v>
      </c>
      <c r="X74" s="5" t="str">
        <f>VLOOKUP(Y74,'augdate &amp; jandate kaf'!$M$5:$O$94,3,FALSE)</f>
        <v>1984-85</v>
      </c>
      <c r="Y74" s="18">
        <f>LARGE('augdate &amp; jandate kaf'!$M$5:$M$94,'augdate &amp; jandate kaf rank'!$A74)</f>
        <v>84886.832519223011</v>
      </c>
      <c r="Z74" s="5" t="str">
        <f>VLOOKUP(AA74,'augdate &amp; jandate kaf'!$N$5:$O$94,2,FALSE)</f>
        <v>2004-05</v>
      </c>
      <c r="AA74" s="18">
        <f>LARGE('augdate &amp; jandate kaf'!$N$5:$N$94,'augdate &amp; jandate kaf rank'!$A74)</f>
        <v>108473.78171735699</v>
      </c>
    </row>
    <row r="75" spans="1:27" x14ac:dyDescent="0.2">
      <c r="A75" s="11">
        <v>70</v>
      </c>
      <c r="B75" s="5" t="str">
        <f>VLOOKUP(C75,'augdate &amp; jandate kaf'!$B$5:$O$94,14,FALSE)</f>
        <v>1977-78</v>
      </c>
      <c r="C75" s="18">
        <f>LARGE('augdate &amp; jandate kaf'!$B$5:$B$94,'augdate &amp; jandate kaf rank'!$A75)</f>
        <v>6841.6638756689999</v>
      </c>
      <c r="D75" s="5" t="str">
        <f>VLOOKUP(E75,'augdate &amp; jandate kaf'!$C$5:$O$94,13,FALSE)</f>
        <v>1936-37</v>
      </c>
      <c r="E75" s="18">
        <f>LARGE('augdate &amp; jandate kaf'!$C$5:$C$94,'augdate &amp; jandate kaf rank'!$A75)</f>
        <v>11697.038239047</v>
      </c>
      <c r="F75" s="5" t="str">
        <f>VLOOKUP(G75,'augdate &amp; jandate kaf'!$D$5:$O$94,12,FALSE)</f>
        <v>1998-99</v>
      </c>
      <c r="G75" s="18">
        <f>LARGE('augdate &amp; jandate kaf'!$D$5:$D$94,'augdate &amp; jandate kaf rank'!$A75)</f>
        <v>15927.307832478</v>
      </c>
      <c r="H75" s="5" t="str">
        <f>VLOOKUP(I75,'augdate &amp; jandate kaf'!$E$5:$O$94,11,FALSE)</f>
        <v>1998-99</v>
      </c>
      <c r="I75" s="18">
        <f>LARGE('augdate &amp; jandate kaf'!$E$5:$E$94,'augdate &amp; jandate kaf rank'!$A75)</f>
        <v>20184.709325718002</v>
      </c>
      <c r="J75" s="5" t="str">
        <f>VLOOKUP(K75,'augdate &amp; jandate kaf'!$F$5:$O$94,10,FALSE)</f>
        <v>1957-58</v>
      </c>
      <c r="K75" s="18">
        <f>LARGE('augdate &amp; jandate kaf'!$F$5:$F$94,'augdate &amp; jandate kaf rank'!$A75)</f>
        <v>24201.670497396</v>
      </c>
      <c r="L75" s="5" t="str">
        <f>VLOOKUP(M75,'augdate &amp; jandate kaf'!$G$5:$O$94,9,FALSE)</f>
        <v>1988-89</v>
      </c>
      <c r="M75" s="18">
        <f>LARGE('augdate &amp; jandate kaf'!$G$5:$G$94,'augdate &amp; jandate kaf rank'!$A75)</f>
        <v>3842.1757236870003</v>
      </c>
      <c r="N75" s="5" t="str">
        <f>VLOOKUP(O75,'augdate &amp; jandate kaf'!$H$5:$O$94,8,FALSE)</f>
        <v>2013-14</v>
      </c>
      <c r="O75" s="18">
        <f>LARGE('augdate &amp; jandate kaf'!$H$5:$H$94,'augdate &amp; jandate kaf rank'!$A75)</f>
        <v>7679.3233483889999</v>
      </c>
      <c r="P75" s="5" t="str">
        <f>VLOOKUP(Q75,'augdate &amp; jandate kaf'!$I$5:$O$94,7,FALSE)</f>
        <v>1961-62</v>
      </c>
      <c r="Q75" s="18">
        <f>LARGE('augdate &amp; jandate kaf'!$I$5:$I$94,'augdate &amp; jandate kaf rank'!$A75)</f>
        <v>13993.925425641</v>
      </c>
      <c r="R75" s="5" t="str">
        <f>VLOOKUP(S75,'augdate &amp; jandate kaf'!$J$5:$O$94,6,FALSE)</f>
        <v>1969-70</v>
      </c>
      <c r="S75" s="18">
        <f>LARGE('augdate &amp; jandate kaf'!$J$5:$J$94,'augdate &amp; jandate kaf rank'!$A75)</f>
        <v>24323.187848211001</v>
      </c>
      <c r="T75" s="5" t="str">
        <f>VLOOKUP(U75,'augdate &amp; jandate kaf'!$K$5:$O$94,5,FALSE)</f>
        <v>1966-67</v>
      </c>
      <c r="U75" s="18">
        <f>LARGE('augdate &amp; jandate kaf'!$K$5:$K$94,'augdate &amp; jandate kaf rank'!$A75)</f>
        <v>47349.971116938003</v>
      </c>
      <c r="V75" s="5" t="str">
        <f>VLOOKUP(W75,'augdate &amp; jandate kaf'!$L$5:$O$94,4,FALSE)</f>
        <v>1992-93</v>
      </c>
      <c r="W75" s="18">
        <f>LARGE('augdate &amp; jandate kaf'!$L$5:$L$94,'augdate &amp; jandate kaf rank'!$A75)</f>
        <v>70817.521311285003</v>
      </c>
      <c r="X75" s="5" t="str">
        <f>VLOOKUP(Y75,'augdate &amp; jandate kaf'!$M$5:$O$94,3,FALSE)</f>
        <v>1992-93</v>
      </c>
      <c r="Y75" s="18">
        <f>LARGE('augdate &amp; jandate kaf'!$M$5:$M$94,'augdate &amp; jandate kaf rank'!$A75)</f>
        <v>83229.777374751007</v>
      </c>
      <c r="Z75" s="5" t="str">
        <f>VLOOKUP(AA75,'augdate &amp; jandate kaf'!$N$5:$O$94,2,FALSE)</f>
        <v>2003-04</v>
      </c>
      <c r="AA75" s="18">
        <f>LARGE('augdate &amp; jandate kaf'!$N$5:$N$94,'augdate &amp; jandate kaf rank'!$A75)</f>
        <v>108435.514611354</v>
      </c>
    </row>
    <row r="76" spans="1:27" x14ac:dyDescent="0.2">
      <c r="A76" s="11">
        <v>71</v>
      </c>
      <c r="B76" s="5" t="str">
        <f>VLOOKUP(C76,'augdate &amp; jandate kaf'!$B$5:$O$94,14,FALSE)</f>
        <v>1938-39</v>
      </c>
      <c r="C76" s="18">
        <f>LARGE('augdate &amp; jandate kaf'!$B$5:$B$94,'augdate &amp; jandate kaf rank'!$A76)</f>
        <v>6814.8552816330002</v>
      </c>
      <c r="D76" s="5" t="str">
        <f>VLOOKUP(E76,'augdate &amp; jandate kaf'!$C$5:$O$94,13,FALSE)</f>
        <v>2017-18</v>
      </c>
      <c r="E76" s="18">
        <f>LARGE('augdate &amp; jandate kaf'!$C$5:$C$94,'augdate &amp; jandate kaf rank'!$A76)</f>
        <v>11694.707660622</v>
      </c>
      <c r="F76" s="5" t="str">
        <f>VLOOKUP(G76,'augdate &amp; jandate kaf'!$D$5:$O$94,12,FALSE)</f>
        <v>2017-18</v>
      </c>
      <c r="G76" s="18">
        <f>LARGE('augdate &amp; jandate kaf'!$D$5:$D$94,'augdate &amp; jandate kaf rank'!$A76)</f>
        <v>15922.964030988</v>
      </c>
      <c r="H76" s="5" t="str">
        <f>VLOOKUP(I76,'augdate &amp; jandate kaf'!$E$5:$O$94,11,FALSE)</f>
        <v>1970-71</v>
      </c>
      <c r="I76" s="18">
        <f>LARGE('augdate &amp; jandate kaf'!$E$5:$E$94,'augdate &amp; jandate kaf rank'!$A76)</f>
        <v>20120.238584334002</v>
      </c>
      <c r="J76" s="5" t="str">
        <f>VLOOKUP(K76,'augdate &amp; jandate kaf'!$F$5:$O$94,10,FALSE)</f>
        <v>2000-01</v>
      </c>
      <c r="K76" s="18">
        <f>LARGE('augdate &amp; jandate kaf'!$F$5:$F$94,'augdate &amp; jandate kaf rank'!$A76)</f>
        <v>24113.175955260002</v>
      </c>
      <c r="L76" s="5" t="str">
        <f>VLOOKUP(M76,'augdate &amp; jandate kaf'!$G$5:$O$94,9,FALSE)</f>
        <v>1976-77</v>
      </c>
      <c r="M76" s="18">
        <f>LARGE('augdate &amp; jandate kaf'!$G$5:$G$94,'augdate &amp; jandate kaf rank'!$A76)</f>
        <v>3808.6034935409998</v>
      </c>
      <c r="N76" s="5" t="str">
        <f>VLOOKUP(O76,'augdate &amp; jandate kaf'!$H$5:$O$94,8,FALSE)</f>
        <v>2009-10</v>
      </c>
      <c r="O76" s="18">
        <f>LARGE('augdate &amp; jandate kaf'!$H$5:$H$94,'augdate &amp; jandate kaf rank'!$A76)</f>
        <v>7644.7752505110002</v>
      </c>
      <c r="P76" s="5" t="str">
        <f>VLOOKUP(Q76,'augdate &amp; jandate kaf'!$I$5:$O$94,7,FALSE)</f>
        <v>1940-41</v>
      </c>
      <c r="Q76" s="18">
        <f>LARGE('augdate &amp; jandate kaf'!$I$5:$I$94,'augdate &amp; jandate kaf rank'!$A76)</f>
        <v>13691.156511375</v>
      </c>
      <c r="R76" s="5" t="str">
        <f>VLOOKUP(S76,'augdate &amp; jandate kaf'!$J$5:$O$94,6,FALSE)</f>
        <v>1938-39</v>
      </c>
      <c r="S76" s="18">
        <f>LARGE('augdate &amp; jandate kaf'!$J$5:$J$94,'augdate &amp; jandate kaf rank'!$A76)</f>
        <v>24096.675460010996</v>
      </c>
      <c r="T76" s="5" t="str">
        <f>VLOOKUP(U76,'augdate &amp; jandate kaf'!$K$5:$O$94,5,FALSE)</f>
        <v>1941-42</v>
      </c>
      <c r="U76" s="18">
        <f>LARGE('augdate &amp; jandate kaf'!$K$5:$K$94,'augdate &amp; jandate kaf rank'!$A76)</f>
        <v>47257.922194769999</v>
      </c>
      <c r="V76" s="5" t="str">
        <f>VLOOKUP(W76,'augdate &amp; jandate kaf'!$L$5:$O$94,4,FALSE)</f>
        <v>2003-04</v>
      </c>
      <c r="W76" s="18">
        <f>LARGE('augdate &amp; jandate kaf'!$L$5:$L$94,'augdate &amp; jandate kaf rank'!$A76)</f>
        <v>68886.116425034998</v>
      </c>
      <c r="X76" s="5" t="str">
        <f>VLOOKUP(Y76,'augdate &amp; jandate kaf'!$M$5:$O$94,3,FALSE)</f>
        <v>2004-05</v>
      </c>
      <c r="Y76" s="18">
        <f>LARGE('augdate &amp; jandate kaf'!$M$5:$M$94,'augdate &amp; jandate kaf rank'!$A76)</f>
        <v>81228.53249112</v>
      </c>
      <c r="Z76" s="5" t="str">
        <f>VLOOKUP(AA76,'augdate &amp; jandate kaf'!$N$5:$O$94,2,FALSE)</f>
        <v>1992-93</v>
      </c>
      <c r="AA76" s="18">
        <f>LARGE('augdate &amp; jandate kaf'!$N$5:$N$94,'augdate &amp; jandate kaf rank'!$A76)</f>
        <v>107647.525219416</v>
      </c>
    </row>
    <row r="77" spans="1:27" x14ac:dyDescent="0.2">
      <c r="A77" s="11">
        <v>72</v>
      </c>
      <c r="B77" s="5" t="str">
        <f>VLOOKUP(C77,'augdate &amp; jandate kaf'!$B$5:$O$94,14,FALSE)</f>
        <v>1945-46</v>
      </c>
      <c r="C77" s="18">
        <f>LARGE('augdate &amp; jandate kaf'!$B$5:$B$94,'augdate &amp; jandate kaf rank'!$A77)</f>
        <v>6761.668506768</v>
      </c>
      <c r="D77" s="5" t="str">
        <f>VLOOKUP(E77,'augdate &amp; jandate kaf'!$C$5:$O$94,13,FALSE)</f>
        <v>1957-58</v>
      </c>
      <c r="E77" s="18">
        <f>LARGE('augdate &amp; jandate kaf'!$C$5:$C$94,'augdate &amp; jandate kaf rank'!$A77)</f>
        <v>11685.335760147</v>
      </c>
      <c r="F77" s="5" t="str">
        <f>VLOOKUP(G77,'augdate &amp; jandate kaf'!$D$5:$O$94,12,FALSE)</f>
        <v>1937-38</v>
      </c>
      <c r="G77" s="18">
        <f>LARGE('augdate &amp; jandate kaf'!$D$5:$D$94,'augdate &amp; jandate kaf rank'!$A77)</f>
        <v>15743.678087298</v>
      </c>
      <c r="H77" s="5" t="str">
        <f>VLOOKUP(I77,'augdate &amp; jandate kaf'!$E$5:$O$94,11,FALSE)</f>
        <v>1957-58</v>
      </c>
      <c r="I77" s="18">
        <f>LARGE('augdate &amp; jandate kaf'!$E$5:$E$94,'augdate &amp; jandate kaf rank'!$A77)</f>
        <v>20110.592964860996</v>
      </c>
      <c r="J77" s="5" t="str">
        <f>VLOOKUP(K77,'augdate &amp; jandate kaf'!$F$5:$O$94,10,FALSE)</f>
        <v>1938-39</v>
      </c>
      <c r="K77" s="18">
        <f>LARGE('augdate &amp; jandate kaf'!$F$5:$F$94,'augdate &amp; jandate kaf rank'!$A77)</f>
        <v>24085.885377771003</v>
      </c>
      <c r="L77" s="5" t="str">
        <f>VLOOKUP(M77,'augdate &amp; jandate kaf'!$G$5:$O$94,9,FALSE)</f>
        <v>1963-64</v>
      </c>
      <c r="M77" s="18">
        <f>LARGE('augdate &amp; jandate kaf'!$G$5:$G$94,'augdate &amp; jandate kaf rank'!$A77)</f>
        <v>3787.5132463979999</v>
      </c>
      <c r="N77" s="5" t="str">
        <f>VLOOKUP(O77,'augdate &amp; jandate kaf'!$H$5:$O$94,8,FALSE)</f>
        <v>1948-49</v>
      </c>
      <c r="O77" s="18">
        <f>LARGE('augdate &amp; jandate kaf'!$H$5:$H$94,'augdate &amp; jandate kaf rank'!$A77)</f>
        <v>7634.254920327</v>
      </c>
      <c r="P77" s="5" t="str">
        <f>VLOOKUP(Q77,'augdate &amp; jandate kaf'!$I$5:$O$94,7,FALSE)</f>
        <v>1984-85</v>
      </c>
      <c r="Q77" s="18">
        <f>LARGE('augdate &amp; jandate kaf'!$I$5:$I$94,'augdate &amp; jandate kaf rank'!$A77)</f>
        <v>13365.381316980001</v>
      </c>
      <c r="R77" s="5" t="str">
        <f>VLOOKUP(S77,'augdate &amp; jandate kaf'!$J$5:$O$94,6,FALSE)</f>
        <v>1940-41</v>
      </c>
      <c r="S77" s="18">
        <f>LARGE('augdate &amp; jandate kaf'!$J$5:$J$94,'augdate &amp; jandate kaf rank'!$A77)</f>
        <v>23586.752834504998</v>
      </c>
      <c r="T77" s="5" t="str">
        <f>VLOOKUP(U77,'augdate &amp; jandate kaf'!$K$5:$O$94,5,FALSE)</f>
        <v>1969-70</v>
      </c>
      <c r="U77" s="18">
        <f>LARGE('augdate &amp; jandate kaf'!$K$5:$K$94,'augdate &amp; jandate kaf rank'!$A77)</f>
        <v>46956.466338306003</v>
      </c>
      <c r="V77" s="5" t="str">
        <f>VLOOKUP(W77,'augdate &amp; jandate kaf'!$L$5:$O$94,4,FALSE)</f>
        <v>2004-05</v>
      </c>
      <c r="W77" s="18">
        <f>LARGE('augdate &amp; jandate kaf'!$L$5:$L$94,'augdate &amp; jandate kaf rank'!$A77)</f>
        <v>68574.261230118005</v>
      </c>
      <c r="X77" s="5" t="str">
        <f>VLOOKUP(Y77,'augdate &amp; jandate kaf'!$M$5:$O$94,3,FALSE)</f>
        <v>2009-10</v>
      </c>
      <c r="Y77" s="18">
        <f>LARGE('augdate &amp; jandate kaf'!$M$5:$M$94,'augdate &amp; jandate kaf rank'!$A77)</f>
        <v>80980.830682226995</v>
      </c>
      <c r="Z77" s="5" t="str">
        <f>VLOOKUP(AA77,'augdate &amp; jandate kaf'!$N$5:$O$94,2,FALSE)</f>
        <v>2002-03</v>
      </c>
      <c r="AA77" s="18">
        <f>LARGE('augdate &amp; jandate kaf'!$N$5:$N$94,'augdate &amp; jandate kaf rank'!$A77)</f>
        <v>106521.165592233</v>
      </c>
    </row>
    <row r="78" spans="1:27" x14ac:dyDescent="0.2">
      <c r="A78" s="11">
        <v>73</v>
      </c>
      <c r="B78" s="5" t="str">
        <f>VLOOKUP(C78,'augdate &amp; jandate kaf'!$B$5:$O$94,14,FALSE)</f>
        <v>1944-45</v>
      </c>
      <c r="C78" s="18">
        <f>LARGE('augdate &amp; jandate kaf'!$B$5:$B$94,'augdate &amp; jandate kaf rank'!$A78)</f>
        <v>6726.0056981880007</v>
      </c>
      <c r="D78" s="5" t="str">
        <f>VLOOKUP(E78,'augdate &amp; jandate kaf'!$C$5:$O$94,13,FALSE)</f>
        <v>1977-78</v>
      </c>
      <c r="E78" s="18">
        <f>LARGE('augdate &amp; jandate kaf'!$C$5:$C$94,'augdate &amp; jandate kaf rank'!$A78)</f>
        <v>11578.609152579</v>
      </c>
      <c r="F78" s="5" t="str">
        <f>VLOOKUP(G78,'augdate &amp; jandate kaf'!$D$5:$O$94,12,FALSE)</f>
        <v>2009-10</v>
      </c>
      <c r="G78" s="18">
        <f>LARGE('augdate &amp; jandate kaf'!$D$5:$D$94,'augdate &amp; jandate kaf rank'!$A78)</f>
        <v>15421.298595255001</v>
      </c>
      <c r="H78" s="5" t="str">
        <f>VLOOKUP(I78,'augdate &amp; jandate kaf'!$E$5:$O$94,11,FALSE)</f>
        <v>1945-46</v>
      </c>
      <c r="I78" s="18">
        <f>LARGE('augdate &amp; jandate kaf'!$E$5:$E$94,'augdate &amp; jandate kaf rank'!$A78)</f>
        <v>19926.72321969</v>
      </c>
      <c r="J78" s="5" t="str">
        <f>VLOOKUP(K78,'augdate &amp; jandate kaf'!$F$5:$O$94,10,FALSE)</f>
        <v>1935-36</v>
      </c>
      <c r="K78" s="18">
        <f>LARGE('augdate &amp; jandate kaf'!$F$5:$F$94,'augdate &amp; jandate kaf rank'!$A78)</f>
        <v>24043.129676895001</v>
      </c>
      <c r="L78" s="5" t="str">
        <f>VLOOKUP(M78,'augdate &amp; jandate kaf'!$G$5:$O$94,9,FALSE)</f>
        <v>2007-08</v>
      </c>
      <c r="M78" s="18">
        <f>LARGE('augdate &amp; jandate kaf'!$G$5:$G$94,'augdate &amp; jandate kaf rank'!$A78)</f>
        <v>3637.790937963</v>
      </c>
      <c r="N78" s="5" t="str">
        <f>VLOOKUP(O78,'augdate &amp; jandate kaf'!$H$5:$O$94,8,FALSE)</f>
        <v>2003-04</v>
      </c>
      <c r="O78" s="18">
        <f>LARGE('augdate &amp; jandate kaf'!$H$5:$H$94,'augdate &amp; jandate kaf rank'!$A78)</f>
        <v>7564.7302948350007</v>
      </c>
      <c r="P78" s="5" t="str">
        <f>VLOOKUP(Q78,'augdate &amp; jandate kaf'!$I$5:$O$94,7,FALSE)</f>
        <v>1932-33</v>
      </c>
      <c r="Q78" s="18">
        <f>LARGE('augdate &amp; jandate kaf'!$I$5:$I$94,'augdate &amp; jandate kaf rank'!$A78)</f>
        <v>13202.766447045</v>
      </c>
      <c r="R78" s="5" t="str">
        <f>VLOOKUP(S78,'augdate &amp; jandate kaf'!$J$5:$O$94,6,FALSE)</f>
        <v>1978-79</v>
      </c>
      <c r="S78" s="18">
        <f>LARGE('augdate &amp; jandate kaf'!$J$5:$J$94,'augdate &amp; jandate kaf rank'!$A78)</f>
        <v>23571.664570608002</v>
      </c>
      <c r="T78" s="5" t="str">
        <f>VLOOKUP(U78,'augdate &amp; jandate kaf'!$K$5:$O$94,5,FALSE)</f>
        <v>1993-94</v>
      </c>
      <c r="U78" s="18">
        <f>LARGE('augdate &amp; jandate kaf'!$K$5:$K$94,'augdate &amp; jandate kaf rank'!$A78)</f>
        <v>45694.754650082999</v>
      </c>
      <c r="V78" s="5" t="str">
        <f>VLOOKUP(W78,'augdate &amp; jandate kaf'!$L$5:$O$94,4,FALSE)</f>
        <v>1939-40</v>
      </c>
      <c r="W78" s="18">
        <f>LARGE('augdate &amp; jandate kaf'!$L$5:$L$94,'augdate &amp; jandate kaf rank'!$A78)</f>
        <v>68082.408025422003</v>
      </c>
      <c r="X78" s="5" t="str">
        <f>VLOOKUP(Y78,'augdate &amp; jandate kaf'!$M$5:$O$94,3,FALSE)</f>
        <v>2003-04</v>
      </c>
      <c r="Y78" s="18">
        <f>LARGE('augdate &amp; jandate kaf'!$M$5:$M$94,'augdate &amp; jandate kaf rank'!$A78)</f>
        <v>80313.402608081989</v>
      </c>
      <c r="Z78" s="5" t="str">
        <f>VLOOKUP(AA78,'augdate &amp; jandate kaf'!$N$5:$O$94,2,FALSE)</f>
        <v>2009-10</v>
      </c>
      <c r="AA78" s="18">
        <f>LARGE('augdate &amp; jandate kaf'!$N$5:$N$94,'augdate &amp; jandate kaf rank'!$A78)</f>
        <v>104536.36963360501</v>
      </c>
    </row>
    <row r="79" spans="1:27" x14ac:dyDescent="0.2">
      <c r="A79" s="11">
        <v>74</v>
      </c>
      <c r="B79" s="5" t="str">
        <f>VLOOKUP(C79,'augdate &amp; jandate kaf'!$B$5:$O$94,14,FALSE)</f>
        <v>2016-17</v>
      </c>
      <c r="C79" s="18">
        <f>LARGE('augdate &amp; jandate kaf'!$B$5:$B$94,'augdate &amp; jandate kaf rank'!$A79)</f>
        <v>6529.1838873870001</v>
      </c>
      <c r="D79" s="5" t="str">
        <f>VLOOKUP(E79,'augdate &amp; jandate kaf'!$C$5:$O$94,13,FALSE)</f>
        <v>1945-46</v>
      </c>
      <c r="E79" s="18">
        <f>LARGE('augdate &amp; jandate kaf'!$C$5:$C$94,'augdate &amp; jandate kaf rank'!$A79)</f>
        <v>11478.382379478</v>
      </c>
      <c r="F79" s="5" t="str">
        <f>VLOOKUP(G79,'augdate &amp; jandate kaf'!$D$5:$O$94,12,FALSE)</f>
        <v>1977-78</v>
      </c>
      <c r="G79" s="18">
        <f>LARGE('augdate &amp; jandate kaf'!$D$5:$D$94,'augdate &amp; jandate kaf rank'!$A79)</f>
        <v>15403.875785991</v>
      </c>
      <c r="H79" s="5" t="str">
        <f>VLOOKUP(I79,'augdate &amp; jandate kaf'!$E$5:$O$94,11,FALSE)</f>
        <v>2015-16</v>
      </c>
      <c r="I79" s="18">
        <f>LARGE('augdate &amp; jandate kaf'!$E$5:$E$94,'augdate &amp; jandate kaf rank'!$A79)</f>
        <v>19751.677936997999</v>
      </c>
      <c r="J79" s="5" t="str">
        <f>VLOOKUP(K79,'augdate &amp; jandate kaf'!$F$5:$O$94,10,FALSE)</f>
        <v>1993-94</v>
      </c>
      <c r="K79" s="18">
        <f>LARGE('augdate &amp; jandate kaf'!$F$5:$F$94,'augdate &amp; jandate kaf rank'!$A79)</f>
        <v>23788.237785627</v>
      </c>
      <c r="L79" s="5" t="str">
        <f>VLOOKUP(M79,'augdate &amp; jandate kaf'!$G$5:$O$94,9,FALSE)</f>
        <v>1939-40</v>
      </c>
      <c r="M79" s="18">
        <f>LARGE('augdate &amp; jandate kaf'!$G$5:$G$94,'augdate &amp; jandate kaf rank'!$A79)</f>
        <v>3608.2154018819997</v>
      </c>
      <c r="N79" s="5" t="str">
        <f>VLOOKUP(O79,'augdate &amp; jandate kaf'!$H$5:$O$94,8,FALSE)</f>
        <v>1954-55</v>
      </c>
      <c r="O79" s="18">
        <f>LARGE('augdate &amp; jandate kaf'!$H$5:$H$94,'augdate &amp; jandate kaf rank'!$A79)</f>
        <v>7542.453932034</v>
      </c>
      <c r="P79" s="5" t="str">
        <f>VLOOKUP(Q79,'augdate &amp; jandate kaf'!$I$5:$O$94,7,FALSE)</f>
        <v>1944-45</v>
      </c>
      <c r="Q79" s="18">
        <f>LARGE('augdate &amp; jandate kaf'!$I$5:$I$94,'augdate &amp; jandate kaf rank'!$A79)</f>
        <v>12710.18134155</v>
      </c>
      <c r="R79" s="5" t="str">
        <f>VLOOKUP(S79,'augdate &amp; jandate kaf'!$J$5:$O$94,6,FALSE)</f>
        <v>1966-67</v>
      </c>
      <c r="S79" s="18">
        <f>LARGE('augdate &amp; jandate kaf'!$J$5:$J$94,'augdate &amp; jandate kaf rank'!$A79)</f>
        <v>23539.266555293998</v>
      </c>
      <c r="T79" s="5" t="str">
        <f>VLOOKUP(U79,'augdate &amp; jandate kaf'!$K$5:$O$94,5,FALSE)</f>
        <v>1934-35</v>
      </c>
      <c r="U79" s="18">
        <f>LARGE('augdate &amp; jandate kaf'!$K$5:$K$94,'augdate &amp; jandate kaf rank'!$A79)</f>
        <v>45671.972502176999</v>
      </c>
      <c r="V79" s="5" t="str">
        <f>VLOOKUP(W79,'augdate &amp; jandate kaf'!$L$5:$O$94,4,FALSE)</f>
        <v>1978-79</v>
      </c>
      <c r="W79" s="18">
        <f>LARGE('augdate &amp; jandate kaf'!$L$5:$L$94,'augdate &amp; jandate kaf rank'!$A79)</f>
        <v>67950.836460107996</v>
      </c>
      <c r="X79" s="5" t="str">
        <f>VLOOKUP(Y79,'augdate &amp; jandate kaf'!$M$5:$O$94,3,FALSE)</f>
        <v>1944-45</v>
      </c>
      <c r="Y79" s="18">
        <f>LARGE('augdate &amp; jandate kaf'!$M$5:$M$94,'augdate &amp; jandate kaf rank'!$A79)</f>
        <v>79931.136176136002</v>
      </c>
      <c r="Z79" s="5" t="str">
        <f>VLOOKUP(AA79,'augdate &amp; jandate kaf'!$N$5:$O$94,2,FALSE)</f>
        <v>1939-40</v>
      </c>
      <c r="AA79" s="18">
        <f>LARGE('augdate &amp; jandate kaf'!$N$5:$N$94,'augdate &amp; jandate kaf rank'!$A79)</f>
        <v>104393.84732489999</v>
      </c>
    </row>
    <row r="80" spans="1:27" x14ac:dyDescent="0.2">
      <c r="A80" s="11">
        <v>75</v>
      </c>
      <c r="B80" s="5" t="str">
        <f>VLOOKUP(C80,'augdate &amp; jandate kaf'!$B$5:$O$94,14,FALSE)</f>
        <v>1980-81</v>
      </c>
      <c r="C80" s="18">
        <f>LARGE('augdate &amp; jandate kaf'!$B$5:$B$94,'augdate &amp; jandate kaf rank'!$A80)</f>
        <v>6500.4691777199996</v>
      </c>
      <c r="D80" s="5" t="str">
        <f>VLOOKUP(E80,'augdate &amp; jandate kaf'!$C$5:$O$94,13,FALSE)</f>
        <v>1929-30</v>
      </c>
      <c r="E80" s="18">
        <f>LARGE('augdate &amp; jandate kaf'!$C$5:$C$94,'augdate &amp; jandate kaf rank'!$A80)</f>
        <v>11343.791971302</v>
      </c>
      <c r="F80" s="5" t="str">
        <f>VLOOKUP(G80,'augdate &amp; jandate kaf'!$D$5:$O$94,12,FALSE)</f>
        <v>1945-46</v>
      </c>
      <c r="G80" s="18">
        <f>LARGE('augdate &amp; jandate kaf'!$D$5:$D$94,'augdate &amp; jandate kaf rank'!$A80)</f>
        <v>15403.87380252</v>
      </c>
      <c r="H80" s="5" t="str">
        <f>VLOOKUP(I80,'augdate &amp; jandate kaf'!$E$5:$O$94,11,FALSE)</f>
        <v>1952-53</v>
      </c>
      <c r="I80" s="18">
        <f>LARGE('augdate &amp; jandate kaf'!$E$5:$E$94,'augdate &amp; jandate kaf rank'!$A80)</f>
        <v>19685.396286591</v>
      </c>
      <c r="J80" s="5" t="str">
        <f>VLOOKUP(K80,'augdate &amp; jandate kaf'!$F$5:$O$94,10,FALSE)</f>
        <v>2003-04</v>
      </c>
      <c r="K80" s="18">
        <f>LARGE('augdate &amp; jandate kaf'!$F$5:$F$94,'augdate &amp; jandate kaf rank'!$A80)</f>
        <v>23406.758791668002</v>
      </c>
      <c r="L80" s="5" t="str">
        <f>VLOOKUP(M80,'augdate &amp; jandate kaf'!$G$5:$O$94,9,FALSE)</f>
        <v>1938-39</v>
      </c>
      <c r="M80" s="18">
        <f>LARGE('augdate &amp; jandate kaf'!$G$5:$G$94,'augdate &amp; jandate kaf rank'!$A80)</f>
        <v>3600.590939358</v>
      </c>
      <c r="N80" s="5" t="str">
        <f>VLOOKUP(O80,'augdate &amp; jandate kaf'!$H$5:$O$94,8,FALSE)</f>
        <v>2007-08</v>
      </c>
      <c r="O80" s="18">
        <f>LARGE('augdate &amp; jandate kaf'!$H$5:$H$94,'augdate &amp; jandate kaf rank'!$A80)</f>
        <v>7255.3227031320002</v>
      </c>
      <c r="P80" s="5" t="str">
        <f>VLOOKUP(Q80,'augdate &amp; jandate kaf'!$I$5:$O$94,7,FALSE)</f>
        <v>2007-08</v>
      </c>
      <c r="Q80" s="18">
        <f>LARGE('augdate &amp; jandate kaf'!$I$5:$I$94,'augdate &amp; jandate kaf rank'!$A80)</f>
        <v>12619.992915179999</v>
      </c>
      <c r="R80" s="5" t="str">
        <f>VLOOKUP(S80,'augdate &amp; jandate kaf'!$J$5:$O$94,6,FALSE)</f>
        <v>1992-93</v>
      </c>
      <c r="S80" s="18">
        <f>LARGE('augdate &amp; jandate kaf'!$J$5:$J$94,'augdate &amp; jandate kaf rank'!$A80)</f>
        <v>23145.809379965998</v>
      </c>
      <c r="T80" s="5" t="str">
        <f>VLOOKUP(U80,'augdate &amp; jandate kaf'!$K$5:$O$94,5,FALSE)</f>
        <v>1932-33</v>
      </c>
      <c r="U80" s="18">
        <f>LARGE('augdate &amp; jandate kaf'!$K$5:$K$94,'augdate &amp; jandate kaf rank'!$A80)</f>
        <v>44778.345428250002</v>
      </c>
      <c r="V80" s="5" t="str">
        <f>VLOOKUP(W80,'augdate &amp; jandate kaf'!$L$5:$O$94,4,FALSE)</f>
        <v>2009-10</v>
      </c>
      <c r="W80" s="18">
        <f>LARGE('augdate &amp; jandate kaf'!$L$5:$L$94,'augdate &amp; jandate kaf rank'!$A80)</f>
        <v>66592.670560625993</v>
      </c>
      <c r="X80" s="5" t="str">
        <f>VLOOKUP(Y80,'augdate &amp; jandate kaf'!$M$5:$O$94,3,FALSE)</f>
        <v>1978-79</v>
      </c>
      <c r="Y80" s="18">
        <f>LARGE('augdate &amp; jandate kaf'!$M$5:$M$94,'augdate &amp; jandate kaf rank'!$A80)</f>
        <v>79608.885609707999</v>
      </c>
      <c r="Z80" s="5" t="str">
        <f>VLOOKUP(AA80,'augdate &amp; jandate kaf'!$N$5:$O$94,2,FALSE)</f>
        <v>1978-79</v>
      </c>
      <c r="AA80" s="18">
        <f>LARGE('augdate &amp; jandate kaf'!$N$5:$N$94,'augdate &amp; jandate kaf rank'!$A80)</f>
        <v>104114.935599822</v>
      </c>
    </row>
    <row r="81" spans="1:27" x14ac:dyDescent="0.2">
      <c r="A81" s="11">
        <v>76</v>
      </c>
      <c r="B81" s="5" t="str">
        <f>VLOOKUP(C81,'augdate &amp; jandate kaf'!$B$5:$O$94,14,FALSE)</f>
        <v>1979-80</v>
      </c>
      <c r="C81" s="18">
        <f>LARGE('augdate &amp; jandate kaf'!$B$5:$B$94,'augdate &amp; jandate kaf rank'!$A81)</f>
        <v>6498.3785992860003</v>
      </c>
      <c r="D81" s="5" t="str">
        <f>VLOOKUP(E81,'augdate &amp; jandate kaf'!$C$5:$O$94,13,FALSE)</f>
        <v>1979-80</v>
      </c>
      <c r="E81" s="18">
        <f>LARGE('augdate &amp; jandate kaf'!$C$5:$C$94,'augdate &amp; jandate kaf rank'!$A81)</f>
        <v>11198.609827986</v>
      </c>
      <c r="F81" s="5" t="str">
        <f>VLOOKUP(G81,'augdate &amp; jandate kaf'!$D$5:$O$94,12,FALSE)</f>
        <v>1936-37</v>
      </c>
      <c r="G81" s="18">
        <f>LARGE('augdate &amp; jandate kaf'!$D$5:$D$94,'augdate &amp; jandate kaf rank'!$A81)</f>
        <v>15110.829846567</v>
      </c>
      <c r="H81" s="5" t="str">
        <f>VLOOKUP(I81,'augdate &amp; jandate kaf'!$E$5:$O$94,11,FALSE)</f>
        <v>1977-78</v>
      </c>
      <c r="I81" s="18">
        <f>LARGE('augdate &amp; jandate kaf'!$E$5:$E$94,'augdate &amp; jandate kaf rank'!$A81)</f>
        <v>19637.713643750998</v>
      </c>
      <c r="J81" s="5" t="str">
        <f>VLOOKUP(K81,'augdate &amp; jandate kaf'!$F$5:$O$94,10,FALSE)</f>
        <v>1944-45</v>
      </c>
      <c r="K81" s="18">
        <f>LARGE('augdate &amp; jandate kaf'!$F$5:$F$94,'augdate &amp; jandate kaf rank'!$A81)</f>
        <v>23312.676811724999</v>
      </c>
      <c r="L81" s="5" t="str">
        <f>VLOOKUP(M81,'augdate &amp; jandate kaf'!$G$5:$O$94,9,FALSE)</f>
        <v>1956-57</v>
      </c>
      <c r="M81" s="18">
        <f>LARGE('augdate &amp; jandate kaf'!$G$5:$G$94,'augdate &amp; jandate kaf rank'!$A81)</f>
        <v>3529.3882973999998</v>
      </c>
      <c r="N81" s="5" t="str">
        <f>VLOOKUP(O81,'augdate &amp; jandate kaf'!$H$5:$O$94,8,FALSE)</f>
        <v>1963-64</v>
      </c>
      <c r="O81" s="18">
        <f>LARGE('augdate &amp; jandate kaf'!$H$5:$H$94,'augdate &amp; jandate kaf rank'!$A81)</f>
        <v>7179.6790696050002</v>
      </c>
      <c r="P81" s="5" t="str">
        <f>VLOOKUP(Q81,'augdate &amp; jandate kaf'!$I$5:$O$94,7,FALSE)</f>
        <v>1992-93</v>
      </c>
      <c r="Q81" s="18">
        <f>LARGE('augdate &amp; jandate kaf'!$I$5:$I$94,'augdate &amp; jandate kaf rank'!$A81)</f>
        <v>12555.978372125999</v>
      </c>
      <c r="R81" s="5" t="str">
        <f>VLOOKUP(S81,'augdate &amp; jandate kaf'!$J$5:$O$94,6,FALSE)</f>
        <v>1932-33</v>
      </c>
      <c r="S81" s="18">
        <f>LARGE('augdate &amp; jandate kaf'!$J$5:$J$94,'augdate &amp; jandate kaf rank'!$A81)</f>
        <v>23031.718144574999</v>
      </c>
      <c r="T81" s="5" t="str">
        <f>VLOOKUP(U81,'augdate &amp; jandate kaf'!$K$5:$O$94,5,FALSE)</f>
        <v>1991-92</v>
      </c>
      <c r="U81" s="18">
        <f>LARGE('augdate &amp; jandate kaf'!$K$5:$K$94,'augdate &amp; jandate kaf rank'!$A81)</f>
        <v>43347.523002567003</v>
      </c>
      <c r="V81" s="5" t="str">
        <f>VLOOKUP(W81,'augdate &amp; jandate kaf'!$L$5:$O$94,4,FALSE)</f>
        <v>1944-45</v>
      </c>
      <c r="W81" s="18">
        <f>LARGE('augdate &amp; jandate kaf'!$L$5:$L$94,'augdate &amp; jandate kaf rank'!$A81)</f>
        <v>66524.564116898997</v>
      </c>
      <c r="X81" s="5" t="str">
        <f>VLOOKUP(Y81,'augdate &amp; jandate kaf'!$M$5:$O$94,3,FALSE)</f>
        <v>1939-40</v>
      </c>
      <c r="Y81" s="18">
        <f>LARGE('augdate &amp; jandate kaf'!$M$5:$M$94,'augdate &amp; jandate kaf rank'!$A81)</f>
        <v>78861.676381530007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102968.74522958099</v>
      </c>
    </row>
    <row r="82" spans="1:27" x14ac:dyDescent="0.2">
      <c r="A82" s="11">
        <v>77</v>
      </c>
      <c r="B82" s="5" t="str">
        <f>VLOOKUP(C82,'augdate &amp; jandate kaf'!$B$5:$O$94,14,FALSE)</f>
        <v>2002-03</v>
      </c>
      <c r="C82" s="18">
        <f>LARGE('augdate &amp; jandate kaf'!$B$5:$B$94,'augdate &amp; jandate kaf rank'!$A82)</f>
        <v>6486.3885170909998</v>
      </c>
      <c r="D82" s="5" t="str">
        <f>VLOOKUP(E82,'augdate &amp; jandate kaf'!$C$5:$O$94,13,FALSE)</f>
        <v>1931-32</v>
      </c>
      <c r="E82" s="18">
        <f>LARGE('augdate &amp; jandate kaf'!$C$5:$C$94,'augdate &amp; jandate kaf rank'!$A82)</f>
        <v>11109.553963556998</v>
      </c>
      <c r="F82" s="5" t="str">
        <f>VLOOKUP(G82,'augdate &amp; jandate kaf'!$D$5:$O$94,12,FALSE)</f>
        <v>2003-04</v>
      </c>
      <c r="G82" s="18">
        <f>LARGE('augdate &amp; jandate kaf'!$D$5:$D$94,'augdate &amp; jandate kaf rank'!$A82)</f>
        <v>15059.198112966</v>
      </c>
      <c r="H82" s="5" t="str">
        <f>VLOOKUP(I82,'augdate &amp; jandate kaf'!$E$5:$O$94,11,FALSE)</f>
        <v>2009-10</v>
      </c>
      <c r="I82" s="18">
        <f>LARGE('augdate &amp; jandate kaf'!$E$5:$E$94,'augdate &amp; jandate kaf rank'!$A82)</f>
        <v>19613.364553755</v>
      </c>
      <c r="J82" s="5" t="str">
        <f>VLOOKUP(K82,'augdate &amp; jandate kaf'!$F$5:$O$94,10,FALSE)</f>
        <v>2009-10</v>
      </c>
      <c r="K82" s="18">
        <f>LARGE('augdate &amp; jandate kaf'!$F$5:$F$94,'augdate &amp; jandate kaf rank'!$A82)</f>
        <v>23066.754176318998</v>
      </c>
      <c r="L82" s="5" t="str">
        <f>VLOOKUP(M82,'augdate &amp; jandate kaf'!$G$5:$O$94,9,FALSE)</f>
        <v>1991-92</v>
      </c>
      <c r="M82" s="18">
        <f>LARGE('augdate &amp; jandate kaf'!$G$5:$G$94,'augdate &amp; jandate kaf rank'!$A82)</f>
        <v>3488.314579932</v>
      </c>
      <c r="N82" s="5" t="str">
        <f>VLOOKUP(O82,'augdate &amp; jandate kaf'!$H$5:$O$94,8,FALSE)</f>
        <v>1988-89</v>
      </c>
      <c r="O82" s="18">
        <f>LARGE('augdate &amp; jandate kaf'!$H$5:$H$94,'augdate &amp; jandate kaf rank'!$A82)</f>
        <v>6996.5213905229994</v>
      </c>
      <c r="P82" s="5" t="str">
        <f>VLOOKUP(Q82,'augdate &amp; jandate kaf'!$I$5:$O$94,7,FALSE)</f>
        <v>2009-10</v>
      </c>
      <c r="Q82" s="18">
        <f>LARGE('augdate &amp; jandate kaf'!$I$5:$I$94,'augdate &amp; jandate kaf rank'!$A82)</f>
        <v>12302.829951866999</v>
      </c>
      <c r="R82" s="5" t="str">
        <f>VLOOKUP(S82,'augdate &amp; jandate kaf'!$J$5:$O$94,6,FALSE)</f>
        <v>1987-88</v>
      </c>
      <c r="S82" s="18">
        <f>LARGE('augdate &amp; jandate kaf'!$J$5:$J$94,'augdate &amp; jandate kaf rank'!$A82)</f>
        <v>22795.776335241</v>
      </c>
      <c r="T82" s="5" t="str">
        <f>VLOOKUP(U82,'augdate &amp; jandate kaf'!$K$5:$O$94,5,FALSE)</f>
        <v>1963-64</v>
      </c>
      <c r="U82" s="18">
        <f>LARGE('augdate &amp; jandate kaf'!$K$5:$K$94,'augdate &amp; jandate kaf rank'!$A82)</f>
        <v>42664.016912496001</v>
      </c>
      <c r="V82" s="5" t="str">
        <f>VLOOKUP(W82,'augdate &amp; jandate kaf'!$L$5:$O$94,4,FALSE)</f>
        <v>1986-87</v>
      </c>
      <c r="W82" s="18">
        <f>LARGE('augdate &amp; jandate kaf'!$L$5:$L$94,'augdate &amp; jandate kaf rank'!$A82)</f>
        <v>65514.061014297004</v>
      </c>
      <c r="X82" s="5" t="str">
        <f>VLOOKUP(Y82,'augdate &amp; jandate kaf'!$M$5:$O$94,3,FALSE)</f>
        <v>1938-39</v>
      </c>
      <c r="Y82" s="18">
        <f>LARGE('augdate &amp; jandate kaf'!$M$5:$M$94,'augdate &amp; jandate kaf rank'!$A82)</f>
        <v>78419.088629531994</v>
      </c>
      <c r="Z82" s="5" t="str">
        <f>VLOOKUP(AA82,'augdate &amp; jandate kaf'!$N$5:$O$94,2,FALSE)</f>
        <v>1938-39</v>
      </c>
      <c r="AA82" s="18">
        <f>LARGE('augdate &amp; jandate kaf'!$N$5:$N$94,'augdate &amp; jandate kaf rank'!$A82)</f>
        <v>102531.61400630399</v>
      </c>
    </row>
    <row r="83" spans="1:27" x14ac:dyDescent="0.2">
      <c r="A83" s="11">
        <v>78</v>
      </c>
      <c r="B83" s="5" t="str">
        <f>VLOOKUP(C83,'augdate &amp; jandate kaf'!$B$5:$O$94,14,FALSE)</f>
        <v>2005-06</v>
      </c>
      <c r="C83" s="18">
        <f>LARGE('augdate &amp; jandate kaf'!$B$5:$B$94,'augdate &amp; jandate kaf rank'!$A83)</f>
        <v>6417.3994287690002</v>
      </c>
      <c r="D83" s="5" t="str">
        <f>VLOOKUP(E83,'augdate &amp; jandate kaf'!$C$5:$O$94,13,FALSE)</f>
        <v>2016-17</v>
      </c>
      <c r="E83" s="18">
        <f>LARGE('augdate &amp; jandate kaf'!$C$5:$C$94,'augdate &amp; jandate kaf rank'!$A83)</f>
        <v>10946.234961417002</v>
      </c>
      <c r="F83" s="5" t="str">
        <f>VLOOKUP(G83,'augdate &amp; jandate kaf'!$D$5:$O$94,12,FALSE)</f>
        <v>1979-80</v>
      </c>
      <c r="G83" s="18">
        <f>LARGE('augdate &amp; jandate kaf'!$D$5:$D$94,'augdate &amp; jandate kaf rank'!$A83)</f>
        <v>14860.503905541</v>
      </c>
      <c r="H83" s="5" t="str">
        <f>VLOOKUP(I83,'augdate &amp; jandate kaf'!$E$5:$O$94,11,FALSE)</f>
        <v>1930-31</v>
      </c>
      <c r="I83" s="18">
        <f>LARGE('augdate &amp; jandate kaf'!$E$5:$E$94,'augdate &amp; jandate kaf rank'!$A83)</f>
        <v>19398.021090755999</v>
      </c>
      <c r="J83" s="5" t="str">
        <f>VLOOKUP(K83,'augdate &amp; jandate kaf'!$F$5:$O$94,10,FALSE)</f>
        <v>1988-89</v>
      </c>
      <c r="K83" s="18">
        <f>LARGE('augdate &amp; jandate kaf'!$F$5:$F$94,'augdate &amp; jandate kaf rank'!$A83)</f>
        <v>23035.482772533</v>
      </c>
      <c r="L83" s="5" t="str">
        <f>VLOOKUP(M83,'augdate &amp; jandate kaf'!$G$5:$O$94,9,FALSE)</f>
        <v>2003-04</v>
      </c>
      <c r="M83" s="18">
        <f>LARGE('augdate &amp; jandate kaf'!$G$5:$G$94,'augdate &amp; jandate kaf rank'!$A83)</f>
        <v>3475.5866465249997</v>
      </c>
      <c r="N83" s="5" t="str">
        <f>VLOOKUP(O83,'augdate &amp; jandate kaf'!$H$5:$O$94,8,FALSE)</f>
        <v>1976-77</v>
      </c>
      <c r="O83" s="18">
        <f>LARGE('augdate &amp; jandate kaf'!$H$5:$H$94,'augdate &amp; jandate kaf rank'!$A83)</f>
        <v>6975.2228789250003</v>
      </c>
      <c r="P83" s="5" t="str">
        <f>VLOOKUP(Q83,'augdate &amp; jandate kaf'!$I$5:$O$94,7,FALSE)</f>
        <v>1993-94</v>
      </c>
      <c r="Q83" s="18">
        <f>LARGE('augdate &amp; jandate kaf'!$I$5:$I$94,'augdate &amp; jandate kaf rank'!$A83)</f>
        <v>12296.340034755</v>
      </c>
      <c r="R83" s="5" t="str">
        <f>VLOOKUP(S83,'augdate &amp; jandate kaf'!$J$5:$O$94,6,FALSE)</f>
        <v>1972-73</v>
      </c>
      <c r="S83" s="18">
        <f>LARGE('augdate &amp; jandate kaf'!$J$5:$J$94,'augdate &amp; jandate kaf rank'!$A83)</f>
        <v>21894.867939273001</v>
      </c>
      <c r="T83" s="5" t="str">
        <f>VLOOKUP(U83,'augdate &amp; jandate kaf'!$K$5:$O$94,5,FALSE)</f>
        <v>1987-88</v>
      </c>
      <c r="U83" s="18">
        <f>LARGE('augdate &amp; jandate kaf'!$K$5:$K$94,'augdate &amp; jandate kaf rank'!$A83)</f>
        <v>42160.250980973993</v>
      </c>
      <c r="V83" s="5" t="str">
        <f>VLOOKUP(W83,'augdate &amp; jandate kaf'!$L$5:$O$94,4,FALSE)</f>
        <v>1938-39</v>
      </c>
      <c r="W83" s="18">
        <f>LARGE('augdate &amp; jandate kaf'!$L$5:$L$94,'augdate &amp; jandate kaf rank'!$A83)</f>
        <v>65241.188958413994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75172.779329780999</v>
      </c>
      <c r="Z83" s="5" t="str">
        <f>VLOOKUP(AA83,'augdate &amp; jandate kaf'!$N$5:$O$94,2,FALSE)</f>
        <v>1986-87</v>
      </c>
      <c r="AA83" s="18">
        <f>LARGE('augdate &amp; jandate kaf'!$N$5:$N$94,'augdate &amp; jandate kaf rank'!$A83)</f>
        <v>99994.377737813993</v>
      </c>
    </row>
    <row r="84" spans="1:27" x14ac:dyDescent="0.2">
      <c r="A84" s="11">
        <v>79</v>
      </c>
      <c r="B84" s="5" t="str">
        <f>VLOOKUP(C84,'augdate &amp; jandate kaf'!$B$5:$O$94,14,FALSE)</f>
        <v>2006-07</v>
      </c>
      <c r="C84" s="18">
        <f>LARGE('augdate &amp; jandate kaf'!$B$5:$B$94,'augdate &amp; jandate kaf rank'!$A84)</f>
        <v>6324.3072008549998</v>
      </c>
      <c r="D84" s="5" t="str">
        <f>VLOOKUP(E84,'augdate &amp; jandate kaf'!$C$5:$O$94,13,FALSE)</f>
        <v>2002-03</v>
      </c>
      <c r="E84" s="18">
        <f>LARGE('augdate &amp; jandate kaf'!$C$5:$C$94,'augdate &amp; jandate kaf rank'!$A84)</f>
        <v>10830.725544260999</v>
      </c>
      <c r="F84" s="5" t="str">
        <f>VLOOKUP(G84,'augdate &amp; jandate kaf'!$D$5:$O$94,12,FALSE)</f>
        <v>2015-16</v>
      </c>
      <c r="G84" s="18">
        <f>LARGE('augdate &amp; jandate kaf'!$D$5:$D$94,'augdate &amp; jandate kaf rank'!$A84)</f>
        <v>14731.969034328</v>
      </c>
      <c r="H84" s="5" t="str">
        <f>VLOOKUP(I84,'augdate &amp; jandate kaf'!$E$5:$O$94,11,FALSE)</f>
        <v>2003-04</v>
      </c>
      <c r="I84" s="18">
        <f>LARGE('augdate &amp; jandate kaf'!$E$5:$E$94,'augdate &amp; jandate kaf rank'!$A84)</f>
        <v>19388.421091116001</v>
      </c>
      <c r="J84" s="5" t="str">
        <f>VLOOKUP(K84,'augdate &amp; jandate kaf'!$F$5:$O$94,10,FALSE)</f>
        <v>2007-08</v>
      </c>
      <c r="K84" s="18">
        <f>LARGE('augdate &amp; jandate kaf'!$F$5:$F$94,'augdate &amp; jandate kaf rank'!$A84)</f>
        <v>22863.636828563998</v>
      </c>
      <c r="L84" s="5" t="str">
        <f>VLOOKUP(M84,'augdate &amp; jandate kaf'!$G$5:$O$94,9,FALSE)</f>
        <v>1978-79</v>
      </c>
      <c r="M84" s="18">
        <f>LARGE('augdate &amp; jandate kaf'!$G$5:$G$94,'augdate &amp; jandate kaf rank'!$A84)</f>
        <v>3422.0924336549997</v>
      </c>
      <c r="N84" s="5" t="str">
        <f>VLOOKUP(O84,'augdate &amp; jandate kaf'!$H$5:$O$94,8,FALSE)</f>
        <v>1993-94</v>
      </c>
      <c r="O84" s="18">
        <f>LARGE('augdate &amp; jandate kaf'!$H$5:$H$94,'augdate &amp; jandate kaf rank'!$A84)</f>
        <v>6741.8575984199997</v>
      </c>
      <c r="P84" s="5" t="str">
        <f>VLOOKUP(Q84,'augdate &amp; jandate kaf'!$I$5:$O$94,7,FALSE)</f>
        <v>1938-39</v>
      </c>
      <c r="Q84" s="18">
        <f>LARGE('augdate &amp; jandate kaf'!$I$5:$I$94,'augdate &amp; jandate kaf rank'!$A84)</f>
        <v>12145.092437121</v>
      </c>
      <c r="R84" s="5" t="str">
        <f>VLOOKUP(S84,'augdate &amp; jandate kaf'!$J$5:$O$94,6,FALSE)</f>
        <v>1929-30</v>
      </c>
      <c r="S84" s="18">
        <f>LARGE('augdate &amp; jandate kaf'!$J$5:$J$94,'augdate &amp; jandate kaf rank'!$A84)</f>
        <v>21832.884470523</v>
      </c>
      <c r="T84" s="5" t="str">
        <f>VLOOKUP(U84,'augdate &amp; jandate kaf'!$K$5:$O$94,5,FALSE)</f>
        <v>1944-45</v>
      </c>
      <c r="U84" s="18">
        <f>LARGE('augdate &amp; jandate kaf'!$K$5:$K$94,'augdate &amp; jandate kaf rank'!$A84)</f>
        <v>41044.360113729002</v>
      </c>
      <c r="V84" s="5" t="str">
        <f>VLOOKUP(W84,'augdate &amp; jandate kaf'!$L$5:$O$94,4,FALSE)</f>
        <v>1993-94</v>
      </c>
      <c r="W84" s="18">
        <f>LARGE('augdate &amp; jandate kaf'!$L$5:$L$94,'augdate &amp; jandate kaf rank'!$A84)</f>
        <v>62292.539151632998</v>
      </c>
      <c r="X84" s="5" t="str">
        <f>VLOOKUP(Y84,'augdate &amp; jandate kaf'!$M$5:$O$94,3,FALSE)</f>
        <v>1993-94</v>
      </c>
      <c r="Y84" s="18">
        <f>LARGE('augdate &amp; jandate kaf'!$M$5:$M$94,'augdate &amp; jandate kaf rank'!$A84)</f>
        <v>73069.655441705996</v>
      </c>
      <c r="Z84" s="5" t="str">
        <f>VLOOKUP(AA84,'augdate &amp; jandate kaf'!$N$5:$O$94,2,FALSE)</f>
        <v>1940-41</v>
      </c>
      <c r="AA84" s="18">
        <f>LARGE('augdate &amp; jandate kaf'!$N$5:$N$94,'augdate &amp; jandate kaf rank'!$A84)</f>
        <v>95000.797098626994</v>
      </c>
    </row>
    <row r="85" spans="1:27" x14ac:dyDescent="0.2">
      <c r="A85" s="11">
        <v>80</v>
      </c>
      <c r="B85" s="5" t="str">
        <f>VLOOKUP(C85,'augdate &amp; jandate kaf'!$B$5:$O$94,14,FALSE)</f>
        <v>1931-32</v>
      </c>
      <c r="C85" s="18">
        <f>LARGE('augdate &amp; jandate kaf'!$B$5:$B$94,'augdate &amp; jandate kaf rank'!$A85)</f>
        <v>6320.1260439870002</v>
      </c>
      <c r="D85" s="5" t="str">
        <f>VLOOKUP(E85,'augdate &amp; jandate kaf'!$C$5:$O$94,13,FALSE)</f>
        <v>2015-16</v>
      </c>
      <c r="E85" s="18">
        <f>LARGE('augdate &amp; jandate kaf'!$C$5:$C$94,'augdate &amp; jandate kaf rank'!$A85)</f>
        <v>10720.948358295</v>
      </c>
      <c r="F85" s="5" t="str">
        <f>VLOOKUP(G85,'augdate &amp; jandate kaf'!$D$5:$O$94,12,FALSE)</f>
        <v>1931-32</v>
      </c>
      <c r="G85" s="18">
        <f>LARGE('augdate &amp; jandate kaf'!$D$5:$D$94,'augdate &amp; jandate kaf rank'!$A85)</f>
        <v>14633.531352069</v>
      </c>
      <c r="H85" s="5" t="str">
        <f>VLOOKUP(I85,'augdate &amp; jandate kaf'!$E$5:$O$94,11,FALSE)</f>
        <v>1988-89</v>
      </c>
      <c r="I85" s="18">
        <f>LARGE('augdate &amp; jandate kaf'!$E$5:$E$94,'augdate &amp; jandate kaf rank'!$A85)</f>
        <v>19251.843244997999</v>
      </c>
      <c r="J85" s="5" t="str">
        <f>VLOOKUP(K85,'augdate &amp; jandate kaf'!$F$5:$O$94,10,FALSE)</f>
        <v>1952-53</v>
      </c>
      <c r="K85" s="18">
        <f>LARGE('augdate &amp; jandate kaf'!$F$5:$F$94,'augdate &amp; jandate kaf rank'!$A85)</f>
        <v>22793.041128731998</v>
      </c>
      <c r="L85" s="5" t="str">
        <f>VLOOKUP(M85,'augdate &amp; jandate kaf'!$G$5:$O$94,9,FALSE)</f>
        <v>1935-36</v>
      </c>
      <c r="M85" s="18">
        <f>LARGE('augdate &amp; jandate kaf'!$G$5:$G$94,'augdate &amp; jandate kaf rank'!$A85)</f>
        <v>3345.7863208140002</v>
      </c>
      <c r="N85" s="5" t="str">
        <f>VLOOKUP(O85,'augdate &amp; jandate kaf'!$H$5:$O$94,8,FALSE)</f>
        <v>1929-30</v>
      </c>
      <c r="O85" s="18">
        <f>LARGE('augdate &amp; jandate kaf'!$H$5:$H$94,'augdate &amp; jandate kaf rank'!$A85)</f>
        <v>6415.6936437089998</v>
      </c>
      <c r="P85" s="5" t="str">
        <f>VLOOKUP(Q85,'augdate &amp; jandate kaf'!$I$5:$O$94,7,FALSE)</f>
        <v>1963-64</v>
      </c>
      <c r="Q85" s="18">
        <f>LARGE('augdate &amp; jandate kaf'!$I$5:$I$94,'augdate &amp; jandate kaf rank'!$A85)</f>
        <v>11378.9747799</v>
      </c>
      <c r="R85" s="5" t="str">
        <f>VLOOKUP(S85,'augdate &amp; jandate kaf'!$J$5:$O$94,6,FALSE)</f>
        <v>2009-10</v>
      </c>
      <c r="S85" s="18">
        <f>LARGE('augdate &amp; jandate kaf'!$J$5:$J$94,'augdate &amp; jandate kaf rank'!$A85)</f>
        <v>21398.155230626999</v>
      </c>
      <c r="T85" s="5" t="str">
        <f>VLOOKUP(U85,'augdate &amp; jandate kaf'!$K$5:$O$94,5,FALSE)</f>
        <v>1940-41</v>
      </c>
      <c r="U85" s="18">
        <f>LARGE('augdate &amp; jandate kaf'!$K$5:$K$94,'augdate &amp; jandate kaf rank'!$A85)</f>
        <v>40232.860640027997</v>
      </c>
      <c r="V85" s="5" t="str">
        <f>VLOOKUP(W85,'augdate &amp; jandate kaf'!$L$5:$O$94,4,FALSE)</f>
        <v>1987-88</v>
      </c>
      <c r="W85" s="18">
        <f>LARGE('augdate &amp; jandate kaf'!$L$5:$L$94,'augdate &amp; jandate kaf rank'!$A85)</f>
        <v>61487.013892583993</v>
      </c>
      <c r="X85" s="5" t="str">
        <f>VLOOKUP(Y85,'augdate &amp; jandate kaf'!$M$5:$O$94,3,FALSE)</f>
        <v>1987-88</v>
      </c>
      <c r="Y85" s="18">
        <f>LARGE('augdate &amp; jandate kaf'!$M$5:$M$94,'augdate &amp; jandate kaf rank'!$A85)</f>
        <v>72022.729861130996</v>
      </c>
      <c r="Z85" s="5" t="str">
        <f>VLOOKUP(AA85,'augdate &amp; jandate kaf'!$N$5:$O$94,2,FALSE)</f>
        <v>1993-94</v>
      </c>
      <c r="AA85" s="18">
        <f>LARGE('augdate &amp; jandate kaf'!$N$5:$N$94,'augdate &amp; jandate kaf rank'!$A85)</f>
        <v>93043.174692699002</v>
      </c>
    </row>
    <row r="86" spans="1:27" x14ac:dyDescent="0.2">
      <c r="A86" s="11">
        <v>81</v>
      </c>
      <c r="B86" s="5" t="str">
        <f>VLOOKUP(C86,'augdate &amp; jandate kaf'!$B$5:$O$94,14,FALSE)</f>
        <v>1973-74</v>
      </c>
      <c r="C86" s="18">
        <f>LARGE('augdate &amp; jandate kaf'!$B$5:$B$94,'augdate &amp; jandate kaf rank'!$A86)</f>
        <v>6210.0017505959995</v>
      </c>
      <c r="D86" s="5" t="str">
        <f>VLOOKUP(E86,'augdate &amp; jandate kaf'!$C$5:$O$94,13,FALSE)</f>
        <v>1973-74</v>
      </c>
      <c r="E86" s="18">
        <f>LARGE('augdate &amp; jandate kaf'!$C$5:$C$94,'augdate &amp; jandate kaf rank'!$A86)</f>
        <v>10362.794983296</v>
      </c>
      <c r="F86" s="5" t="str">
        <f>VLOOKUP(G86,'augdate &amp; jandate kaf'!$D$5:$O$94,12,FALSE)</f>
        <v>1929-30</v>
      </c>
      <c r="G86" s="18">
        <f>LARGE('augdate &amp; jandate kaf'!$D$5:$D$94,'augdate &amp; jandate kaf rank'!$A86)</f>
        <v>14595.194824581</v>
      </c>
      <c r="H86" s="5" t="str">
        <f>VLOOKUP(I86,'augdate &amp; jandate kaf'!$E$5:$O$94,11,FALSE)</f>
        <v>2007-08</v>
      </c>
      <c r="I86" s="18">
        <f>LARGE('augdate &amp; jandate kaf'!$E$5:$E$94,'augdate &amp; jandate kaf rank'!$A86)</f>
        <v>18329.479643223</v>
      </c>
      <c r="J86" s="5" t="str">
        <f>VLOOKUP(K86,'augdate &amp; jandate kaf'!$F$5:$O$94,10,FALSE)</f>
        <v>1930-31</v>
      </c>
      <c r="K86" s="18">
        <f>LARGE('augdate &amp; jandate kaf'!$F$5:$F$94,'augdate &amp; jandate kaf rank'!$A86)</f>
        <v>22243.851727838999</v>
      </c>
      <c r="L86" s="5" t="str">
        <f>VLOOKUP(M86,'augdate &amp; jandate kaf'!$G$5:$O$94,9,FALSE)</f>
        <v>1931-32</v>
      </c>
      <c r="M86" s="18">
        <f>LARGE('augdate &amp; jandate kaf'!$G$5:$G$94,'augdate &amp; jandate kaf rank'!$A86)</f>
        <v>3254.1083077230001</v>
      </c>
      <c r="N86" s="5" t="str">
        <f>VLOOKUP(O86,'augdate &amp; jandate kaf'!$H$5:$O$94,8,FALSE)</f>
        <v>1938-39</v>
      </c>
      <c r="O86" s="18">
        <f>LARGE('augdate &amp; jandate kaf'!$H$5:$H$94,'augdate &amp; jandate kaf rank'!$A86)</f>
        <v>6372.4519924379993</v>
      </c>
      <c r="P86" s="5" t="str">
        <f>VLOOKUP(Q86,'augdate &amp; jandate kaf'!$I$5:$O$94,7,FALSE)</f>
        <v>1954-55</v>
      </c>
      <c r="Q86" s="18">
        <f>LARGE('augdate &amp; jandate kaf'!$I$5:$I$94,'augdate &amp; jandate kaf rank'!$A86)</f>
        <v>11357.944036887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20276.627338799997</v>
      </c>
      <c r="T86" s="5" t="str">
        <f>VLOOKUP(U86,'augdate &amp; jandate kaf'!$K$5:$O$94,5,FALSE)</f>
        <v>1972-73</v>
      </c>
      <c r="U86" s="18">
        <f>LARGE('augdate &amp; jandate kaf'!$K$5:$K$94,'augdate &amp; jandate kaf rank'!$A86)</f>
        <v>39421.170753111001</v>
      </c>
      <c r="V86" s="5" t="str">
        <f>VLOOKUP(W86,'augdate &amp; jandate kaf'!$L$5:$O$94,4,FALSE)</f>
        <v>1991-92</v>
      </c>
      <c r="W86" s="18">
        <f>LARGE('augdate &amp; jandate kaf'!$L$5:$L$94,'augdate &amp; jandate kaf rank'!$A86)</f>
        <v>58686.854658747005</v>
      </c>
      <c r="X86" s="5" t="str">
        <f>VLOOKUP(Y86,'augdate &amp; jandate kaf'!$M$5:$O$94,3,FALSE)</f>
        <v>1972-73</v>
      </c>
      <c r="Y86" s="18">
        <f>LARGE('augdate &amp; jandate kaf'!$M$5:$M$94,'augdate &amp; jandate kaf rank'!$A86)</f>
        <v>68692.940233932008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93031.789569158995</v>
      </c>
    </row>
    <row r="87" spans="1:27" x14ac:dyDescent="0.2">
      <c r="A87" s="11">
        <v>82</v>
      </c>
      <c r="B87" s="5" t="str">
        <f>VLOOKUP(C87,'augdate &amp; jandate kaf'!$B$5:$O$94,14,FALSE)</f>
        <v>2007-08</v>
      </c>
      <c r="C87" s="18">
        <f>LARGE('augdate &amp; jandate kaf'!$B$5:$B$94,'augdate &amp; jandate kaf rank'!$A87)</f>
        <v>6136.3396045979998</v>
      </c>
      <c r="D87" s="5" t="str">
        <f>VLOOKUP(E87,'augdate &amp; jandate kaf'!$C$5:$O$94,13,FALSE)</f>
        <v>2006-07</v>
      </c>
      <c r="E87" s="18">
        <f>LARGE('augdate &amp; jandate kaf'!$C$5:$C$94,'augdate &amp; jandate kaf rank'!$A87)</f>
        <v>10327.209530085</v>
      </c>
      <c r="F87" s="5" t="str">
        <f>VLOOKUP(G87,'augdate &amp; jandate kaf'!$D$5:$O$94,12,FALSE)</f>
        <v>1973-74</v>
      </c>
      <c r="G87" s="18">
        <f>LARGE('augdate &amp; jandate kaf'!$D$5:$D$94,'augdate &amp; jandate kaf rank'!$A87)</f>
        <v>14528.641438647001</v>
      </c>
      <c r="H87" s="5" t="str">
        <f>VLOOKUP(I87,'augdate &amp; jandate kaf'!$E$5:$O$94,11,FALSE)</f>
        <v>1931-32</v>
      </c>
      <c r="I87" s="18">
        <f>LARGE('augdate &amp; jandate kaf'!$E$5:$E$94,'augdate &amp; jandate kaf rank'!$A87)</f>
        <v>18207.527912259</v>
      </c>
      <c r="J87" s="5" t="str">
        <f>VLOOKUP(K87,'augdate &amp; jandate kaf'!$F$5:$O$94,10,FALSE)</f>
        <v>1979-80</v>
      </c>
      <c r="K87" s="18">
        <f>LARGE('augdate &amp; jandate kaf'!$F$5:$F$94,'augdate &amp; jandate kaf rank'!$A87)</f>
        <v>21867.297692372998</v>
      </c>
      <c r="L87" s="5" t="str">
        <f>VLOOKUP(M87,'augdate &amp; jandate kaf'!$G$5:$O$94,9,FALSE)</f>
        <v>2000-01</v>
      </c>
      <c r="M87" s="18">
        <f>LARGE('augdate &amp; jandate kaf'!$G$5:$G$94,'augdate &amp; jandate kaf rank'!$A87)</f>
        <v>3246.5453327999999</v>
      </c>
      <c r="N87" s="5" t="str">
        <f>VLOOKUP(O87,'augdate &amp; jandate kaf'!$H$5:$O$94,8,FALSE)</f>
        <v>1931-32</v>
      </c>
      <c r="O87" s="18">
        <f>LARGE('augdate &amp; jandate kaf'!$H$5:$H$94,'augdate &amp; jandate kaf rank'!$A87)</f>
        <v>6286.3673675669997</v>
      </c>
      <c r="P87" s="5" t="str">
        <f>VLOOKUP(Q87,'augdate &amp; jandate kaf'!$I$5:$O$94,7,FALSE)</f>
        <v>1935-36</v>
      </c>
      <c r="Q87" s="18">
        <f>LARGE('augdate &amp; jandate kaf'!$I$5:$I$94,'augdate &amp; jandate kaf rank'!$A87)</f>
        <v>11067.486527117999</v>
      </c>
      <c r="R87" s="5" t="str">
        <f>VLOOKUP(S87,'augdate &amp; jandate kaf'!$J$5:$O$94,6,FALSE)</f>
        <v>2007-08</v>
      </c>
      <c r="S87" s="18">
        <f>LARGE('augdate &amp; jandate kaf'!$J$5:$J$94,'augdate &amp; jandate kaf rank'!$A87)</f>
        <v>19541.037283739999</v>
      </c>
      <c r="T87" s="5" t="str">
        <f>VLOOKUP(U87,'augdate &amp; jandate kaf'!$K$5:$O$94,5,FALSE)</f>
        <v>2009-10</v>
      </c>
      <c r="U87" s="18">
        <f>LARGE('augdate &amp; jandate kaf'!$K$5:$K$94,'augdate &amp; jandate kaf rank'!$A87)</f>
        <v>38309.643522065999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57421.586607020996</v>
      </c>
      <c r="X87" s="5" t="str">
        <f>VLOOKUP(Y87,'augdate &amp; jandate kaf'!$M$5:$O$94,3,FALSE)</f>
        <v>1929-30</v>
      </c>
      <c r="Y87" s="18">
        <f>LARGE('augdate &amp; jandate kaf'!$M$5:$M$94,'augdate &amp; jandate kaf rank'!$A87)</f>
        <v>68470.370986080001</v>
      </c>
      <c r="Z87" s="5" t="str">
        <f>VLOOKUP(AA87,'augdate &amp; jandate kaf'!$N$5:$O$94,2,FALSE)</f>
        <v>1987-88</v>
      </c>
      <c r="AA87" s="18">
        <f>LARGE('augdate &amp; jandate kaf'!$N$5:$N$94,'augdate &amp; jandate kaf rank'!$A87)</f>
        <v>91023.612454382994</v>
      </c>
    </row>
    <row r="88" spans="1:27" x14ac:dyDescent="0.2">
      <c r="A88" s="11">
        <v>83</v>
      </c>
      <c r="B88" s="5" t="str">
        <f>VLOOKUP(C88,'augdate &amp; jandate kaf'!$B$5:$O$94,14,FALSE)</f>
        <v>1988-89</v>
      </c>
      <c r="C88" s="18">
        <f>LARGE('augdate &amp; jandate kaf'!$B$5:$B$94,'augdate &amp; jandate kaf rank'!$A88)</f>
        <v>6125.5177868219998</v>
      </c>
      <c r="D88" s="5" t="str">
        <f>VLOOKUP(E88,'augdate &amp; jandate kaf'!$C$5:$O$94,13,FALSE)</f>
        <v>2005-06</v>
      </c>
      <c r="E88" s="18">
        <f>LARGE('augdate &amp; jandate kaf'!$C$5:$C$94,'augdate &amp; jandate kaf rank'!$A88)</f>
        <v>10224.354657909</v>
      </c>
      <c r="F88" s="5" t="str">
        <f>VLOOKUP(G88,'augdate &amp; jandate kaf'!$D$5:$O$94,12,FALSE)</f>
        <v>1988-89</v>
      </c>
      <c r="G88" s="18">
        <f>LARGE('augdate &amp; jandate kaf'!$D$5:$D$94,'augdate &amp; jandate kaf rank'!$A88)</f>
        <v>14399.935988928</v>
      </c>
      <c r="H88" s="5" t="str">
        <f>VLOOKUP(I88,'augdate &amp; jandate kaf'!$E$5:$O$94,11,FALSE)</f>
        <v>1979-80</v>
      </c>
      <c r="I88" s="18">
        <f>LARGE('augdate &amp; jandate kaf'!$E$5:$E$94,'augdate &amp; jandate kaf rank'!$A88)</f>
        <v>17810.837679200999</v>
      </c>
      <c r="J88" s="5" t="str">
        <f>VLOOKUP(K88,'augdate &amp; jandate kaf'!$F$5:$O$94,10,FALSE)</f>
        <v>1931-32</v>
      </c>
      <c r="K88" s="18">
        <f>LARGE('augdate &amp; jandate kaf'!$F$5:$F$94,'augdate &amp; jandate kaf rank'!$A88)</f>
        <v>21318.800522859001</v>
      </c>
      <c r="L88" s="5" t="str">
        <f>VLOOKUP(M88,'augdate &amp; jandate kaf'!$G$5:$O$94,9,FALSE)</f>
        <v>1992-93</v>
      </c>
      <c r="M88" s="18">
        <f>LARGE('augdate &amp; jandate kaf'!$G$5:$G$94,'augdate &amp; jandate kaf rank'!$A88)</f>
        <v>3058.39327374</v>
      </c>
      <c r="N88" s="5" t="str">
        <f>VLOOKUP(O88,'augdate &amp; jandate kaf'!$H$5:$O$94,8,FALSE)</f>
        <v>2000-01</v>
      </c>
      <c r="O88" s="18">
        <f>LARGE('augdate &amp; jandate kaf'!$H$5:$H$94,'augdate &amp; jandate kaf rank'!$A88)</f>
        <v>6244.9425757320005</v>
      </c>
      <c r="P88" s="5" t="str">
        <f>VLOOKUP(Q88,'augdate &amp; jandate kaf'!$I$5:$O$94,7,FALSE)</f>
        <v>1987-88</v>
      </c>
      <c r="Q88" s="18">
        <f>LARGE('augdate &amp; jandate kaf'!$I$5:$I$94,'augdate &amp; jandate kaf rank'!$A88)</f>
        <v>10655.029683080998</v>
      </c>
      <c r="R88" s="5" t="str">
        <f>VLOOKUP(S88,'augdate &amp; jandate kaf'!$J$5:$O$94,6,FALSE)</f>
        <v>1944-45</v>
      </c>
      <c r="S88" s="18">
        <f>LARGE('augdate &amp; jandate kaf'!$J$5:$J$94,'augdate &amp; jandate kaf rank'!$A88)</f>
        <v>19263.668699099999</v>
      </c>
      <c r="T88" s="5" t="str">
        <f>VLOOKUP(U88,'augdate &amp; jandate kaf'!$K$5:$O$94,5,FALSE)</f>
        <v>1929-30</v>
      </c>
      <c r="U88" s="18">
        <f>LARGE('augdate &amp; jandate kaf'!$K$5:$K$94,'augdate &amp; jandate kaf rank'!$A88)</f>
        <v>37628.434291413003</v>
      </c>
      <c r="V88" s="5" t="str">
        <f>VLOOKUP(W88,'augdate &amp; jandate kaf'!$L$5:$O$94,4,FALSE)</f>
        <v>1940-41</v>
      </c>
      <c r="W88" s="18">
        <f>LARGE('augdate &amp; jandate kaf'!$L$5:$L$94,'augdate &amp; jandate kaf rank'!$A88)</f>
        <v>56803.808778948005</v>
      </c>
      <c r="X88" s="5" t="str">
        <f>VLOOKUP(Y88,'augdate &amp; jandate kaf'!$M$5:$O$94,3,FALSE)</f>
        <v>1991-92</v>
      </c>
      <c r="Y88" s="18">
        <f>LARGE('augdate &amp; jandate kaf'!$M$5:$M$94,'augdate &amp; jandate kaf rank'!$A88)</f>
        <v>68201.937938295014</v>
      </c>
      <c r="Z88" s="5" t="str">
        <f>VLOOKUP(AA88,'augdate &amp; jandate kaf'!$N$5:$O$94,2,FALSE)</f>
        <v>1929-30</v>
      </c>
      <c r="AA88" s="18">
        <f>LARGE('augdate &amp; jandate kaf'!$N$5:$N$94,'augdate &amp; jandate kaf rank'!$A88)</f>
        <v>90109.831331624999</v>
      </c>
    </row>
    <row r="89" spans="1:27" x14ac:dyDescent="0.2">
      <c r="A89" s="11">
        <v>84</v>
      </c>
      <c r="B89" s="5" t="str">
        <f>VLOOKUP(C89,'augdate &amp; jandate kaf'!$B$5:$O$94,14,FALSE)</f>
        <v>1985-86</v>
      </c>
      <c r="C89" s="18">
        <f>LARGE('augdate &amp; jandate kaf'!$B$5:$B$94,'augdate &amp; jandate kaf rank'!$A89)</f>
        <v>6022.4030799450002</v>
      </c>
      <c r="D89" s="5" t="str">
        <f>VLOOKUP(E89,'augdate &amp; jandate kaf'!$C$5:$O$94,13,FALSE)</f>
        <v>1987-88</v>
      </c>
      <c r="E89" s="18">
        <f>LARGE('augdate &amp; jandate kaf'!$C$5:$C$94,'augdate &amp; jandate kaf rank'!$A89)</f>
        <v>10089.526233213001</v>
      </c>
      <c r="F89" s="5" t="str">
        <f>VLOOKUP(G89,'augdate &amp; jandate kaf'!$D$5:$O$94,12,FALSE)</f>
        <v>2002-03</v>
      </c>
      <c r="G89" s="18">
        <f>LARGE('augdate &amp; jandate kaf'!$D$5:$D$94,'augdate &amp; jandate kaf rank'!$A89)</f>
        <v>14085.694678398</v>
      </c>
      <c r="H89" s="5" t="str">
        <f>VLOOKUP(I89,'augdate &amp; jandate kaf'!$E$5:$O$94,11,FALSE)</f>
        <v>1936-37</v>
      </c>
      <c r="I89" s="18">
        <f>LARGE('augdate &amp; jandate kaf'!$E$5:$E$94,'augdate &amp; jandate kaf rank'!$A89)</f>
        <v>17785.897514846998</v>
      </c>
      <c r="J89" s="5" t="str">
        <f>VLOOKUP(K89,'augdate &amp; jandate kaf'!$F$5:$O$94,10,FALSE)</f>
        <v>2001-02</v>
      </c>
      <c r="K89" s="18">
        <f>LARGE('augdate &amp; jandate kaf'!$F$5:$F$94,'augdate &amp; jandate kaf rank'!$A89)</f>
        <v>21003.287807418001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3024.3906303869999</v>
      </c>
      <c r="N89" s="5" t="str">
        <f>VLOOKUP(O89,'augdate &amp; jandate kaf'!$H$5:$O$94,8,FALSE)</f>
        <v>1987-88</v>
      </c>
      <c r="O89" s="18">
        <f>LARGE('augdate &amp; jandate kaf'!$H$5:$H$94,'augdate &amp; jandate kaf rank'!$A89)</f>
        <v>6047.333326944</v>
      </c>
      <c r="P89" s="5" t="str">
        <f>VLOOKUP(Q89,'augdate &amp; jandate kaf'!$I$5:$O$94,7,FALSE)</f>
        <v>1976-77</v>
      </c>
      <c r="Q89" s="18">
        <f>LARGE('augdate &amp; jandate kaf'!$I$5:$I$94,'augdate &amp; jandate kaf rank'!$A89)</f>
        <v>10640.006873726999</v>
      </c>
      <c r="R89" s="5" t="str">
        <f>VLOOKUP(S89,'augdate &amp; jandate kaf'!$J$5:$O$94,6,FALSE)</f>
        <v>1954-55</v>
      </c>
      <c r="S89" s="18">
        <f>LARGE('augdate &amp; jandate kaf'!$J$5:$J$94,'augdate &amp; jandate kaf rank'!$A89)</f>
        <v>18902.115654807003</v>
      </c>
      <c r="T89" s="5" t="str">
        <f>VLOOKUP(U89,'augdate &amp; jandate kaf'!$K$5:$O$94,5,FALSE)</f>
        <v>1954-55</v>
      </c>
      <c r="U89" s="18">
        <f>LARGE('augdate &amp; jandate kaf'!$K$5:$K$94,'augdate &amp; jandate kaf rank'!$A89)</f>
        <v>37427.223059288997</v>
      </c>
      <c r="V89" s="5" t="str">
        <f>VLOOKUP(W89,'augdate &amp; jandate kaf'!$L$5:$O$94,4,FALSE)</f>
        <v>1929-30</v>
      </c>
      <c r="W89" s="18">
        <f>LARGE('augdate &amp; jandate kaf'!$L$5:$L$94,'augdate &amp; jandate kaf rank'!$A89)</f>
        <v>55982.423685782996</v>
      </c>
      <c r="X89" s="5" t="str">
        <f>VLOOKUP(Y89,'augdate &amp; jandate kaf'!$M$5:$O$94,3,FALSE)</f>
        <v>1940-41</v>
      </c>
      <c r="Y89" s="18">
        <f>LARGE('augdate &amp; jandate kaf'!$M$5:$M$94,'augdate &amp; jandate kaf rank'!$A89)</f>
        <v>67422.533008844999</v>
      </c>
      <c r="Z89" s="5" t="str">
        <f>VLOOKUP(AA89,'augdate &amp; jandate kaf'!$N$5:$O$94,2,FALSE)</f>
        <v>1928-29</v>
      </c>
      <c r="AA89" s="18">
        <f>LARGE('augdate &amp; jandate kaf'!$N$5:$N$94,'augdate &amp; jandate kaf rank'!$A89)</f>
        <v>89050.203602765992</v>
      </c>
    </row>
    <row r="90" spans="1:27" x14ac:dyDescent="0.2">
      <c r="A90" s="11">
        <v>85</v>
      </c>
      <c r="B90" s="5" t="str">
        <f>VLOOKUP(C90,'augdate &amp; jandate kaf'!$B$5:$O$94,14,FALSE)</f>
        <v>2001-02</v>
      </c>
      <c r="C90" s="18">
        <f>LARGE('augdate &amp; jandate kaf'!$B$5:$B$94,'augdate &amp; jandate kaf rank'!$A90)</f>
        <v>6015.0860554259998</v>
      </c>
      <c r="D90" s="5" t="str">
        <f>VLOOKUP(E90,'augdate &amp; jandate kaf'!$C$5:$O$94,13,FALSE)</f>
        <v>1988-89</v>
      </c>
      <c r="E90" s="18">
        <f>LARGE('augdate &amp; jandate kaf'!$C$5:$C$94,'augdate &amp; jandate kaf rank'!$A90)</f>
        <v>10011.196979951999</v>
      </c>
      <c r="F90" s="5" t="str">
        <f>VLOOKUP(G90,'augdate &amp; jandate kaf'!$D$5:$O$94,12,FALSE)</f>
        <v>2007-08</v>
      </c>
      <c r="G90" s="18">
        <f>LARGE('augdate &amp; jandate kaf'!$D$5:$D$94,'augdate &amp; jandate kaf rank'!$A90)</f>
        <v>14071.721125203001</v>
      </c>
      <c r="H90" s="5" t="str">
        <f>VLOOKUP(I90,'augdate &amp; jandate kaf'!$E$5:$O$94,11,FALSE)</f>
        <v>1992-93</v>
      </c>
      <c r="I90" s="18">
        <f>LARGE('augdate &amp; jandate kaf'!$E$5:$E$94,'augdate &amp; jandate kaf rank'!$A90)</f>
        <v>17439.188767518001</v>
      </c>
      <c r="J90" s="5" t="str">
        <f>VLOOKUP(K90,'augdate &amp; jandate kaf'!$F$5:$O$94,10,FALSE)</f>
        <v>1936-37</v>
      </c>
      <c r="K90" s="18">
        <f>LARGE('augdate &amp; jandate kaf'!$F$5:$F$94,'augdate &amp; jandate kaf rank'!$A90)</f>
        <v>20633.634267560999</v>
      </c>
      <c r="L90" s="5" t="str">
        <f>VLOOKUP(M90,'augdate &amp; jandate kaf'!$G$5:$O$94,9,FALSE)</f>
        <v>1987-88</v>
      </c>
      <c r="M90" s="18">
        <f>LARGE('augdate &amp; jandate kaf'!$G$5:$G$94,'augdate &amp; jandate kaf rank'!$A90)</f>
        <v>2993.2164166799998</v>
      </c>
      <c r="N90" s="5" t="str">
        <f>VLOOKUP(O90,'augdate &amp; jandate kaf'!$H$5:$O$94,8,FALSE)</f>
        <v>1935-36</v>
      </c>
      <c r="O90" s="18">
        <f>LARGE('augdate &amp; jandate kaf'!$H$5:$H$94,'augdate &amp; jandate kaf rank'!$A90)</f>
        <v>5873.0139946379995</v>
      </c>
      <c r="P90" s="5" t="str">
        <f>VLOOKUP(Q90,'augdate &amp; jandate kaf'!$I$5:$O$94,7,FALSE)</f>
        <v>1929-30</v>
      </c>
      <c r="Q90" s="18">
        <f>LARGE('augdate &amp; jandate kaf'!$I$5:$I$94,'augdate &amp; jandate kaf rank'!$A90)</f>
        <v>10611.238610343</v>
      </c>
      <c r="R90" s="5" t="str">
        <f>VLOOKUP(S90,'augdate &amp; jandate kaf'!$J$5:$O$94,6,FALSE)</f>
        <v>1930-31</v>
      </c>
      <c r="S90" s="18">
        <f>LARGE('augdate &amp; jandate kaf'!$J$5:$J$94,'augdate &amp; jandate kaf rank'!$A90)</f>
        <v>18257.213860808999</v>
      </c>
      <c r="T90" s="5" t="str">
        <f>VLOOKUP(U90,'augdate &amp; jandate kaf'!$K$5:$O$94,5,FALSE)</f>
        <v>1930-31</v>
      </c>
      <c r="U90" s="18">
        <f>LARGE('augdate &amp; jandate kaf'!$K$5:$K$94,'augdate &amp; jandate kaf rank'!$A90)</f>
        <v>36285.316986408005</v>
      </c>
      <c r="V90" s="5" t="str">
        <f>VLOOKUP(W90,'augdate &amp; jandate kaf'!$L$5:$O$94,4,FALSE)</f>
        <v>1928-29</v>
      </c>
      <c r="W90" s="18">
        <f>LARGE('augdate &amp; jandate kaf'!$L$5:$L$94,'augdate &amp; jandate kaf rank'!$A90)</f>
        <v>54996.414466559996</v>
      </c>
      <c r="X90" s="5" t="str">
        <f>VLOOKUP(Y90,'augdate &amp; jandate kaf'!$M$5:$O$94,3,FALSE)</f>
        <v>1936-37</v>
      </c>
      <c r="Y90" s="18">
        <f>LARGE('augdate &amp; jandate kaf'!$M$5:$M$94,'augdate &amp; jandate kaf rank'!$A90)</f>
        <v>66935.388564302993</v>
      </c>
      <c r="Z90" s="5" t="str">
        <f>VLOOKUP(AA90,'augdate &amp; jandate kaf'!$N$5:$O$94,2,FALSE)</f>
        <v>1991-92</v>
      </c>
      <c r="AA90" s="18">
        <f>LARGE('augdate &amp; jandate kaf'!$N$5:$N$94,'augdate &amp; jandate kaf rank'!$A90)</f>
        <v>88734.984441033012</v>
      </c>
    </row>
    <row r="91" spans="1:27" x14ac:dyDescent="0.2">
      <c r="A91" s="11">
        <v>86</v>
      </c>
      <c r="B91" s="5" t="str">
        <f>VLOOKUP(C91,'augdate &amp; jandate kaf'!$B$5:$O$94,14,FALSE)</f>
        <v>1987-88</v>
      </c>
      <c r="C91" s="18">
        <f>LARGE('augdate &amp; jandate kaf'!$B$5:$B$94,'augdate &amp; jandate kaf rank'!$A91)</f>
        <v>6006.2933284830006</v>
      </c>
      <c r="D91" s="5" t="str">
        <f>VLOOKUP(E91,'augdate &amp; jandate kaf'!$C$5:$O$94,13,FALSE)</f>
        <v>2007-08</v>
      </c>
      <c r="E91" s="18">
        <f>LARGE('augdate &amp; jandate kaf'!$C$5:$C$94,'augdate &amp; jandate kaf rank'!$A91)</f>
        <v>9700.8750081180006</v>
      </c>
      <c r="F91" s="5" t="str">
        <f>VLOOKUP(G91,'augdate &amp; jandate kaf'!$D$5:$O$94,12,FALSE)</f>
        <v>2006-07</v>
      </c>
      <c r="G91" s="18">
        <f>LARGE('augdate &amp; jandate kaf'!$D$5:$D$94,'augdate &amp; jandate kaf rank'!$A91)</f>
        <v>13676.070230948999</v>
      </c>
      <c r="H91" s="5" t="str">
        <f>VLOOKUP(I91,'augdate &amp; jandate kaf'!$E$5:$O$94,11,FALSE)</f>
        <v>1929-30</v>
      </c>
      <c r="I91" s="18">
        <f>LARGE('augdate &amp; jandate kaf'!$E$5:$E$94,'augdate &amp; jandate kaf rank'!$A91)</f>
        <v>17328.398027871001</v>
      </c>
      <c r="J91" s="5" t="str">
        <f>VLOOKUP(K91,'augdate &amp; jandate kaf'!$F$5:$O$94,10,FALSE)</f>
        <v>1992-93</v>
      </c>
      <c r="K91" s="18">
        <f>LARGE('augdate &amp; jandate kaf'!$F$5:$F$94,'augdate &amp; jandate kaf rank'!$A91)</f>
        <v>20599.405508513999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2908.916915709</v>
      </c>
      <c r="N91" s="5" t="str">
        <f>VLOOKUP(O91,'augdate &amp; jandate kaf'!$H$5:$O$94,8,FALSE)</f>
        <v>1943-44</v>
      </c>
      <c r="O91" s="18">
        <f>LARGE('augdate &amp; jandate kaf'!$H$5:$H$94,'augdate &amp; jandate kaf rank'!$A91)</f>
        <v>5829.2982937979996</v>
      </c>
      <c r="P91" s="5" t="str">
        <f>VLOOKUP(Q91,'augdate &amp; jandate kaf'!$I$5:$O$94,7,FALSE)</f>
        <v>2000-01</v>
      </c>
      <c r="Q91" s="18">
        <f>LARGE('augdate &amp; jandate kaf'!$I$5:$I$94,'augdate &amp; jandate kaf rank'!$A91)</f>
        <v>10603.306709813998</v>
      </c>
      <c r="R91" s="5" t="str">
        <f>VLOOKUP(S91,'augdate &amp; jandate kaf'!$J$5:$O$94,6,FALSE)</f>
        <v>1976-77</v>
      </c>
      <c r="S91" s="18">
        <f>LARGE('augdate &amp; jandate kaf'!$J$5:$J$94,'augdate &amp; jandate kaf rank'!$A91)</f>
        <v>16963.332256436999</v>
      </c>
      <c r="T91" s="5" t="str">
        <f>VLOOKUP(U91,'augdate &amp; jandate kaf'!$K$5:$O$94,5,FALSE)</f>
        <v>2000-01</v>
      </c>
      <c r="U91" s="18">
        <f>LARGE('augdate &amp; jandate kaf'!$K$5:$K$94,'augdate &amp; jandate kaf rank'!$A91)</f>
        <v>33797.320385493003</v>
      </c>
      <c r="V91" s="5" t="str">
        <f>VLOOKUP(W91,'augdate &amp; jandate kaf'!$L$5:$O$94,4,FALSE)</f>
        <v>1936-37</v>
      </c>
      <c r="W91" s="18">
        <f>LARGE('augdate &amp; jandate kaf'!$L$5:$L$94,'augdate &amp; jandate kaf rank'!$A91)</f>
        <v>54130.964581658998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66089.700000975005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87719.931255956995</v>
      </c>
    </row>
    <row r="92" spans="1:27" x14ac:dyDescent="0.2">
      <c r="A92" s="11">
        <v>87</v>
      </c>
      <c r="B92" s="5" t="str">
        <f>VLOOKUP(C92,'augdate &amp; jandate kaf'!$B$5:$O$94,14,FALSE)</f>
        <v>1994-95</v>
      </c>
      <c r="C92" s="18">
        <f>LARGE('augdate &amp; jandate kaf'!$B$5:$B$94,'augdate &amp; jandate kaf rank'!$A92)</f>
        <v>5847.1019294939997</v>
      </c>
      <c r="D92" s="5" t="str">
        <f>VLOOKUP(E92,'augdate &amp; jandate kaf'!$C$5:$O$94,13,FALSE)</f>
        <v>2003-04</v>
      </c>
      <c r="E92" s="18">
        <f>LARGE('augdate &amp; jandate kaf'!$C$5:$C$94,'augdate &amp; jandate kaf rank'!$A92)</f>
        <v>9553.7827822290001</v>
      </c>
      <c r="F92" s="5" t="str">
        <f>VLOOKUP(G92,'augdate &amp; jandate kaf'!$D$5:$O$94,12,FALSE)</f>
        <v>1992-93</v>
      </c>
      <c r="G92" s="18">
        <f>LARGE('augdate &amp; jandate kaf'!$D$5:$D$94,'augdate &amp; jandate kaf rank'!$A92)</f>
        <v>13544.643459018</v>
      </c>
      <c r="H92" s="5" t="str">
        <f>VLOOKUP(I92,'augdate &amp; jandate kaf'!$E$5:$O$94,11,FALSE)</f>
        <v>2002-03</v>
      </c>
      <c r="I92" s="18">
        <f>LARGE('augdate &amp; jandate kaf'!$E$5:$E$94,'augdate &amp; jandate kaf rank'!$A92)</f>
        <v>17131.830101357999</v>
      </c>
      <c r="J92" s="5" t="str">
        <f>VLOOKUP(K92,'augdate &amp; jandate kaf'!$F$5:$O$94,10,FALSE)</f>
        <v>1929-30</v>
      </c>
      <c r="K92" s="18">
        <f>LARGE('augdate &amp; jandate kaf'!$F$5:$F$94,'augdate &amp; jandate kaf rank'!$A92)</f>
        <v>20527.167494693997</v>
      </c>
      <c r="L92" s="5" t="str">
        <f>VLOOKUP(M92,'augdate &amp; jandate kaf'!$G$5:$O$94,9,FALSE)</f>
        <v>1930-31</v>
      </c>
      <c r="M92" s="18">
        <f>LARGE('augdate &amp; jandate kaf'!$G$5:$G$94,'augdate &amp; jandate kaf rank'!$A92)</f>
        <v>2865.8141074080004</v>
      </c>
      <c r="N92" s="5" t="str">
        <f>VLOOKUP(O92,'augdate &amp; jandate kaf'!$H$5:$O$94,8,FALSE)</f>
        <v>1992-93</v>
      </c>
      <c r="O92" s="18">
        <f>LARGE('augdate &amp; jandate kaf'!$H$5:$H$94,'augdate &amp; jandate kaf rank'!$A92)</f>
        <v>5823.7009386360005</v>
      </c>
      <c r="P92" s="5" t="str">
        <f>VLOOKUP(Q92,'augdate &amp; jandate kaf'!$I$5:$O$94,7,FALSE)</f>
        <v>1930-31</v>
      </c>
      <c r="Q92" s="18">
        <f>LARGE('augdate &amp; jandate kaf'!$I$5:$I$94,'augdate &amp; jandate kaf rank'!$A92)</f>
        <v>10455.686880638999</v>
      </c>
      <c r="R92" s="5" t="str">
        <f>VLOOKUP(S92,'augdate &amp; jandate kaf'!$J$5:$O$94,6,FALSE)</f>
        <v>2000-01</v>
      </c>
      <c r="S92" s="18">
        <f>LARGE('augdate &amp; jandate kaf'!$J$5:$J$94,'augdate &amp; jandate kaf rank'!$A92)</f>
        <v>16389.012277974001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32995.514134568999</v>
      </c>
      <c r="V92" s="5" t="str">
        <f>VLOOKUP(W92,'augdate &amp; jandate kaf'!$L$5:$O$94,4,FALSE)</f>
        <v>1930-31</v>
      </c>
      <c r="W92" s="18">
        <f>LARGE('augdate &amp; jandate kaf'!$L$5:$L$94,'augdate &amp; jandate kaf rank'!$A92)</f>
        <v>52487.577535848002</v>
      </c>
      <c r="X92" s="5" t="str">
        <f>VLOOKUP(Y92,'augdate &amp; jandate kaf'!$M$5:$O$94,3,FALSE)</f>
        <v>1930-31</v>
      </c>
      <c r="Y92" s="18">
        <f>LARGE('augdate &amp; jandate kaf'!$M$5:$M$94,'augdate &amp; jandate kaf rank'!$A92)</f>
        <v>62649.940791123001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83547.261660365999</v>
      </c>
    </row>
    <row r="93" spans="1:27" x14ac:dyDescent="0.2">
      <c r="A93" s="11">
        <v>88</v>
      </c>
      <c r="B93" s="5" t="str">
        <f>VLOOKUP(C93,'augdate &amp; jandate kaf'!$B$5:$O$94,14,FALSE)</f>
        <v>2003-04</v>
      </c>
      <c r="C93" s="18">
        <f>LARGE('augdate &amp; jandate kaf'!$B$5:$B$94,'augdate &amp; jandate kaf rank'!$A93)</f>
        <v>5833.8820952790002</v>
      </c>
      <c r="D93" s="5" t="str">
        <f>VLOOKUP(E93,'augdate &amp; jandate kaf'!$C$5:$O$94,13,FALSE)</f>
        <v>2001-02</v>
      </c>
      <c r="E93" s="18">
        <f>LARGE('augdate &amp; jandate kaf'!$C$5:$C$94,'augdate &amp; jandate kaf rank'!$A93)</f>
        <v>9512.1437755259994</v>
      </c>
      <c r="F93" s="5" t="str">
        <f>VLOOKUP(G93,'augdate &amp; jandate kaf'!$D$5:$O$94,12,FALSE)</f>
        <v>1987-88</v>
      </c>
      <c r="G93" s="18">
        <f>LARGE('augdate &amp; jandate kaf'!$D$5:$D$94,'augdate &amp; jandate kaf rank'!$A93)</f>
        <v>12899.878524519001</v>
      </c>
      <c r="H93" s="5" t="str">
        <f>VLOOKUP(I93,'augdate &amp; jandate kaf'!$E$5:$O$94,11,FALSE)</f>
        <v>2001-02</v>
      </c>
      <c r="I93" s="18">
        <f>LARGE('augdate &amp; jandate kaf'!$E$5:$E$94,'augdate &amp; jandate kaf rank'!$A93)</f>
        <v>17044.83903024</v>
      </c>
      <c r="J93" s="5" t="str">
        <f>VLOOKUP(K93,'augdate &amp; jandate kaf'!$F$5:$O$94,10,FALSE)</f>
        <v>2002-03</v>
      </c>
      <c r="K93" s="18">
        <f>LARGE('augdate &amp; jandate kaf'!$F$5:$F$94,'augdate &amp; jandate kaf rank'!$A93)</f>
        <v>20490.221380376999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2818.9605554459999</v>
      </c>
      <c r="N93" s="5" t="str">
        <f>VLOOKUP(O93,'augdate &amp; jandate kaf'!$H$5:$O$94,8,FALSE)</f>
        <v>1930-31</v>
      </c>
      <c r="O93" s="18">
        <f>LARGE('augdate &amp; jandate kaf'!$H$5:$H$94,'augdate &amp; jandate kaf rank'!$A93)</f>
        <v>5817.6156496080002</v>
      </c>
      <c r="P93" s="5" t="str">
        <f>VLOOKUP(Q93,'augdate &amp; jandate kaf'!$I$5:$O$94,7,FALSE)</f>
        <v>1928-29</v>
      </c>
      <c r="Q93" s="18">
        <f>LARGE('augdate &amp; jandate kaf'!$I$5:$I$94,'augdate &amp; jandate kaf rank'!$A93)</f>
        <v>10157.440280253</v>
      </c>
      <c r="R93" s="5" t="str">
        <f>VLOOKUP(S93,'augdate &amp; jandate kaf'!$J$5:$O$94,6,FALSE)</f>
        <v>1928-29</v>
      </c>
      <c r="S93" s="18">
        <f>LARGE('augdate &amp; jandate kaf'!$J$5:$J$94,'augdate &amp; jandate kaf rank'!$A93)</f>
        <v>15828.659902293</v>
      </c>
      <c r="T93" s="5" t="str">
        <f>VLOOKUP(U93,'augdate &amp; jandate kaf'!$K$5:$O$94,5,FALSE)</f>
        <v>1928-29</v>
      </c>
      <c r="U93" s="18">
        <f>LARGE('augdate &amp; jandate kaf'!$K$5:$K$94,'augdate &amp; jandate kaf rank'!$A93)</f>
        <v>32361.876472380001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48363.217359932998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58088.219309294996</v>
      </c>
      <c r="Z93" s="5" t="str">
        <f>VLOOKUP(AA93,'augdate &amp; jandate kaf'!$N$5:$O$94,2,FALSE)</f>
        <v>1943-44</v>
      </c>
      <c r="AA93" s="18">
        <f>LARGE('augdate &amp; jandate kaf'!$N$5:$N$94,'augdate &amp; jandate kaf rank'!$A93)</f>
        <v>81206.164888653002</v>
      </c>
    </row>
    <row r="94" spans="1:27" x14ac:dyDescent="0.2">
      <c r="A94" s="11">
        <v>89</v>
      </c>
      <c r="B94" s="5" t="str">
        <f>VLOOKUP(C94,'augdate &amp; jandate kaf'!$B$5:$O$94,14,FALSE)</f>
        <v>1992-93</v>
      </c>
      <c r="C94" s="18">
        <f>LARGE('augdate &amp; jandate kaf'!$B$5:$B$94,'augdate &amp; jandate kaf rank'!$A94)</f>
        <v>5646.2219370269995</v>
      </c>
      <c r="D94" s="5" t="str">
        <f>VLOOKUP(E94,'augdate &amp; jandate kaf'!$C$5:$O$94,13,FALSE)</f>
        <v>1994-95</v>
      </c>
      <c r="E94" s="18">
        <f>LARGE('augdate &amp; jandate kaf'!$C$5:$C$94,'augdate &amp; jandate kaf rank'!$A94)</f>
        <v>9441.4489021440004</v>
      </c>
      <c r="F94" s="5" t="str">
        <f>VLOOKUP(G94,'augdate &amp; jandate kaf'!$D$5:$O$94,12,FALSE)</f>
        <v>1994-95</v>
      </c>
      <c r="G94" s="18">
        <f>LARGE('augdate &amp; jandate kaf'!$D$5:$D$94,'augdate &amp; jandate kaf rank'!$A94)</f>
        <v>12592.442502989999</v>
      </c>
      <c r="H94" s="5" t="str">
        <f>VLOOKUP(I94,'augdate &amp; jandate kaf'!$E$5:$O$94,11,FALSE)</f>
        <v>1987-88</v>
      </c>
      <c r="I94" s="18">
        <f>LARGE('augdate &amp; jandate kaf'!$E$5:$E$94,'augdate &amp; jandate kaf rank'!$A94)</f>
        <v>15747.567673929001</v>
      </c>
      <c r="J94" s="5" t="str">
        <f>VLOOKUP(K94,'augdate &amp; jandate kaf'!$F$5:$O$94,10,FALSE)</f>
        <v>1994-95</v>
      </c>
      <c r="K94" s="18">
        <f>LARGE('augdate &amp; jandate kaf'!$F$5:$F$94,'augdate &amp; jandate kaf rank'!$A94)</f>
        <v>19541.418110171999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2083.0154590769998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5479.5250837740004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9354.259483926</v>
      </c>
      <c r="R94" s="5" t="str">
        <f>VLOOKUP(S94,'augdate &amp; jandate kaf'!$J$5:$O$94,6,FALSE)</f>
        <v>1943-44</v>
      </c>
      <c r="S94" s="18">
        <f>LARGE('augdate &amp; jandate kaf'!$J$5:$J$94,'augdate &amp; jandate kaf rank'!$A94)</f>
        <v>15791.594779716001</v>
      </c>
      <c r="T94" s="5" t="str">
        <f>VLOOKUP(U94,'augdate &amp; jandate kaf'!$K$5:$O$94,5,FALSE)</f>
        <v>1976-77</v>
      </c>
      <c r="U94" s="18">
        <f>LARGE('augdate &amp; jandate kaf'!$K$5:$K$94,'augdate &amp; jandate kaf rank'!$A94)</f>
        <v>30989.268920547001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48300.323477994003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57840.001797942001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79148.944469931012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5468.3997949350005</v>
      </c>
      <c r="D95" s="5" t="str">
        <f>VLOOKUP(E95,'augdate &amp; jandate kaf'!$C$5:$O$94,13,FALSE)</f>
        <v>1992-93</v>
      </c>
      <c r="E95" s="18">
        <f>LARGE('augdate &amp; jandate kaf'!$C$5:$C$94,'augdate &amp; jandate kaf rank'!$A95)</f>
        <v>9437.8251006270002</v>
      </c>
      <c r="F95" s="5" t="str">
        <f>VLOOKUP(G95,'augdate &amp; jandate kaf'!$D$5:$O$94,12,FALSE)</f>
        <v>2001-02</v>
      </c>
      <c r="G95" s="18">
        <f>LARGE('augdate &amp; jandate kaf'!$D$5:$D$94,'augdate &amp; jandate kaf rank'!$A95)</f>
        <v>12568.938371640001</v>
      </c>
      <c r="H95" s="5" t="str">
        <f>VLOOKUP(I95,'augdate &amp; jandate kaf'!$E$5:$O$94,11,FALSE)</f>
        <v>1994-95</v>
      </c>
      <c r="I95" s="18">
        <f>LARGE('augdate &amp; jandate kaf'!$E$5:$E$94,'augdate &amp; jandate kaf rank'!$A95)</f>
        <v>15716.766352770001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19079.211846513001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2004.126866994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4460.64776661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8137.483331208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15004.795470378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30822.115868964003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45851.079933476998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53840.286906608999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78544.075071126004</v>
      </c>
    </row>
    <row r="97" spans="2:27" x14ac:dyDescent="0.2">
      <c r="B97" t="s">
        <v>114</v>
      </c>
      <c r="C97" s="18">
        <f>AVERAGE(C6:C95)</f>
        <v>8136.8339207640329</v>
      </c>
      <c r="D97" s="18"/>
      <c r="E97" s="18">
        <f t="shared" ref="E97:AA97" si="0">AVERAGE(E6:E95)</f>
        <v>13409.291243708032</v>
      </c>
      <c r="F97" s="18"/>
      <c r="G97" s="18">
        <f t="shared" si="0"/>
        <v>18219.561917317365</v>
      </c>
      <c r="H97" s="18"/>
      <c r="I97" s="18">
        <f t="shared" si="0"/>
        <v>23261.849992694366</v>
      </c>
      <c r="J97" s="18"/>
      <c r="K97" s="18">
        <f t="shared" si="0"/>
        <v>28405.086956847786</v>
      </c>
      <c r="L97" s="18"/>
      <c r="M97" s="18">
        <f t="shared" si="0"/>
        <v>5163.0482691956013</v>
      </c>
      <c r="N97" s="18"/>
      <c r="O97" s="18">
        <f t="shared" si="0"/>
        <v>10437.299311080596</v>
      </c>
      <c r="P97" s="18"/>
      <c r="Q97" s="18">
        <f t="shared" si="0"/>
        <v>17920.1845841914</v>
      </c>
      <c r="R97" s="18"/>
      <c r="S97" s="18">
        <f t="shared" si="0"/>
        <v>30676.076337250382</v>
      </c>
      <c r="T97" s="18"/>
      <c r="U97" s="18">
        <f t="shared" si="0"/>
        <v>56310.09664319225</v>
      </c>
      <c r="V97" s="18"/>
      <c r="W97" s="18">
        <f t="shared" si="0"/>
        <v>83873.383543453223</v>
      </c>
      <c r="X97" s="18"/>
      <c r="Y97" s="18">
        <f t="shared" si="0"/>
        <v>99560.234216904311</v>
      </c>
      <c r="Z97" s="18"/>
      <c r="AA97" s="18">
        <f t="shared" si="0"/>
        <v>127945.2479623836</v>
      </c>
    </row>
    <row r="98" spans="2:27" x14ac:dyDescent="0.2">
      <c r="B98" t="s">
        <v>115</v>
      </c>
      <c r="C98" s="18">
        <f>MEDIAN(C6:C95)</f>
        <v>7828.3246651155005</v>
      </c>
      <c r="D98" s="18"/>
      <c r="E98" s="18">
        <f t="shared" ref="E98:AA98" si="1">MEDIAN(E6:E95)</f>
        <v>12900.059020379998</v>
      </c>
      <c r="F98" s="18"/>
      <c r="G98" s="18">
        <f t="shared" si="1"/>
        <v>17683.838014542001</v>
      </c>
      <c r="H98" s="18"/>
      <c r="I98" s="18">
        <f t="shared" si="1"/>
        <v>22378.1773426365</v>
      </c>
      <c r="J98" s="18"/>
      <c r="K98" s="18">
        <f t="shared" si="1"/>
        <v>27381.255832707</v>
      </c>
      <c r="L98" s="18"/>
      <c r="M98" s="18">
        <f t="shared" si="1"/>
        <v>4704.8467657169995</v>
      </c>
      <c r="N98" s="18"/>
      <c r="O98" s="18">
        <f t="shared" si="1"/>
        <v>9729.0938500350003</v>
      </c>
      <c r="P98" s="18"/>
      <c r="Q98" s="18">
        <f t="shared" si="1"/>
        <v>16350.6588909825</v>
      </c>
      <c r="R98" s="18"/>
      <c r="S98" s="18">
        <f t="shared" si="1"/>
        <v>29483.687489402997</v>
      </c>
      <c r="T98" s="18"/>
      <c r="U98" s="18">
        <f t="shared" si="1"/>
        <v>55911.4580686095</v>
      </c>
      <c r="V98" s="18"/>
      <c r="W98" s="18">
        <f t="shared" si="1"/>
        <v>83517.576041644497</v>
      </c>
      <c r="X98" s="18"/>
      <c r="Y98" s="18">
        <f t="shared" si="1"/>
        <v>100685.68581106351</v>
      </c>
      <c r="Z98" s="18"/>
      <c r="AA98" s="18">
        <f t="shared" si="1"/>
        <v>127495.217037111</v>
      </c>
    </row>
    <row r="99" spans="2:27" x14ac:dyDescent="0.2">
      <c r="B99" t="s">
        <v>116</v>
      </c>
      <c r="C99" s="18">
        <f>STDEV(C6:C95)</f>
        <v>1707.7662301978628</v>
      </c>
      <c r="D99" s="18"/>
      <c r="E99" s="18">
        <f t="shared" ref="E99:AA99" si="2">STDEV(E6:E95)</f>
        <v>2511.3491937895778</v>
      </c>
      <c r="F99" s="18"/>
      <c r="G99" s="18">
        <f t="shared" si="2"/>
        <v>3205.0590652308065</v>
      </c>
      <c r="H99" s="18"/>
      <c r="I99" s="18">
        <f t="shared" si="2"/>
        <v>4064.2461935847232</v>
      </c>
      <c r="J99" s="18"/>
      <c r="K99" s="18">
        <f t="shared" si="2"/>
        <v>5368.7398009464541</v>
      </c>
      <c r="L99" s="18"/>
      <c r="M99" s="18">
        <f t="shared" si="2"/>
        <v>1931.085261500702</v>
      </c>
      <c r="N99" s="18"/>
      <c r="O99" s="18">
        <f t="shared" si="2"/>
        <v>3574.378041650069</v>
      </c>
      <c r="P99" s="18"/>
      <c r="Q99" s="18">
        <f t="shared" si="2"/>
        <v>5692.2681646067913</v>
      </c>
      <c r="R99" s="18"/>
      <c r="S99" s="18">
        <f t="shared" si="2"/>
        <v>8675.5304953270479</v>
      </c>
      <c r="T99" s="18"/>
      <c r="U99" s="18">
        <f t="shared" si="2"/>
        <v>13320.203200529906</v>
      </c>
      <c r="V99" s="18"/>
      <c r="W99" s="18">
        <f t="shared" si="2"/>
        <v>18439.450726211173</v>
      </c>
      <c r="X99" s="18"/>
      <c r="Y99" s="18">
        <f t="shared" si="2"/>
        <v>21545.291164056303</v>
      </c>
      <c r="Z99" s="18"/>
      <c r="AA99" s="18">
        <f t="shared" si="2"/>
        <v>25293.67368227004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24634.810977021003</v>
      </c>
      <c r="C5" s="6">
        <f xml:space="preserve"> ('octsep cfs'!$D5*31 + 'octsep cfs'!$C5*30 + 'octsep cfs'!$B5*31 + 'augjul cfs'!$C5*30)* 1.983471/1000</f>
        <v>16477.127977149001</v>
      </c>
      <c r="D5" s="6">
        <f xml:space="preserve"> ('octsep cfs'!$D5*31 + 'octsep cfs'!$C5*30 + 'octsep cfs'!$B5*31)* 1.983471/1000</f>
        <v>11616.711630488999</v>
      </c>
      <c r="E5" s="6">
        <f xml:space="preserve"> ('octsep cfs'!$D5*31 + 'octsep cfs'!$C5*30)* 1.983471/1000</f>
        <v>7120.0618817579998</v>
      </c>
      <c r="F5" s="6">
        <f>'octsep cfs'!$D5*1.983471*31/1000</f>
        <v>3253.1859937079998</v>
      </c>
      <c r="G5" s="6">
        <f>('octsep cfs'!$E5*31+'octsep cfs'!$F5*28+'octsep cfs'!$G5*31+'octsep cfs'!$H5*30+'octsep cfs'!$I5*31+'octsep cfs'!$J5*30+'octsep cfs'!$K5*31)*1.983471/1000</f>
        <v>66089.700000975005</v>
      </c>
      <c r="H5" s="6">
        <f>('octsep cfs'!$F5*28+'octsep cfs'!$G5*31+'octsep cfs'!$H5*30+'octsep cfs'!$I5*31+'octsep cfs'!$J5*30+'octsep cfs'!$K5*31)*1.983471/1000</f>
        <v>63270.739445528998</v>
      </c>
      <c r="I5" s="6">
        <f>('octsep cfs'!$G5*31+'octsep cfs'!$H5*30+'octsep cfs'!$I5*31+'octsep cfs'!$J5*30+'octsep cfs'!$K5*31)*1.983471/1000</f>
        <v>60610.174917200995</v>
      </c>
      <c r="J5" s="6">
        <f>('octsep cfs'!$H5*30+'octsep cfs'!$I5*31+'octsep cfs'!$J5*30+'octsep cfs'!$K5*31)*1.983471/1000</f>
        <v>55932.259720721995</v>
      </c>
      <c r="K5" s="6">
        <f>('octsep cfs'!$I5*31+'octsep cfs'!$J5*30+'octsep cfs'!$K5*31)*1.983471/1000</f>
        <v>50261.040098682002</v>
      </c>
      <c r="L5" s="6">
        <f>('octsep cfs'!$J5*30+'octsep cfs'!$K5*31)*1.983471/1000</f>
        <v>33727.823528595</v>
      </c>
      <c r="M5" s="6">
        <f>'octsep cfs'!$K5*31*1.983471/1000</f>
        <v>11093.285534414999</v>
      </c>
      <c r="N5" s="6">
        <f t="shared" ref="N5:N36" si="0">B5+G5</f>
        <v>90724.510977996004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20527.167494693997</v>
      </c>
      <c r="C6" s="6">
        <f xml:space="preserve"> ('octsep cfs'!$D6*31 + 'octsep cfs'!$C6*30 + 'octsep cfs'!$B6*31 + 'augjul cfs'!$C6*30)* 1.983471/1000</f>
        <v>13499.626601202001</v>
      </c>
      <c r="D6" s="6">
        <f xml:space="preserve"> ('octsep cfs'!$D6*31 + 'octsep cfs'!$C6*30 + 'octsep cfs'!$B6*31)* 1.983471/1000</f>
        <v>9183.3755233920001</v>
      </c>
      <c r="E6" s="6">
        <f xml:space="preserve"> ('octsep cfs'!$D6*31 + 'octsep cfs'!$C6*30)* 1.983471/1000</f>
        <v>5931.9726701130003</v>
      </c>
      <c r="F6" s="6">
        <f>'octsep cfs'!$D6*1.983471*31/1000</f>
        <v>3198.7694668230001</v>
      </c>
      <c r="G6" s="6">
        <f>('octsep cfs'!$E6*31+'octsep cfs'!$F6*28+'octsep cfs'!$G6*31+'octsep cfs'!$H6*30+'octsep cfs'!$I6*31+'octsep cfs'!$J6*30+'octsep cfs'!$K6*31)*1.983471/1000</f>
        <v>68470.370986080001</v>
      </c>
      <c r="H6" s="6">
        <f>('octsep cfs'!$F6*28+'octsep cfs'!$G6*31+'octsep cfs'!$H6*30+'octsep cfs'!$I6*31+'octsep cfs'!$J6*30+'octsep cfs'!$K6*31)*1.983471/1000</f>
        <v>66387.355527003005</v>
      </c>
      <c r="I6" s="6">
        <f>('octsep cfs'!$G6*31+'octsep cfs'!$H6*30+'octsep cfs'!$I6*31+'octsep cfs'!$J6*30+'octsep cfs'!$K6*31)*1.983471/1000</f>
        <v>62054.677342371004</v>
      </c>
      <c r="J6" s="6">
        <f>('octsep cfs'!$H6*30+'octsep cfs'!$I6*31+'octsep cfs'!$J6*30+'octsep cfs'!$K6*31)*1.983471/1000</f>
        <v>57859.132375736997</v>
      </c>
      <c r="K6" s="6">
        <f>('octsep cfs'!$I6*31+'octsep cfs'!$J6*30+'octsep cfs'!$K6*31)*1.983471/1000</f>
        <v>46637.486515557001</v>
      </c>
      <c r="L6" s="6">
        <f>('octsep cfs'!$J6*30+'octsep cfs'!$K6*31)*1.983471/1000</f>
        <v>30841.936694667002</v>
      </c>
      <c r="M6" s="6">
        <f>'octsep cfs'!$K6*31*1.983471/1000</f>
        <v>12487.947300296999</v>
      </c>
      <c r="N6" s="6">
        <f t="shared" si="0"/>
        <v>88997.538480774005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22243.851727838999</v>
      </c>
      <c r="C7" s="6">
        <f xml:space="preserve"> ('octsep cfs'!$D7*31 + 'octsep cfs'!$C7*30 + 'octsep cfs'!$B7*31 + 'augjul cfs'!$C7*30)* 1.983471/1000</f>
        <v>14587.846064525998</v>
      </c>
      <c r="D7" s="6">
        <f xml:space="preserve"> ('octsep cfs'!$D7*31 + 'octsep cfs'!$C7*30 + 'octsep cfs'!$B7*31)* 1.983471/1000</f>
        <v>9787.7669056859995</v>
      </c>
      <c r="E7" s="6">
        <f xml:space="preserve"> ('octsep cfs'!$D7*31 + 'octsep cfs'!$C7*30)* 1.983471/1000</f>
        <v>6065.1230783430001</v>
      </c>
      <c r="F7" s="6">
        <f>'octsep cfs'!$D7*1.983471*31/1000</f>
        <v>2845.8306370830001</v>
      </c>
      <c r="G7" s="6">
        <f>('octsep cfs'!$E7*31+'octsep cfs'!$F7*28+'octsep cfs'!$G7*31+'octsep cfs'!$H7*30+'octsep cfs'!$I7*31+'octsep cfs'!$J7*30+'octsep cfs'!$K7*31)*1.983471/1000</f>
        <v>62649.940791123001</v>
      </c>
      <c r="H7" s="6">
        <f>('octsep cfs'!$F7*28+'octsep cfs'!$G7*31+'octsep cfs'!$H7*30+'octsep cfs'!$I7*31+'octsep cfs'!$J7*30+'octsep cfs'!$K7*31)*1.983471/1000</f>
        <v>59784.126683715003</v>
      </c>
      <c r="I7" s="6">
        <f>('octsep cfs'!$G7*31+'octsep cfs'!$H7*30+'octsep cfs'!$I7*31+'octsep cfs'!$J7*30+'octsep cfs'!$K7*31)*1.983471/1000</f>
        <v>56832.325141515001</v>
      </c>
      <c r="J7" s="6">
        <f>('octsep cfs'!$H7*30+'octsep cfs'!$I7*31+'octsep cfs'!$J7*30+'octsep cfs'!$K7*31)*1.983471/1000</f>
        <v>52194.253910484003</v>
      </c>
      <c r="K7" s="6">
        <f>('octsep cfs'!$I7*31+'octsep cfs'!$J7*30+'octsep cfs'!$K7*31)*1.983471/1000</f>
        <v>44392.726930313998</v>
      </c>
      <c r="L7" s="6">
        <f>('octsep cfs'!$J7*30+'octsep cfs'!$K7*31)*1.983471/1000</f>
        <v>26364.623804715</v>
      </c>
      <c r="M7" s="6">
        <f>'octsep cfs'!$K7*31*1.983471/1000</f>
        <v>10162.363255275</v>
      </c>
      <c r="N7" s="6">
        <f t="shared" si="0"/>
        <v>84893.792518962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21318.800522859001</v>
      </c>
      <c r="C8" s="6">
        <f xml:space="preserve"> ('octsep cfs'!$D8*31 + 'octsep cfs'!$C8*30 + 'octsep cfs'!$B8*31 + 'augjul cfs'!$C8*30)* 1.983471/1000</f>
        <v>14998.674478871999</v>
      </c>
      <c r="D8" s="6">
        <f xml:space="preserve"> ('octsep cfs'!$D8*31 + 'octsep cfs'!$C8*30 + 'octsep cfs'!$B8*31)* 1.983471/1000</f>
        <v>10209.246559302001</v>
      </c>
      <c r="E8" s="6">
        <f xml:space="preserve"> ('octsep cfs'!$D8*31 + 'octsep cfs'!$C8*30)* 1.983471/1000</f>
        <v>6685.2691707900003</v>
      </c>
      <c r="F8" s="6">
        <f>'octsep cfs'!$D8*1.983471*31/1000</f>
        <v>3111.2726106</v>
      </c>
      <c r="G8" s="6">
        <f>('octsep cfs'!$E8*31+'octsep cfs'!$F8*29+'octsep cfs'!$G8*31+'octsep cfs'!$H8*30+'octsep cfs'!$I8*31+'octsep cfs'!$J8*30+'octsep cfs'!$K8*31)*1.983471/1000</f>
        <v>104054.36436242401</v>
      </c>
      <c r="H8" s="6">
        <f>('octsep cfs'!$F8*29+'octsep cfs'!$G8*31+'octsep cfs'!$H8*30+'octsep cfs'!$I8*31+'octsep cfs'!$J8*30+'octsep cfs'!$K8*31)*1.983471/1000</f>
        <v>100800.25605470101</v>
      </c>
      <c r="I8" s="6">
        <f>('octsep cfs'!$G8*31+'octsep cfs'!$H8*30+'octsep cfs'!$I8*31+'octsep cfs'!$J8*30+'octsep cfs'!$K8*31)*1.983471/1000</f>
        <v>97767.996994856992</v>
      </c>
      <c r="J8" s="6">
        <f>('octsep cfs'!$H8*30+'octsep cfs'!$I8*31+'octsep cfs'!$J8*30+'octsep cfs'!$K8*31)*1.983471/1000</f>
        <v>88187.244957440998</v>
      </c>
      <c r="K8" s="6">
        <f>('octsep cfs'!$I8*31+'octsep cfs'!$J8*30+'octsep cfs'!$K8*31)*1.983471/1000</f>
        <v>73296.276920810997</v>
      </c>
      <c r="L8" s="6">
        <f>('octsep cfs'!$J8*30+'octsep cfs'!$K8*31)*1.983471/1000</f>
        <v>43779.277035963001</v>
      </c>
      <c r="M8" s="6">
        <f>'octsep cfs'!$K8*31*1.983471/1000</f>
        <v>15223.899594393</v>
      </c>
      <c r="N8" s="6">
        <f t="shared" si="0"/>
        <v>125373.16488528301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28413.255794007</v>
      </c>
      <c r="C9" s="6">
        <f xml:space="preserve"> ('octsep cfs'!$D9*31 + 'octsep cfs'!$C9*30 + 'octsep cfs'!$B9*31 + 'augjul cfs'!$C9*30)* 1.983471/1000</f>
        <v>19871.705701092</v>
      </c>
      <c r="D9" s="6">
        <f xml:space="preserve"> ('octsep cfs'!$D9*31 + 'octsep cfs'!$C9*30 + 'octsep cfs'!$B9*31)* 1.983471/1000</f>
        <v>14773.629859212</v>
      </c>
      <c r="E9" s="6">
        <f xml:space="preserve"> ('octsep cfs'!$D9*31 + 'octsep cfs'!$C9*30)* 1.983471/1000</f>
        <v>10690.422739605001</v>
      </c>
      <c r="F9" s="6">
        <f>'octsep cfs'!$D9*1.983471*31/1000</f>
        <v>5221.2196389149995</v>
      </c>
      <c r="G9" s="6">
        <f>('octsep cfs'!$E9*31+'octsep cfs'!$F9*28+'octsep cfs'!$G9*31+'octsep cfs'!$H9*30+'octsep cfs'!$I9*31+'octsep cfs'!$J9*30+'octsep cfs'!$K9*31)*1.983471/1000</f>
        <v>105710.14810198499</v>
      </c>
      <c r="H9" s="6">
        <f>('octsep cfs'!$F9*28+'octsep cfs'!$G9*31+'octsep cfs'!$H9*30+'octsep cfs'!$I9*31+'octsep cfs'!$J9*30+'octsep cfs'!$K9*31)*1.983471/1000</f>
        <v>100999.95191498099</v>
      </c>
      <c r="I9" s="6">
        <f>('octsep cfs'!$G9*31+'octsep cfs'!$H9*30+'octsep cfs'!$I9*31+'octsep cfs'!$J9*30+'octsep cfs'!$K9*31)*1.983471/1000</f>
        <v>97843.829058128991</v>
      </c>
      <c r="J9" s="6">
        <f>('octsep cfs'!$H9*30+'octsep cfs'!$I9*31+'octsep cfs'!$J9*30+'octsep cfs'!$K9*31)*1.983471/1000</f>
        <v>92507.381654939993</v>
      </c>
      <c r="K9" s="6">
        <f>('octsep cfs'!$I9*31+'octsep cfs'!$J9*30+'octsep cfs'!$K9*31)*1.983471/1000</f>
        <v>82678.429957409986</v>
      </c>
      <c r="L9" s="6">
        <f>('octsep cfs'!$J9*30+'octsep cfs'!$K9*31)*1.983471/1000</f>
        <v>60931.802673735001</v>
      </c>
      <c r="M9" s="6">
        <f>'octsep cfs'!$K9*31*1.983471/1000</f>
        <v>21504.366135735003</v>
      </c>
      <c r="N9" s="6">
        <f t="shared" si="0"/>
        <v>134123.403895992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43738.407616008</v>
      </c>
      <c r="C10" s="6">
        <f xml:space="preserve"> ('octsep cfs'!$D10*31 + 'octsep cfs'!$C10*30 + 'octsep cfs'!$B10*31 + 'augjul cfs'!$C10*30)* 1.983471/1000</f>
        <v>33269.098256541001</v>
      </c>
      <c r="D10" s="6">
        <f xml:space="preserve"> ('octsep cfs'!$D10*31 + 'octsep cfs'!$C10*30 + 'octsep cfs'!$B10*31)* 1.983471/1000</f>
        <v>27012.119978781</v>
      </c>
      <c r="E10" s="6">
        <f xml:space="preserve"> ('octsep cfs'!$D10*31 + 'octsep cfs'!$C10*30)* 1.983471/1000</f>
        <v>21016.279542468001</v>
      </c>
      <c r="F10" s="6">
        <f>'octsep cfs'!$D10*1.983471*31/1000</f>
        <v>12422.217054827999</v>
      </c>
      <c r="G10" s="6">
        <f>('octsep cfs'!$E10*31+'octsep cfs'!$F10*28+'octsep cfs'!$G10*31+'octsep cfs'!$H10*30+'octsep cfs'!$I10*31+'octsep cfs'!$J10*30+'octsep cfs'!$K10*31)*1.983471/1000</f>
        <v>108776.824350621</v>
      </c>
      <c r="H10" s="6">
        <f>('octsep cfs'!$F10*28+'octsep cfs'!$G10*31+'octsep cfs'!$H10*30+'octsep cfs'!$I10*31+'octsep cfs'!$J10*30+'octsep cfs'!$K10*31)*1.983471/1000</f>
        <v>97195.388751866994</v>
      </c>
      <c r="I10" s="6">
        <f>('octsep cfs'!$G10*31+'octsep cfs'!$H10*30+'octsep cfs'!$I10*31+'octsep cfs'!$J10*30+'octsep cfs'!$K10*31)*1.983471/1000</f>
        <v>89868.700762155</v>
      </c>
      <c r="J10" s="6">
        <f>('octsep cfs'!$H10*30+'octsep cfs'!$I10*31+'octsep cfs'!$J10*30+'octsep cfs'!$K10*31)*1.983471/1000</f>
        <v>79943.679646739998</v>
      </c>
      <c r="K10" s="6">
        <f>('octsep cfs'!$I10*31+'octsep cfs'!$J10*30+'octsep cfs'!$K10*31)*1.983471/1000</f>
        <v>58084.89699537</v>
      </c>
      <c r="L10" s="6">
        <f>('octsep cfs'!$J10*30+'octsep cfs'!$K10*31)*1.983471/1000</f>
        <v>31185.055359485999</v>
      </c>
      <c r="M10" s="6">
        <f>'octsep cfs'!$K10*31*1.983471/1000</f>
        <v>11383.568498736</v>
      </c>
      <c r="N10" s="6">
        <f t="shared" si="0"/>
        <v>152515.23196662898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27179.384104740002</v>
      </c>
      <c r="C11" s="6">
        <f xml:space="preserve"> ('octsep cfs'!$D11*31 + 'octsep cfs'!$C11*30 + 'octsep cfs'!$B11*31 + 'augjul cfs'!$C11*30)* 1.983471/1000</f>
        <v>19660.987692465002</v>
      </c>
      <c r="D11" s="6">
        <f xml:space="preserve"> ('octsep cfs'!$D11*31 + 'octsep cfs'!$C11*30 + 'octsep cfs'!$B11*31)* 1.983471/1000</f>
        <v>14941.239109124999</v>
      </c>
      <c r="E11" s="6">
        <f xml:space="preserve"> ('octsep cfs'!$D11*31 + 'octsep cfs'!$C11*30)* 1.983471/1000</f>
        <v>10903.348351454999</v>
      </c>
      <c r="F11" s="6">
        <f>'octsep cfs'!$D11*1.983471*31/1000</f>
        <v>4819.7056043849998</v>
      </c>
      <c r="G11" s="6">
        <f>('octsep cfs'!$E11*31+'octsep cfs'!$F11*28+'octsep cfs'!$G11*31+'octsep cfs'!$H11*30+'octsep cfs'!$I11*31+'octsep cfs'!$J11*30+'octsep cfs'!$K11*31)*1.983471/1000</f>
        <v>88891.682616974998</v>
      </c>
      <c r="H11" s="6">
        <f>('octsep cfs'!$F11*28+'octsep cfs'!$G11*31+'octsep cfs'!$H11*30+'octsep cfs'!$I11*31+'octsep cfs'!$J11*30+'octsep cfs'!$K11*31)*1.983471/1000</f>
        <v>84148.467588233994</v>
      </c>
      <c r="I11" s="6">
        <f>('octsep cfs'!$G11*31+'octsep cfs'!$H11*30+'octsep cfs'!$I11*31+'octsep cfs'!$J11*30+'octsep cfs'!$K11*31)*1.983471/1000</f>
        <v>78926.083651841996</v>
      </c>
      <c r="J11" s="6">
        <f>('octsep cfs'!$H11*30+'octsep cfs'!$I11*31+'octsep cfs'!$J11*30+'octsep cfs'!$K11*31)*1.983471/1000</f>
        <v>73372.216091516995</v>
      </c>
      <c r="K11" s="6">
        <f>('octsep cfs'!$I11*31+'octsep cfs'!$J11*30+'octsep cfs'!$K11*31)*1.983471/1000</f>
        <v>64423.032956037001</v>
      </c>
      <c r="L11" s="6">
        <f>('octsep cfs'!$J11*30+'octsep cfs'!$K11*31)*1.983471/1000</f>
        <v>43219.710114797999</v>
      </c>
      <c r="M11" s="6">
        <f>'octsep cfs'!$K11*31*1.983471/1000</f>
        <v>17186.891256317998</v>
      </c>
      <c r="N11" s="6">
        <f t="shared" si="0"/>
        <v>116071.066721715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24043.129676895001</v>
      </c>
      <c r="C12" s="6">
        <f xml:space="preserve"> ('octsep cfs'!$D12*31 + 'octsep cfs'!$C12*30 + 'octsep cfs'!$B12*31 + 'augjul cfs'!$C12*30)* 1.983471/1000</f>
        <v>15180.245381154</v>
      </c>
      <c r="D12" s="6">
        <f xml:space="preserve"> ('octsep cfs'!$D12*31 + 'octsep cfs'!$C12*30 + 'octsep cfs'!$B12*31)* 1.983471/1000</f>
        <v>9930.6720242940009</v>
      </c>
      <c r="E12" s="6">
        <f xml:space="preserve"> ('octsep cfs'!$D12*31 + 'octsep cfs'!$C12*30)* 1.983471/1000</f>
        <v>6179.8668756930001</v>
      </c>
      <c r="F12" s="6">
        <f>'octsep cfs'!$D12*1.983471*31/1000</f>
        <v>2940.5215426229997</v>
      </c>
      <c r="G12" s="6">
        <f>('octsep cfs'!$E12*31+'octsep cfs'!$F12*29+'octsep cfs'!$G12*31+'octsep cfs'!$H12*30+'octsep cfs'!$I12*31+'octsep cfs'!$J12*30+'octsep cfs'!$K12*31)*1.983471/1000</f>
        <v>87064.060867328997</v>
      </c>
      <c r="H12" s="6">
        <f>('octsep cfs'!$F12*29+'octsep cfs'!$G12*31+'octsep cfs'!$H12*30+'octsep cfs'!$I12*31+'octsep cfs'!$J12*30+'octsep cfs'!$K12*31)*1.983471/1000</f>
        <v>83718.274546515007</v>
      </c>
      <c r="I12" s="6">
        <f>('octsep cfs'!$G12*31+'octsep cfs'!$H12*30+'octsep cfs'!$I12*31+'octsep cfs'!$J12*30+'octsep cfs'!$K12*31)*1.983471/1000</f>
        <v>81191.046872691004</v>
      </c>
      <c r="J12" s="6">
        <f>('octsep cfs'!$H12*30+'octsep cfs'!$I12*31+'octsep cfs'!$J12*30+'octsep cfs'!$K12*31)*1.983471/1000</f>
        <v>75996.574340211009</v>
      </c>
      <c r="K12" s="6">
        <f>('octsep cfs'!$I12*31+'octsep cfs'!$J12*30+'octsep cfs'!$K12*31)*1.983471/1000</f>
        <v>61364.627781470997</v>
      </c>
      <c r="L12" s="6">
        <f>('octsep cfs'!$J12*30+'octsep cfs'!$K12*31)*1.983471/1000</f>
        <v>33250.529001039002</v>
      </c>
      <c r="M12" s="6">
        <f>'octsep cfs'!$K12*31*1.983471/1000</f>
        <v>10995.151323218999</v>
      </c>
      <c r="N12" s="6">
        <f t="shared" si="0"/>
        <v>111107.19054422399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20633.634267560999</v>
      </c>
      <c r="C13" s="6">
        <f xml:space="preserve"> ('octsep cfs'!$D13*31 + 'octsep cfs'!$C13*30 + 'octsep cfs'!$B13*31 + 'augjul cfs'!$C13*30)* 1.983471/1000</f>
        <v>13583.035523693999</v>
      </c>
      <c r="D13" s="6">
        <f xml:space="preserve"> ('octsep cfs'!$D13*31 + 'octsep cfs'!$C13*30 + 'octsep cfs'!$B13*31)* 1.983471/1000</f>
        <v>8936.596028513999</v>
      </c>
      <c r="E13" s="6">
        <f xml:space="preserve"> ('octsep cfs'!$D13*31 + 'octsep cfs'!$C13*30)* 1.983471/1000</f>
        <v>5522.8044209939999</v>
      </c>
      <c r="F13" s="6">
        <f>'octsep cfs'!$D13*1.983471*31/1000</f>
        <v>2847.736752714</v>
      </c>
      <c r="G13" s="6">
        <f>('octsep cfs'!$E13*31+'octsep cfs'!$F13*28+'octsep cfs'!$G13*31+'octsep cfs'!$H13*30+'octsep cfs'!$I13*31+'octsep cfs'!$J13*30+'octsep cfs'!$K13*31)*1.983471/1000</f>
        <v>66935.388564302993</v>
      </c>
      <c r="H13" s="6">
        <f>('octsep cfs'!$F13*28+'octsep cfs'!$G13*31+'octsep cfs'!$H13*30+'octsep cfs'!$I13*31+'octsep cfs'!$J13*30+'octsep cfs'!$K13*31)*1.983471/1000</f>
        <v>64931.261697309004</v>
      </c>
      <c r="I13" s="6">
        <f>('octsep cfs'!$G13*31+'octsep cfs'!$H13*30+'octsep cfs'!$I13*31+'octsep cfs'!$J13*30+'octsep cfs'!$K13*31)*1.983471/1000</f>
        <v>62474.740797692997</v>
      </c>
      <c r="J13" s="6">
        <f>('octsep cfs'!$H13*30+'octsep cfs'!$I13*31+'octsep cfs'!$J13*30+'octsep cfs'!$K13*31)*1.983471/1000</f>
        <v>58797.905233095</v>
      </c>
      <c r="K13" s="6">
        <f>('octsep cfs'!$I13*31+'octsep cfs'!$J13*30+'octsep cfs'!$K13*31)*1.983471/1000</f>
        <v>51930.593093924996</v>
      </c>
      <c r="L13" s="6">
        <f>('octsep cfs'!$J13*30+'octsep cfs'!$K13*31)*1.983471/1000</f>
        <v>33939.874429734002</v>
      </c>
      <c r="M13" s="6">
        <f>'octsep cfs'!$K13*31*1.983471/1000</f>
        <v>12804.423982643999</v>
      </c>
      <c r="N13" s="6">
        <f t="shared" si="0"/>
        <v>87569.022831863986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25983.426463637999</v>
      </c>
      <c r="C14" s="6">
        <f xml:space="preserve"> ('octsep cfs'!$D14*31 + 'octsep cfs'!$C14*30 + 'octsep cfs'!$B14*31 + 'augjul cfs'!$C14*30)* 1.983471/1000</f>
        <v>19004.583750138001</v>
      </c>
      <c r="D14" s="6">
        <f xml:space="preserve"> ('octsep cfs'!$D14*31 + 'octsep cfs'!$C14*30 + 'octsep cfs'!$B14*31)* 1.983471/1000</f>
        <v>14135.479800498</v>
      </c>
      <c r="E14" s="6">
        <f xml:space="preserve"> ('octsep cfs'!$D14*31 + 'octsep cfs'!$C14*30)* 1.983471/1000</f>
        <v>10239.74837634</v>
      </c>
      <c r="F14" s="6">
        <f>'octsep cfs'!$D14*1.983471*31/1000</f>
        <v>5088.7138587599993</v>
      </c>
      <c r="G14" s="6">
        <f>('octsep cfs'!$E14*31+'octsep cfs'!$F14*28+'octsep cfs'!$G14*31+'octsep cfs'!$H14*30+'octsep cfs'!$I14*31+'octsep cfs'!$J14*30+'octsep cfs'!$K14*31)*1.983471/1000</f>
        <v>103622.94950256901</v>
      </c>
      <c r="H14" s="6">
        <f>('octsep cfs'!$F14*28+'octsep cfs'!$G14*31+'octsep cfs'!$H14*30+'octsep cfs'!$I14*31+'octsep cfs'!$J14*30+'octsep cfs'!$K14*31)*1.983471/1000</f>
        <v>98374.798294415988</v>
      </c>
      <c r="I14" s="6">
        <f>('octsep cfs'!$G14*31+'octsep cfs'!$H14*30+'octsep cfs'!$I14*31+'octsep cfs'!$J14*30+'octsep cfs'!$K14*31)*1.983471/1000</f>
        <v>94478.920093403998</v>
      </c>
      <c r="J14" s="6">
        <f>('octsep cfs'!$H14*30+'octsep cfs'!$I14*31+'octsep cfs'!$J14*30+'octsep cfs'!$K14*31)*1.983471/1000</f>
        <v>86953.022193807003</v>
      </c>
      <c r="K14" s="6">
        <f>('octsep cfs'!$I14*31+'octsep cfs'!$J14*30+'octsep cfs'!$K14*31)*1.983471/1000</f>
        <v>72694.702067337013</v>
      </c>
      <c r="L14" s="6">
        <f>('octsep cfs'!$J14*30+'octsep cfs'!$K14*31)*1.983471/1000</f>
        <v>45688.917294929997</v>
      </c>
      <c r="M14" s="6">
        <f>'octsep cfs'!$K14*31*1.983471/1000</f>
        <v>15634.452306269999</v>
      </c>
      <c r="N14" s="6">
        <f t="shared" si="0"/>
        <v>129606.37596620701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24085.885377771003</v>
      </c>
      <c r="C15" s="6">
        <f xml:space="preserve"> ('octsep cfs'!$D15*31 + 'octsep cfs'!$C15*30 + 'octsep cfs'!$B15*31 + 'augjul cfs'!$C15*30)* 1.983471/1000</f>
        <v>17271.030096138002</v>
      </c>
      <c r="D15" s="6">
        <f xml:space="preserve"> ('octsep cfs'!$D15*31 + 'octsep cfs'!$C15*30 + 'octsep cfs'!$B15*31)* 1.983471/1000</f>
        <v>11767.612120697999</v>
      </c>
      <c r="E15" s="6">
        <f xml:space="preserve"> ('octsep cfs'!$D15*31 + 'octsep cfs'!$C15*30)* 1.983471/1000</f>
        <v>7279.1402229000005</v>
      </c>
      <c r="F15" s="6">
        <f>'octsep cfs'!$D15*1.983471*31/1000</f>
        <v>3539.8411895700001</v>
      </c>
      <c r="G15" s="6">
        <f>('octsep cfs'!$E15*31+'octsep cfs'!$F15*28+'octsep cfs'!$G15*31+'octsep cfs'!$H15*30+'octsep cfs'!$I15*31+'octsep cfs'!$J15*30+'octsep cfs'!$K15*31)*1.983471/1000</f>
        <v>78419.088629531994</v>
      </c>
      <c r="H15" s="6">
        <f>('octsep cfs'!$F15*28+'octsep cfs'!$G15*31+'octsep cfs'!$H15*30+'octsep cfs'!$I15*31+'octsep cfs'!$J15*30+'octsep cfs'!$K15*31)*1.983471/1000</f>
        <v>74818.497690174001</v>
      </c>
      <c r="I15" s="6">
        <f>('octsep cfs'!$G15*31+'octsep cfs'!$H15*30+'octsep cfs'!$I15*31+'octsep cfs'!$J15*30+'octsep cfs'!$K15*31)*1.983471/1000</f>
        <v>72046.636637094009</v>
      </c>
      <c r="J15" s="6">
        <f>('octsep cfs'!$H15*30+'octsep cfs'!$I15*31+'octsep cfs'!$J15*30+'octsep cfs'!$K15*31)*1.983471/1000</f>
        <v>66273.996192410996</v>
      </c>
      <c r="K15" s="6">
        <f>('octsep cfs'!$I15*31+'octsep cfs'!$J15*30+'octsep cfs'!$K15*31)*1.983471/1000</f>
        <v>54322.413169520994</v>
      </c>
      <c r="L15" s="6">
        <f>('octsep cfs'!$J15*30+'octsep cfs'!$K15*31)*1.983471/1000</f>
        <v>30086.890772568</v>
      </c>
      <c r="M15" s="6">
        <f>'octsep cfs'!$K15*31*1.983471/1000</f>
        <v>13177.899671118001</v>
      </c>
      <c r="N15" s="6">
        <f t="shared" si="0"/>
        <v>102504.974007303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25390.330948688999</v>
      </c>
      <c r="C16" s="6">
        <f xml:space="preserve"> ('octsep cfs'!$D16*31 + 'octsep cfs'!$C16*30 + 'octsep cfs'!$B16*31 + 'augjul cfs'!$C16*30)* 1.983471/1000</f>
        <v>17723.810905604998</v>
      </c>
      <c r="D16" s="6">
        <f xml:space="preserve"> ('octsep cfs'!$D16*31 + 'octsep cfs'!$C16*30 + 'octsep cfs'!$B16*31)* 1.983471/1000</f>
        <v>13045.417692615001</v>
      </c>
      <c r="E16" s="6">
        <f xml:space="preserve"> ('octsep cfs'!$D16*31 + 'octsep cfs'!$C16*30)* 1.983471/1000</f>
        <v>8715.4608301950011</v>
      </c>
      <c r="F16" s="6">
        <f>'octsep cfs'!$D16*1.983471*31/1000</f>
        <v>4565.7618122550011</v>
      </c>
      <c r="G16" s="6">
        <f>('octsep cfs'!$E16*31+'octsep cfs'!$F16*29+'octsep cfs'!$G16*31+'octsep cfs'!$H16*30+'octsep cfs'!$I16*31+'octsep cfs'!$J16*30+'octsep cfs'!$K16*31)*1.983471/1000</f>
        <v>78861.676381530007</v>
      </c>
      <c r="H16" s="6">
        <f>('octsep cfs'!$F16*29+'octsep cfs'!$G16*31+'octsep cfs'!$H16*30+'octsep cfs'!$I16*31+'octsep cfs'!$J16*30+'octsep cfs'!$K16*31)*1.983471/1000</f>
        <v>75253.460979647993</v>
      </c>
      <c r="I16" s="6">
        <f>('octsep cfs'!$G16*31+'octsep cfs'!$H16*30+'octsep cfs'!$I16*31+'octsep cfs'!$J16*30+'octsep cfs'!$K16*31)*1.983471/1000</f>
        <v>70844.387425980007</v>
      </c>
      <c r="J16" s="6">
        <f>('octsep cfs'!$H16*30+'octsep cfs'!$I16*31+'octsep cfs'!$J16*30+'octsep cfs'!$K16*31)*1.983471/1000</f>
        <v>62995.987059138002</v>
      </c>
      <c r="K16" s="6">
        <f>('octsep cfs'!$I16*31+'octsep cfs'!$J16*30+'octsep cfs'!$K16*31)*1.983471/1000</f>
        <v>50343.266872457993</v>
      </c>
      <c r="L16" s="6">
        <f>('octsep cfs'!$J16*30+'octsep cfs'!$K16*31)*1.983471/1000</f>
        <v>28720.537104798001</v>
      </c>
      <c r="M16" s="6">
        <f>'octsep cfs'!$K16*31*1.983471/1000</f>
        <v>10779.268356108001</v>
      </c>
      <c r="N16" s="6">
        <f t="shared" si="0"/>
        <v>104252.007330219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26623.788092516999</v>
      </c>
      <c r="C17" s="6">
        <f xml:space="preserve"> ('octsep cfs'!$D17*31 + 'octsep cfs'!$C17*30 + 'octsep cfs'!$B17*31 + 'augjul cfs'!$C17*30)* 1.983471/1000</f>
        <v>19771.302399071999</v>
      </c>
      <c r="D17" s="6">
        <f xml:space="preserve"> ('octsep cfs'!$D17*31 + 'octsep cfs'!$C17*30 + 'octsep cfs'!$B17*31)* 1.983471/1000</f>
        <v>14137.034841762001</v>
      </c>
      <c r="E17" s="6">
        <f xml:space="preserve"> ('octsep cfs'!$D17*31 + 'octsep cfs'!$C17*30)* 1.983471/1000</f>
        <v>8679.825790208999</v>
      </c>
      <c r="F17" s="6">
        <f>'octsep cfs'!$D17*1.983471*31/1000</f>
        <v>4388.9234717790005</v>
      </c>
      <c r="G17" s="6">
        <f>('octsep cfs'!$E17*31+'octsep cfs'!$F17*28+'octsep cfs'!$G17*31+'octsep cfs'!$H17*30+'octsep cfs'!$I17*31+'octsep cfs'!$J17*30+'octsep cfs'!$K17*31)*1.983471/1000</f>
        <v>67422.533008844999</v>
      </c>
      <c r="H17" s="6">
        <f>('octsep cfs'!$F17*28+'octsep cfs'!$G17*31+'octsep cfs'!$H17*30+'octsep cfs'!$I17*31+'octsep cfs'!$J17*30+'octsep cfs'!$K17*31)*1.983471/1000</f>
        <v>63322.970187371997</v>
      </c>
      <c r="I17" s="6">
        <f>('octsep cfs'!$G17*31+'octsep cfs'!$H17*30+'octsep cfs'!$I17*31+'octsep cfs'!$J17*30+'octsep cfs'!$K17*31)*1.983471/1000</f>
        <v>59648.574292104</v>
      </c>
      <c r="J17" s="6">
        <f>('octsep cfs'!$H17*30+'octsep cfs'!$I17*31+'octsep cfs'!$J17*30+'octsep cfs'!$K17*31)*1.983471/1000</f>
        <v>53731.376497470003</v>
      </c>
      <c r="K17" s="6">
        <f>('octsep cfs'!$I17*31+'octsep cfs'!$J17*30+'octsep cfs'!$K17*31)*1.983471/1000</f>
        <v>43835.780174340005</v>
      </c>
      <c r="L17" s="6">
        <f>('octsep cfs'!$J17*30+'octsep cfs'!$K17*31)*1.983471/1000</f>
        <v>27189.672368817002</v>
      </c>
      <c r="M17" s="6">
        <f>'octsep cfs'!$K17*31*1.983471/1000</f>
        <v>10618.724229897</v>
      </c>
      <c r="N17" s="6">
        <f t="shared" si="0"/>
        <v>94046.321101362002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35868.393365679003</v>
      </c>
      <c r="C18" s="6">
        <f xml:space="preserve"> ('octsep cfs'!$D18*31 + 'octsep cfs'!$C18*30 + 'octsep cfs'!$B18*31 + 'augjul cfs'!$C18*30)* 1.983471/1000</f>
        <v>28976.248169588998</v>
      </c>
      <c r="D18" s="6">
        <f xml:space="preserve"> ('octsep cfs'!$D18*31 + 'octsep cfs'!$C18*30 + 'octsep cfs'!$B18*31)* 1.983471/1000</f>
        <v>22427.164117658998</v>
      </c>
      <c r="E18" s="6">
        <f xml:space="preserve"> ('octsep cfs'!$D18*31 + 'octsep cfs'!$C18*30)* 1.983471/1000</f>
        <v>15251.499593358001</v>
      </c>
      <c r="F18" s="6">
        <f>'octsep cfs'!$D18*1.983471*31/1000</f>
        <v>8881.7609892479995</v>
      </c>
      <c r="G18" s="6">
        <f>('octsep cfs'!$E18*31+'octsep cfs'!$F18*28+'octsep cfs'!$G18*31+'octsep cfs'!$H18*30+'octsep cfs'!$I18*31+'octsep cfs'!$J18*30+'octsep cfs'!$K18*31)*1.983471/1000</f>
        <v>87877.022159156986</v>
      </c>
      <c r="H18" s="6">
        <f>('octsep cfs'!$F18*28+'octsep cfs'!$G18*31+'octsep cfs'!$H18*30+'octsep cfs'!$I18*31+'octsep cfs'!$J18*30+'octsep cfs'!$K18*31)*1.983471/1000</f>
        <v>82865.659702454999</v>
      </c>
      <c r="I18" s="6">
        <f>('octsep cfs'!$G18*31+'octsep cfs'!$H18*30+'octsep cfs'!$I18*31+'octsep cfs'!$J18*30+'octsep cfs'!$K18*31)*1.983471/1000</f>
        <v>78163.881366375004</v>
      </c>
      <c r="J18" s="6">
        <f>('octsep cfs'!$H18*30+'octsep cfs'!$I18*31+'octsep cfs'!$J18*30+'octsep cfs'!$K18*31)*1.983471/1000</f>
        <v>73195.498742772004</v>
      </c>
      <c r="K18" s="6">
        <f>('octsep cfs'!$I18*31+'octsep cfs'!$J18*30+'octsep cfs'!$K18*31)*1.983471/1000</f>
        <v>60776.272762212</v>
      </c>
      <c r="L18" s="6">
        <f>('octsep cfs'!$J18*30+'octsep cfs'!$K18*31)*1.983471/1000</f>
        <v>40619.099964387002</v>
      </c>
      <c r="M18" s="6">
        <f>'octsep cfs'!$K18*31*1.983471/1000</f>
        <v>16781.626478127</v>
      </c>
      <c r="N18" s="6">
        <f t="shared" si="0"/>
        <v>123745.41552483599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27417.600955311002</v>
      </c>
      <c r="C19" s="6">
        <f xml:space="preserve"> ('octsep cfs'!$D19*31 + 'octsep cfs'!$C19*30 + 'octsep cfs'!$B19*31 + 'augjul cfs'!$C19*30)* 1.983471/1000</f>
        <v>18629.547069986998</v>
      </c>
      <c r="D19" s="6">
        <f xml:space="preserve"> ('octsep cfs'!$D19*31 + 'octsep cfs'!$C19*30 + 'octsep cfs'!$B19*31)* 1.983471/1000</f>
        <v>13548.489409287</v>
      </c>
      <c r="E19" s="6">
        <f xml:space="preserve"> ('octsep cfs'!$D19*31 + 'octsep cfs'!$C19*30)* 1.983471/1000</f>
        <v>9469.1560085429992</v>
      </c>
      <c r="F19" s="6">
        <f>'octsep cfs'!$D19*1.983471*31/1000</f>
        <v>5032.9446046530002</v>
      </c>
      <c r="G19" s="6">
        <f>('octsep cfs'!$E19*31+'octsep cfs'!$F19*28+'octsep cfs'!$G19*31+'octsep cfs'!$H19*30+'octsep cfs'!$I19*31+'octsep cfs'!$J19*30+'octsep cfs'!$K19*31)*1.983471/1000</f>
        <v>111439.251358218</v>
      </c>
      <c r="H19" s="6">
        <f>('octsep cfs'!$F19*28+'octsep cfs'!$G19*31+'octsep cfs'!$H19*30+'octsep cfs'!$I19*31+'octsep cfs'!$J19*30+'octsep cfs'!$K19*31)*1.983471/1000</f>
        <v>106694.99104026001</v>
      </c>
      <c r="I19" s="6">
        <f>('octsep cfs'!$G19*31+'octsep cfs'!$H19*30+'octsep cfs'!$I19*31+'octsep cfs'!$J19*30+'octsep cfs'!$K19*31)*1.983471/1000</f>
        <v>101817.7151901</v>
      </c>
      <c r="J19" s="6">
        <f>('octsep cfs'!$H19*30+'octsep cfs'!$I19*31+'octsep cfs'!$J19*30+'octsep cfs'!$K19*31)*1.983471/1000</f>
        <v>95584.286663523002</v>
      </c>
      <c r="K19" s="6">
        <f>('octsep cfs'!$I19*31+'octsep cfs'!$J19*30+'octsep cfs'!$K19*31)*1.983471/1000</f>
        <v>73295.586672902995</v>
      </c>
      <c r="L19" s="6">
        <f>('octsep cfs'!$J19*30+'octsep cfs'!$K19*31)*1.983471/1000</f>
        <v>51379.622536073999</v>
      </c>
      <c r="M19" s="6">
        <f>'octsep cfs'!$K19*31*1.983471/1000</f>
        <v>22665.190555014</v>
      </c>
      <c r="N19" s="6">
        <f t="shared" si="0"/>
        <v>138856.852313529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26195.304802800001</v>
      </c>
      <c r="C20" s="6">
        <f xml:space="preserve"> ('octsep cfs'!$D20*31 + 'octsep cfs'!$C20*30 + 'octsep cfs'!$B20*31 + 'augjul cfs'!$C20*30)* 1.983471/1000</f>
        <v>16657.532598483001</v>
      </c>
      <c r="D20" s="6">
        <f xml:space="preserve"> ('octsep cfs'!$D20*31 + 'octsep cfs'!$C20*30 + 'octsep cfs'!$B20*31)* 1.983471/1000</f>
        <v>11612.712952952999</v>
      </c>
      <c r="E20" s="6">
        <f xml:space="preserve"> ('octsep cfs'!$D20*31 + 'octsep cfs'!$C20*30)* 1.983471/1000</f>
        <v>7240.3296458430004</v>
      </c>
      <c r="F20" s="6">
        <f>'octsep cfs'!$D20*1.983471*31/1000</f>
        <v>3493.2950756129999</v>
      </c>
      <c r="G20" s="6">
        <f>('octsep cfs'!$E20*31+'octsep cfs'!$F20*29+'octsep cfs'!$G20*31+'octsep cfs'!$H20*30+'octsep cfs'!$I20*31+'octsep cfs'!$J20*30+'octsep cfs'!$K20*31)*1.983471/1000</f>
        <v>57840.001797942001</v>
      </c>
      <c r="H20" s="6">
        <f>('octsep cfs'!$F20*29+'octsep cfs'!$G20*31+'octsep cfs'!$H20*30+'octsep cfs'!$I20*31+'octsep cfs'!$J20*30+'octsep cfs'!$K20*31)*1.983471/1000</f>
        <v>54931.084882233001</v>
      </c>
      <c r="I20" s="6">
        <f>('octsep cfs'!$G20*31+'octsep cfs'!$H20*30+'octsep cfs'!$I20*31+'octsep cfs'!$J20*30+'octsep cfs'!$K20*31)*1.983471/1000</f>
        <v>52010.703504143996</v>
      </c>
      <c r="J20" s="6">
        <f>('octsep cfs'!$H20*30+'octsep cfs'!$I20*31+'octsep cfs'!$J20*30+'octsep cfs'!$K20*31)*1.983471/1000</f>
        <v>48485.742314016003</v>
      </c>
      <c r="K20" s="6">
        <f>('octsep cfs'!$I20*31+'octsep cfs'!$J20*30+'octsep cfs'!$K20*31)*1.983471/1000</f>
        <v>42048.407018225997</v>
      </c>
      <c r="L20" s="6">
        <f>('octsep cfs'!$J20*30+'octsep cfs'!$K20*31)*1.983471/1000</f>
        <v>27017.885928978001</v>
      </c>
      <c r="M20" s="6">
        <f>'octsep cfs'!$K20*31*1.983471/1000</f>
        <v>9539.6783199480014</v>
      </c>
      <c r="N20" s="6">
        <f t="shared" si="0"/>
        <v>84035.306600741998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23312.676811724999</v>
      </c>
      <c r="C21" s="6">
        <f xml:space="preserve"> ('octsep cfs'!$D21*31 + 'octsep cfs'!$C21*30 + 'octsep cfs'!$B21*31 + 'augjul cfs'!$C21*30)* 1.983471/1000</f>
        <v>16586.671113536999</v>
      </c>
      <c r="D21" s="6">
        <f xml:space="preserve"> ('octsep cfs'!$D21*31 + 'octsep cfs'!$C21*30 + 'octsep cfs'!$B21*31)* 1.983471/1000</f>
        <v>11559.226673966999</v>
      </c>
      <c r="E21" s="6">
        <f xml:space="preserve"> ('octsep cfs'!$D21*31 + 'octsep cfs'!$C21*30)* 1.983471/1000</f>
        <v>7131.9964267649993</v>
      </c>
      <c r="F21" s="6">
        <f>'octsep cfs'!$D21*1.983471*31/1000</f>
        <v>3099.282528405</v>
      </c>
      <c r="G21" s="6">
        <f>('octsep cfs'!$E21*31+'octsep cfs'!$F21*28+'octsep cfs'!$G21*31+'octsep cfs'!$H21*30+'octsep cfs'!$I21*31+'octsep cfs'!$J21*30+'octsep cfs'!$K21*31)*1.983471/1000</f>
        <v>79931.136176136002</v>
      </c>
      <c r="H21" s="6">
        <f>('octsep cfs'!$F21*28+'octsep cfs'!$G21*31+'octsep cfs'!$H21*30+'octsep cfs'!$I21*31+'octsep cfs'!$J21*30+'octsep cfs'!$K21*31)*1.983471/1000</f>
        <v>75923.558805758992</v>
      </c>
      <c r="I21" s="6">
        <f>('octsep cfs'!$G21*31+'octsep cfs'!$H21*30+'octsep cfs'!$I21*31+'octsep cfs'!$J21*30+'octsep cfs'!$K21*31)*1.983471/1000</f>
        <v>71846.851520619006</v>
      </c>
      <c r="J21" s="6">
        <f>('octsep cfs'!$H21*30+'octsep cfs'!$I21*31+'octsep cfs'!$J21*30+'octsep cfs'!$K21*31)*1.983471/1000</f>
        <v>67220.954834585995</v>
      </c>
      <c r="K21" s="6">
        <f>('octsep cfs'!$I21*31+'octsep cfs'!$J21*30+'octsep cfs'!$K21*31)*1.983471/1000</f>
        <v>60667.467477036</v>
      </c>
      <c r="L21" s="6">
        <f>('octsep cfs'!$J21*30+'octsep cfs'!$K21*31)*1.983471/1000</f>
        <v>38886.776062407</v>
      </c>
      <c r="M21" s="6">
        <f>'octsep cfs'!$K21*31*1.983471/1000</f>
        <v>13406.572059237</v>
      </c>
      <c r="N21" s="6">
        <f t="shared" si="0"/>
        <v>103243.81298786101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24402.590159283001</v>
      </c>
      <c r="C22" s="6">
        <f xml:space="preserve"> ('octsep cfs'!$D22*31 + 'octsep cfs'!$C22*30 + 'octsep cfs'!$B22*31 + 'augjul cfs'!$C22*30)* 1.983471/1000</f>
        <v>17640.921652515</v>
      </c>
      <c r="D22" s="6">
        <f xml:space="preserve"> ('octsep cfs'!$D22*31 + 'octsep cfs'!$C22*30 + 'octsep cfs'!$B22*31)* 1.983471/1000</f>
        <v>12924.207779805</v>
      </c>
      <c r="E22" s="6">
        <f xml:space="preserve"> ('octsep cfs'!$D22*31 + 'octsep cfs'!$C22*30)* 1.983471/1000</f>
        <v>8998.7163567629996</v>
      </c>
      <c r="F22" s="6">
        <f>'octsep cfs'!$D22*1.983471*31/1000</f>
        <v>4475.8669395929992</v>
      </c>
      <c r="G22" s="6">
        <f>('octsep cfs'!$E22*31+'octsep cfs'!$F22*28+'octsep cfs'!$G22*31+'octsep cfs'!$H22*30+'octsep cfs'!$I22*31+'octsep cfs'!$J22*30+'octsep cfs'!$K22*31)*1.983471/1000</f>
        <v>106704.930213441</v>
      </c>
      <c r="H22" s="6">
        <f>('octsep cfs'!$F22*28+'octsep cfs'!$G22*31+'octsep cfs'!$H22*30+'octsep cfs'!$I22*31+'octsep cfs'!$J22*30+'octsep cfs'!$K22*31)*1.983471/1000</f>
        <v>101484.632888541</v>
      </c>
      <c r="I22" s="6">
        <f>('octsep cfs'!$G22*31+'octsep cfs'!$H22*30+'octsep cfs'!$I22*31+'octsep cfs'!$J22*30+'octsep cfs'!$K22*31)*1.983471/1000</f>
        <v>97886.26740364499</v>
      </c>
      <c r="J22" s="6">
        <f>('octsep cfs'!$H22*30+'octsep cfs'!$I22*31+'octsep cfs'!$J22*30+'octsep cfs'!$K22*31)*1.983471/1000</f>
        <v>90742.26899385899</v>
      </c>
      <c r="K22" s="6">
        <f>('octsep cfs'!$I22*31+'octsep cfs'!$J22*30+'octsep cfs'!$K22*31)*1.983471/1000</f>
        <v>75944.067895899003</v>
      </c>
      <c r="L22" s="6">
        <f>('octsep cfs'!$J22*30+'octsep cfs'!$K22*31)*1.983471/1000</f>
        <v>44066.497521059995</v>
      </c>
      <c r="M22" s="6">
        <f>'octsep cfs'!$K22*31*1.983471/1000</f>
        <v>16013.21592843</v>
      </c>
      <c r="N22" s="6">
        <f t="shared" si="0"/>
        <v>131107.52037272399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31804.064923050002</v>
      </c>
      <c r="C23" s="6">
        <f xml:space="preserve"> ('octsep cfs'!$D23*31 + 'octsep cfs'!$C23*30 + 'octsep cfs'!$B23*31 + 'augjul cfs'!$C23*30)* 1.983471/1000</f>
        <v>23540.192836250997</v>
      </c>
      <c r="D23" s="6">
        <f xml:space="preserve"> ('octsep cfs'!$D23*31 + 'octsep cfs'!$C23*30 + 'octsep cfs'!$B23*31)* 1.983471/1000</f>
        <v>17682.427766661</v>
      </c>
      <c r="E23" s="6">
        <f xml:space="preserve"> ('octsep cfs'!$D23*31 + 'octsep cfs'!$C23*30)* 1.983471/1000</f>
        <v>12880.983979773</v>
      </c>
      <c r="F23" s="6">
        <f>'octsep cfs'!$D23*1.983471*31/1000</f>
        <v>7956.0651561929999</v>
      </c>
      <c r="G23" s="6">
        <f>('octsep cfs'!$E23*31+'octsep cfs'!$F23*28+'octsep cfs'!$G23*31+'octsep cfs'!$H23*30+'octsep cfs'!$I23*31+'octsep cfs'!$J23*30+'octsep cfs'!$K23*31)*1.983471/1000</f>
        <v>102581.88507879899</v>
      </c>
      <c r="H23" s="6">
        <f>('octsep cfs'!$F23*28+'octsep cfs'!$G23*31+'octsep cfs'!$H23*30+'octsep cfs'!$I23*31+'octsep cfs'!$J23*30+'octsep cfs'!$K23*31)*1.983471/1000</f>
        <v>97770.972201356999</v>
      </c>
      <c r="I23" s="6">
        <f>('octsep cfs'!$G23*31+'octsep cfs'!$H23*30+'octsep cfs'!$I23*31+'octsep cfs'!$J23*30+'octsep cfs'!$K23*31)*1.983471/1000</f>
        <v>92077.855059477006</v>
      </c>
      <c r="J23" s="6">
        <f>('octsep cfs'!$H23*30+'octsep cfs'!$I23*31+'octsep cfs'!$J23*30+'octsep cfs'!$K23*31)*1.983471/1000</f>
        <v>84742.445747777994</v>
      </c>
      <c r="K23" s="6">
        <f>('octsep cfs'!$I23*31+'octsep cfs'!$J23*30+'octsep cfs'!$K23*31)*1.983471/1000</f>
        <v>72001.956969348001</v>
      </c>
      <c r="L23" s="6">
        <f>('octsep cfs'!$J23*30+'octsep cfs'!$K23*31)*1.983471/1000</f>
        <v>40507.454348738996</v>
      </c>
      <c r="M23" s="6">
        <f>'octsep cfs'!$K23*31*1.983471/1000</f>
        <v>14905.147870809</v>
      </c>
      <c r="N23" s="6">
        <f t="shared" si="0"/>
        <v>134385.95000184901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33575.330311172998</v>
      </c>
      <c r="C24" s="6">
        <f xml:space="preserve"> ('octsep cfs'!$D24*31 + 'octsep cfs'!$C24*30 + 'octsep cfs'!$B24*31 + 'augjul cfs'!$C24*30)* 1.983471/1000</f>
        <v>25798.378536692999</v>
      </c>
      <c r="D24" s="6">
        <f xml:space="preserve"> ('octsep cfs'!$D24*31 + 'octsep cfs'!$C24*30 + 'octsep cfs'!$B24*31)* 1.983471/1000</f>
        <v>20206.596928203002</v>
      </c>
      <c r="E24" s="6">
        <f xml:space="preserve"> ('octsep cfs'!$D24*31 + 'octsep cfs'!$C24*30)* 1.983471/1000</f>
        <v>12363.545982648</v>
      </c>
      <c r="F24" s="6">
        <f>'octsep cfs'!$D24*1.983471*31/1000</f>
        <v>5646.8983006380004</v>
      </c>
      <c r="G24" s="6">
        <f>('octsep cfs'!$E24*31+'octsep cfs'!$F24*29+'octsep cfs'!$G24*31+'octsep cfs'!$H24*30+'octsep cfs'!$I24*31+'octsep cfs'!$J24*30+'octsep cfs'!$K24*31)*1.983471/1000</f>
        <v>124691.05515879599</v>
      </c>
      <c r="H24" s="6">
        <f>('octsep cfs'!$F24*29+'octsep cfs'!$G24*31+'octsep cfs'!$H24*30+'octsep cfs'!$I24*31+'octsep cfs'!$J24*30+'octsep cfs'!$K24*31)*1.983471/1000</f>
        <v>118860.554881572</v>
      </c>
      <c r="I24" s="6">
        <f>('octsep cfs'!$G24*31+'octsep cfs'!$H24*30+'octsep cfs'!$I24*31+'octsep cfs'!$J24*30+'octsep cfs'!$K24*31)*1.983471/1000</f>
        <v>114016.164980592</v>
      </c>
      <c r="J24" s="6">
        <f>('octsep cfs'!$H24*30+'octsep cfs'!$I24*31+'octsep cfs'!$J24*30+'octsep cfs'!$K24*31)*1.983471/1000</f>
        <v>108709.29311348399</v>
      </c>
      <c r="K24" s="6">
        <f>('octsep cfs'!$I24*31+'octsep cfs'!$J24*30+'octsep cfs'!$K24*31)*1.983471/1000</f>
        <v>96997.333222104004</v>
      </c>
      <c r="L24" s="6">
        <f>('octsep cfs'!$J24*30+'octsep cfs'!$K24*31)*1.983471/1000</f>
        <v>62120.274695283006</v>
      </c>
      <c r="M24" s="6">
        <f>'octsep cfs'!$K24*31*1.983471/1000</f>
        <v>16110.550800813</v>
      </c>
      <c r="N24" s="6">
        <f t="shared" si="0"/>
        <v>158266.38546996898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30171.517546254003</v>
      </c>
      <c r="C25" s="6">
        <f xml:space="preserve"> ('octsep cfs'!$D25*31 + 'octsep cfs'!$C25*30 + 'octsep cfs'!$B25*31 + 'augjul cfs'!$C25*30)* 1.983471/1000</f>
        <v>19870.807188728999</v>
      </c>
      <c r="D25" s="6">
        <f xml:space="preserve"> ('octsep cfs'!$D25*31 + 'octsep cfs'!$C25*30 + 'octsep cfs'!$B25*31)* 1.983471/1000</f>
        <v>13551.885111639</v>
      </c>
      <c r="E25" s="6">
        <f xml:space="preserve"> ('octsep cfs'!$D25*31 + 'octsep cfs'!$C25*30)* 1.983471/1000</f>
        <v>8257.0648143269991</v>
      </c>
      <c r="F25" s="6">
        <f>'octsep cfs'!$D25*1.983471*31/1000</f>
        <v>3762.2418423869999</v>
      </c>
      <c r="G25" s="6">
        <f>('octsep cfs'!$E25*31+'octsep cfs'!$F25*28+'octsep cfs'!$G25*31+'octsep cfs'!$H25*30+'octsep cfs'!$I25*31+'octsep cfs'!$J25*30+'octsep cfs'!$K25*31)*1.983471/1000</f>
        <v>96582.377204606993</v>
      </c>
      <c r="H25" s="6">
        <f>('octsep cfs'!$F25*28+'octsep cfs'!$G25*31+'octsep cfs'!$H25*30+'octsep cfs'!$I25*31+'octsep cfs'!$J25*30+'octsep cfs'!$K25*31)*1.983471/1000</f>
        <v>93557.986574220005</v>
      </c>
      <c r="I25" s="6">
        <f>('octsep cfs'!$G25*31+'octsep cfs'!$H25*30+'octsep cfs'!$I25*31+'octsep cfs'!$J25*30+'octsep cfs'!$K25*31)*1.983471/1000</f>
        <v>88948.122284280005</v>
      </c>
      <c r="J25" s="6">
        <f>('octsep cfs'!$H25*30+'octsep cfs'!$I25*31+'octsep cfs'!$J25*30+'octsep cfs'!$K25*31)*1.983471/1000</f>
        <v>80987.507045613005</v>
      </c>
      <c r="K25" s="6">
        <f>('octsep cfs'!$I25*31+'octsep cfs'!$J25*30+'octsep cfs'!$K25*31)*1.983471/1000</f>
        <v>66528.479488653</v>
      </c>
      <c r="L25" s="6">
        <f>('octsep cfs'!$J25*30+'octsep cfs'!$K25*31)*1.983471/1000</f>
        <v>32300.668540791001</v>
      </c>
      <c r="M25" s="6">
        <f>'octsep cfs'!$K25*31*1.983471/1000</f>
        <v>10567.320595461</v>
      </c>
      <c r="N25" s="6">
        <f t="shared" si="0"/>
        <v>126753.894750861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26546.710409456999</v>
      </c>
      <c r="C26" s="6">
        <f xml:space="preserve"> ('octsep cfs'!$D26*31 + 'octsep cfs'!$C26*30 + 'octsep cfs'!$B26*31 + 'augjul cfs'!$C26*30)* 1.983471/1000</f>
        <v>19326.344399229001</v>
      </c>
      <c r="D26" s="6">
        <f xml:space="preserve"> ('octsep cfs'!$D26*31 + 'octsep cfs'!$C26*30 + 'octsep cfs'!$B26*31)* 1.983471/1000</f>
        <v>14470.271854058999</v>
      </c>
      <c r="E26" s="6">
        <f xml:space="preserve"> ('octsep cfs'!$D26*31 + 'octsep cfs'!$C26*30)* 1.983471/1000</f>
        <v>10289.975812473</v>
      </c>
      <c r="F26" s="6">
        <f>'octsep cfs'!$D26*1.983471*31/1000</f>
        <v>5376.6602942430009</v>
      </c>
      <c r="G26" s="6">
        <f>('octsep cfs'!$E26*31+'octsep cfs'!$F26*28+'octsep cfs'!$G26*31+'octsep cfs'!$H26*30+'octsep cfs'!$I26*31+'octsep cfs'!$J26*30+'octsep cfs'!$K26*31)*1.983471/1000</f>
        <v>119671.147909026</v>
      </c>
      <c r="H26" s="6">
        <f>('octsep cfs'!$F26*28+'octsep cfs'!$G26*31+'octsep cfs'!$H26*30+'octsep cfs'!$I26*31+'octsep cfs'!$J26*30+'octsep cfs'!$K26*31)*1.983471/1000</f>
        <v>115518.152362284</v>
      </c>
      <c r="I26" s="6">
        <f>('octsep cfs'!$G26*31+'octsep cfs'!$H26*30+'octsep cfs'!$I26*31+'octsep cfs'!$J26*30+'octsep cfs'!$K26*31)*1.983471/1000</f>
        <v>110239.84247757601</v>
      </c>
      <c r="J26" s="6">
        <f>('octsep cfs'!$H26*30+'octsep cfs'!$I26*31+'octsep cfs'!$J26*30+'octsep cfs'!$K26*31)*1.983471/1000</f>
        <v>100922.19588483899</v>
      </c>
      <c r="K26" s="6">
        <f>('octsep cfs'!$I26*31+'octsep cfs'!$J26*30+'octsep cfs'!$K26*31)*1.983471/1000</f>
        <v>88298.454209469011</v>
      </c>
      <c r="L26" s="6">
        <f>('octsep cfs'!$J26*30+'octsep cfs'!$K26*31)*1.983471/1000</f>
        <v>65137.796565596997</v>
      </c>
      <c r="M26" s="6">
        <f>'octsep cfs'!$K26*31*1.983471/1000</f>
        <v>25547.913752696997</v>
      </c>
      <c r="N26" s="6">
        <f t="shared" si="0"/>
        <v>146217.85831848299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37503.560907665997</v>
      </c>
      <c r="C27" s="6">
        <f xml:space="preserve"> ('octsep cfs'!$D27*31 + 'octsep cfs'!$C27*30 + 'octsep cfs'!$B27*31 + 'augjul cfs'!$C27*30)* 1.983471/1000</f>
        <v>27238.328895917999</v>
      </c>
      <c r="D27" s="6">
        <f xml:space="preserve"> ('octsep cfs'!$D27*31 + 'octsep cfs'!$C27*30 + 'octsep cfs'!$B27*31)* 1.983471/1000</f>
        <v>21313.562175948002</v>
      </c>
      <c r="E27" s="6">
        <f xml:space="preserve"> ('octsep cfs'!$D27*31 + 'octsep cfs'!$C27*30)* 1.983471/1000</f>
        <v>15279.414964212001</v>
      </c>
      <c r="F27" s="6">
        <f>'octsep cfs'!$D27*1.983471*31/1000</f>
        <v>8203.1838246119987</v>
      </c>
      <c r="G27" s="6">
        <f>('octsep cfs'!$E27*31+'octsep cfs'!$F27*28+'octsep cfs'!$G27*31+'octsep cfs'!$H27*30+'octsep cfs'!$I27*31+'octsep cfs'!$J27*30+'octsep cfs'!$K27*31)*1.983471/1000</f>
        <v>120895.57232592</v>
      </c>
      <c r="H27" s="6">
        <f>('octsep cfs'!$F27*28+'octsep cfs'!$G27*31+'octsep cfs'!$H27*30+'octsep cfs'!$I27*31+'octsep cfs'!$J27*30+'octsep cfs'!$K27*31)*1.983471/1000</f>
        <v>113427.841696869</v>
      </c>
      <c r="I27" s="6">
        <f>('octsep cfs'!$G27*31+'octsep cfs'!$H27*30+'octsep cfs'!$I27*31+'octsep cfs'!$J27*30+'octsep cfs'!$K27*31)*1.983471/1000</f>
        <v>104253.264850833</v>
      </c>
      <c r="J27" s="6">
        <f>('octsep cfs'!$H27*30+'octsep cfs'!$I27*31+'octsep cfs'!$J27*30+'octsep cfs'!$K27*31)*1.983471/1000</f>
        <v>96465.368283374992</v>
      </c>
      <c r="K27" s="6">
        <f>('octsep cfs'!$I27*31+'octsep cfs'!$J27*30+'octsep cfs'!$K27*31)*1.983471/1000</f>
        <v>79759.70279413501</v>
      </c>
      <c r="L27" s="6">
        <f>('octsep cfs'!$J27*30+'octsep cfs'!$K27*31)*1.983471/1000</f>
        <v>45846.277950185999</v>
      </c>
      <c r="M27" s="6">
        <f>'octsep cfs'!$K27*31*1.983471/1000</f>
        <v>19807.984711746001</v>
      </c>
      <c r="N27" s="6">
        <f t="shared" si="0"/>
        <v>158399.13323358601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32863.605379184999</v>
      </c>
      <c r="C28" s="6">
        <f xml:space="preserve"> ('octsep cfs'!$D28*31 + 'octsep cfs'!$C28*30 + 'octsep cfs'!$B28*31 + 'augjul cfs'!$C28*30)* 1.983471/1000</f>
        <v>23672.008368498002</v>
      </c>
      <c r="D28" s="6">
        <f xml:space="preserve"> ('octsep cfs'!$D28*31 + 'octsep cfs'!$C28*30 + 'octsep cfs'!$B28*31)* 1.983471/1000</f>
        <v>17881.244949288</v>
      </c>
      <c r="E28" s="6">
        <f xml:space="preserve"> ('octsep cfs'!$D28*31 + 'octsep cfs'!$C28*30)* 1.983471/1000</f>
        <v>10730.236952988</v>
      </c>
      <c r="F28" s="6">
        <f>'octsep cfs'!$D28*1.983471*31/1000</f>
        <v>5429.8470691080001</v>
      </c>
      <c r="G28" s="6">
        <f>('octsep cfs'!$E28*31+'octsep cfs'!$F28*29+'octsep cfs'!$G28*31+'octsep cfs'!$H28*30+'octsep cfs'!$I28*31+'octsep cfs'!$J28*30+'octsep cfs'!$K28*31)*1.983471/1000</f>
        <v>108430.204859487</v>
      </c>
      <c r="H28" s="6">
        <f>('octsep cfs'!$F28*29+'octsep cfs'!$G28*31+'octsep cfs'!$H28*30+'octsep cfs'!$I28*31+'octsep cfs'!$J28*30+'octsep cfs'!$K28*31)*1.983471/1000</f>
        <v>103742.205696444</v>
      </c>
      <c r="I28" s="6">
        <f>('octsep cfs'!$G28*31+'octsep cfs'!$H28*30+'octsep cfs'!$I28*31+'octsep cfs'!$J28*30+'octsep cfs'!$K28*31)*1.983471/1000</f>
        <v>98503.281595383</v>
      </c>
      <c r="J28" s="6">
        <f>('octsep cfs'!$H28*30+'octsep cfs'!$I28*31+'octsep cfs'!$J28*30+'octsep cfs'!$K28*31)*1.983471/1000</f>
        <v>92612.52346917901</v>
      </c>
      <c r="K28" s="6">
        <f>('octsep cfs'!$I28*31+'octsep cfs'!$J28*30+'octsep cfs'!$K28*31)*1.983471/1000</f>
        <v>73376.087826909003</v>
      </c>
      <c r="L28" s="6">
        <f>('octsep cfs'!$J28*30+'octsep cfs'!$K28*31)*1.983471/1000</f>
        <v>39900.024288872999</v>
      </c>
      <c r="M28" s="6">
        <f>'octsep cfs'!$K28*31*1.983471/1000</f>
        <v>15400.983885273001</v>
      </c>
      <c r="N28" s="6">
        <f t="shared" si="0"/>
        <v>141293.81023867201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22793.041128731998</v>
      </c>
      <c r="C29" s="6">
        <f xml:space="preserve"> ('octsep cfs'!$D29*31 + 'octsep cfs'!$C29*30 + 'octsep cfs'!$B29*31 + 'augjul cfs'!$C29*30)* 1.983471/1000</f>
        <v>14627.364740730001</v>
      </c>
      <c r="D29" s="6">
        <f xml:space="preserve"> ('octsep cfs'!$D29*31 + 'octsep cfs'!$C29*30 + 'octsep cfs'!$B29*31)* 1.983471/1000</f>
        <v>9970.1549980200016</v>
      </c>
      <c r="E29" s="6">
        <f xml:space="preserve"> ('octsep cfs'!$D29*31 + 'octsep cfs'!$C29*30)* 1.983471/1000</f>
        <v>6160.4447276609999</v>
      </c>
      <c r="F29" s="6">
        <f>'octsep cfs'!$D29*1.983471*31/1000</f>
        <v>3107.6448421409996</v>
      </c>
      <c r="G29" s="6">
        <f>('octsep cfs'!$E29*31+'octsep cfs'!$F29*28+'octsep cfs'!$G29*31+'octsep cfs'!$H29*30+'octsep cfs'!$I29*31+'octsep cfs'!$J29*30+'octsep cfs'!$K29*31)*1.983471/1000</f>
        <v>100990.798196316</v>
      </c>
      <c r="H29" s="6">
        <f>('octsep cfs'!$F29*28+'octsep cfs'!$G29*31+'octsep cfs'!$H29*30+'octsep cfs'!$I29*31+'octsep cfs'!$J29*30+'octsep cfs'!$K29*31)*1.983471/1000</f>
        <v>95067.943542389999</v>
      </c>
      <c r="I29" s="6">
        <f>('octsep cfs'!$G29*31+'octsep cfs'!$H29*30+'octsep cfs'!$I29*31+'octsep cfs'!$J29*30+'octsep cfs'!$K29*31)*1.983471/1000</f>
        <v>88951.799639513993</v>
      </c>
      <c r="J29" s="6">
        <f>('octsep cfs'!$H29*30+'octsep cfs'!$I29*31+'octsep cfs'!$J29*30+'octsep cfs'!$K29*31)*1.983471/1000</f>
        <v>83561.243147444999</v>
      </c>
      <c r="K29" s="6">
        <f>('octsep cfs'!$I29*31+'octsep cfs'!$J29*30+'octsep cfs'!$K29*31)*1.983471/1000</f>
        <v>75021.805451144988</v>
      </c>
      <c r="L29" s="6">
        <f>('octsep cfs'!$J29*30+'octsep cfs'!$K29*31)*1.983471/1000</f>
        <v>51958.175241650999</v>
      </c>
      <c r="M29" s="6">
        <f>'octsep cfs'!$K29*31*1.983471/1000</f>
        <v>18885.363258740999</v>
      </c>
      <c r="N29" s="6">
        <f t="shared" si="0"/>
        <v>123783.839325048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29359.599560171999</v>
      </c>
      <c r="C30" s="6">
        <f xml:space="preserve"> ('octsep cfs'!$D30*31 + 'octsep cfs'!$C30*30 + 'octsep cfs'!$B30*31 + 'augjul cfs'!$C30*30)* 1.983471/1000</f>
        <v>20127.297757622997</v>
      </c>
      <c r="D30" s="6">
        <f xml:space="preserve"> ('octsep cfs'!$D30*31 + 'octsep cfs'!$C30*30 + 'octsep cfs'!$B30*31)* 1.983471/1000</f>
        <v>14667.258292953</v>
      </c>
      <c r="E30" s="6">
        <f xml:space="preserve"> ('octsep cfs'!$D30*31 + 'octsep cfs'!$C30*30)* 1.983471/1000</f>
        <v>9819.452854911</v>
      </c>
      <c r="F30" s="6">
        <f>'octsep cfs'!$D30*1.983471*31/1000</f>
        <v>4946.1241120409995</v>
      </c>
      <c r="G30" s="6">
        <f>('octsep cfs'!$E30*31+'octsep cfs'!$F30*28+'octsep cfs'!$G30*31+'octsep cfs'!$H30*30+'octsep cfs'!$I30*31+'octsep cfs'!$J30*30+'octsep cfs'!$K30*31)*1.983471/1000</f>
        <v>114561.905125416</v>
      </c>
      <c r="H30" s="6">
        <f>('octsep cfs'!$F30*28+'octsep cfs'!$G30*31+'octsep cfs'!$H30*30+'octsep cfs'!$I30*31+'octsep cfs'!$J30*30+'octsep cfs'!$K30*31)*1.983471/1000</f>
        <v>110120.163804378</v>
      </c>
      <c r="I30" s="6">
        <f>('octsep cfs'!$G30*31+'octsep cfs'!$H30*30+'octsep cfs'!$I30*31+'octsep cfs'!$J30*30+'octsep cfs'!$K30*31)*1.983471/1000</f>
        <v>104807.531937486</v>
      </c>
      <c r="J30" s="6">
        <f>('octsep cfs'!$H30*30+'octsep cfs'!$I30*31+'octsep cfs'!$J30*30+'octsep cfs'!$K30*31)*1.983471/1000</f>
        <v>98635.160598702001</v>
      </c>
      <c r="K30" s="6">
        <f>('octsep cfs'!$I30*31+'octsep cfs'!$J30*30+'octsep cfs'!$K30*31)*1.983471/1000</f>
        <v>88279.716358931997</v>
      </c>
      <c r="L30" s="6">
        <f>('octsep cfs'!$J30*30+'octsep cfs'!$K30*31)*1.983471/1000</f>
        <v>57897.831878418001</v>
      </c>
      <c r="M30" s="6">
        <f>'octsep cfs'!$K30*31*1.983471/1000</f>
        <v>27177.396666797998</v>
      </c>
      <c r="N30" s="6">
        <f t="shared" si="0"/>
        <v>143921.50468558801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36013.414847843997</v>
      </c>
      <c r="C31" s="6">
        <f xml:space="preserve"> ('octsep cfs'!$D31*31 + 'octsep cfs'!$C31*30 + 'octsep cfs'!$B31*31 + 'augjul cfs'!$C31*30)* 1.983471/1000</f>
        <v>24369.077433267001</v>
      </c>
      <c r="D31" s="6">
        <f xml:space="preserve"> ('octsep cfs'!$D31*31 + 'octsep cfs'!$C31*30 + 'octsep cfs'!$B31*31)* 1.983471/1000</f>
        <v>16293.176909667</v>
      </c>
      <c r="E31" s="6">
        <f xml:space="preserve"> ('octsep cfs'!$D31*31 + 'octsep cfs'!$C31*30)* 1.983471/1000</f>
        <v>10866.035295003001</v>
      </c>
      <c r="F31" s="6">
        <f>'octsep cfs'!$D31*1.983471*31/1000</f>
        <v>4963.463615523</v>
      </c>
      <c r="G31" s="6">
        <f>('octsep cfs'!$E31*31+'octsep cfs'!$F31*28+'octsep cfs'!$G31*31+'octsep cfs'!$H31*30+'octsep cfs'!$I31*31+'octsep cfs'!$J31*30+'octsep cfs'!$K31*31)*1.983471/1000</f>
        <v>94487.512489775996</v>
      </c>
      <c r="H31" s="6">
        <f>('octsep cfs'!$F31*28+'octsep cfs'!$G31*31+'octsep cfs'!$H31*30+'octsep cfs'!$I31*31+'octsep cfs'!$J31*30+'octsep cfs'!$K31*31)*1.983471/1000</f>
        <v>90501.271316946004</v>
      </c>
      <c r="I31" s="6">
        <f>('octsep cfs'!$G31*31+'octsep cfs'!$H31*30+'octsep cfs'!$I31*31+'octsep cfs'!$J31*30+'octsep cfs'!$K31*31)*1.983471/1000</f>
        <v>86945.058557741999</v>
      </c>
      <c r="J31" s="6">
        <f>('octsep cfs'!$H31*30+'octsep cfs'!$I31*31+'octsep cfs'!$J31*30+'octsep cfs'!$K31*31)*1.983471/1000</f>
        <v>83129.568452888998</v>
      </c>
      <c r="K31" s="6">
        <f>('octsep cfs'!$I31*31+'octsep cfs'!$J31*30+'octsep cfs'!$K31*31)*1.983471/1000</f>
        <v>75585.396834968997</v>
      </c>
      <c r="L31" s="6">
        <f>('octsep cfs'!$J31*30+'octsep cfs'!$K31*31)*1.983471/1000</f>
        <v>57060.289430486999</v>
      </c>
      <c r="M31" s="6">
        <f>'octsep cfs'!$K31*31*1.983471/1000</f>
        <v>22854.756828897</v>
      </c>
      <c r="N31" s="6">
        <f t="shared" si="0"/>
        <v>130500.92733762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35108.410584261001</v>
      </c>
      <c r="C32" s="6">
        <f xml:space="preserve"> ('octsep cfs'!$D32*31 + 'octsep cfs'!$C32*30 + 'octsep cfs'!$B32*31 + 'augjul cfs'!$C32*30)* 1.983471/1000</f>
        <v>25961.330596698001</v>
      </c>
      <c r="D32" s="6">
        <f xml:space="preserve"> ('octsep cfs'!$D32*31 + 'octsep cfs'!$C32*30 + 'octsep cfs'!$B32*31)* 1.983471/1000</f>
        <v>20605.244847137998</v>
      </c>
      <c r="E32" s="6">
        <f xml:space="preserve"> ('octsep cfs'!$D32*31 + 'octsep cfs'!$C32*30)* 1.983471/1000</f>
        <v>14999.420263968001</v>
      </c>
      <c r="F32" s="6">
        <f>'octsep cfs'!$D32*1.983471*31/1000</f>
        <v>8268.7296072779991</v>
      </c>
      <c r="G32" s="6">
        <f>('octsep cfs'!$E32*31+'octsep cfs'!$F32*29+'octsep cfs'!$G32*31+'octsep cfs'!$H32*30+'octsep cfs'!$I32*31+'octsep cfs'!$J32*30+'octsep cfs'!$K32*31)*1.983471/1000</f>
        <v>134852.27196783302</v>
      </c>
      <c r="H32" s="6">
        <f>('octsep cfs'!$F32*29+'octsep cfs'!$G32*31+'octsep cfs'!$H32*30+'octsep cfs'!$I32*31+'octsep cfs'!$J32*30+'octsep cfs'!$K32*31)*1.983471/1000</f>
        <v>127920.09834349201</v>
      </c>
      <c r="I32" s="6">
        <f>('octsep cfs'!$G32*31+'octsep cfs'!$H32*30+'octsep cfs'!$I32*31+'octsep cfs'!$J32*30+'octsep cfs'!$K32*31)*1.983471/1000</f>
        <v>123519.537847356</v>
      </c>
      <c r="J32" s="6">
        <f>('octsep cfs'!$H32*30+'octsep cfs'!$I32*31+'octsep cfs'!$J32*30+'octsep cfs'!$K32*31)*1.983471/1000</f>
        <v>115233.53022419701</v>
      </c>
      <c r="K32" s="6">
        <f>('octsep cfs'!$I32*31+'octsep cfs'!$J32*30+'octsep cfs'!$K32*31)*1.983471/1000</f>
        <v>94039.646721447003</v>
      </c>
      <c r="L32" s="6">
        <f>('octsep cfs'!$J32*30+'octsep cfs'!$K32*31)*1.983471/1000</f>
        <v>54843.391662381</v>
      </c>
      <c r="M32" s="6">
        <f>'octsep cfs'!$K32*31*1.983471/1000</f>
        <v>17772.437680641</v>
      </c>
      <c r="N32" s="6">
        <f t="shared" si="0"/>
        <v>169960.68255209402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29798.835246179999</v>
      </c>
      <c r="C33" s="6">
        <f xml:space="preserve"> ('octsep cfs'!$D33*31 + 'octsep cfs'!$C33*30 + 'octsep cfs'!$B33*31 + 'augjul cfs'!$C33*30)* 1.983471/1000</f>
        <v>21085.796234076002</v>
      </c>
      <c r="D33" s="6">
        <f xml:space="preserve"> ('octsep cfs'!$D33*31 + 'octsep cfs'!$C33*30 + 'octsep cfs'!$B33*31)* 1.983471/1000</f>
        <v>15499.250989026001</v>
      </c>
      <c r="E33" s="6">
        <f xml:space="preserve"> ('octsep cfs'!$D33*31 + 'octsep cfs'!$C33*30)* 1.983471/1000</f>
        <v>9896.3163231029994</v>
      </c>
      <c r="F33" s="6">
        <f>'octsep cfs'!$D33*1.983471*31/1000</f>
        <v>5275.8206286029999</v>
      </c>
      <c r="G33" s="6">
        <f>('octsep cfs'!$E33*31+'octsep cfs'!$F33*28+'octsep cfs'!$G33*31+'octsep cfs'!$H33*30+'octsep cfs'!$I33*31+'octsep cfs'!$J33*30+'octsep cfs'!$K33*31)*1.983471/1000</f>
        <v>107122.73251182299</v>
      </c>
      <c r="H33" s="6">
        <f>('octsep cfs'!$F33*28+'octsep cfs'!$G33*31+'octsep cfs'!$H33*30+'octsep cfs'!$I33*31+'octsep cfs'!$J33*30+'octsep cfs'!$K33*31)*1.983471/1000</f>
        <v>103593.34421442301</v>
      </c>
      <c r="I33" s="6">
        <f>('octsep cfs'!$G33*31+'octsep cfs'!$H33*30+'octsep cfs'!$I33*31+'octsep cfs'!$J33*30+'octsep cfs'!$K33*31)*1.983471/1000</f>
        <v>99106.106035586999</v>
      </c>
      <c r="J33" s="6">
        <f>('octsep cfs'!$H33*30+'octsep cfs'!$I33*31+'octsep cfs'!$J33*30+'octsep cfs'!$K33*31)*1.983471/1000</f>
        <v>91123.908648968994</v>
      </c>
      <c r="K33" s="6">
        <f>('octsep cfs'!$I33*31+'octsep cfs'!$J33*30+'octsep cfs'!$K33*31)*1.983471/1000</f>
        <v>79860.490889528999</v>
      </c>
      <c r="L33" s="6">
        <f>('octsep cfs'!$J33*30+'octsep cfs'!$K33*31)*1.983471/1000</f>
        <v>38809.646809101003</v>
      </c>
      <c r="M33" s="6">
        <f>'octsep cfs'!$K33*31*1.983471/1000</f>
        <v>11790.308979350999</v>
      </c>
      <c r="N33" s="6">
        <f t="shared" si="0"/>
        <v>136921.56775800299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24201.670497396</v>
      </c>
      <c r="C34" s="6">
        <f xml:space="preserve"> ('octsep cfs'!$D34*31 + 'octsep cfs'!$C34*30 + 'octsep cfs'!$B34*31 + 'augjul cfs'!$C34*30)* 1.983471/1000</f>
        <v>17259.289931289</v>
      </c>
      <c r="D34" s="6">
        <f xml:space="preserve"> ('octsep cfs'!$D34*31 + 'octsep cfs'!$C34*30 + 'octsep cfs'!$B34*31)* 1.983471/1000</f>
        <v>12516.334737249001</v>
      </c>
      <c r="E34" s="6">
        <f xml:space="preserve"> ('octsep cfs'!$D34*31 + 'octsep cfs'!$C34*30)* 1.983471/1000</f>
        <v>8011.5071375850002</v>
      </c>
      <c r="F34" s="6">
        <f>'octsep cfs'!$D34*1.983471*31/1000</f>
        <v>4091.0775325349996</v>
      </c>
      <c r="G34" s="6">
        <f>('octsep cfs'!$E34*31+'octsep cfs'!$F34*28+'octsep cfs'!$G34*31+'octsep cfs'!$H34*30+'octsep cfs'!$I34*31+'octsep cfs'!$J34*30+'octsep cfs'!$K34*31)*1.983471/1000</f>
        <v>100849.739689209</v>
      </c>
      <c r="H34" s="6">
        <f>('octsep cfs'!$F34*28+'octsep cfs'!$G34*31+'octsep cfs'!$H34*30+'octsep cfs'!$I34*31+'octsep cfs'!$J34*30+'octsep cfs'!$K34*31)*1.983471/1000</f>
        <v>96708.857199863996</v>
      </c>
      <c r="I34" s="6">
        <f>('octsep cfs'!$G34*31+'octsep cfs'!$H34*30+'octsep cfs'!$I34*31+'octsep cfs'!$J34*30+'octsep cfs'!$K34*31)*1.983471/1000</f>
        <v>90197.288518428002</v>
      </c>
      <c r="J34" s="6">
        <f>('octsep cfs'!$H34*30+'octsep cfs'!$I34*31+'octsep cfs'!$J34*30+'octsep cfs'!$K34*31)*1.983471/1000</f>
        <v>83599.914881531993</v>
      </c>
      <c r="K34" s="6">
        <f>('octsep cfs'!$I34*31+'octsep cfs'!$J34*30+'octsep cfs'!$K34*31)*1.983471/1000</f>
        <v>71313.918648041988</v>
      </c>
      <c r="L34" s="6">
        <f>('octsep cfs'!$J34*30+'octsep cfs'!$K34*31)*1.983471/1000</f>
        <v>37292.337113934002</v>
      </c>
      <c r="M34" s="6">
        <f>'octsep cfs'!$K34*31*1.983471/1000</f>
        <v>11583.280226784</v>
      </c>
      <c r="N34" s="6">
        <f t="shared" si="0"/>
        <v>125051.410186605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30703.938683313001</v>
      </c>
      <c r="C35" s="6">
        <f xml:space="preserve"> ('octsep cfs'!$D35*31 + 'octsep cfs'!$C35*30 + 'octsep cfs'!$B35*31 + 'augjul cfs'!$C35*30)* 1.983471/1000</f>
        <v>23465.249367986999</v>
      </c>
      <c r="D35" s="6">
        <f xml:space="preserve"> ('octsep cfs'!$D35*31 + 'octsep cfs'!$C35*30 + 'octsep cfs'!$B35*31)* 1.983471/1000</f>
        <v>18351.702452306999</v>
      </c>
      <c r="E35" s="6">
        <f xml:space="preserve"> ('octsep cfs'!$D35*31 + 'octsep cfs'!$C35*30)* 1.983471/1000</f>
        <v>13059.095708630999</v>
      </c>
      <c r="F35" s="6">
        <f>'octsep cfs'!$D35*1.983471*31/1000</f>
        <v>7049.0000662410002</v>
      </c>
      <c r="G35" s="6">
        <f>('octsep cfs'!$E35*31+'octsep cfs'!$F35*28+'octsep cfs'!$G35*31+'octsep cfs'!$H35*30+'octsep cfs'!$I35*31+'octsep cfs'!$J35*30+'octsep cfs'!$K35*31)*1.983471/1000</f>
        <v>113669.72201837701</v>
      </c>
      <c r="H35" s="6">
        <f>('octsep cfs'!$F35*28+'octsep cfs'!$G35*31+'octsep cfs'!$H35*30+'octsep cfs'!$I35*31+'octsep cfs'!$J35*30+'octsep cfs'!$K35*31)*1.983471/1000</f>
        <v>105916.93487108999</v>
      </c>
      <c r="I35" s="6">
        <f>('octsep cfs'!$G35*31+'octsep cfs'!$H35*30+'octsep cfs'!$I35*31+'octsep cfs'!$J35*30+'octsep cfs'!$K35*31)*1.983471/1000</f>
        <v>100702.65936414599</v>
      </c>
      <c r="J35" s="6">
        <f>('octsep cfs'!$H35*30+'octsep cfs'!$I35*31+'octsep cfs'!$J35*30+'octsep cfs'!$K35*31)*1.983471/1000</f>
        <v>94363.533651449994</v>
      </c>
      <c r="K35" s="6">
        <f>('octsep cfs'!$I35*31+'octsep cfs'!$J35*30+'octsep cfs'!$K35*31)*1.983471/1000</f>
        <v>81534.978760619997</v>
      </c>
      <c r="L35" s="6">
        <f>('octsep cfs'!$J35*30+'octsep cfs'!$K35*31)*1.983471/1000</f>
        <v>55942.547984798999</v>
      </c>
      <c r="M35" s="6">
        <f>'octsep cfs'!$K35*31*1.983471/1000</f>
        <v>20264.407173969001</v>
      </c>
      <c r="N35" s="6">
        <f t="shared" si="0"/>
        <v>144373.66070169001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42889.452275942996</v>
      </c>
      <c r="C36" s="6">
        <f xml:space="preserve"> ('octsep cfs'!$D36*31 + 'octsep cfs'!$C36*30 + 'octsep cfs'!$B36*31 + 'augjul cfs'!$C36*30)* 1.983471/1000</f>
        <v>34078.709465850006</v>
      </c>
      <c r="D36" s="6">
        <f xml:space="preserve"> ('octsep cfs'!$D36*31 + 'octsep cfs'!$C36*30 + 'octsep cfs'!$B36*31)* 1.983471/1000</f>
        <v>25173.856907219997</v>
      </c>
      <c r="E36" s="6">
        <f xml:space="preserve"> ('octsep cfs'!$D36*31 + 'octsep cfs'!$C36*30)* 1.983471/1000</f>
        <v>15532.60107042</v>
      </c>
      <c r="F36" s="6">
        <f>'octsep cfs'!$D36*1.983471*31/1000</f>
        <v>6992.9848617300004</v>
      </c>
      <c r="G36" s="6">
        <f>('octsep cfs'!$E36*31+'octsep cfs'!$F36*29+'octsep cfs'!$G36*31+'octsep cfs'!$H36*30+'octsep cfs'!$I36*31+'octsep cfs'!$J36*30+'octsep cfs'!$K36*31)*1.983471/1000</f>
        <v>98631.622086438001</v>
      </c>
      <c r="H36" s="6">
        <f>('octsep cfs'!$F36*29+'octsep cfs'!$G36*31+'octsep cfs'!$H36*30+'octsep cfs'!$I36*31+'octsep cfs'!$J36*30+'octsep cfs'!$K36*31)*1.983471/1000</f>
        <v>94055.899282821003</v>
      </c>
      <c r="I36" s="6">
        <f>('octsep cfs'!$G36*31+'octsep cfs'!$H36*30+'octsep cfs'!$I36*31+'octsep cfs'!$J36*30+'octsep cfs'!$K36*31)*1.983471/1000</f>
        <v>88886.575179149993</v>
      </c>
      <c r="J36" s="6">
        <f>('octsep cfs'!$H36*30+'octsep cfs'!$I36*31+'octsep cfs'!$J36*30+'octsep cfs'!$K36*31)*1.983471/1000</f>
        <v>81507.509670741012</v>
      </c>
      <c r="K36" s="6">
        <f>('octsep cfs'!$I36*31+'octsep cfs'!$J36*30+'octsep cfs'!$K36*31)*1.983471/1000</f>
        <v>65635.675555191003</v>
      </c>
      <c r="L36" s="6">
        <f>('octsep cfs'!$J36*30+'octsep cfs'!$K36*31)*1.983471/1000</f>
        <v>44750.182123521001</v>
      </c>
      <c r="M36" s="6">
        <f>'octsep cfs'!$K36*31*1.983471/1000</f>
        <v>16962.645975471001</v>
      </c>
      <c r="N36" s="6">
        <f t="shared" si="0"/>
        <v>141521.07436238101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27435.565252158001</v>
      </c>
      <c r="C37" s="6">
        <f xml:space="preserve"> ('octsep cfs'!$D37*31 + 'octsep cfs'!$C37*30 + 'octsep cfs'!$B37*31 + 'augjul cfs'!$C37*30)* 1.983471/1000</f>
        <v>19247.076964184998</v>
      </c>
      <c r="D37" s="6">
        <f xml:space="preserve"> ('octsep cfs'!$D37*31 + 'octsep cfs'!$C37*30 + 'octsep cfs'!$B37*31)* 1.983471/1000</f>
        <v>13695.520147575</v>
      </c>
      <c r="E37" s="6">
        <f xml:space="preserve"> ('octsep cfs'!$D37*31 + 'octsep cfs'!$C37*30)* 1.983471/1000</f>
        <v>8949.4152015869986</v>
      </c>
      <c r="F37" s="6">
        <f>'octsep cfs'!$D37*1.983471*31/1000</f>
        <v>3912.2715888269995</v>
      </c>
      <c r="G37" s="6">
        <f>('octsep cfs'!$E37*31+'octsep cfs'!$F37*28+'octsep cfs'!$G37*31+'octsep cfs'!$H37*30+'octsep cfs'!$I37*31+'octsep cfs'!$J37*30+'octsep cfs'!$K37*31)*1.983471/1000</f>
        <v>106884.624752157</v>
      </c>
      <c r="H37" s="6">
        <f>('octsep cfs'!$F37*28+'octsep cfs'!$G37*31+'octsep cfs'!$H37*30+'octsep cfs'!$I37*31+'octsep cfs'!$J37*30+'octsep cfs'!$K37*31)*1.983471/1000</f>
        <v>102794.285070834</v>
      </c>
      <c r="I37" s="6">
        <f>('octsep cfs'!$G37*31+'octsep cfs'!$H37*30+'octsep cfs'!$I37*31+'octsep cfs'!$J37*30+'octsep cfs'!$K37*31)*1.983471/1000</f>
        <v>94926.109498122009</v>
      </c>
      <c r="J37" s="6">
        <f>('octsep cfs'!$H37*30+'octsep cfs'!$I37*31+'octsep cfs'!$J37*30+'octsep cfs'!$K37*31)*1.983471/1000</f>
        <v>87221.344167215997</v>
      </c>
      <c r="K37" s="6">
        <f>('octsep cfs'!$I37*31+'octsep cfs'!$J37*30+'octsep cfs'!$K37*31)*1.983471/1000</f>
        <v>76724.399106305995</v>
      </c>
      <c r="L37" s="6">
        <f>('octsep cfs'!$J37*30+'octsep cfs'!$K37*31)*1.983471/1000</f>
        <v>48635.079829076996</v>
      </c>
      <c r="M37" s="6">
        <f>'octsep cfs'!$K37*31*1.983471/1000</f>
        <v>11701.520883507001</v>
      </c>
      <c r="N37" s="6">
        <f t="shared" ref="N37:N68" si="1">B37+G37</f>
        <v>134320.19000431499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24277.103882996998</v>
      </c>
      <c r="C38" s="6">
        <f xml:space="preserve"> ('octsep cfs'!$D38*31 + 'octsep cfs'!$C38*30 + 'octsep cfs'!$B38*31 + 'augjul cfs'!$C38*30)* 1.983471/1000</f>
        <v>16902.957382667999</v>
      </c>
      <c r="D38" s="6">
        <f xml:space="preserve"> ('octsep cfs'!$D38*31 + 'octsep cfs'!$C38*30 + 'octsep cfs'!$B38*31)* 1.983471/1000</f>
        <v>12318.283174427999</v>
      </c>
      <c r="E38" s="6">
        <f xml:space="preserve"> ('octsep cfs'!$D38*31 + 'octsep cfs'!$C38*30)* 1.983471/1000</f>
        <v>7399.5210448319995</v>
      </c>
      <c r="F38" s="6">
        <f>'octsep cfs'!$D38*1.983471*31/1000</f>
        <v>3659.8649867220001</v>
      </c>
      <c r="G38" s="6">
        <f>('octsep cfs'!$E38*31+'octsep cfs'!$F38*28+'octsep cfs'!$G38*31+'octsep cfs'!$H38*30+'octsep cfs'!$I38*31+'octsep cfs'!$J38*30+'octsep cfs'!$K38*31)*1.983471/1000</f>
        <v>91488.742354296002</v>
      </c>
      <c r="H38" s="6">
        <f>('octsep cfs'!$F38*28+'octsep cfs'!$G38*31+'octsep cfs'!$H38*30+'octsep cfs'!$I38*31+'octsep cfs'!$J38*30+'octsep cfs'!$K38*31)*1.983471/1000</f>
        <v>87477.045314652001</v>
      </c>
      <c r="I38" s="6">
        <f>('octsep cfs'!$G38*31+'octsep cfs'!$H38*30+'octsep cfs'!$I38*31+'octsep cfs'!$J38*30+'octsep cfs'!$K38*31)*1.983471/1000</f>
        <v>82374.288481212003</v>
      </c>
      <c r="J38" s="6">
        <f>('octsep cfs'!$H38*30+'octsep cfs'!$I38*31+'octsep cfs'!$J38*30+'octsep cfs'!$K38*31)*1.983471/1000</f>
        <v>77494.816928654996</v>
      </c>
      <c r="K38" s="6">
        <f>('octsep cfs'!$I38*31+'octsep cfs'!$J38*30+'octsep cfs'!$K38*31)*1.983471/1000</f>
        <v>62546.070381794998</v>
      </c>
      <c r="L38" s="6">
        <f>('octsep cfs'!$J38*30+'octsep cfs'!$K38*31)*1.983471/1000</f>
        <v>40745.149546437002</v>
      </c>
      <c r="M38" s="6">
        <f>'octsep cfs'!$K38*31*1.983471/1000</f>
        <v>14299.372025757</v>
      </c>
      <c r="N38" s="6">
        <f t="shared" si="1"/>
        <v>115765.84623729301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32114.767721315999</v>
      </c>
      <c r="C39" s="6">
        <f xml:space="preserve"> ('octsep cfs'!$D39*31 + 'octsep cfs'!$C39*30 + 'octsep cfs'!$B39*31 + 'augjul cfs'!$C39*30)* 1.983471/1000</f>
        <v>23420.543915118</v>
      </c>
      <c r="D39" s="6">
        <f xml:space="preserve"> ('octsep cfs'!$D39*31 + 'octsep cfs'!$C39*30 + 'octsep cfs'!$B39*31)* 1.983471/1000</f>
        <v>18484.735835747997</v>
      </c>
      <c r="E39" s="6">
        <f xml:space="preserve"> ('octsep cfs'!$D39*31 + 'octsep cfs'!$C39*30)* 1.983471/1000</f>
        <v>12676.248119681999</v>
      </c>
      <c r="F39" s="6">
        <f>'octsep cfs'!$D39*1.983471*31/1000</f>
        <v>6604.5061986119999</v>
      </c>
      <c r="G39" s="6">
        <f>('octsep cfs'!$E39*31+'octsep cfs'!$F39*28+'octsep cfs'!$G39*31+'octsep cfs'!$H39*30+'octsep cfs'!$I39*31+'octsep cfs'!$J39*30+'octsep cfs'!$K39*31)*1.983471/1000</f>
        <v>90104.591001242996</v>
      </c>
      <c r="H39" s="6">
        <f>('octsep cfs'!$F39*28+'octsep cfs'!$G39*31+'octsep cfs'!$H39*30+'octsep cfs'!$I39*31+'octsep cfs'!$J39*30+'octsep cfs'!$K39*31)*1.983471/1000</f>
        <v>85470.762414680998</v>
      </c>
      <c r="I39" s="6">
        <f>('octsep cfs'!$G39*31+'octsep cfs'!$H39*30+'octsep cfs'!$I39*31+'octsep cfs'!$J39*30+'octsep cfs'!$K39*31)*1.983471/1000</f>
        <v>77837.398072833006</v>
      </c>
      <c r="J39" s="6">
        <f>('octsep cfs'!$H39*30+'octsep cfs'!$I39*31+'octsep cfs'!$J39*30+'octsep cfs'!$K39*31)*1.983471/1000</f>
        <v>71638.771528422003</v>
      </c>
      <c r="K39" s="6">
        <f>('octsep cfs'!$I39*31+'octsep cfs'!$J39*30+'octsep cfs'!$K39*31)*1.983471/1000</f>
        <v>61629.879341772001</v>
      </c>
      <c r="L39" s="6">
        <f>('octsep cfs'!$J39*30+'octsep cfs'!$K39*31)*1.983471/1000</f>
        <v>40428.401128563004</v>
      </c>
      <c r="M39" s="6">
        <f>'octsep cfs'!$K39*31*1.983471/1000</f>
        <v>14795.331015423</v>
      </c>
      <c r="N39" s="6">
        <f t="shared" si="1"/>
        <v>122219.358722559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26251.565957715</v>
      </c>
      <c r="C40" s="6">
        <f xml:space="preserve"> ('octsep cfs'!$D40*31 + 'octsep cfs'!$C40*30 + 'octsep cfs'!$B40*31 + 'augjul cfs'!$C40*30)* 1.983471/1000</f>
        <v>18320.58774273</v>
      </c>
      <c r="D40" s="6">
        <f xml:space="preserve"> ('octsep cfs'!$D40*31 + 'octsep cfs'!$C40*30 + 'octsep cfs'!$B40*31)* 1.983471/1000</f>
        <v>12547.55655426</v>
      </c>
      <c r="E40" s="6">
        <f xml:space="preserve"> ('octsep cfs'!$D40*31 + 'octsep cfs'!$C40*30)* 1.983471/1000</f>
        <v>8171.48399109</v>
      </c>
      <c r="F40" s="6">
        <f>'octsep cfs'!$D40*1.983471*31/1000</f>
        <v>3879.8676230999999</v>
      </c>
      <c r="G40" s="6">
        <f>('octsep cfs'!$E40*31+'octsep cfs'!$F40*29+'octsep cfs'!$G40*31+'octsep cfs'!$H40*30+'octsep cfs'!$I40*31+'octsep cfs'!$J40*30+'octsep cfs'!$K40*31)*1.983471/1000</f>
        <v>102904.885397265</v>
      </c>
      <c r="H40" s="6">
        <f>('octsep cfs'!$F40*29+'octsep cfs'!$G40*31+'octsep cfs'!$H40*30+'octsep cfs'!$I40*31+'octsep cfs'!$J40*30+'octsep cfs'!$K40*31)*1.983471/1000</f>
        <v>99117.372150866999</v>
      </c>
      <c r="I40" s="6">
        <f>('octsep cfs'!$G40*31+'octsep cfs'!$H40*30+'octsep cfs'!$I40*31+'octsep cfs'!$J40*30+'octsep cfs'!$K40*31)*1.983471/1000</f>
        <v>95725.206327659995</v>
      </c>
      <c r="J40" s="6">
        <f>('octsep cfs'!$H40*30+'octsep cfs'!$I40*31+'octsep cfs'!$J40*30+'octsep cfs'!$K40*31)*1.983471/1000</f>
        <v>91525.910617365007</v>
      </c>
      <c r="K40" s="6">
        <f>('octsep cfs'!$I40*31+'octsep cfs'!$J40*30+'octsep cfs'!$K40*31)*1.983471/1000</f>
        <v>82628.258058464999</v>
      </c>
      <c r="L40" s="6">
        <f>('octsep cfs'!$J40*30+'octsep cfs'!$K40*31)*1.983471/1000</f>
        <v>60240.868484769002</v>
      </c>
      <c r="M40" s="6">
        <f>'octsep cfs'!$K40*31*1.983471/1000</f>
        <v>20164.182384339001</v>
      </c>
      <c r="N40" s="6">
        <f t="shared" si="1"/>
        <v>129156.45135498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35626.542796236005</v>
      </c>
      <c r="C41" s="6">
        <f xml:space="preserve"> ('octsep cfs'!$D41*31 + 'octsep cfs'!$C41*30 + 'octsep cfs'!$B41*31 + 'augjul cfs'!$C41*30)* 1.983471/1000</f>
        <v>26258.045957472001</v>
      </c>
      <c r="D41" s="6">
        <f xml:space="preserve"> ('octsep cfs'!$D41*31 + 'octsep cfs'!$C41*30 + 'octsep cfs'!$B41*31)* 1.983471/1000</f>
        <v>20047.123876332</v>
      </c>
      <c r="E41" s="6">
        <f xml:space="preserve"> ('octsep cfs'!$D41*31 + 'octsep cfs'!$C41*30)* 1.983471/1000</f>
        <v>13728.350559567001</v>
      </c>
      <c r="F41" s="6">
        <f>'octsep cfs'!$D41*1.983471*31/1000</f>
        <v>8602.5457931069996</v>
      </c>
      <c r="G41" s="6">
        <f>('octsep cfs'!$E41*31+'octsep cfs'!$F41*28+'octsep cfs'!$G41*31+'octsep cfs'!$H41*30+'octsep cfs'!$I41*31+'octsep cfs'!$J41*30+'octsep cfs'!$K41*31)*1.983471/1000</f>
        <v>119900.427239271</v>
      </c>
      <c r="H41" s="6">
        <f>('octsep cfs'!$F41*28+'octsep cfs'!$G41*31+'octsep cfs'!$H41*30+'octsep cfs'!$I41*31+'octsep cfs'!$J41*30+'octsep cfs'!$K41*31)*1.983471/1000</f>
        <v>112222.777940406</v>
      </c>
      <c r="I41" s="6">
        <f>('octsep cfs'!$G41*31+'octsep cfs'!$H41*30+'octsep cfs'!$I41*31+'octsep cfs'!$J41*30+'octsep cfs'!$K41*31)*1.983471/1000</f>
        <v>104303.06385722999</v>
      </c>
      <c r="J41" s="6">
        <f>('octsep cfs'!$H41*30+'octsep cfs'!$I41*31+'octsep cfs'!$J41*30+'octsep cfs'!$K41*31)*1.983471/1000</f>
        <v>96538.163652546005</v>
      </c>
      <c r="K41" s="6">
        <f>('octsep cfs'!$I41*31+'octsep cfs'!$J41*30+'octsep cfs'!$K41*31)*1.983471/1000</f>
        <v>79294.521323975991</v>
      </c>
      <c r="L41" s="6">
        <f>('octsep cfs'!$J41*30+'octsep cfs'!$K41*31)*1.983471/1000</f>
        <v>51187.124692052996</v>
      </c>
      <c r="M41" s="6">
        <f>'octsep cfs'!$K41*31*1.983471/1000</f>
        <v>17142.312745593001</v>
      </c>
      <c r="N41" s="6">
        <f t="shared" si="1"/>
        <v>155526.97003550699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30969.34098741</v>
      </c>
      <c r="C42" s="6">
        <f xml:space="preserve"> ('octsep cfs'!$D42*31 + 'octsep cfs'!$C42*30 + 'octsep cfs'!$B42*31 + 'augjul cfs'!$C42*30)* 1.983471/1000</f>
        <v>20360.393286072002</v>
      </c>
      <c r="D42" s="6">
        <f xml:space="preserve"> ('octsep cfs'!$D42*31 + 'octsep cfs'!$C42*30 + 'octsep cfs'!$B42*31)* 1.983471/1000</f>
        <v>14677.391846292001</v>
      </c>
      <c r="E42" s="6">
        <f xml:space="preserve"> ('octsep cfs'!$D42*31 + 'octsep cfs'!$C42*30)* 1.983471/1000</f>
        <v>9414.6680767020007</v>
      </c>
      <c r="F42" s="6">
        <f>'octsep cfs'!$D42*1.983471*31/1000</f>
        <v>4203.4153795619995</v>
      </c>
      <c r="G42" s="6">
        <f>('octsep cfs'!$E42*31+'octsep cfs'!$F42*28+'octsep cfs'!$G42*31+'octsep cfs'!$H42*30+'octsep cfs'!$I42*31+'octsep cfs'!$J42*30+'octsep cfs'!$K42*31)*1.983471/1000</f>
        <v>87660.560018513992</v>
      </c>
      <c r="H42" s="6">
        <f>('octsep cfs'!$F42*28+'octsep cfs'!$G42*31+'octsep cfs'!$H42*30+'octsep cfs'!$I42*31+'octsep cfs'!$J42*30+'octsep cfs'!$K42*31)*1.983471/1000</f>
        <v>82961.062674083994</v>
      </c>
      <c r="I42" s="6">
        <f>('octsep cfs'!$G42*31+'octsep cfs'!$H42*30+'octsep cfs'!$I42*31+'octsep cfs'!$J42*30+'octsep cfs'!$K42*31)*1.983471/1000</f>
        <v>79274.004299951994</v>
      </c>
      <c r="J42" s="6">
        <f>('octsep cfs'!$H42*30+'octsep cfs'!$I42*31+'octsep cfs'!$J42*30+'octsep cfs'!$K42*31)*1.983471/1000</f>
        <v>73444.426336742996</v>
      </c>
      <c r="K42" s="6">
        <f>('octsep cfs'!$I42*31+'octsep cfs'!$J42*30+'octsep cfs'!$K42*31)*1.983471/1000</f>
        <v>61523.844965582997</v>
      </c>
      <c r="L42" s="6">
        <f>('octsep cfs'!$J42*30+'octsep cfs'!$K42*31)*1.983471/1000</f>
        <v>39691.258015709995</v>
      </c>
      <c r="M42" s="6">
        <f>'octsep cfs'!$K42*31*1.983471/1000</f>
        <v>15577.26883734</v>
      </c>
      <c r="N42" s="6">
        <f t="shared" si="1"/>
        <v>118629.901005924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26645.282967743999</v>
      </c>
      <c r="C43" s="6">
        <f xml:space="preserve"> ('octsep cfs'!$D43*31 + 'octsep cfs'!$C43*30 + 'octsep cfs'!$B43*31 + 'augjul cfs'!$C43*30)* 1.983471/1000</f>
        <v>18810.594335925001</v>
      </c>
      <c r="D43" s="6">
        <f xml:space="preserve"> ('octsep cfs'!$D43*31 + 'octsep cfs'!$C43*30 + 'octsep cfs'!$B43*31)* 1.983471/1000</f>
        <v>13749.411054644999</v>
      </c>
      <c r="E43" s="6">
        <f xml:space="preserve"> ('octsep cfs'!$D43*31 + 'octsep cfs'!$C43*30)* 1.983471/1000</f>
        <v>9462.1880749200009</v>
      </c>
      <c r="F43" s="6">
        <f>'octsep cfs'!$D43*1.983471*31/1000</f>
        <v>5209.8444327300003</v>
      </c>
      <c r="G43" s="6">
        <f>('octsep cfs'!$E43*31+'octsep cfs'!$F43*28+'octsep cfs'!$G43*31+'octsep cfs'!$H43*30+'octsep cfs'!$I43*31+'octsep cfs'!$J43*30+'octsep cfs'!$K43*31)*1.983471/1000</f>
        <v>109465.207795881</v>
      </c>
      <c r="H43" s="6">
        <f>('octsep cfs'!$F43*28+'octsep cfs'!$G43*31+'octsep cfs'!$H43*30+'octsep cfs'!$I43*31+'octsep cfs'!$J43*30+'octsep cfs'!$K43*31)*1.983471/1000</f>
        <v>103952.65990342801</v>
      </c>
      <c r="I43" s="6">
        <f>('octsep cfs'!$G43*31+'octsep cfs'!$H43*30+'octsep cfs'!$I43*31+'octsep cfs'!$J43*30+'octsep cfs'!$K43*31)*1.983471/1000</f>
        <v>98709.616133100004</v>
      </c>
      <c r="J43" s="6">
        <f>('octsep cfs'!$H43*30+'octsep cfs'!$I43*31+'octsep cfs'!$J43*30+'octsep cfs'!$K43*31)*1.983471/1000</f>
        <v>93181.696340397</v>
      </c>
      <c r="K43" s="6">
        <f>('octsep cfs'!$I43*31+'octsep cfs'!$J43*30+'octsep cfs'!$K43*31)*1.983471/1000</f>
        <v>85925.941240586995</v>
      </c>
      <c r="L43" s="6">
        <f>('octsep cfs'!$J43*30+'octsep cfs'!$K43*31)*1.983471/1000</f>
        <v>62115.236678943002</v>
      </c>
      <c r="M43" s="6">
        <f>'octsep cfs'!$K43*31*1.983471/1000</f>
        <v>20154.590318582999</v>
      </c>
      <c r="N43" s="6">
        <f t="shared" si="1"/>
        <v>136110.49076362498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29134.652130591003</v>
      </c>
      <c r="C44" s="6">
        <f xml:space="preserve"> ('octsep cfs'!$D44*31 + 'octsep cfs'!$C44*30 + 'octsep cfs'!$B44*31 + 'augjul cfs'!$C44*30)* 1.983471/1000</f>
        <v>20538.624023189997</v>
      </c>
      <c r="D44" s="6">
        <f xml:space="preserve"> ('octsep cfs'!$D44*31 + 'octsep cfs'!$C44*30 + 'octsep cfs'!$B44*31)* 1.983471/1000</f>
        <v>15059.245716269999</v>
      </c>
      <c r="E44" s="6">
        <f xml:space="preserve"> ('octsep cfs'!$D44*31 + 'octsep cfs'!$C44*30)* 1.983471/1000</f>
        <v>9888.0154969679988</v>
      </c>
      <c r="F44" s="6">
        <f>'octsep cfs'!$D44*1.983471*31/1000</f>
        <v>4406.0785124579998</v>
      </c>
      <c r="G44" s="6">
        <f>('octsep cfs'!$E44*31+'octsep cfs'!$F44*29+'octsep cfs'!$G44*31+'octsep cfs'!$H44*30+'octsep cfs'!$I44*31+'octsep cfs'!$J44*30+'octsep cfs'!$K44*31)*1.983471/1000</f>
        <v>95502.36137733901</v>
      </c>
      <c r="H44" s="6">
        <f>('octsep cfs'!$F44*29+'octsep cfs'!$G44*31+'octsep cfs'!$H44*30+'octsep cfs'!$I44*31+'octsep cfs'!$J44*30+'octsep cfs'!$K44*31)*1.983471/1000</f>
        <v>90362.243884142998</v>
      </c>
      <c r="I44" s="6">
        <f>('octsep cfs'!$G44*31+'octsep cfs'!$H44*30+'octsep cfs'!$I44*31+'octsep cfs'!$J44*30+'octsep cfs'!$K44*31)*1.983471/1000</f>
        <v>82773.255738977998</v>
      </c>
      <c r="J44" s="6">
        <f>('octsep cfs'!$H44*30+'octsep cfs'!$I44*31+'octsep cfs'!$J44*30+'octsep cfs'!$K44*31)*1.983471/1000</f>
        <v>73955.564829972005</v>
      </c>
      <c r="K44" s="6">
        <f>('octsep cfs'!$I44*31+'octsep cfs'!$J44*30+'octsep cfs'!$K44*31)*1.983471/1000</f>
        <v>66607.459320401991</v>
      </c>
      <c r="L44" s="6">
        <f>('octsep cfs'!$J44*30+'octsep cfs'!$K44*31)*1.983471/1000</f>
        <v>46469.839579694999</v>
      </c>
      <c r="M44" s="6">
        <f>'octsep cfs'!$K44*31*1.983471/1000</f>
        <v>17558.091903555</v>
      </c>
      <c r="N44" s="6">
        <f t="shared" si="1"/>
        <v>124637.01350793001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35328.415204109995</v>
      </c>
      <c r="C45" s="6">
        <f xml:space="preserve"> ('octsep cfs'!$D45*31 + 'octsep cfs'!$C45*30 + 'octsep cfs'!$B45*31 + 'augjul cfs'!$C45*30)* 1.983471/1000</f>
        <v>26159.261167787998</v>
      </c>
      <c r="D45" s="6">
        <f xml:space="preserve"> ('octsep cfs'!$D45*31 + 'octsep cfs'!$C45*30 + 'octsep cfs'!$B45*31)* 1.983471/1000</f>
        <v>18802.825080017999</v>
      </c>
      <c r="E45" s="6">
        <f xml:space="preserve"> ('octsep cfs'!$D45*31 + 'octsep cfs'!$C45*30)* 1.983471/1000</f>
        <v>12264.909953289</v>
      </c>
      <c r="F45" s="6">
        <f>'octsep cfs'!$D45*1.983471*31/1000</f>
        <v>5669.7102006090008</v>
      </c>
      <c r="G45" s="6">
        <f>('octsep cfs'!$E45*31+'octsep cfs'!$F45*28+'octsep cfs'!$G45*31+'octsep cfs'!$H45*30+'octsep cfs'!$I45*31+'octsep cfs'!$J45*30+'octsep cfs'!$K45*31)*1.983471/1000</f>
        <v>116205.76225385399</v>
      </c>
      <c r="H45" s="6">
        <f>('octsep cfs'!$F45*28+'octsep cfs'!$G45*31+'octsep cfs'!$H45*30+'octsep cfs'!$I45*31+'octsep cfs'!$J45*30+'octsep cfs'!$K45*31)*1.983471/1000</f>
        <v>109088.633925705</v>
      </c>
      <c r="I45" s="6">
        <f>('octsep cfs'!$G45*31+'octsep cfs'!$H45*30+'octsep cfs'!$I45*31+'octsep cfs'!$J45*30+'octsep cfs'!$K45*31)*1.983471/1000</f>
        <v>104352.478070253</v>
      </c>
      <c r="J45" s="6">
        <f>('octsep cfs'!$H45*30+'octsep cfs'!$I45*31+'octsep cfs'!$J45*30+'octsep cfs'!$K45*31)*1.983471/1000</f>
        <v>97273.226104319998</v>
      </c>
      <c r="K45" s="6">
        <f>('octsep cfs'!$I45*31+'octsep cfs'!$J45*30+'octsep cfs'!$K45*31)*1.983471/1000</f>
        <v>76806.542574300009</v>
      </c>
      <c r="L45" s="6">
        <f>('octsep cfs'!$J45*30+'octsep cfs'!$K45*31)*1.983471/1000</f>
        <v>43124.864498520001</v>
      </c>
      <c r="M45" s="6">
        <f>'octsep cfs'!$K45*31*1.983471/1000</f>
        <v>14462.498631209999</v>
      </c>
      <c r="N45" s="6">
        <f t="shared" si="1"/>
        <v>151534.17745796399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25498.981523127</v>
      </c>
      <c r="C46" s="6">
        <f xml:space="preserve"> ('octsep cfs'!$D46*31 + 'octsep cfs'!$C46*30 + 'octsep cfs'!$B46*31 + 'augjul cfs'!$C46*30)* 1.983471/1000</f>
        <v>18621.470376074998</v>
      </c>
      <c r="D46" s="6">
        <f xml:space="preserve"> ('octsep cfs'!$D46*31 + 'octsep cfs'!$C46*30 + 'octsep cfs'!$B46*31)* 1.983471/1000</f>
        <v>13549.397839005</v>
      </c>
      <c r="E46" s="6">
        <f xml:space="preserve"> ('octsep cfs'!$D46*31 + 'octsep cfs'!$C46*30)* 1.983471/1000</f>
        <v>8352.527290086</v>
      </c>
      <c r="F46" s="6">
        <f>'octsep cfs'!$D46*1.983471*31/1000</f>
        <v>3849.4927482059998</v>
      </c>
      <c r="G46" s="6">
        <f>('octsep cfs'!$E46*31+'octsep cfs'!$F46*28+'octsep cfs'!$G46*31+'octsep cfs'!$H46*30+'octsep cfs'!$I46*31+'octsep cfs'!$J46*30+'octsep cfs'!$K46*31)*1.983471/1000</f>
        <v>91313.026658406001</v>
      </c>
      <c r="H46" s="6">
        <f>('octsep cfs'!$F46*28+'octsep cfs'!$G46*31+'octsep cfs'!$H46*30+'octsep cfs'!$I46*31+'octsep cfs'!$J46*30+'octsep cfs'!$K46*31)*1.983471/1000</f>
        <v>85323.949858202992</v>
      </c>
      <c r="I46" s="6">
        <f>('octsep cfs'!$G46*31+'octsep cfs'!$H46*30+'octsep cfs'!$I46*31+'octsep cfs'!$J46*30+'octsep cfs'!$K46*31)*1.983471/1000</f>
        <v>79882.471715150998</v>
      </c>
      <c r="J46" s="6">
        <f>('octsep cfs'!$H46*30+'octsep cfs'!$I46*31+'octsep cfs'!$J46*30+'octsep cfs'!$K46*31)*1.983471/1000</f>
        <v>74044.469950605009</v>
      </c>
      <c r="K46" s="6">
        <f>('octsep cfs'!$I46*31+'octsep cfs'!$J46*30+'octsep cfs'!$K46*31)*1.983471/1000</f>
        <v>66989.838810194997</v>
      </c>
      <c r="L46" s="6">
        <f>('octsep cfs'!$J46*30+'octsep cfs'!$K46*31)*1.983471/1000</f>
        <v>44356.560320100005</v>
      </c>
      <c r="M46" s="6">
        <f>'octsep cfs'!$K46*31*1.983471/1000</f>
        <v>13289.93008014</v>
      </c>
      <c r="N46" s="6">
        <f t="shared" si="1"/>
        <v>116812.008181533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24500.553791972998</v>
      </c>
      <c r="C47" s="6">
        <f xml:space="preserve"> ('octsep cfs'!$D47*31 + 'octsep cfs'!$C47*30 + 'octsep cfs'!$B47*31 + 'augjul cfs'!$C47*30)* 1.983471/1000</f>
        <v>17425.544470509001</v>
      </c>
      <c r="D47" s="6">
        <f xml:space="preserve"> ('octsep cfs'!$D47*31 + 'octsep cfs'!$C47*30 + 'octsep cfs'!$B47*31)* 1.983471/1000</f>
        <v>12758.338033959</v>
      </c>
      <c r="E47" s="6">
        <f xml:space="preserve"> ('octsep cfs'!$D47*31 + 'octsep cfs'!$C47*30)* 1.983471/1000</f>
        <v>8529.8357131890007</v>
      </c>
      <c r="F47" s="6">
        <f>'octsep cfs'!$D47*1.983471*31/1000</f>
        <v>4380.3152076389997</v>
      </c>
      <c r="G47" s="6">
        <f>('octsep cfs'!$E47*31+'octsep cfs'!$F47*28+'octsep cfs'!$G47*31+'octsep cfs'!$H47*30+'octsep cfs'!$I47*31+'octsep cfs'!$J47*30+'octsep cfs'!$K47*31)*1.983471/1000</f>
        <v>132493.64329595098</v>
      </c>
      <c r="H47" s="6">
        <f>('octsep cfs'!$F47*28+'octsep cfs'!$G47*31+'octsep cfs'!$H47*30+'octsep cfs'!$I47*31+'octsep cfs'!$J47*30+'octsep cfs'!$K47*31)*1.983471/1000</f>
        <v>125263.685219967</v>
      </c>
      <c r="I47" s="6">
        <f>('octsep cfs'!$G47*31+'octsep cfs'!$H47*30+'octsep cfs'!$I47*31+'octsep cfs'!$J47*30+'octsep cfs'!$K47*31)*1.983471/1000</f>
        <v>116282.32225098299</v>
      </c>
      <c r="J47" s="6">
        <f>('octsep cfs'!$H47*30+'octsep cfs'!$I47*31+'octsep cfs'!$J47*30+'octsep cfs'!$K47*31)*1.983471/1000</f>
        <v>108285.67527813</v>
      </c>
      <c r="K47" s="6">
        <f>('octsep cfs'!$I47*31+'octsep cfs'!$J47*30+'octsep cfs'!$K47*31)*1.983471/1000</f>
        <v>94363.493982030006</v>
      </c>
      <c r="L47" s="6">
        <f>('octsep cfs'!$J47*30+'octsep cfs'!$K47*31)*1.983471/1000</f>
        <v>56246.776733721003</v>
      </c>
      <c r="M47" s="6">
        <f>'octsep cfs'!$K47*31*1.983471/1000</f>
        <v>19470.725220261</v>
      </c>
      <c r="N47" s="6">
        <f t="shared" si="1"/>
        <v>156994.197087924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28838.291811126001</v>
      </c>
      <c r="C48" s="6">
        <f xml:space="preserve"> ('octsep cfs'!$D48*31 + 'octsep cfs'!$C48*30 + 'octsep cfs'!$B48*31 + 'augjul cfs'!$C48*30)* 1.983471/1000</f>
        <v>18773.078965430999</v>
      </c>
      <c r="D48" s="6">
        <f xml:space="preserve"> ('octsep cfs'!$D48*31 + 'octsep cfs'!$C48*30 + 'octsep cfs'!$B48*31)* 1.983471/1000</f>
        <v>13394.560158861001</v>
      </c>
      <c r="E48" s="6">
        <f xml:space="preserve"> ('octsep cfs'!$D48*31 + 'octsep cfs'!$C48*30)* 1.983471/1000</f>
        <v>8720.1497556390004</v>
      </c>
      <c r="F48" s="6">
        <f>'octsep cfs'!$D48*1.983471*31/1000</f>
        <v>4462.0937169690005</v>
      </c>
      <c r="G48" s="6">
        <f>('octsep cfs'!$E48*31+'octsep cfs'!$F48*29+'octsep cfs'!$G48*31+'octsep cfs'!$H48*30+'octsep cfs'!$I48*31+'octsep cfs'!$J48*30+'octsep cfs'!$K48*31)*1.983471/1000</f>
        <v>146886.653004147</v>
      </c>
      <c r="H48" s="6">
        <f>('octsep cfs'!$F48*29+'octsep cfs'!$G48*31+'octsep cfs'!$H48*30+'octsep cfs'!$I48*31+'octsep cfs'!$J48*30+'octsep cfs'!$K48*31)*1.983471/1000</f>
        <v>141171.073053192</v>
      </c>
      <c r="I48" s="6">
        <f>('octsep cfs'!$G48*31+'octsep cfs'!$H48*30+'octsep cfs'!$I48*31+'octsep cfs'!$J48*30+'octsep cfs'!$K48*31)*1.983471/1000</f>
        <v>134815.50039896398</v>
      </c>
      <c r="J48" s="6">
        <f>('octsep cfs'!$H48*30+'octsep cfs'!$I48*31+'octsep cfs'!$J48*30+'octsep cfs'!$K48*31)*1.983471/1000</f>
        <v>116560.323562872</v>
      </c>
      <c r="K48" s="6">
        <f>('octsep cfs'!$I48*31+'octsep cfs'!$J48*30+'octsep cfs'!$K48*31)*1.983471/1000</f>
        <v>102966.248039592</v>
      </c>
      <c r="L48" s="6">
        <f>('octsep cfs'!$J48*30+'octsep cfs'!$K48*31)*1.983471/1000</f>
        <v>69029.088981656998</v>
      </c>
      <c r="M48" s="6">
        <f>'octsep cfs'!$K48*31*1.983471/1000</f>
        <v>22165.480821686997</v>
      </c>
      <c r="N48" s="6">
        <f t="shared" si="1"/>
        <v>175724.94481527299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31041.138670667999</v>
      </c>
      <c r="C49" s="6">
        <f xml:space="preserve"> ('octsep cfs'!$D49*31 + 'octsep cfs'!$C49*30 + 'octsep cfs'!$B49*31 + 'augjul cfs'!$C49*30)* 1.983471/1000</f>
        <v>19749.740085831003</v>
      </c>
      <c r="D49" s="6">
        <f xml:space="preserve"> ('octsep cfs'!$D49*31 + 'octsep cfs'!$C49*30 + 'octsep cfs'!$B49*31)* 1.983471/1000</f>
        <v>13976.054351930999</v>
      </c>
      <c r="E49" s="6">
        <f xml:space="preserve"> ('octsep cfs'!$D49*31 + 'octsep cfs'!$C49*30)* 1.983471/1000</f>
        <v>8984.1219771449996</v>
      </c>
      <c r="F49" s="6">
        <f>'octsep cfs'!$D49*1.983471*31/1000</f>
        <v>4833.2328766049995</v>
      </c>
      <c r="G49" s="6">
        <f>('octsep cfs'!$E49*31+'octsep cfs'!$F49*28+'octsep cfs'!$G49*31+'octsep cfs'!$H49*30+'octsep cfs'!$I49*31+'octsep cfs'!$J49*30+'octsep cfs'!$K49*31)*1.983471/1000</f>
        <v>68692.940233932008</v>
      </c>
      <c r="H49" s="6">
        <f>('octsep cfs'!$F49*28+'octsep cfs'!$G49*31+'octsep cfs'!$H49*30+'octsep cfs'!$I49*31+'octsep cfs'!$J49*30+'octsep cfs'!$K49*31)*1.983471/1000</f>
        <v>62850.203924108995</v>
      </c>
      <c r="I49" s="6">
        <f>('octsep cfs'!$G49*31+'octsep cfs'!$H49*30+'octsep cfs'!$I49*31+'octsep cfs'!$J49*30+'octsep cfs'!$K49*31)*1.983471/1000</f>
        <v>58930.833492573001</v>
      </c>
      <c r="J49" s="6">
        <f>('octsep cfs'!$H49*30+'octsep cfs'!$I49*31+'octsep cfs'!$J49*30+'octsep cfs'!$K49*31)*1.983471/1000</f>
        <v>53356.736511518997</v>
      </c>
      <c r="K49" s="6">
        <f>('octsep cfs'!$I49*31+'octsep cfs'!$J49*30+'octsep cfs'!$K49*31)*1.983471/1000</f>
        <v>46798.072294658996</v>
      </c>
      <c r="L49" s="6">
        <f>('octsep cfs'!$J49*30+'octsep cfs'!$K49*31)*1.983471/1000</f>
        <v>29271.769480821</v>
      </c>
      <c r="M49" s="6">
        <f>'octsep cfs'!$K49*31*1.983471/1000</f>
        <v>11271.353626910999</v>
      </c>
      <c r="N49" s="6">
        <f t="shared" si="1"/>
        <v>99734.078904599999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28554.391656483</v>
      </c>
      <c r="C50" s="6">
        <f xml:space="preserve"> ('octsep cfs'!$D50*31 + 'octsep cfs'!$C50*30 + 'octsep cfs'!$B50*31 + 'augjul cfs'!$C50*30)* 1.983471/1000</f>
        <v>22344.389905887001</v>
      </c>
      <c r="D50" s="6">
        <f xml:space="preserve"> ('octsep cfs'!$D50*31 + 'octsep cfs'!$C50*30 + 'octsep cfs'!$B50*31)* 1.983471/1000</f>
        <v>18191.596673186999</v>
      </c>
      <c r="E50" s="6">
        <f xml:space="preserve"> ('octsep cfs'!$D50*31 + 'octsep cfs'!$C50*30)* 1.983471/1000</f>
        <v>14025.750217835999</v>
      </c>
      <c r="F50" s="6">
        <f>'octsep cfs'!$D50*1.983471*31/1000</f>
        <v>7739.1983874659991</v>
      </c>
      <c r="G50" s="6">
        <f>('octsep cfs'!$E50*31+'octsep cfs'!$F50*28+'octsep cfs'!$G50*31+'octsep cfs'!$H50*30+'octsep cfs'!$I50*31+'octsep cfs'!$J50*30+'octsep cfs'!$K50*31)*1.983471/1000</f>
        <v>151947.87793831798</v>
      </c>
      <c r="H50" s="6">
        <f>('octsep cfs'!$F50*28+'octsep cfs'!$G50*31+'octsep cfs'!$H50*30+'octsep cfs'!$I50*31+'octsep cfs'!$J50*30+'octsep cfs'!$K50*31)*1.983471/1000</f>
        <v>139452.921051507</v>
      </c>
      <c r="I50" s="6">
        <f>('octsep cfs'!$G50*31+'octsep cfs'!$H50*30+'octsep cfs'!$I50*31+'octsep cfs'!$J50*30+'octsep cfs'!$K50*31)*1.983471/1000</f>
        <v>131929.63141627499</v>
      </c>
      <c r="J50" s="6">
        <f>('octsep cfs'!$H50*30+'octsep cfs'!$I50*31+'octsep cfs'!$J50*30+'octsep cfs'!$K50*31)*1.983471/1000</f>
        <v>121984.62683053499</v>
      </c>
      <c r="K50" s="6">
        <f>('octsep cfs'!$I50*31+'octsep cfs'!$J50*30+'octsep cfs'!$K50*31)*1.983471/1000</f>
        <v>102946.042420515</v>
      </c>
      <c r="L50" s="6">
        <f>('octsep cfs'!$J50*30+'octsep cfs'!$K50*31)*1.983471/1000</f>
        <v>74047.976727332993</v>
      </c>
      <c r="M50" s="6">
        <f>'octsep cfs'!$K50*31*1.983471/1000</f>
        <v>24224.454628773001</v>
      </c>
      <c r="N50" s="6">
        <f t="shared" si="1"/>
        <v>180502.26959480098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28623.370827449999</v>
      </c>
      <c r="C51" s="6">
        <f xml:space="preserve"> ('octsep cfs'!$D51*31 + 'octsep cfs'!$C51*30 + 'octsep cfs'!$B51*31 + 'augjul cfs'!$C51*30)* 1.983471/1000</f>
        <v>17974.394697861</v>
      </c>
      <c r="D51" s="6">
        <f xml:space="preserve"> ('octsep cfs'!$D51*31 + 'octsep cfs'!$C51*30 + 'octsep cfs'!$B51*31)* 1.983471/1000</f>
        <v>12135.492437481</v>
      </c>
      <c r="E51" s="6">
        <f xml:space="preserve"> ('octsep cfs'!$D51*31 + 'octsep cfs'!$C51*30)* 1.983471/1000</f>
        <v>8049.3954006270005</v>
      </c>
      <c r="F51" s="6">
        <f>'octsep cfs'!$D51*1.983471*31/1000</f>
        <v>4011.266626437</v>
      </c>
      <c r="G51" s="6">
        <f>('octsep cfs'!$E51*31+'octsep cfs'!$F51*28+'octsep cfs'!$G51*31+'octsep cfs'!$H51*30+'octsep cfs'!$I51*31+'octsep cfs'!$J51*30+'octsep cfs'!$K51*31)*1.983471/1000</f>
        <v>108228.22602408601</v>
      </c>
      <c r="H51" s="6">
        <f>('octsep cfs'!$F51*28+'octsep cfs'!$G51*31+'octsep cfs'!$H51*30+'octsep cfs'!$I51*31+'octsep cfs'!$J51*30+'octsep cfs'!$K51*31)*1.983471/1000</f>
        <v>103373.84141273699</v>
      </c>
      <c r="I51" s="6">
        <f>('octsep cfs'!$G51*31+'octsep cfs'!$H51*30+'octsep cfs'!$I51*31+'octsep cfs'!$J51*30+'octsep cfs'!$K51*31)*1.983471/1000</f>
        <v>98961.689512077006</v>
      </c>
      <c r="J51" s="6">
        <f>('octsep cfs'!$H51*30+'octsep cfs'!$I51*31+'octsep cfs'!$J51*30+'octsep cfs'!$K51*31)*1.983471/1000</f>
        <v>92190.859352760002</v>
      </c>
      <c r="K51" s="6">
        <f>('octsep cfs'!$I51*31+'octsep cfs'!$J51*30+'octsep cfs'!$K51*31)*1.983471/1000</f>
        <v>83660.46628421999</v>
      </c>
      <c r="L51" s="6">
        <f>('octsep cfs'!$J51*30+'octsep cfs'!$K51*31)*1.983471/1000</f>
        <v>59142.592823475003</v>
      </c>
      <c r="M51" s="6">
        <f>'octsep cfs'!$K51*31*1.983471/1000</f>
        <v>22359.043789634998</v>
      </c>
      <c r="N51" s="6">
        <f t="shared" si="1"/>
        <v>136851.59685153601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38841.251436015002</v>
      </c>
      <c r="C52" s="6">
        <f xml:space="preserve"> ('octsep cfs'!$D52*31 + 'octsep cfs'!$C52*30 + 'octsep cfs'!$B52*31 + 'augjul cfs'!$C52*30)* 1.983471/1000</f>
        <v>29663.796573558</v>
      </c>
      <c r="D52" s="6">
        <f xml:space="preserve"> ('octsep cfs'!$D52*31 + 'octsep cfs'!$C52*30 + 'octsep cfs'!$B52*31)* 1.983471/1000</f>
        <v>23531.657960537999</v>
      </c>
      <c r="E52" s="6">
        <f xml:space="preserve"> ('octsep cfs'!$D52*31 + 'octsep cfs'!$C52*30)* 1.983471/1000</f>
        <v>17667.523965567001</v>
      </c>
      <c r="F52" s="6">
        <f>'octsep cfs'!$D52*1.983471*31/1000</f>
        <v>10740.469679877</v>
      </c>
      <c r="G52" s="6">
        <f>('octsep cfs'!$E52*31+'octsep cfs'!$F52*29+'octsep cfs'!$G52*31+'octsep cfs'!$H52*30+'octsep cfs'!$I52*31+'octsep cfs'!$J52*30+'octsep cfs'!$K52*31)*1.983471/1000</f>
        <v>120583.080436812</v>
      </c>
      <c r="H52" s="6">
        <f>('octsep cfs'!$F52*29+'octsep cfs'!$G52*31+'octsep cfs'!$H52*30+'octsep cfs'!$I52*31+'octsep cfs'!$J52*30+'octsep cfs'!$K52*31)*1.983471/1000</f>
        <v>112849.04700783</v>
      </c>
      <c r="I52" s="6">
        <f>('octsep cfs'!$G52*31+'octsep cfs'!$H52*30+'octsep cfs'!$I52*31+'octsep cfs'!$J52*30+'octsep cfs'!$K52*31)*1.983471/1000</f>
        <v>106847.571530406</v>
      </c>
      <c r="J52" s="6">
        <f>('octsep cfs'!$H52*30+'octsep cfs'!$I52*31+'octsep cfs'!$J52*30+'octsep cfs'!$K52*31)*1.983471/1000</f>
        <v>99562.64353912801</v>
      </c>
      <c r="K52" s="6">
        <f>('octsep cfs'!$I52*31+'octsep cfs'!$J52*30+'octsep cfs'!$K52*31)*1.983471/1000</f>
        <v>83952.032554278005</v>
      </c>
      <c r="L52" s="6">
        <f>('octsep cfs'!$J52*30+'octsep cfs'!$K52*31)*1.983471/1000</f>
        <v>48785.428914347998</v>
      </c>
      <c r="M52" s="6">
        <f>'octsep cfs'!$K52*31*1.983471/1000</f>
        <v>21763.413398747998</v>
      </c>
      <c r="N52" s="6">
        <f t="shared" si="1"/>
        <v>159424.331872827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36822.103743138003</v>
      </c>
      <c r="C53" s="6">
        <f xml:space="preserve"> ('octsep cfs'!$D53*31 + 'octsep cfs'!$C53*30 + 'octsep cfs'!$B53*31 + 'augjul cfs'!$C53*30)* 1.983471/1000</f>
        <v>22065.079503137997</v>
      </c>
      <c r="D53" s="6">
        <f xml:space="preserve"> ('octsep cfs'!$D53*31 + 'octsep cfs'!$C53*30 + 'octsep cfs'!$B53*31)* 1.983471/1000</f>
        <v>13125.179011938</v>
      </c>
      <c r="E53" s="6">
        <f xml:space="preserve"> ('octsep cfs'!$D53*31 + 'octsep cfs'!$C53*30)* 1.983471/1000</f>
        <v>8081.9044903169997</v>
      </c>
      <c r="F53" s="6">
        <f>'octsep cfs'!$D53*1.983471*31/1000</f>
        <v>3847.7096077769997</v>
      </c>
      <c r="G53" s="6">
        <f>('octsep cfs'!$E53*31+'octsep cfs'!$F53*28+'octsep cfs'!$G53*31+'octsep cfs'!$H53*30+'octsep cfs'!$I53*31+'octsep cfs'!$J53*30+'octsep cfs'!$K53*31)*1.983471/1000</f>
        <v>53840.286906608999</v>
      </c>
      <c r="H53" s="6">
        <f>('octsep cfs'!$F53*28+'octsep cfs'!$G53*31+'octsep cfs'!$H53*30+'octsep cfs'!$I53*31+'octsep cfs'!$J53*30+'octsep cfs'!$K53*31)*1.983471/1000</f>
        <v>50031.683413068</v>
      </c>
      <c r="I53" s="6">
        <f>('octsep cfs'!$G53*31+'octsep cfs'!$H53*30+'octsep cfs'!$I53*31+'octsep cfs'!$J53*30+'octsep cfs'!$K53*31)*1.983471/1000</f>
        <v>46865.064027684006</v>
      </c>
      <c r="J53" s="6">
        <f>('octsep cfs'!$H53*30+'octsep cfs'!$I53*31+'octsep cfs'!$J53*30+'octsep cfs'!$K53*31)*1.983471/1000</f>
        <v>43200.280032881994</v>
      </c>
      <c r="K53" s="6">
        <f>('octsep cfs'!$I53*31+'octsep cfs'!$J53*30+'octsep cfs'!$K53*31)*1.983471/1000</f>
        <v>36876.954650172003</v>
      </c>
      <c r="L53" s="6">
        <f>('octsep cfs'!$J53*30+'octsep cfs'!$K53*31)*1.983471/1000</f>
        <v>22851.017986062001</v>
      </c>
      <c r="M53" s="6">
        <f>'octsep cfs'!$K53*31*1.983471/1000</f>
        <v>7989.2069731320007</v>
      </c>
      <c r="N53" s="6">
        <f t="shared" si="1"/>
        <v>90662.390649747002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27776.519950116002</v>
      </c>
      <c r="C54" s="6">
        <f xml:space="preserve"> ('octsep cfs'!$D54*31 + 'octsep cfs'!$C54*30 + 'octsep cfs'!$B54*31 + 'augjul cfs'!$C54*30)* 1.983471/1000</f>
        <v>20934.856074446998</v>
      </c>
      <c r="D54" s="6">
        <f xml:space="preserve"> ('octsep cfs'!$D54*31 + 'octsep cfs'!$C54*30 + 'octsep cfs'!$B54*31)* 1.983471/1000</f>
        <v>16197.910797536999</v>
      </c>
      <c r="E54" s="6">
        <f xml:space="preserve"> ('octsep cfs'!$D54*31 + 'octsep cfs'!$C54*30)* 1.983471/1000</f>
        <v>12372.644164124998</v>
      </c>
      <c r="F54" s="6">
        <f>'octsep cfs'!$D54*1.983471*31/1000</f>
        <v>8138.8063063649997</v>
      </c>
      <c r="G54" s="6">
        <f>('octsep cfs'!$E54*31+'octsep cfs'!$F54*28+'octsep cfs'!$G54*31+'octsep cfs'!$H54*30+'octsep cfs'!$I54*31+'octsep cfs'!$J54*30+'octsep cfs'!$K54*31)*1.983471/1000</f>
        <v>103535.10752239201</v>
      </c>
      <c r="H54" s="6">
        <f>('octsep cfs'!$F54*28+'octsep cfs'!$G54*31+'octsep cfs'!$H54*30+'octsep cfs'!$I54*31+'octsep cfs'!$J54*30+'octsep cfs'!$K54*31)*1.983471/1000</f>
        <v>98056.500785690994</v>
      </c>
      <c r="I54" s="6">
        <f>('octsep cfs'!$G54*31+'octsep cfs'!$H54*30+'octsep cfs'!$I54*31+'octsep cfs'!$J54*30+'octsep cfs'!$K54*31)*1.983471/1000</f>
        <v>93073.759815519006</v>
      </c>
      <c r="J54" s="6">
        <f>('octsep cfs'!$H54*30+'octsep cfs'!$I54*31+'octsep cfs'!$J54*30+'octsep cfs'!$K54*31)*1.983471/1000</f>
        <v>84880.967395475993</v>
      </c>
      <c r="K54" s="6">
        <f>('octsep cfs'!$I54*31+'octsep cfs'!$J54*30+'octsep cfs'!$K54*31)*1.983471/1000</f>
        <v>70479.837357005992</v>
      </c>
      <c r="L54" s="6">
        <f>('octsep cfs'!$J54*30+'octsep cfs'!$K54*31)*1.983471/1000</f>
        <v>46119.925543229998</v>
      </c>
      <c r="M54" s="6">
        <f>'octsep cfs'!$K54*31*1.983471/1000</f>
        <v>18429.678647730001</v>
      </c>
      <c r="N54" s="6">
        <f t="shared" si="1"/>
        <v>131311.627472508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29928.994580142</v>
      </c>
      <c r="C55" s="6">
        <f xml:space="preserve"> ('octsep cfs'!$D55*31 + 'octsep cfs'!$C55*30 + 'octsep cfs'!$B55*31 + 'augjul cfs'!$C55*30)* 1.983471/1000</f>
        <v>21452.067955877999</v>
      </c>
      <c r="D55" s="6">
        <f xml:space="preserve"> ('octsep cfs'!$D55*31 + 'octsep cfs'!$C55*30 + 'octsep cfs'!$B55*31)* 1.983471/1000</f>
        <v>13307.440162127999</v>
      </c>
      <c r="E55" s="6">
        <f xml:space="preserve"> ('octsep cfs'!$D55*31 + 'octsep cfs'!$C55*30)* 1.983471/1000</f>
        <v>7991.4681300719994</v>
      </c>
      <c r="F55" s="6">
        <f>'octsep cfs'!$D55*1.983471*31/1000</f>
        <v>3646.9525905119999</v>
      </c>
      <c r="G55" s="6">
        <f>('octsep cfs'!$E55*31+'octsep cfs'!$F55*28+'octsep cfs'!$G55*31+'octsep cfs'!$H55*30+'octsep cfs'!$I55*31+'octsep cfs'!$J55*30+'octsep cfs'!$K55*31)*1.983471/1000</f>
        <v>79608.885609707999</v>
      </c>
      <c r="H55" s="6">
        <f>('octsep cfs'!$F55*28+'octsep cfs'!$G55*31+'octsep cfs'!$H55*30+'octsep cfs'!$I55*31+'octsep cfs'!$J55*30+'octsep cfs'!$K55*31)*1.983471/1000</f>
        <v>76186.793176053005</v>
      </c>
      <c r="I55" s="6">
        <f>('octsep cfs'!$G55*31+'octsep cfs'!$H55*30+'octsep cfs'!$I55*31+'octsep cfs'!$J55*30+'octsep cfs'!$K55*31)*1.983471/1000</f>
        <v>71722.769541801012</v>
      </c>
      <c r="J55" s="6">
        <f>('octsep cfs'!$H55*30+'octsep cfs'!$I55*31+'octsep cfs'!$J55*30+'octsep cfs'!$K55*31)*1.983471/1000</f>
        <v>64432.123203629999</v>
      </c>
      <c r="K55" s="6">
        <f>('octsep cfs'!$I55*31+'octsep cfs'!$J55*30+'octsep cfs'!$K55*31)*1.983471/1000</f>
        <v>56037.221039099997</v>
      </c>
      <c r="L55" s="6">
        <f>('octsep cfs'!$J55*30+'octsep cfs'!$K55*31)*1.983471/1000</f>
        <v>31483.99220778</v>
      </c>
      <c r="M55" s="6">
        <f>'octsep cfs'!$K55*31*1.983471/1000</f>
        <v>11658.0491496</v>
      </c>
      <c r="N55" s="6">
        <f t="shared" si="1"/>
        <v>109537.88018985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21867.297692372998</v>
      </c>
      <c r="C56" s="6">
        <f xml:space="preserve"> ('octsep cfs'!$D56*31 + 'octsep cfs'!$C56*30 + 'octsep cfs'!$B56*31 + 'augjul cfs'!$C56*30)* 1.983471/1000</f>
        <v>15368.919093087001</v>
      </c>
      <c r="D56" s="6">
        <f xml:space="preserve"> ('octsep cfs'!$D56*31 + 'octsep cfs'!$C56*30 + 'octsep cfs'!$B56*31)* 1.983471/1000</f>
        <v>10668.687864387</v>
      </c>
      <c r="E56" s="6">
        <f xml:space="preserve"> ('octsep cfs'!$D56*31 + 'octsep cfs'!$C56*30)* 1.983471/1000</f>
        <v>7006.7937868320005</v>
      </c>
      <c r="F56" s="6">
        <f>'octsep cfs'!$D56*1.983471*31/1000</f>
        <v>4056.4600131719999</v>
      </c>
      <c r="G56" s="6">
        <f>('octsep cfs'!$E56*31+'octsep cfs'!$F56*29+'octsep cfs'!$G56*31+'octsep cfs'!$H56*30+'octsep cfs'!$I56*31+'octsep cfs'!$J56*30+'octsep cfs'!$K56*31)*1.983471/1000</f>
        <v>93877.041768866999</v>
      </c>
      <c r="H56" s="6">
        <f>('octsep cfs'!$F56*29+'octsep cfs'!$G56*31+'octsep cfs'!$H56*30+'octsep cfs'!$I56*31+'octsep cfs'!$J56*30+'octsep cfs'!$K56*31)*1.983471/1000</f>
        <v>89631.630357821996</v>
      </c>
      <c r="I56" s="6">
        <f>('octsep cfs'!$G56*31+'octsep cfs'!$H56*30+'octsep cfs'!$I56*31+'octsep cfs'!$J56*30+'octsep cfs'!$K56*31)*1.983471/1000</f>
        <v>85440.617622423</v>
      </c>
      <c r="J56" s="6">
        <f>('octsep cfs'!$H56*30+'octsep cfs'!$I56*31+'octsep cfs'!$J56*30+'octsep cfs'!$K56*31)*1.983471/1000</f>
        <v>79282.388431868996</v>
      </c>
      <c r="K56" s="6">
        <f>('octsep cfs'!$I56*31+'octsep cfs'!$J56*30+'octsep cfs'!$K56*31)*1.983471/1000</f>
        <v>66527.797174628999</v>
      </c>
      <c r="L56" s="6">
        <f>('octsep cfs'!$J56*30+'octsep cfs'!$K56*31)*1.983471/1000</f>
        <v>35347.926608337002</v>
      </c>
      <c r="M56" s="6">
        <f>'octsep cfs'!$K56*31*1.983471/1000</f>
        <v>12241.996896297</v>
      </c>
      <c r="N56" s="6">
        <f t="shared" si="1"/>
        <v>115744.33946124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29439.807160470002</v>
      </c>
      <c r="C57" s="6">
        <f xml:space="preserve"> ('octsep cfs'!$D57*31 + 'octsep cfs'!$C57*30 + 'octsep cfs'!$B57*31 + 'augjul cfs'!$C57*30)* 1.983471/1000</f>
        <v>22939.337982749999</v>
      </c>
      <c r="D57" s="6">
        <f xml:space="preserve"> ('octsep cfs'!$D57*31 + 'octsep cfs'!$C57*30 + 'octsep cfs'!$B57*31)* 1.983471/1000</f>
        <v>17590.452232919997</v>
      </c>
      <c r="E57" s="6">
        <f xml:space="preserve"> ('octsep cfs'!$D57*31 + 'octsep cfs'!$C57*30)* 1.983471/1000</f>
        <v>12833.955882363</v>
      </c>
      <c r="F57" s="6">
        <f>'octsep cfs'!$D57*1.983471*31/1000</f>
        <v>7830.0155741429999</v>
      </c>
      <c r="G57" s="6">
        <f>('octsep cfs'!$E57*31+'octsep cfs'!$F57*28+'octsep cfs'!$G57*31+'octsep cfs'!$H57*30+'octsep cfs'!$I57*31+'octsep cfs'!$J57*30+'octsep cfs'!$K57*31)*1.983471/1000</f>
        <v>101540.590572393</v>
      </c>
      <c r="H57" s="6">
        <f>('octsep cfs'!$F57*28+'octsep cfs'!$G57*31+'octsep cfs'!$H57*30+'octsep cfs'!$I57*31+'octsep cfs'!$J57*30+'octsep cfs'!$K57*31)*1.983471/1000</f>
        <v>93900.448710137993</v>
      </c>
      <c r="I57" s="6">
        <f>('octsep cfs'!$G57*31+'octsep cfs'!$H57*30+'octsep cfs'!$I57*31+'octsep cfs'!$J57*30+'octsep cfs'!$K57*31)*1.983471/1000</f>
        <v>86772.139555962</v>
      </c>
      <c r="J57" s="6">
        <f>('octsep cfs'!$H57*30+'octsep cfs'!$I57*31+'octsep cfs'!$J57*30+'octsep cfs'!$K57*31)*1.983471/1000</f>
        <v>79799.753040566997</v>
      </c>
      <c r="K57" s="6">
        <f>('octsep cfs'!$I57*31+'octsep cfs'!$J57*30+'octsep cfs'!$K57*31)*1.983471/1000</f>
        <v>70035.779852997002</v>
      </c>
      <c r="L57" s="6">
        <f>('octsep cfs'!$J57*30+'octsep cfs'!$K57*31)*1.983471/1000</f>
        <v>44543.143453598997</v>
      </c>
      <c r="M57" s="6">
        <f>'octsep cfs'!$K57*31*1.983471/1000</f>
        <v>18310.331214189002</v>
      </c>
      <c r="N57" s="6">
        <f t="shared" si="1"/>
        <v>130980.397732863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30444.982659966001</v>
      </c>
      <c r="C58" s="6">
        <f xml:space="preserve"> ('octsep cfs'!$D58*31 + 'octsep cfs'!$C58*30 + 'octsep cfs'!$B58*31 + 'augjul cfs'!$C58*30)* 1.983471/1000</f>
        <v>20583.170798379</v>
      </c>
      <c r="D58" s="6">
        <f xml:space="preserve"> ('octsep cfs'!$D58*31 + 'octsep cfs'!$C58*30 + 'octsep cfs'!$B58*31)* 1.983471/1000</f>
        <v>15246.602403458999</v>
      </c>
      <c r="E58" s="6">
        <f xml:space="preserve"> ('octsep cfs'!$D58*31 + 'octsep cfs'!$C58*30)* 1.983471/1000</f>
        <v>10368.668040927001</v>
      </c>
      <c r="F58" s="6">
        <f>'octsep cfs'!$D58*1.983471*31/1000</f>
        <v>5257.6202987070001</v>
      </c>
      <c r="G58" s="6">
        <f>('octsep cfs'!$E58*31+'octsep cfs'!$F58*28+'octsep cfs'!$G58*31+'octsep cfs'!$H58*30+'octsep cfs'!$I58*31+'octsep cfs'!$J58*30+'octsep cfs'!$K58*31)*1.983471/1000</f>
        <v>127248.687459579</v>
      </c>
      <c r="H58" s="6">
        <f>('octsep cfs'!$F58*28+'octsep cfs'!$G58*31+'octsep cfs'!$H58*30+'octsep cfs'!$I58*31+'octsep cfs'!$J58*30+'octsep cfs'!$K58*31)*1.983471/1000</f>
        <v>122569.60399868099</v>
      </c>
      <c r="I58" s="6">
        <f>('octsep cfs'!$G58*31+'octsep cfs'!$H58*30+'octsep cfs'!$I58*31+'octsep cfs'!$J58*30+'octsep cfs'!$K58*31)*1.983471/1000</f>
        <v>112498.323715197</v>
      </c>
      <c r="J58" s="6">
        <f>('octsep cfs'!$H58*30+'octsep cfs'!$I58*31+'octsep cfs'!$J58*30+'octsep cfs'!$K58*31)*1.983471/1000</f>
        <v>101709.032880126</v>
      </c>
      <c r="K58" s="6">
        <f>('octsep cfs'!$I58*31+'octsep cfs'!$J58*30+'octsep cfs'!$K58*31)*1.983471/1000</f>
        <v>89366.388714875997</v>
      </c>
      <c r="L58" s="6">
        <f>('octsep cfs'!$J58*30+'octsep cfs'!$K58*31)*1.983471/1000</f>
        <v>60723.189127838996</v>
      </c>
      <c r="M58" s="6">
        <f>'octsep cfs'!$K58*31*1.983471/1000</f>
        <v>22292.268254948998</v>
      </c>
      <c r="N58" s="6">
        <f t="shared" si="1"/>
        <v>157693.67011954502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33816.409310397001</v>
      </c>
      <c r="C59" s="6">
        <f xml:space="preserve"> ('octsep cfs'!$D59*31 + 'octsep cfs'!$C59*30 + 'octsep cfs'!$B59*31 + 'augjul cfs'!$C59*30)* 1.983471/1000</f>
        <v>23584.995479198999</v>
      </c>
      <c r="D59" s="6">
        <f xml:space="preserve"> ('octsep cfs'!$D59*31 + 'octsep cfs'!$C59*30 + 'octsep cfs'!$B59*31)* 1.983471/1000</f>
        <v>16657.584168729001</v>
      </c>
      <c r="E59" s="6">
        <f xml:space="preserve"> ('octsep cfs'!$D59*31 + 'octsep cfs'!$C59*30)* 1.983471/1000</f>
        <v>10808.268685599</v>
      </c>
      <c r="F59" s="6">
        <f>'octsep cfs'!$D59*1.983471*31/1000</f>
        <v>5823.4292031089999</v>
      </c>
      <c r="G59" s="6">
        <f>('octsep cfs'!$E59*31+'octsep cfs'!$F59*28+'octsep cfs'!$G59*31+'octsep cfs'!$H59*30+'octsep cfs'!$I59*31+'octsep cfs'!$J59*30+'octsep cfs'!$K59*31)*1.983471/1000</f>
        <v>116971.69148133</v>
      </c>
      <c r="H59" s="6">
        <f>('octsep cfs'!$F59*28+'octsep cfs'!$G59*31+'octsep cfs'!$H59*30+'octsep cfs'!$I59*31+'octsep cfs'!$J59*30+'octsep cfs'!$K59*31)*1.983471/1000</f>
        <v>109731.71092638301</v>
      </c>
      <c r="I59" s="6">
        <f>('octsep cfs'!$G59*31+'octsep cfs'!$H59*30+'octsep cfs'!$I59*31+'octsep cfs'!$J59*30+'octsep cfs'!$K59*31)*1.983471/1000</f>
        <v>102203.367407043</v>
      </c>
      <c r="J59" s="6">
        <f>('octsep cfs'!$H59*30+'octsep cfs'!$I59*31+'octsep cfs'!$J59*30+'octsep cfs'!$K59*31)*1.983471/1000</f>
        <v>88150.745124099005</v>
      </c>
      <c r="K59" s="6">
        <f>('octsep cfs'!$I59*31+'octsep cfs'!$J59*30+'octsep cfs'!$K59*31)*1.983471/1000</f>
        <v>74117.588625549004</v>
      </c>
      <c r="L59" s="6">
        <f>('octsep cfs'!$J59*30+'octsep cfs'!$K59*31)*1.983471/1000</f>
        <v>48108.333402548997</v>
      </c>
      <c r="M59" s="6">
        <f>'octsep cfs'!$K59*31*1.983471/1000</f>
        <v>19086.919614819002</v>
      </c>
      <c r="N59" s="6">
        <f t="shared" si="1"/>
        <v>150788.10079172699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32610.679107677999</v>
      </c>
      <c r="C60" s="6">
        <f xml:space="preserve"> ('octsep cfs'!$D60*31 + 'octsep cfs'!$C60*30 + 'octsep cfs'!$B60*31 + 'augjul cfs'!$C60*30)* 1.983471/1000</f>
        <v>22793.507244417</v>
      </c>
      <c r="D60" s="6">
        <f xml:space="preserve"> ('octsep cfs'!$D60*31 + 'octsep cfs'!$C60*30 + 'octsep cfs'!$B60*31)* 1.983471/1000</f>
        <v>17109.196713776997</v>
      </c>
      <c r="E60" s="6">
        <f xml:space="preserve"> ('octsep cfs'!$D60*31 + 'octsep cfs'!$C60*30)* 1.983471/1000</f>
        <v>12767.495719566001</v>
      </c>
      <c r="F60" s="6">
        <f>'octsep cfs'!$D60*1.983471*31/1000</f>
        <v>5371.3108729559999</v>
      </c>
      <c r="G60" s="6">
        <f>('octsep cfs'!$E60*31+'octsep cfs'!$F60*29+'octsep cfs'!$G60*31+'octsep cfs'!$H60*30+'octsep cfs'!$I60*31+'octsep cfs'!$J60*30+'octsep cfs'!$K60*31)*1.983471/1000</f>
        <v>115945.566561132</v>
      </c>
      <c r="H60" s="6">
        <f>('octsep cfs'!$F60*29+'octsep cfs'!$G60*31+'octsep cfs'!$H60*30+'octsep cfs'!$I60*31+'octsep cfs'!$J60*30+'octsep cfs'!$K60*31)*1.983471/1000</f>
        <v>107922.78735785399</v>
      </c>
      <c r="I60" s="6">
        <f>('octsep cfs'!$G60*31+'octsep cfs'!$H60*30+'octsep cfs'!$I60*31+'octsep cfs'!$J60*30+'octsep cfs'!$K60*31)*1.983471/1000</f>
        <v>101489.734375953</v>
      </c>
      <c r="J60" s="6">
        <f>('octsep cfs'!$H60*30+'octsep cfs'!$I60*31+'octsep cfs'!$J60*30+'octsep cfs'!$K60*31)*1.983471/1000</f>
        <v>90514.566523058995</v>
      </c>
      <c r="K60" s="6">
        <f>('octsep cfs'!$I60*31+'octsep cfs'!$J60*30+'octsep cfs'!$K60*31)*1.983471/1000</f>
        <v>74961.317519528995</v>
      </c>
      <c r="L60" s="6">
        <f>('octsep cfs'!$J60*30+'octsep cfs'!$K60*31)*1.983471/1000</f>
        <v>53524.464769691993</v>
      </c>
      <c r="M60" s="6">
        <f>'octsep cfs'!$K60*31*1.983471/1000</f>
        <v>19380.399934392</v>
      </c>
      <c r="N60" s="6">
        <f t="shared" si="1"/>
        <v>148556.24566881001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29538.837900557999</v>
      </c>
      <c r="C61" s="6">
        <f xml:space="preserve"> ('octsep cfs'!$D61*31 + 'octsep cfs'!$C61*30 + 'octsep cfs'!$B61*31 + 'augjul cfs'!$C61*30)* 1.983471/1000</f>
        <v>20109.652799607</v>
      </c>
      <c r="D61" s="6">
        <f xml:space="preserve"> ('octsep cfs'!$D61*31 + 'octsep cfs'!$C61*30 + 'octsep cfs'!$B61*31)* 1.983471/1000</f>
        <v>14316.747231717</v>
      </c>
      <c r="E61" s="6">
        <f xml:space="preserve"> ('octsep cfs'!$D61*31 + 'octsep cfs'!$C61*30)* 1.983471/1000</f>
        <v>9572.302450956</v>
      </c>
      <c r="F61" s="6">
        <f>'octsep cfs'!$D61*1.983471*31/1000</f>
        <v>4415.7935534159997</v>
      </c>
      <c r="G61" s="6">
        <f>('octsep cfs'!$E61*31+'octsep cfs'!$F61*28+'octsep cfs'!$G61*31+'octsep cfs'!$H61*30+'octsep cfs'!$I61*31+'octsep cfs'!$J61*30+'octsep cfs'!$K61*31)*1.983471/1000</f>
        <v>84886.832519223011</v>
      </c>
      <c r="H61" s="6">
        <f>('octsep cfs'!$F61*28+'octsep cfs'!$G61*31+'octsep cfs'!$H61*30+'octsep cfs'!$I61*31+'octsep cfs'!$J61*30+'octsep cfs'!$K61*31)*1.983471/1000</f>
        <v>80599.609539498008</v>
      </c>
      <c r="I61" s="6">
        <f>('octsep cfs'!$G61*31+'octsep cfs'!$H61*30+'octsep cfs'!$I61*31+'octsep cfs'!$J61*30+'octsep cfs'!$K61*31)*1.983471/1000</f>
        <v>76872.286704065991</v>
      </c>
      <c r="J61" s="6">
        <f>('octsep cfs'!$H61*30+'octsep cfs'!$I61*31+'octsep cfs'!$J61*30+'octsep cfs'!$K61*31)*1.983471/1000</f>
        <v>71521.451202242999</v>
      </c>
      <c r="K61" s="6">
        <f>('octsep cfs'!$I61*31+'octsep cfs'!$J61*30+'octsep cfs'!$K61*31)*1.983471/1000</f>
        <v>57913.927745582994</v>
      </c>
      <c r="L61" s="6">
        <f>('octsep cfs'!$J61*30+'octsep cfs'!$K61*31)*1.983471/1000</f>
        <v>32398.602421415999</v>
      </c>
      <c r="M61" s="6">
        <f>'octsep cfs'!$K61*31*1.983471/1000</f>
        <v>10484.004896105998</v>
      </c>
      <c r="N61" s="6">
        <f t="shared" si="1"/>
        <v>114425.670419781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27271.091869895998</v>
      </c>
      <c r="C62" s="6">
        <f xml:space="preserve"> ('octsep cfs'!$D62*31 + 'octsep cfs'!$C62*30 + 'octsep cfs'!$B62*31 + 'augjul cfs'!$C62*30)* 1.983471/1000</f>
        <v>21248.688789951</v>
      </c>
      <c r="D62" s="6">
        <f xml:space="preserve"> ('octsep cfs'!$D62*31 + 'octsep cfs'!$C62*30 + 'octsep cfs'!$B62*31)* 1.983471/1000</f>
        <v>15556.940243061001</v>
      </c>
      <c r="E62" s="6">
        <f xml:space="preserve"> ('octsep cfs'!$D62*31 + 'octsep cfs'!$C62*30)* 1.983471/1000</f>
        <v>9976.8789647099984</v>
      </c>
      <c r="F62" s="6">
        <f>'octsep cfs'!$D62*1.983471*31/1000</f>
        <v>3794.3998577100001</v>
      </c>
      <c r="G62" s="6">
        <f>('octsep cfs'!$E62*31+'octsep cfs'!$F62*28+'octsep cfs'!$G62*31+'octsep cfs'!$H62*30+'octsep cfs'!$I62*31+'octsep cfs'!$J62*30+'octsep cfs'!$K62*31)*1.983471/1000</f>
        <v>107735.28389381101</v>
      </c>
      <c r="H62" s="6">
        <f>('octsep cfs'!$F62*28+'octsep cfs'!$G62*31+'octsep cfs'!$H62*30+'octsep cfs'!$I62*31+'octsep cfs'!$J62*30+'octsep cfs'!$K62*31)*1.983471/1000</f>
        <v>103345.74554602199</v>
      </c>
      <c r="I62" s="6">
        <f>('octsep cfs'!$G62*31+'octsep cfs'!$H62*30+'octsep cfs'!$I62*31+'octsep cfs'!$J62*30+'octsep cfs'!$K62*31)*1.983471/1000</f>
        <v>95178.946513433999</v>
      </c>
      <c r="J62" s="6">
        <f>('octsep cfs'!$H62*30+'octsep cfs'!$I62*31+'octsep cfs'!$J62*30+'octsep cfs'!$K62*31)*1.983471/1000</f>
        <v>79600.140486068995</v>
      </c>
      <c r="K62" s="6">
        <f>('octsep cfs'!$I62*31+'octsep cfs'!$J62*30+'octsep cfs'!$K62*31)*1.983471/1000</f>
        <v>63966.620411169002</v>
      </c>
      <c r="L62" s="6">
        <f>('octsep cfs'!$J62*30+'octsep cfs'!$K62*31)*1.983471/1000</f>
        <v>41753.978599515001</v>
      </c>
      <c r="M62" s="6">
        <f>'octsep cfs'!$K62*31*1.983471/1000</f>
        <v>13011.698685615</v>
      </c>
      <c r="N62" s="6">
        <f t="shared" si="1"/>
        <v>135006.37576370701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27088.898157719999</v>
      </c>
      <c r="C63" s="6">
        <f xml:space="preserve"> ('octsep cfs'!$D63*31 + 'octsep cfs'!$C63*30 + 'octsep cfs'!$B63*31 + 'augjul cfs'!$C63*30)* 1.983471/1000</f>
        <v>19814.914959419999</v>
      </c>
      <c r="D63" s="6">
        <f xml:space="preserve"> ('octsep cfs'!$D63*31 + 'octsep cfs'!$C63*30 + 'octsep cfs'!$B63*31)* 1.983471/1000</f>
        <v>14732.072174819999</v>
      </c>
      <c r="E63" s="6">
        <f xml:space="preserve"> ('octsep cfs'!$D63*31 + 'octsep cfs'!$C63*30)* 1.983471/1000</f>
        <v>9908.3083887690009</v>
      </c>
      <c r="F63" s="6">
        <f>'octsep cfs'!$D63*1.983471*31/1000</f>
        <v>4612.7383394190001</v>
      </c>
      <c r="G63" s="6">
        <f>('octsep cfs'!$E63*31+'octsep cfs'!$F63*28+'octsep cfs'!$G63*31+'octsep cfs'!$H63*30+'octsep cfs'!$I63*31+'octsep cfs'!$J63*30+'octsep cfs'!$K63*31)*1.983471/1000</f>
        <v>75172.779329780999</v>
      </c>
      <c r="H63" s="6">
        <f>('octsep cfs'!$F63*28+'octsep cfs'!$G63*31+'octsep cfs'!$H63*30+'octsep cfs'!$I63*31+'octsep cfs'!$J63*30+'octsep cfs'!$K63*31)*1.983471/1000</f>
        <v>71192.133528641993</v>
      </c>
      <c r="I63" s="6">
        <f>('octsep cfs'!$G63*31+'octsep cfs'!$H63*30+'octsep cfs'!$I63*31+'octsep cfs'!$J63*30+'octsep cfs'!$K63*31)*1.983471/1000</f>
        <v>67263.210700770011</v>
      </c>
      <c r="J63" s="6">
        <f>('octsep cfs'!$H63*30+'octsep cfs'!$I63*31+'octsep cfs'!$J63*30+'octsep cfs'!$K63*31)*1.983471/1000</f>
        <v>59160.005715384003</v>
      </c>
      <c r="K63" s="6">
        <f>('octsep cfs'!$I63*31+'octsep cfs'!$J63*30+'octsep cfs'!$K63*31)*1.983471/1000</f>
        <v>48462.055703333994</v>
      </c>
      <c r="L63" s="6">
        <f>('octsep cfs'!$J63*30+'octsep cfs'!$K63*31)*1.983471/1000</f>
        <v>25187.154096803999</v>
      </c>
      <c r="M63" s="6">
        <f>'octsep cfs'!$K63*31*1.983471/1000</f>
        <v>9658.7183154840004</v>
      </c>
      <c r="N63" s="6">
        <f t="shared" si="1"/>
        <v>102261.677487501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19079.211846513001</v>
      </c>
      <c r="C64" s="6">
        <f xml:space="preserve"> ('octsep cfs'!$D64*31 + 'octsep cfs'!$C64*30 + 'octsep cfs'!$B64*31 + 'augjul cfs'!$C64*30)* 1.983471/1000</f>
        <v>13072.918518029999</v>
      </c>
      <c r="D64" s="6">
        <f xml:space="preserve"> ('octsep cfs'!$D64*31 + 'octsep cfs'!$C64*30 + 'octsep cfs'!$B64*31)* 1.983471/1000</f>
        <v>8989.6856133000001</v>
      </c>
      <c r="E64" s="6">
        <f xml:space="preserve"> ('octsep cfs'!$D64*31 + 'octsep cfs'!$C64*30)* 1.983471/1000</f>
        <v>6179.3333219940005</v>
      </c>
      <c r="F64" s="6">
        <f>'octsep cfs'!$D64*1.983471*31/1000</f>
        <v>3331.644172584</v>
      </c>
      <c r="G64" s="6">
        <f>('octsep cfs'!$E64*31+'octsep cfs'!$F64*29+'octsep cfs'!$G64*31+'octsep cfs'!$H64*30+'octsep cfs'!$I64*31+'octsep cfs'!$J64*30+'octsep cfs'!$K64*31)*1.983471/1000</f>
        <v>72022.729861130996</v>
      </c>
      <c r="H64" s="6">
        <f>('octsep cfs'!$F64*29+'octsep cfs'!$G64*31+'octsep cfs'!$H64*30+'octsep cfs'!$I64*31+'octsep cfs'!$J64*30+'octsep cfs'!$K64*31)*1.983471/1000</f>
        <v>69029.513444451004</v>
      </c>
      <c r="I64" s="6">
        <f>('octsep cfs'!$G64*31+'octsep cfs'!$H64*30+'octsep cfs'!$I64*31+'octsep cfs'!$J64*30+'octsep cfs'!$K64*31)*1.983471/1000</f>
        <v>65975.396534186992</v>
      </c>
      <c r="J64" s="6">
        <f>('octsep cfs'!$H64*30+'octsep cfs'!$I64*31+'octsep cfs'!$J64*30+'octsep cfs'!$K64*31)*1.983471/1000</f>
        <v>61367.70017805</v>
      </c>
      <c r="K64" s="6">
        <f>('octsep cfs'!$I64*31+'octsep cfs'!$J64*30+'octsep cfs'!$K64*31)*1.983471/1000</f>
        <v>49226.95352589</v>
      </c>
      <c r="L64" s="6">
        <f>('octsep cfs'!$J64*30+'octsep cfs'!$K64*31)*1.983471/1000</f>
        <v>29862.478880157003</v>
      </c>
      <c r="M64" s="6">
        <f>'octsep cfs'!$K64*31*1.983471/1000</f>
        <v>10535.715968547</v>
      </c>
      <c r="N64" s="6">
        <f t="shared" si="1"/>
        <v>91101.941707644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23035.482772533</v>
      </c>
      <c r="C65" s="6">
        <f xml:space="preserve"> ('octsep cfs'!$D65*31 + 'octsep cfs'!$C65*30 + 'octsep cfs'!$B65*31 + 'augjul cfs'!$C65*30)* 1.983471/1000</f>
        <v>16909.964985711002</v>
      </c>
      <c r="D65" s="6">
        <f xml:space="preserve"> ('octsep cfs'!$D65*31 + 'octsep cfs'!$C65*30 + 'octsep cfs'!$B65*31)* 1.983471/1000</f>
        <v>13024.285792580999</v>
      </c>
      <c r="E65" s="6">
        <f xml:space="preserve"> ('octsep cfs'!$D65*31 + 'octsep cfs'!$C65*30)* 1.983471/1000</f>
        <v>8635.5467836049993</v>
      </c>
      <c r="F65" s="6">
        <f>'octsep cfs'!$D65*1.983471*31/1000</f>
        <v>3783.6395275350001</v>
      </c>
      <c r="G65" s="6">
        <f>('octsep cfs'!$E65*31+'octsep cfs'!$F65*28+'octsep cfs'!$G65*31+'octsep cfs'!$H65*30+'octsep cfs'!$I65*31+'octsep cfs'!$J65*30+'octsep cfs'!$K65*31)*1.983471/1000</f>
        <v>87127.490286437998</v>
      </c>
      <c r="H65" s="6">
        <f>('octsep cfs'!$F65*28+'octsep cfs'!$G65*31+'octsep cfs'!$H65*30+'octsep cfs'!$I65*31+'octsep cfs'!$J65*30+'octsep cfs'!$K65*31)*1.983471/1000</f>
        <v>83285.314562750995</v>
      </c>
      <c r="I65" s="6">
        <f>('octsep cfs'!$G65*31+'octsep cfs'!$H65*30+'octsep cfs'!$I65*31+'octsep cfs'!$J65*30+'octsep cfs'!$K65*31)*1.983471/1000</f>
        <v>80130.968895915008</v>
      </c>
      <c r="J65" s="6">
        <f>('octsep cfs'!$H65*30+'octsep cfs'!$I65*31+'octsep cfs'!$J65*30+'octsep cfs'!$K65*31)*1.983471/1000</f>
        <v>72689.370497288997</v>
      </c>
      <c r="K65" s="6">
        <f>('octsep cfs'!$I65*31+'octsep cfs'!$J65*30+'octsep cfs'!$K65*31)*1.983471/1000</f>
        <v>57695.936348798998</v>
      </c>
      <c r="L65" s="6">
        <f>('octsep cfs'!$J65*30+'octsep cfs'!$K65*31)*1.983471/1000</f>
        <v>34522.858209524995</v>
      </c>
      <c r="M65" s="6">
        <f>'octsep cfs'!$K65*31*1.983471/1000</f>
        <v>11545.219401765</v>
      </c>
      <c r="N65" s="6">
        <f t="shared" si="1"/>
        <v>110162.97305897099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29244.189316566</v>
      </c>
      <c r="C66" s="6">
        <f xml:space="preserve"> ('octsep cfs'!$D66*31 + 'octsep cfs'!$C66*30 + 'octsep cfs'!$B66*31 + 'augjul cfs'!$C66*30)* 1.983471/1000</f>
        <v>21422.228618154</v>
      </c>
      <c r="D66" s="6">
        <f xml:space="preserve"> ('octsep cfs'!$D66*31 + 'octsep cfs'!$C66*30 + 'octsep cfs'!$B66*31)* 1.983471/1000</f>
        <v>16540.926321864001</v>
      </c>
      <c r="E66" s="6">
        <f xml:space="preserve"> ('octsep cfs'!$D66*31 + 'octsep cfs'!$C66*30)* 1.983471/1000</f>
        <v>12477.518209779</v>
      </c>
      <c r="F66" s="6">
        <f>'octsep cfs'!$D66*1.983471*31/1000</f>
        <v>5811.7465589189997</v>
      </c>
      <c r="G66" s="6">
        <f>('octsep cfs'!$E66*31+'octsep cfs'!$F66*28+'octsep cfs'!$G66*31+'octsep cfs'!$H66*30+'octsep cfs'!$I66*31+'octsep cfs'!$J66*30+'octsep cfs'!$K66*31)*1.983471/1000</f>
        <v>99396.847181709003</v>
      </c>
      <c r="H66" s="6">
        <f>('octsep cfs'!$F66*28+'octsep cfs'!$G66*31+'octsep cfs'!$H66*30+'octsep cfs'!$I66*31+'octsep cfs'!$J66*30+'octsep cfs'!$K66*31)*1.983471/1000</f>
        <v>93645.481446972</v>
      </c>
      <c r="I66" s="6">
        <f>('octsep cfs'!$G66*31+'octsep cfs'!$H66*30+'octsep cfs'!$I66*31+'octsep cfs'!$J66*30+'octsep cfs'!$K66*31)*1.983471/1000</f>
        <v>89254.711363691997</v>
      </c>
      <c r="J66" s="6">
        <f>('octsep cfs'!$H66*30+'octsep cfs'!$I66*31+'octsep cfs'!$J66*30+'octsep cfs'!$K66*31)*1.983471/1000</f>
        <v>82979.040855227999</v>
      </c>
      <c r="K66" s="6">
        <f>('octsep cfs'!$I66*31+'octsep cfs'!$J66*30+'octsep cfs'!$K66*31)*1.983471/1000</f>
        <v>66969.752199377996</v>
      </c>
      <c r="L66" s="6">
        <f>('octsep cfs'!$J66*30+'octsep cfs'!$K66*31)*1.983471/1000</f>
        <v>47359.327149645003</v>
      </c>
      <c r="M66" s="6">
        <f>'octsep cfs'!$K66*31*1.983471/1000</f>
        <v>17453.562981855001</v>
      </c>
      <c r="N66" s="6">
        <f t="shared" si="1"/>
        <v>128641.036498275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32109.902266952999</v>
      </c>
      <c r="C67" s="6">
        <f xml:space="preserve"> ('octsep cfs'!$D67*31 + 'octsep cfs'!$C67*30 + 'octsep cfs'!$B67*31 + 'augjul cfs'!$C67*30)* 1.983471/1000</f>
        <v>23544.679447652998</v>
      </c>
      <c r="D67" s="6">
        <f xml:space="preserve"> ('octsep cfs'!$D67*31 + 'octsep cfs'!$C67*30 + 'octsep cfs'!$B67*31)* 1.983471/1000</f>
        <v>18782.028386582999</v>
      </c>
      <c r="E67" s="6">
        <f xml:space="preserve"> ('octsep cfs'!$D67*31 + 'octsep cfs'!$C67*30)* 1.983471/1000</f>
        <v>14337.151197894</v>
      </c>
      <c r="F67" s="6">
        <f>'octsep cfs'!$D67*1.983471*31/1000</f>
        <v>5904.285398424</v>
      </c>
      <c r="G67" s="6">
        <f>('octsep cfs'!$E67*31+'octsep cfs'!$F67*28+'octsep cfs'!$G67*31+'octsep cfs'!$H67*30+'octsep cfs'!$I67*31+'octsep cfs'!$J67*30+'octsep cfs'!$K67*31)*1.983471/1000</f>
        <v>105033.17953233</v>
      </c>
      <c r="H67" s="6">
        <f>('octsep cfs'!$F67*28+'octsep cfs'!$G67*31+'octsep cfs'!$H67*30+'octsep cfs'!$I67*31+'octsep cfs'!$J67*30+'octsep cfs'!$K67*31)*1.983471/1000</f>
        <v>99768.795597513003</v>
      </c>
      <c r="I67" s="6">
        <f>('octsep cfs'!$G67*31+'octsep cfs'!$H67*30+'octsep cfs'!$I67*31+'octsep cfs'!$J67*30+'octsep cfs'!$K67*31)*1.983471/1000</f>
        <v>93149.873531673002</v>
      </c>
      <c r="J67" s="6">
        <f>('octsep cfs'!$H67*30+'octsep cfs'!$I67*31+'octsep cfs'!$J67*30+'octsep cfs'!$K67*31)*1.983471/1000</f>
        <v>86708.002037705999</v>
      </c>
      <c r="K67" s="6">
        <f>('octsep cfs'!$I67*31+'octsep cfs'!$J67*30+'octsep cfs'!$K67*31)*1.983471/1000</f>
        <v>75272.200813656003</v>
      </c>
      <c r="L67" s="6">
        <f>('octsep cfs'!$J67*30+'octsep cfs'!$K67*31)*1.983471/1000</f>
        <v>49458.414674234999</v>
      </c>
      <c r="M67" s="6">
        <f>'octsep cfs'!$K67*31*1.983471/1000</f>
        <v>21228.286807245</v>
      </c>
      <c r="N67" s="6">
        <f t="shared" si="1"/>
        <v>137143.08179928301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26088.782492745002</v>
      </c>
      <c r="C68" s="6">
        <f xml:space="preserve"> ('octsep cfs'!$D68*31 + 'octsep cfs'!$C68*30 + 'octsep cfs'!$B68*31 + 'augjul cfs'!$C68*30)* 1.983471/1000</f>
        <v>16110.943528070999</v>
      </c>
      <c r="D68" s="6">
        <f xml:space="preserve"> ('octsep cfs'!$D68*31 + 'octsep cfs'!$C68*30 + 'octsep cfs'!$B68*31)* 1.983471/1000</f>
        <v>11095.221402110999</v>
      </c>
      <c r="E68" s="6">
        <f xml:space="preserve"> ('octsep cfs'!$D68*31 + 'octsep cfs'!$C68*30)* 1.983471/1000</f>
        <v>7609.5507890219997</v>
      </c>
      <c r="F68" s="6">
        <f>'octsep cfs'!$D68*1.983471*31/1000</f>
        <v>3895.362498552</v>
      </c>
      <c r="G68" s="6">
        <f>('octsep cfs'!$E68*31+'octsep cfs'!$F68*29+'octsep cfs'!$G68*31+'octsep cfs'!$H68*30+'octsep cfs'!$I68*31+'octsep cfs'!$J68*30+'octsep cfs'!$K68*31)*1.983471/1000</f>
        <v>68201.937938295014</v>
      </c>
      <c r="H68" s="6">
        <f>('octsep cfs'!$F68*29+'octsep cfs'!$G68*31+'octsep cfs'!$H68*30+'octsep cfs'!$I68*31+'octsep cfs'!$J68*30+'octsep cfs'!$K68*31)*1.983471/1000</f>
        <v>64713.623358363002</v>
      </c>
      <c r="I68" s="6">
        <f>('octsep cfs'!$G68*31+'octsep cfs'!$H68*30+'octsep cfs'!$I68*31+'octsep cfs'!$J68*30+'octsep cfs'!$K68*31)*1.983471/1000</f>
        <v>59717.724041576999</v>
      </c>
      <c r="J68" s="6">
        <f>('octsep cfs'!$H68*30+'octsep cfs'!$I68*31+'octsep cfs'!$J68*30+'octsep cfs'!$K68*31)*1.983471/1000</f>
        <v>52966.200988974</v>
      </c>
      <c r="K68" s="6">
        <f>('octsep cfs'!$I68*31+'octsep cfs'!$J68*30+'octsep cfs'!$K68*31)*1.983471/1000</f>
        <v>43417.275727223998</v>
      </c>
      <c r="L68" s="6">
        <f>('octsep cfs'!$J68*30+'octsep cfs'!$K68*31)*1.983471/1000</f>
        <v>24854.414935728</v>
      </c>
      <c r="M68" s="6">
        <f>'octsep cfs'!$K68*31*1.983471/1000</f>
        <v>9515.0832795480001</v>
      </c>
      <c r="N68" s="6">
        <f t="shared" si="1"/>
        <v>94290.720431040012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20599.405508513999</v>
      </c>
      <c r="C69" s="6">
        <f xml:space="preserve"> ('octsep cfs'!$D69*31 + 'octsep cfs'!$C69*30 + 'octsep cfs'!$B69*31 + 'augjul cfs'!$C69*30)* 1.983471/1000</f>
        <v>14953.183571486999</v>
      </c>
      <c r="D69" s="6">
        <f xml:space="preserve"> ('octsep cfs'!$D69*31 + 'octsep cfs'!$C69*30 + 'octsep cfs'!$B69*31)* 1.983471/1000</f>
        <v>11161.580407887001</v>
      </c>
      <c r="E69" s="6">
        <f xml:space="preserve"> ('octsep cfs'!$D69*31 + 'octsep cfs'!$C69*30)* 1.983471/1000</f>
        <v>7054.7620494960001</v>
      </c>
      <c r="F69" s="6">
        <f>'octsep cfs'!$D69*1.983471*31/1000</f>
        <v>3160.2167409960002</v>
      </c>
      <c r="G69" s="6">
        <f>('octsep cfs'!$E69*31+'octsep cfs'!$F69*28+'octsep cfs'!$G69*31+'octsep cfs'!$H69*30+'octsep cfs'!$I69*31+'octsep cfs'!$J69*30+'octsep cfs'!$K69*31)*1.983471/1000</f>
        <v>83229.777374751007</v>
      </c>
      <c r="H69" s="6">
        <f>('octsep cfs'!$F69*28+'octsep cfs'!$G69*31+'octsep cfs'!$H69*30+'octsep cfs'!$I69*31+'octsep cfs'!$J69*30+'octsep cfs'!$K69*31)*1.983471/1000</f>
        <v>80171.38410101099</v>
      </c>
      <c r="I69" s="6">
        <f>('octsep cfs'!$G69*31+'octsep cfs'!$H69*30+'octsep cfs'!$I69*31+'octsep cfs'!$J69*30+'octsep cfs'!$K69*31)*1.983471/1000</f>
        <v>77406.076436114992</v>
      </c>
      <c r="J69" s="6">
        <f>('octsep cfs'!$H69*30+'octsep cfs'!$I69*31+'octsep cfs'!$J69*30+'octsep cfs'!$K69*31)*1.983471/1000</f>
        <v>70673.799002625005</v>
      </c>
      <c r="K69" s="6">
        <f>('octsep cfs'!$I69*31+'octsep cfs'!$J69*30+'octsep cfs'!$K69*31)*1.983471/1000</f>
        <v>60083.967994784995</v>
      </c>
      <c r="L69" s="6">
        <f>('octsep cfs'!$J69*30+'octsep cfs'!$K69*31)*1.983471/1000</f>
        <v>31492.909893396001</v>
      </c>
      <c r="M69" s="6">
        <f>'octsep cfs'!$K69*31*1.983471/1000</f>
        <v>12412.256063466</v>
      </c>
      <c r="N69" s="6">
        <f t="shared" ref="N69:N84" si="2">B69+G69</f>
        <v>103829.18288326501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23788.237785627</v>
      </c>
      <c r="C70" s="6">
        <f xml:space="preserve"> ('octsep cfs'!$D70*31 + 'octsep cfs'!$C70*30 + 'octsep cfs'!$B70*31 + 'augjul cfs'!$C70*30)* 1.983471/1000</f>
        <v>15433.425536949</v>
      </c>
      <c r="D70" s="6">
        <f xml:space="preserve"> ('octsep cfs'!$D70*31 + 'octsep cfs'!$C70*30 + 'octsep cfs'!$B70*31)* 1.983471/1000</f>
        <v>10532.070348849</v>
      </c>
      <c r="E70" s="6">
        <f xml:space="preserve"> ('octsep cfs'!$D70*31 + 'octsep cfs'!$C70*30)* 1.983471/1000</f>
        <v>6605.5951241909997</v>
      </c>
      <c r="F70" s="6">
        <f>'octsep cfs'!$D70*1.983471*31/1000</f>
        <v>3458.1241678410001</v>
      </c>
      <c r="G70" s="6">
        <f>('octsep cfs'!$E70*31+'octsep cfs'!$F70*28+'octsep cfs'!$G70*31+'octsep cfs'!$H70*30+'octsep cfs'!$I70*31+'octsep cfs'!$J70*30+'octsep cfs'!$K70*31)*1.983471/1000</f>
        <v>73069.655441705996</v>
      </c>
      <c r="H70" s="6">
        <f>('octsep cfs'!$F70*28+'octsep cfs'!$G70*31+'octsep cfs'!$H70*30+'octsep cfs'!$I70*31+'octsep cfs'!$J70*30+'octsep cfs'!$K70*31)*1.983471/1000</f>
        <v>69177.244348002001</v>
      </c>
      <c r="I70" s="6">
        <f>('octsep cfs'!$G70*31+'octsep cfs'!$H70*30+'octsep cfs'!$I70*31+'octsep cfs'!$J70*30+'octsep cfs'!$K70*31)*1.983471/1000</f>
        <v>66327.797843285996</v>
      </c>
      <c r="J70" s="6">
        <f>('octsep cfs'!$H70*30+'octsep cfs'!$I70*31+'octsep cfs'!$J70*30+'octsep cfs'!$K70*31)*1.983471/1000</f>
        <v>60773.315406951006</v>
      </c>
      <c r="K70" s="6">
        <f>('octsep cfs'!$I70*31+'octsep cfs'!$J70*30+'octsep cfs'!$K70*31)*1.983471/1000</f>
        <v>47835.391925181</v>
      </c>
      <c r="L70" s="6">
        <f>('octsep cfs'!$J70*30+'octsep cfs'!$K70*31)*1.983471/1000</f>
        <v>27374.900791623</v>
      </c>
      <c r="M70" s="6">
        <f>'octsep cfs'!$K70*31*1.983471/1000</f>
        <v>10777.116290073</v>
      </c>
      <c r="N70" s="6">
        <f t="shared" si="2"/>
        <v>96857.893227332999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19541.418110171999</v>
      </c>
      <c r="C71" s="6">
        <f xml:space="preserve"> ('octsep cfs'!$D71*31 + 'octsep cfs'!$C71*30 + 'octsep cfs'!$B71*31 + 'augjul cfs'!$C71*30)* 1.983471/1000</f>
        <v>13694.316180678001</v>
      </c>
      <c r="D71" s="6">
        <f xml:space="preserve"> ('octsep cfs'!$D71*31 + 'octsep cfs'!$C71*30 + 'octsep cfs'!$B71*31)* 1.983471/1000</f>
        <v>10099.969208028</v>
      </c>
      <c r="E71" s="6">
        <f xml:space="preserve"> ('octsep cfs'!$D71*31 + 'octsep cfs'!$C71*30)* 1.983471/1000</f>
        <v>6948.9756071820002</v>
      </c>
      <c r="F71" s="6">
        <f>'octsep cfs'!$D71*1.983471*31/1000</f>
        <v>3824.6517574019999</v>
      </c>
      <c r="G71" s="6">
        <f>('octsep cfs'!$E71*31+'octsep cfs'!$F71*28+'octsep cfs'!$G71*31+'octsep cfs'!$H71*30+'octsep cfs'!$I71*31+'octsep cfs'!$J71*30+'octsep cfs'!$K71*31)*1.983471/1000</f>
        <v>100529.242511145</v>
      </c>
      <c r="H71" s="6">
        <f>('octsep cfs'!$F71*28+'octsep cfs'!$G71*31+'octsep cfs'!$H71*30+'octsep cfs'!$I71*31+'octsep cfs'!$J71*30+'octsep cfs'!$K71*31)*1.983471/1000</f>
        <v>95710.028807568</v>
      </c>
      <c r="I71" s="6">
        <f>('octsep cfs'!$G71*31+'octsep cfs'!$H71*30+'octsep cfs'!$I71*31+'octsep cfs'!$J71*30+'octsep cfs'!$K71*31)*1.983471/1000</f>
        <v>87204.73061412001</v>
      </c>
      <c r="J71" s="6">
        <f>('octsep cfs'!$H71*30+'octsep cfs'!$I71*31+'octsep cfs'!$J71*30+'octsep cfs'!$K71*31)*1.983471/1000</f>
        <v>77125.744545801004</v>
      </c>
      <c r="K71" s="6">
        <f>('octsep cfs'!$I71*31+'octsep cfs'!$J71*30+'octsep cfs'!$K71*31)*1.983471/1000</f>
        <v>67000.045751961006</v>
      </c>
      <c r="L71" s="6">
        <f>('octsep cfs'!$J71*30+'octsep cfs'!$K71*31)*1.983471/1000</f>
        <v>43794.809597364001</v>
      </c>
      <c r="M71" s="6">
        <f>'octsep cfs'!$K71*31*1.983471/1000</f>
        <v>15081.924723684</v>
      </c>
      <c r="N71" s="6">
        <f t="shared" si="2"/>
        <v>120070.660621317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42197.101888682999</v>
      </c>
      <c r="C72" s="6">
        <f xml:space="preserve"> ('octsep cfs'!$D72*31 + 'octsep cfs'!$C72*30 + 'octsep cfs'!$B72*31 + 'augjul cfs'!$C72*30)* 1.983471/1000</f>
        <v>33939.071123979003</v>
      </c>
      <c r="D72" s="6">
        <f xml:space="preserve"> ('octsep cfs'!$D72*31 + 'octsep cfs'!$C72*30 + 'octsep cfs'!$B72*31)* 1.983471/1000</f>
        <v>28660.638264068999</v>
      </c>
      <c r="E72" s="6">
        <f xml:space="preserve"> ('octsep cfs'!$D72*31 + 'octsep cfs'!$C72*30)* 1.983471/1000</f>
        <v>22490.234528517001</v>
      </c>
      <c r="F72" s="6">
        <f>'octsep cfs'!$D72*1.983471*31/1000</f>
        <v>13448.998503927</v>
      </c>
      <c r="G72" s="6">
        <f>('octsep cfs'!$E72*31+'octsep cfs'!$F72*29+'octsep cfs'!$G72*31+'octsep cfs'!$H72*30+'octsep cfs'!$I72*31+'octsep cfs'!$J72*30+'octsep cfs'!$K72*31)*1.983471/1000</f>
        <v>137425.710549015</v>
      </c>
      <c r="H72" s="6">
        <f>('octsep cfs'!$F72*29+'octsep cfs'!$G72*31+'octsep cfs'!$H72*30+'octsep cfs'!$I72*31+'octsep cfs'!$J72*30+'octsep cfs'!$K72*31)*1.983471/1000</f>
        <v>128552.557823907</v>
      </c>
      <c r="I72" s="6">
        <f>('octsep cfs'!$G72*31+'octsep cfs'!$H72*30+'octsep cfs'!$I72*31+'octsep cfs'!$J72*30+'octsep cfs'!$K72*31)*1.983471/1000</f>
        <v>114185.795387454</v>
      </c>
      <c r="J72" s="6">
        <f>('octsep cfs'!$H72*30+'octsep cfs'!$I72*31+'octsep cfs'!$J72*30+'octsep cfs'!$K72*31)*1.983471/1000</f>
        <v>103236.88274018701</v>
      </c>
      <c r="K72" s="6">
        <f>('octsep cfs'!$I72*31+'octsep cfs'!$J72*30+'octsep cfs'!$K72*31)*1.983471/1000</f>
        <v>83107.825643787</v>
      </c>
      <c r="L72" s="6">
        <f>('octsep cfs'!$J72*30+'octsep cfs'!$K72*31)*1.983471/1000</f>
        <v>56238.666320802004</v>
      </c>
      <c r="M72" s="6">
        <f>'octsep cfs'!$K72*31*1.983471/1000</f>
        <v>21598.872578472001</v>
      </c>
      <c r="N72" s="6">
        <f t="shared" si="2"/>
        <v>179622.81243769801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30578.275878107997</v>
      </c>
      <c r="C73" s="6">
        <f xml:space="preserve"> ('octsep cfs'!$D73*31 + 'octsep cfs'!$C73*30 + 'octsep cfs'!$B73*31 + 'augjul cfs'!$C73*30)* 1.983471/1000</f>
        <v>21009.636898089</v>
      </c>
      <c r="D73" s="6">
        <f xml:space="preserve"> ('octsep cfs'!$D73*31 + 'octsep cfs'!$C73*30 + 'octsep cfs'!$B73*31)* 1.983471/1000</f>
        <v>15434.218925349</v>
      </c>
      <c r="E73" s="6">
        <f xml:space="preserve"> ('octsep cfs'!$D73*31 + 'octsep cfs'!$C73*30)* 1.983471/1000</f>
        <v>10582.047867636</v>
      </c>
      <c r="F73" s="6">
        <f>'octsep cfs'!$D73*1.983471*31/1000</f>
        <v>5788.8116837460002</v>
      </c>
      <c r="G73" s="6">
        <f>('octsep cfs'!$E73*31+'octsep cfs'!$F73*28+'octsep cfs'!$G73*31+'octsep cfs'!$H73*30+'octsep cfs'!$I73*31+'octsep cfs'!$J73*30+'octsep cfs'!$K73*31)*1.983471/1000</f>
        <v>155942.60043314399</v>
      </c>
      <c r="H73" s="6">
        <f>('octsep cfs'!$F73*28+'octsep cfs'!$G73*31+'octsep cfs'!$H73*30+'octsep cfs'!$I73*31+'octsep cfs'!$J73*30+'octsep cfs'!$K73*31)*1.983471/1000</f>
        <v>145238.71587586199</v>
      </c>
      <c r="I73" s="6">
        <f>('octsep cfs'!$G73*31+'octsep cfs'!$H73*30+'octsep cfs'!$I73*31+'octsep cfs'!$J73*30+'octsep cfs'!$K73*31)*1.983471/1000</f>
        <v>137401.41897967801</v>
      </c>
      <c r="J73" s="6">
        <f>('octsep cfs'!$H73*30+'octsep cfs'!$I73*31+'octsep cfs'!$J73*30+'octsep cfs'!$K73*31)*1.983471/1000</f>
        <v>124229.48360585699</v>
      </c>
      <c r="K73" s="6">
        <f>('octsep cfs'!$I73*31+'octsep cfs'!$J73*30+'octsep cfs'!$K73*31)*1.983471/1000</f>
        <v>105007.804987827</v>
      </c>
      <c r="L73" s="6">
        <f>('octsep cfs'!$J73*30+'octsep cfs'!$K73*31)*1.983471/1000</f>
        <v>62872.135162956001</v>
      </c>
      <c r="M73" s="6">
        <f>'octsep cfs'!$K73*31*1.983471/1000</f>
        <v>20864.956572936</v>
      </c>
      <c r="N73" s="6">
        <f t="shared" si="2"/>
        <v>186520.87631125198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37137.18207843</v>
      </c>
      <c r="C74" s="6">
        <f xml:space="preserve"> ('octsep cfs'!$D74*31 + 'octsep cfs'!$C74*30 + 'octsep cfs'!$B74*31 + 'augjul cfs'!$C74*30)* 1.983471/1000</f>
        <v>26707.962634815001</v>
      </c>
      <c r="D74" s="6">
        <f xml:space="preserve"> ('octsep cfs'!$D74*31 + 'octsep cfs'!$C74*30 + 'octsep cfs'!$B74*31)* 1.983471/1000</f>
        <v>19530.276953565</v>
      </c>
      <c r="E74" s="6">
        <f xml:space="preserve"> ('octsep cfs'!$D74*31 + 'octsep cfs'!$C74*30)* 1.983471/1000</f>
        <v>11544.144360483</v>
      </c>
      <c r="F74" s="6">
        <f>'octsep cfs'!$D74*1.983471*31/1000</f>
        <v>5116.5677420129996</v>
      </c>
      <c r="G74" s="6">
        <f>('octsep cfs'!$E74*31+'octsep cfs'!$F74*28+'octsep cfs'!$G74*31+'octsep cfs'!$H74*30+'octsep cfs'!$I74*31+'octsep cfs'!$J74*30+'octsep cfs'!$K74*31)*1.983471/1000</f>
        <v>100842.129110982</v>
      </c>
      <c r="H74" s="6">
        <f>('octsep cfs'!$F74*28+'octsep cfs'!$G74*31+'octsep cfs'!$H74*30+'octsep cfs'!$I74*31+'octsep cfs'!$J74*30+'octsep cfs'!$K74*31)*1.983471/1000</f>
        <v>95188.590149436001</v>
      </c>
      <c r="I74" s="6">
        <f>('octsep cfs'!$G74*31+'octsep cfs'!$H74*30+'octsep cfs'!$I74*31+'octsep cfs'!$J74*30+'octsep cfs'!$K74*31)*1.983471/1000</f>
        <v>89602.659780396003</v>
      </c>
      <c r="J74" s="6">
        <f>('octsep cfs'!$H74*30+'octsep cfs'!$I74*31+'octsep cfs'!$J74*30+'octsep cfs'!$K74*31)*1.983471/1000</f>
        <v>81423.579095376001</v>
      </c>
      <c r="K74" s="6">
        <f>('octsep cfs'!$I74*31+'octsep cfs'!$J74*30+'octsep cfs'!$K74*31)*1.983471/1000</f>
        <v>69466.878717305997</v>
      </c>
      <c r="L74" s="6">
        <f>('octsep cfs'!$J74*30+'octsep cfs'!$K74*31)*1.983471/1000</f>
        <v>36920.630681592003</v>
      </c>
      <c r="M74" s="6">
        <f>'octsep cfs'!$K74*31*1.983471/1000</f>
        <v>13968.876170382</v>
      </c>
      <c r="N74" s="6">
        <f t="shared" si="2"/>
        <v>137979.31118941199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25774.916058233997</v>
      </c>
      <c r="C75" s="6">
        <f xml:space="preserve"> ('octsep cfs'!$D75*31 + 'octsep cfs'!$C75*30 + 'octsep cfs'!$B75*31 + 'augjul cfs'!$C75*30)* 1.983471/1000</f>
        <v>18390.870054143998</v>
      </c>
      <c r="D75" s="6">
        <f xml:space="preserve"> ('octsep cfs'!$D75*31 + 'octsep cfs'!$C75*30 + 'octsep cfs'!$B75*31)* 1.983471/1000</f>
        <v>13528.133046413999</v>
      </c>
      <c r="E75" s="6">
        <f xml:space="preserve"> ('octsep cfs'!$D75*31 + 'octsep cfs'!$C75*30)* 1.983471/1000</f>
        <v>9847.608225756001</v>
      </c>
      <c r="F75" s="6">
        <f>'octsep cfs'!$D75*1.983471*31/1000</f>
        <v>5590.2067325159996</v>
      </c>
      <c r="G75" s="6">
        <f>('octsep cfs'!$E75*31+'octsep cfs'!$F75*28+'octsep cfs'!$G75*31+'octsep cfs'!$H75*30+'octsep cfs'!$I75*31+'octsep cfs'!$J75*30+'octsep cfs'!$K75*31)*1.983471/1000</f>
        <v>121670.625519996</v>
      </c>
      <c r="H75" s="6">
        <f>('octsep cfs'!$F75*28+'octsep cfs'!$G75*31+'octsep cfs'!$H75*30+'octsep cfs'!$I75*31+'octsep cfs'!$J75*30+'octsep cfs'!$K75*31)*1.983471/1000</f>
        <v>114267.57984719699</v>
      </c>
      <c r="I75" s="6">
        <f>('octsep cfs'!$G75*31+'octsep cfs'!$H75*30+'octsep cfs'!$I75*31+'octsep cfs'!$J75*30+'octsep cfs'!$K75*31)*1.983471/1000</f>
        <v>108271.618419153</v>
      </c>
      <c r="J75" s="6">
        <f>('octsep cfs'!$H75*30+'octsep cfs'!$I75*31+'octsep cfs'!$J75*30+'octsep cfs'!$K75*31)*1.983471/1000</f>
        <v>97554.268077251996</v>
      </c>
      <c r="K75" s="6">
        <f>('octsep cfs'!$I75*31+'octsep cfs'!$J75*30+'octsep cfs'!$K75*31)*1.983471/1000</f>
        <v>83215.498367021995</v>
      </c>
      <c r="L75" s="6">
        <f>('octsep cfs'!$J75*30+'octsep cfs'!$K75*31)*1.983471/1000</f>
        <v>58194.717817698001</v>
      </c>
      <c r="M75" s="6">
        <f>'octsep cfs'!$K75*31*1.983471/1000</f>
        <v>22459.453042068002</v>
      </c>
      <c r="N75" s="6">
        <f t="shared" si="2"/>
        <v>147445.54157822998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38174.644518863999</v>
      </c>
      <c r="C76" s="6">
        <f xml:space="preserve"> ('octsep cfs'!$D76*31 + 'octsep cfs'!$C76*30 + 'octsep cfs'!$B76*31 + 'augjul cfs'!$C76*30)* 1.983471/1000</f>
        <v>25064.258233644003</v>
      </c>
      <c r="D76" s="6">
        <f xml:space="preserve"> ('octsep cfs'!$D76*31 + 'octsep cfs'!$C76*30 + 'octsep cfs'!$B76*31)* 1.983471/1000</f>
        <v>19403.094809574002</v>
      </c>
      <c r="E76" s="6">
        <f xml:space="preserve"> ('octsep cfs'!$D76*31 + 'octsep cfs'!$C76*30)* 1.983471/1000</f>
        <v>14974.019934342001</v>
      </c>
      <c r="F76" s="6">
        <f>'octsep cfs'!$D76*1.983471*31/1000</f>
        <v>6940.8433760819989</v>
      </c>
      <c r="G76" s="6">
        <f>('octsep cfs'!$E76*31+'octsep cfs'!$F76*29+'octsep cfs'!$G76*31+'octsep cfs'!$H76*30+'octsep cfs'!$I76*31+'octsep cfs'!$J76*30+'octsep cfs'!$K76*31)*1.983471/1000</f>
        <v>97821.169885424999</v>
      </c>
      <c r="H76" s="6">
        <f>('octsep cfs'!$F76*29+'octsep cfs'!$G76*31+'octsep cfs'!$H76*30+'octsep cfs'!$I76*31+'octsep cfs'!$J76*30+'octsep cfs'!$K76*31)*1.983471/1000</f>
        <v>92071.710266319002</v>
      </c>
      <c r="I76" s="6">
        <f>('octsep cfs'!$G76*31+'octsep cfs'!$H76*30+'octsep cfs'!$I76*31+'octsep cfs'!$J76*30+'octsep cfs'!$K76*31)*1.983471/1000</f>
        <v>86147.369992613996</v>
      </c>
      <c r="J76" s="6">
        <f>('octsep cfs'!$H76*30+'octsep cfs'!$I76*31+'octsep cfs'!$J76*30+'octsep cfs'!$K76*31)*1.983471/1000</f>
        <v>78305.056898270996</v>
      </c>
      <c r="K76" s="6">
        <f>('octsep cfs'!$I76*31+'octsep cfs'!$J76*30+'octsep cfs'!$K76*31)*1.983471/1000</f>
        <v>62033.593045640999</v>
      </c>
      <c r="L76" s="6">
        <f>('octsep cfs'!$J76*30+'octsep cfs'!$K76*31)*1.983471/1000</f>
        <v>38931.225647517</v>
      </c>
      <c r="M76" s="6">
        <f>'octsep cfs'!$K76*31*1.983471/1000</f>
        <v>15858.082711107001</v>
      </c>
      <c r="N76" s="6">
        <f t="shared" si="2"/>
        <v>135995.81440428901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24113.175955260002</v>
      </c>
      <c r="C77" s="6">
        <f xml:space="preserve"> ('octsep cfs'!$D77*31 + 'octsep cfs'!$C77*30 + 'octsep cfs'!$B77*31 + 'augjul cfs'!$C77*30)* 1.983471/1000</f>
        <v>16563.113428470002</v>
      </c>
      <c r="D77" s="6">
        <f xml:space="preserve"> ('octsep cfs'!$D77*31 + 'octsep cfs'!$C77*30 + 'octsep cfs'!$B77*31)* 1.983471/1000</f>
        <v>11548.581385109999</v>
      </c>
      <c r="E77" s="6">
        <f xml:space="preserve"> ('octsep cfs'!$D77*31 + 'octsep cfs'!$C77*30)* 1.983471/1000</f>
        <v>6780.2179275600001</v>
      </c>
      <c r="F77" s="6">
        <f>'octsep cfs'!$D77*1.983471*31/1000</f>
        <v>3167.8412035199999</v>
      </c>
      <c r="G77" s="6">
        <f>('octsep cfs'!$E77*31+'octsep cfs'!$F77*28+'octsep cfs'!$G77*31+'octsep cfs'!$H77*30+'octsep cfs'!$I77*31+'octsep cfs'!$J77*30+'octsep cfs'!$K77*31)*1.983471/1000</f>
        <v>58088.219309294996</v>
      </c>
      <c r="H77" s="6">
        <f>('octsep cfs'!$F77*28+'octsep cfs'!$G77*31+'octsep cfs'!$H77*30+'octsep cfs'!$I77*31+'octsep cfs'!$J77*30+'octsep cfs'!$K77*31)*1.983471/1000</f>
        <v>54841.673976494996</v>
      </c>
      <c r="I77" s="6">
        <f>('octsep cfs'!$G77*31+'octsep cfs'!$H77*30+'octsep cfs'!$I77*31+'octsep cfs'!$J77*30+'octsep cfs'!$K77*31)*1.983471/1000</f>
        <v>51843.276733562998</v>
      </c>
      <c r="J77" s="6">
        <f>('octsep cfs'!$H77*30+'octsep cfs'!$I77*31+'octsep cfs'!$J77*30+'octsep cfs'!$K77*31)*1.983471/1000</f>
        <v>47484.912599481002</v>
      </c>
      <c r="K77" s="6">
        <f>('octsep cfs'!$I77*31+'octsep cfs'!$J77*30+'octsep cfs'!$K77*31)*1.983471/1000</f>
        <v>41699.207031320999</v>
      </c>
      <c r="L77" s="6">
        <f>('octsep cfs'!$J77*30+'octsep cfs'!$K77*31)*1.983471/1000</f>
        <v>24290.898923802</v>
      </c>
      <c r="M77" s="6">
        <f>'octsep cfs'!$K77*31*1.983471/1000</f>
        <v>9725.0019493620002</v>
      </c>
      <c r="N77" s="6">
        <f t="shared" si="2"/>
        <v>82201.395264555002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21003.287807418001</v>
      </c>
      <c r="C78" s="6">
        <f xml:space="preserve"> ('octsep cfs'!$D78*31 + 'octsep cfs'!$C78*30 + 'octsep cfs'!$B78*31 + 'augjul cfs'!$C78*30)* 1.983471/1000</f>
        <v>14988.201751992001</v>
      </c>
      <c r="D78" s="6">
        <f xml:space="preserve"> ('octsep cfs'!$D78*31 + 'octsep cfs'!$C78*30 + 'octsep cfs'!$B78*31)* 1.983471/1000</f>
        <v>11491.144031891999</v>
      </c>
      <c r="E78" s="6">
        <f xml:space="preserve"> ('octsep cfs'!$D78*31 + 'octsep cfs'!$C78*30)* 1.983471/1000</f>
        <v>8434.349435778</v>
      </c>
      <c r="F78" s="6">
        <f>'octsep cfs'!$D78*1.983471*31/1000</f>
        <v>3958.448777178</v>
      </c>
      <c r="G78" s="6">
        <f>('octsep cfs'!$E78*31+'octsep cfs'!$F78*28+'octsep cfs'!$G78*31+'octsep cfs'!$H78*30+'octsep cfs'!$I78*31+'octsep cfs'!$J78*30+'octsep cfs'!$K78*31)*1.983471/1000</f>
        <v>104588.64401181</v>
      </c>
      <c r="H78" s="6">
        <f>('octsep cfs'!$F78*28+'octsep cfs'!$G78*31+'octsep cfs'!$H78*30+'octsep cfs'!$I78*31+'octsep cfs'!$J78*30+'octsep cfs'!$K78*31)*1.983471/1000</f>
        <v>99380.828669912997</v>
      </c>
      <c r="I78" s="6">
        <f>('octsep cfs'!$G78*31+'octsep cfs'!$H78*30+'octsep cfs'!$I78*31+'octsep cfs'!$J78*30+'octsep cfs'!$K78*31)*1.983471/1000</f>
        <v>95343.886011380993</v>
      </c>
      <c r="J78" s="6">
        <f>('octsep cfs'!$H78*30+'octsep cfs'!$I78*31+'octsep cfs'!$J78*30+'octsep cfs'!$K78*31)*1.983471/1000</f>
        <v>89659.541761733999</v>
      </c>
      <c r="K78" s="6">
        <f>('octsep cfs'!$I78*31+'octsep cfs'!$J78*30+'octsep cfs'!$K78*31)*1.983471/1000</f>
        <v>76072.130701014001</v>
      </c>
      <c r="L78" s="6">
        <f>('octsep cfs'!$J78*30+'octsep cfs'!$K78*31)*1.983471/1000</f>
        <v>53798.431701567002</v>
      </c>
      <c r="M78" s="6">
        <f>'octsep cfs'!$K78*31*1.983471/1000</f>
        <v>18812.561939157</v>
      </c>
      <c r="N78" s="6">
        <f t="shared" si="2"/>
        <v>125591.931819228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20490.221380376999</v>
      </c>
      <c r="C79" s="6">
        <f xml:space="preserve"> ('octsep cfs'!$D79*31 + 'octsep cfs'!$C79*30 + 'octsep cfs'!$B79*31 + 'augjul cfs'!$C79*30)* 1.983471/1000</f>
        <v>14003.832863285999</v>
      </c>
      <c r="D79" s="6">
        <f xml:space="preserve"> ('octsep cfs'!$D79*31 + 'octsep cfs'!$C79*30 + 'octsep cfs'!$B79*31)* 1.983471/1000</f>
        <v>9659.4958361159988</v>
      </c>
      <c r="E79" s="6">
        <f xml:space="preserve"> ('octsep cfs'!$D79*31 + 'octsep cfs'!$C79*30)* 1.983471/1000</f>
        <v>6404.5267019789999</v>
      </c>
      <c r="F79" s="6">
        <f>'octsep cfs'!$D79*1.983471*31/1000</f>
        <v>3358.3912790190002</v>
      </c>
      <c r="G79" s="6">
        <f>('octsep cfs'!$E79*31+'octsep cfs'!$F79*28+'octsep cfs'!$G79*31+'octsep cfs'!$H79*30+'octsep cfs'!$I79*31+'octsep cfs'!$J79*30+'octsep cfs'!$K79*31)*1.983471/1000</f>
        <v>87307.886973888002</v>
      </c>
      <c r="H79" s="6">
        <f>('octsep cfs'!$F79*28+'octsep cfs'!$G79*31+'octsep cfs'!$H79*30+'octsep cfs'!$I79*31+'octsep cfs'!$J79*30+'octsep cfs'!$K79*31)*1.983471/1000</f>
        <v>83061.122835621005</v>
      </c>
      <c r="I79" s="6">
        <f>('octsep cfs'!$G79*31+'octsep cfs'!$H79*30+'octsep cfs'!$I79*31+'octsep cfs'!$J79*30+'octsep cfs'!$K79*31)*1.983471/1000</f>
        <v>77660.020228245005</v>
      </c>
      <c r="J79" s="6">
        <f>('octsep cfs'!$H79*30+'octsep cfs'!$I79*31+'octsep cfs'!$J79*30+'octsep cfs'!$K79*31)*1.983471/1000</f>
        <v>69422.526322274993</v>
      </c>
      <c r="K79" s="6">
        <f>('octsep cfs'!$I79*31+'octsep cfs'!$J79*30+'octsep cfs'!$K79*31)*1.983471/1000</f>
        <v>56857.158198434998</v>
      </c>
      <c r="L79" s="6">
        <f>('octsep cfs'!$J79*30+'octsep cfs'!$K79*31)*1.983471/1000</f>
        <v>37021.258115834993</v>
      </c>
      <c r="M79" s="6">
        <f>'octsep cfs'!$K79*31*1.983471/1000</f>
        <v>10785.232653404999</v>
      </c>
      <c r="N79" s="6">
        <f t="shared" si="2"/>
        <v>107798.108354265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23406.758791668002</v>
      </c>
      <c r="C80" s="6">
        <f xml:space="preserve"> ('octsep cfs'!$D80*31 + 'octsep cfs'!$C80*30 + 'octsep cfs'!$B80*31 + 'augjul cfs'!$C80*30)* 1.983471/1000</f>
        <v>17572.876696389001</v>
      </c>
      <c r="D80" s="6">
        <f xml:space="preserve"> ('octsep cfs'!$D80*31 + 'octsep cfs'!$C80*30 + 'octsep cfs'!$B80*31)* 1.983471/1000</f>
        <v>13852.976009438999</v>
      </c>
      <c r="E80" s="6">
        <f xml:space="preserve"> ('octsep cfs'!$D80*31 + 'octsep cfs'!$C80*30)* 1.983471/1000</f>
        <v>8347.5606787019988</v>
      </c>
      <c r="F80" s="6">
        <f>'octsep cfs'!$D80*1.983471*31/1000</f>
        <v>4018.3377005519997</v>
      </c>
      <c r="G80" s="6">
        <f>('octsep cfs'!$E80*31+'octsep cfs'!$F80*29+'octsep cfs'!$G80*31+'octsep cfs'!$H80*30+'octsep cfs'!$I80*31+'octsep cfs'!$J80*30+'octsep cfs'!$K80*31)*1.983471/1000</f>
        <v>80313.402608081989</v>
      </c>
      <c r="H80" s="6">
        <f>('octsep cfs'!$F80*29+'octsep cfs'!$G80*31+'octsep cfs'!$H80*30+'octsep cfs'!$I80*31+'octsep cfs'!$J80*30+'octsep cfs'!$K80*31)*1.983471/1000</f>
        <v>76837.815961557004</v>
      </c>
      <c r="I80" s="6">
        <f>('octsep cfs'!$G80*31+'octsep cfs'!$H80*30+'octsep cfs'!$I80*31+'octsep cfs'!$J80*30+'octsep cfs'!$K80*31)*1.983471/1000</f>
        <v>72748.672313246992</v>
      </c>
      <c r="J80" s="6">
        <f>('octsep cfs'!$H80*30+'octsep cfs'!$I80*31+'octsep cfs'!$J80*30+'octsep cfs'!$K80*31)*1.983471/1000</f>
        <v>65966.528435346001</v>
      </c>
      <c r="K80" s="6">
        <f>('octsep cfs'!$I80*31+'octsep cfs'!$J80*30+'octsep cfs'!$K80*31)*1.983471/1000</f>
        <v>52802.013226536001</v>
      </c>
      <c r="L80" s="6">
        <f>('octsep cfs'!$J80*30+'octsep cfs'!$K80*31)*1.983471/1000</f>
        <v>31791.146576427003</v>
      </c>
      <c r="M80" s="6">
        <f>'octsep cfs'!$K80*31*1.983471/1000</f>
        <v>11427.286183047001</v>
      </c>
      <c r="N80" s="6">
        <f t="shared" si="2"/>
        <v>103720.16139975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31290.030562160999</v>
      </c>
      <c r="C81" s="6">
        <f xml:space="preserve"> ('octsep cfs'!$D81*31 + 'octsep cfs'!$C81*30 + 'octsep cfs'!$B81*31 + 'augjul cfs'!$C81*30)* 1.983471/1000</f>
        <v>23963.598440207999</v>
      </c>
      <c r="D81" s="6">
        <f xml:space="preserve"> ('octsep cfs'!$D81*31 + 'octsep cfs'!$C81*30 + 'octsep cfs'!$B81*31)* 1.983471/1000</f>
        <v>17020.894568328</v>
      </c>
      <c r="E81" s="6">
        <f xml:space="preserve"> ('octsep cfs'!$D81*31 + 'octsep cfs'!$C81*30)* 1.983471/1000</f>
        <v>11470.716264063001</v>
      </c>
      <c r="F81" s="6">
        <f>'octsep cfs'!$D81*1.983471*31/1000</f>
        <v>6169.8503471430004</v>
      </c>
      <c r="G81" s="6">
        <f>('octsep cfs'!$E81*31+'octsep cfs'!$F81*28+'octsep cfs'!$G81*31+'octsep cfs'!$H81*30+'octsep cfs'!$I81*31+'octsep cfs'!$J81*30+'octsep cfs'!$K81*31)*1.983471/1000</f>
        <v>81228.53249112</v>
      </c>
      <c r="H81" s="6">
        <f>('octsep cfs'!$F81*28+'octsep cfs'!$G81*31+'octsep cfs'!$H81*30+'octsep cfs'!$I81*31+'octsep cfs'!$J81*30+'octsep cfs'!$K81*31)*1.983471/1000</f>
        <v>74941.671239274001</v>
      </c>
      <c r="I81" s="6">
        <f>('octsep cfs'!$G81*31+'octsep cfs'!$H81*30+'octsep cfs'!$I81*31+'octsep cfs'!$J81*30+'octsep cfs'!$K81*31)*1.983471/1000</f>
        <v>69677.856560633998</v>
      </c>
      <c r="J81" s="6">
        <f>('octsep cfs'!$H81*30+'octsep cfs'!$I81*31+'octsep cfs'!$J81*30+'octsep cfs'!$K81*31)*1.983471/1000</f>
        <v>63844.343390960996</v>
      </c>
      <c r="K81" s="6">
        <f>('octsep cfs'!$I81*31+'octsep cfs'!$J81*30+'octsep cfs'!$K81*31)*1.983471/1000</f>
        <v>53810.399965580997</v>
      </c>
      <c r="L81" s="6">
        <f>('octsep cfs'!$J81*30+'octsep cfs'!$K81*31)*1.983471/1000</f>
        <v>32114.561440332</v>
      </c>
      <c r="M81" s="6">
        <f>'octsep cfs'!$K81*31*1.983471/1000</f>
        <v>12654.271261002001</v>
      </c>
      <c r="N81" s="6">
        <f t="shared" si="2"/>
        <v>112518.563053281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25564.60069422</v>
      </c>
      <c r="C82" s="6">
        <f xml:space="preserve"> ('octsep cfs'!$D82*31 + 'octsep cfs'!$C82*30 + 'octsep cfs'!$B82*31 + 'augjul cfs'!$C82*30)* 1.983471/1000</f>
        <v>19147.201265451</v>
      </c>
      <c r="D82" s="6">
        <f xml:space="preserve"> ('octsep cfs'!$D82*31 + 'octsep cfs'!$C82*30 + 'octsep cfs'!$B82*31)* 1.983471/1000</f>
        <v>15340.246036311</v>
      </c>
      <c r="E82" s="6">
        <f xml:space="preserve"> ('octsep cfs'!$D82*31 + 'octsep cfs'!$C82*30)* 1.983471/1000</f>
        <v>9297.7365108390004</v>
      </c>
      <c r="F82" s="6">
        <f>'octsep cfs'!$D82*1.983471*31/1000</f>
        <v>4461.4788409590001</v>
      </c>
      <c r="G82" s="6">
        <f>('octsep cfs'!$E82*31+'octsep cfs'!$F82*28+'octsep cfs'!$G82*31+'octsep cfs'!$H82*30+'octsep cfs'!$I82*31+'octsep cfs'!$J82*30+'octsep cfs'!$K82*31)*1.983471/1000</f>
        <v>112867.17196582801</v>
      </c>
      <c r="H82" s="6">
        <f>('octsep cfs'!$F82*28+'octsep cfs'!$G82*31+'octsep cfs'!$H82*30+'octsep cfs'!$I82*31+'octsep cfs'!$J82*30+'octsep cfs'!$K82*31)*1.983471/1000</f>
        <v>104912.828462463</v>
      </c>
      <c r="I82" s="6">
        <f>('octsep cfs'!$G82*31+'octsep cfs'!$H82*30+'octsep cfs'!$I82*31+'octsep cfs'!$J82*30+'octsep cfs'!$K82*31)*1.983471/1000</f>
        <v>99822.789645074998</v>
      </c>
      <c r="J82" s="6">
        <f>('octsep cfs'!$H82*30+'octsep cfs'!$I82*31+'octsep cfs'!$J82*30+'octsep cfs'!$K82*31)*1.983471/1000</f>
        <v>92896.026929621992</v>
      </c>
      <c r="K82" s="6">
        <f>('octsep cfs'!$I82*31+'octsep cfs'!$J82*30+'octsep cfs'!$K82*31)*1.983471/1000</f>
        <v>75763.597820021998</v>
      </c>
      <c r="L82" s="6">
        <f>('octsep cfs'!$J82*30+'octsep cfs'!$K82*31)*1.983471/1000</f>
        <v>41490.531997824</v>
      </c>
      <c r="M82" s="6">
        <f>'octsep cfs'!$K82*31*1.983471/1000</f>
        <v>12778.599190223998</v>
      </c>
      <c r="N82" s="6">
        <f t="shared" si="2"/>
        <v>138431.77266004801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26008.420181709</v>
      </c>
      <c r="C83" s="6">
        <f xml:space="preserve"> ('octsep cfs'!$D83*31 + 'octsep cfs'!$C83*30 + 'octsep cfs'!$B83*31 + 'augjul cfs'!$C83*30)* 1.983471/1000</f>
        <v>19684.112980854003</v>
      </c>
      <c r="D83" s="6">
        <f xml:space="preserve"> ('octsep cfs'!$D83*31 + 'octsep cfs'!$C83*30 + 'octsep cfs'!$B83*31)* 1.983471/1000</f>
        <v>15681.210651624</v>
      </c>
      <c r="E83" s="6">
        <f xml:space="preserve"> ('octsep cfs'!$D83*31 + 'octsep cfs'!$C83*30)* 1.983471/1000</f>
        <v>12332.349950759999</v>
      </c>
      <c r="F83" s="6">
        <f>'octsep cfs'!$D83*1.983471*31/1000</f>
        <v>5050.59154614</v>
      </c>
      <c r="G83" s="6">
        <f>('octsep cfs'!$E83*31+'octsep cfs'!$F83*28+'octsep cfs'!$G83*31+'octsep cfs'!$H83*30+'octsep cfs'!$I83*31+'octsep cfs'!$J83*30+'octsep cfs'!$K83*31)*1.983471/1000</f>
        <v>96396.894897513004</v>
      </c>
      <c r="H83" s="6">
        <f>('octsep cfs'!$F83*28+'octsep cfs'!$G83*31+'octsep cfs'!$H83*30+'octsep cfs'!$I83*31+'octsep cfs'!$J83*30+'octsep cfs'!$K83*31)*1.983471/1000</f>
        <v>91508.200204805995</v>
      </c>
      <c r="I83" s="6">
        <f>('octsep cfs'!$G83*31+'octsep cfs'!$H83*30+'octsep cfs'!$I83*31+'octsep cfs'!$J83*30+'octsep cfs'!$K83*31)*1.983471/1000</f>
        <v>86944.154094965998</v>
      </c>
      <c r="J83" s="6">
        <f>('octsep cfs'!$H83*30+'octsep cfs'!$I83*31+'octsep cfs'!$J83*30+'octsep cfs'!$K83*31)*1.983471/1000</f>
        <v>75410.924775396008</v>
      </c>
      <c r="K83" s="6">
        <f>('octsep cfs'!$I83*31+'octsep cfs'!$J83*30+'octsep cfs'!$K83*31)*1.983471/1000</f>
        <v>62482.105425516005</v>
      </c>
      <c r="L83" s="6">
        <f>('octsep cfs'!$J83*30+'octsep cfs'!$K83*31)*1.983471/1000</f>
        <v>38402.454097098002</v>
      </c>
      <c r="M83" s="6">
        <f>'octsep cfs'!$K83*31*1.983471/1000</f>
        <v>14793.178949387999</v>
      </c>
      <c r="N83" s="6">
        <f t="shared" si="2"/>
        <v>122405.315079222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22863.636828563998</v>
      </c>
      <c r="C84" s="6">
        <f xml:space="preserve"> ('octsep cfs'!$D84*31 + 'octsep cfs'!$C84*30 + 'octsep cfs'!$B84*31 + 'augjul cfs'!$C84*30)* 1.983471/1000</f>
        <v>16727.297223966001</v>
      </c>
      <c r="D84" s="6">
        <f xml:space="preserve"> ('octsep cfs'!$D84*31 + 'octsep cfs'!$C84*30 + 'octsep cfs'!$B84*31)* 1.983471/1000</f>
        <v>13162.761820446</v>
      </c>
      <c r="E84" s="6">
        <f xml:space="preserve"> ('octsep cfs'!$D84*31 + 'octsep cfs'!$C84*30)* 1.983471/1000</f>
        <v>8791.915703360999</v>
      </c>
      <c r="F84" s="6">
        <f>'octsep cfs'!$D84*1.983471*31/1000</f>
        <v>4534.1571853410005</v>
      </c>
      <c r="G84" s="6">
        <f>('octsep cfs'!$E84*31+'octsep cfs'!$F84*29+'octsep cfs'!$G84*31+'octsep cfs'!$H84*30+'octsep cfs'!$I84*31+'octsep cfs'!$J84*30+'octsep cfs'!$K84*31)*1.983471/1000</f>
        <v>98724.72423170699</v>
      </c>
      <c r="H84" s="6">
        <f>('octsep cfs'!$F84*29+'octsep cfs'!$G84*31+'octsep cfs'!$H84*30+'octsep cfs'!$I84*31+'octsep cfs'!$J84*30+'octsep cfs'!$K84*31)*1.983471/1000</f>
        <v>95086.933293744005</v>
      </c>
      <c r="I84" s="6">
        <f>('octsep cfs'!$G84*31+'octsep cfs'!$H84*30+'octsep cfs'!$I84*31+'octsep cfs'!$J84*30+'octsep cfs'!$K84*31)*1.983471/1000</f>
        <v>91469.401528575007</v>
      </c>
      <c r="J84" s="6">
        <f>('octsep cfs'!$H84*30+'octsep cfs'!$I84*31+'octsep cfs'!$J84*30+'octsep cfs'!$K84*31)*1.983471/1000</f>
        <v>86104.731316526988</v>
      </c>
      <c r="K84" s="6">
        <f>('octsep cfs'!$I84*31+'octsep cfs'!$J84*30+'octsep cfs'!$K84*31)*1.983471/1000</f>
        <v>79183.686947966999</v>
      </c>
      <c r="L84" s="6">
        <f>('octsep cfs'!$J84*30+'octsep cfs'!$K84*31)*1.983471/1000</f>
        <v>48283.216040619001</v>
      </c>
      <c r="M84" s="6">
        <f>'octsep cfs'!$K84*31*1.983471/1000</f>
        <v>16960.063496228999</v>
      </c>
      <c r="N84" s="6">
        <f t="shared" si="2"/>
        <v>121588.36106027098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26133.821168742001</v>
      </c>
      <c r="C85" s="6">
        <f xml:space="preserve"> ('octsep cfs'!$D85*31 + 'octsep cfs'!$C85*30 + 'octsep cfs'!$B85*31 + 'augjul cfs'!$C85*30)* 1.983471/1000</f>
        <v>17985.484284221999</v>
      </c>
      <c r="D85" s="6">
        <f xml:space="preserve"> ('octsep cfs'!$D85*31 + 'octsep cfs'!$C85*30 + 'octsep cfs'!$B85*31)* 1.983471/1000</f>
        <v>13452.459660822</v>
      </c>
      <c r="E85" s="6">
        <f xml:space="preserve"> ('octsep cfs'!$D85*31 + 'octsep cfs'!$C85*30)* 1.983471/1000</f>
        <v>9303.522295746001</v>
      </c>
      <c r="F85" s="6">
        <f>'octsep cfs'!$D85*1.983471*31/1000</f>
        <v>3855.0266322960001</v>
      </c>
      <c r="G85" s="6">
        <f>('octsep cfs'!$E85*31+'octsep cfs'!$F85*28+'octsep cfs'!$G85*31+'octsep cfs'!$H85*30+'octsep cfs'!$I85*31+'octsep cfs'!$J85*30+'octsep cfs'!$K85*31)*1.983471/1000</f>
        <v>88753.264109769007</v>
      </c>
      <c r="H85" s="6">
        <f>('octsep cfs'!$F85*28+'octsep cfs'!$G85*31+'octsep cfs'!$H85*30+'octsep cfs'!$I85*31+'octsep cfs'!$J85*30+'octsep cfs'!$K85*31)*1.983471/1000</f>
        <v>82983.452094731998</v>
      </c>
      <c r="I85" s="6">
        <f>('octsep cfs'!$G85*31+'octsep cfs'!$H85*30+'octsep cfs'!$I85*31+'octsep cfs'!$J85*30+'octsep cfs'!$K85*31)*1.983471/1000</f>
        <v>79370.036031887998</v>
      </c>
      <c r="J85" s="6">
        <f>('octsep cfs'!$H85*30+'octsep cfs'!$I85*31+'octsep cfs'!$J85*30+'octsep cfs'!$K85*31)*1.983471/1000</f>
        <v>73226.256427568995</v>
      </c>
      <c r="K85" s="6">
        <f>('octsep cfs'!$I85*31+'octsep cfs'!$J85*30+'octsep cfs'!$K85*31)*1.983471/1000</f>
        <v>61048.438702419</v>
      </c>
      <c r="L85" s="6">
        <f>('octsep cfs'!$J85*30+'octsep cfs'!$K85*31)*1.983471/1000</f>
        <v>38408.519551416</v>
      </c>
      <c r="M85" s="6">
        <f>'octsep cfs'!$K85*31*1.983471/1000</f>
        <v>12400.573419275999</v>
      </c>
      <c r="N85" s="6">
        <f t="shared" ref="N85:N94" si="3">B85+G85</f>
        <v>114887.085278511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23066.754176318998</v>
      </c>
      <c r="C86" s="10">
        <f xml:space="preserve"> ('octsep cfs'!$D86*31 + 'octsep cfs'!$C86*30 + 'octsep cfs'!$B86*31 + 'augjul cfs'!$C86*30)* 1.983471/1000</f>
        <v>15821.731638089999</v>
      </c>
      <c r="D86" s="10">
        <f xml:space="preserve"> ('octsep cfs'!$D86*31 + 'octsep cfs'!$C86*30 + 'octsep cfs'!$B86*31)* 1.983471/1000</f>
        <v>11279.126849759999</v>
      </c>
      <c r="E86" s="10">
        <f xml:space="preserve"> ('octsep cfs'!$D86*31 + 'octsep cfs'!$C86*30)* 1.983471/1000</f>
        <v>7645.4555810639995</v>
      </c>
      <c r="F86" s="10">
        <f>'octsep cfs'!$D86*1.983471*31/1000</f>
        <v>3453.3896225640001</v>
      </c>
      <c r="G86" s="10">
        <f>('octsep cfs'!$E86*31+'octsep cfs'!$F86*28+'octsep cfs'!$G86*31+'octsep cfs'!$H86*30+'octsep cfs'!$I86*31+'octsep cfs'!$J86*30+'octsep cfs'!$K86*31)*1.983471/1000</f>
        <v>80980.830682226995</v>
      </c>
      <c r="H86" s="10">
        <f>('octsep cfs'!$F86*28+'octsep cfs'!$G86*31+'octsep cfs'!$H86*30+'octsep cfs'!$I86*31+'octsep cfs'!$J86*30+'octsep cfs'!$K86*31)*1.983471/1000</f>
        <v>76845.728027375997</v>
      </c>
      <c r="I86" s="10">
        <f>('octsep cfs'!$G86*31+'octsep cfs'!$H86*30+'octsep cfs'!$I86*31+'octsep cfs'!$J86*30+'octsep cfs'!$K86*31)*1.983471/1000</f>
        <v>73336.055431715999</v>
      </c>
      <c r="J86" s="10">
        <f>('octsep cfs'!$H86*30+'octsep cfs'!$I86*31+'octsep cfs'!$J86*30+'octsep cfs'!$K86*31)*1.983471/1000</f>
        <v>68678.00073036</v>
      </c>
      <c r="K86" s="10">
        <f>('octsep cfs'!$I86*31+'octsep cfs'!$J86*30+'octsep cfs'!$K86*31)*1.983471/1000</f>
        <v>59582.6754516</v>
      </c>
      <c r="L86" s="10">
        <f>('octsep cfs'!$J86*30+'octsep cfs'!$K86*31)*1.983471/1000</f>
        <v>42671.187160160996</v>
      </c>
      <c r="M86" s="10">
        <f>'octsep cfs'!$K86*31*1.983471/1000</f>
        <v>14388.160121601</v>
      </c>
      <c r="N86" s="10">
        <f t="shared" si="3"/>
        <v>104047.58485854599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27344.910710103002</v>
      </c>
      <c r="C87" s="10">
        <f xml:space="preserve"> ('octsep cfs'!$D87*31 + 'octsep cfs'!$C87*30 + 'octsep cfs'!$B87*31 + 'augjul cfs'!$C87*30)* 1.983471/1000</f>
        <v>20136.227344064999</v>
      </c>
      <c r="D87" s="10">
        <f xml:space="preserve"> ('octsep cfs'!$D87*31 + 'octsep cfs'!$C87*30 + 'octsep cfs'!$B87*31)* 1.983471/1000</f>
        <v>15068.498608485001</v>
      </c>
      <c r="E87" s="10">
        <f xml:space="preserve"> ('octsep cfs'!$D87*31 + 'octsep cfs'!$C87*30)* 1.983471/1000</f>
        <v>10162.218461892</v>
      </c>
      <c r="F87" s="10">
        <f>'octsep cfs'!$D87*1.983471*31/1000</f>
        <v>5260.3872407519993</v>
      </c>
      <c r="G87" s="10">
        <f>('octsep cfs'!$E87*31+'octsep cfs'!$F87*28+'octsep cfs'!$G87*31+'octsep cfs'!$H87*30+'octsep cfs'!$I87*31+'octsep cfs'!$J87*30+'octsep cfs'!$K87*31)*1.983471/1000</f>
        <v>135337.84153640101</v>
      </c>
      <c r="H87" s="10">
        <f>('octsep cfs'!$F87*28+'octsep cfs'!$G87*31+'octsep cfs'!$H87*30+'octsep cfs'!$I87*31+'octsep cfs'!$J87*30+'octsep cfs'!$K87*31)*1.983471/1000</f>
        <v>127360.99357106999</v>
      </c>
      <c r="I87" s="10">
        <f>('octsep cfs'!$G87*31+'octsep cfs'!$H87*30+'octsep cfs'!$I87*31+'octsep cfs'!$J87*30+'octsep cfs'!$K87*31)*1.983471/1000</f>
        <v>121673.763371118</v>
      </c>
      <c r="J87" s="10">
        <f>('octsep cfs'!$H87*30+'octsep cfs'!$I87*31+'octsep cfs'!$J87*30+'octsep cfs'!$K87*31)*1.983471/1000</f>
        <v>112934.961054195</v>
      </c>
      <c r="K87" s="10">
        <f>('octsep cfs'!$I87*31+'octsep cfs'!$J87*30+'octsep cfs'!$K87*31)*1.983471/1000</f>
        <v>99304.885532264991</v>
      </c>
      <c r="L87" s="10">
        <f>('octsep cfs'!$J87*30+'octsep cfs'!$K87*31)*1.983471/1000</f>
        <v>68890.412623220996</v>
      </c>
      <c r="M87" s="10">
        <f>'octsep cfs'!$K87*31*1.983471/1000</f>
        <v>27078.586091991001</v>
      </c>
      <c r="N87" s="10">
        <f t="shared" si="3"/>
        <v>162682.75224650401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29032.725522843</v>
      </c>
      <c r="C88" s="10">
        <f xml:space="preserve"> ('octsep cfs'!$D88*31 + 'octsep cfs'!$C88*30 + 'octsep cfs'!$B88*31 + 'augjul cfs'!$C88*30)* 1.983471/1000</f>
        <v>18520.497817878</v>
      </c>
      <c r="D88" s="10">
        <f xml:space="preserve"> ('octsep cfs'!$D88*31 + 'octsep cfs'!$C88*30 + 'octsep cfs'!$B88*31)* 1.983471/1000</f>
        <v>13441.820322378</v>
      </c>
      <c r="E88" s="10">
        <f xml:space="preserve"> ('octsep cfs'!$D88*31 + 'octsep cfs'!$C88*30)* 1.983471/1000</f>
        <v>8247.5937403019998</v>
      </c>
      <c r="F88" s="10">
        <f>'octsep cfs'!$D88*1.983471*31/1000</f>
        <v>3940.8633232920001</v>
      </c>
      <c r="G88" s="10">
        <f>('octsep cfs'!$E88*31+'octsep cfs'!$F88*29+'octsep cfs'!$G88*31+'octsep cfs'!$H88*30+'octsep cfs'!$I88*31+'octsep cfs'!$J88*30+'octsep cfs'!$K88*31)*1.983471/1000</f>
        <v>126803.07491430599</v>
      </c>
      <c r="H88" s="10">
        <f>('octsep cfs'!$F88*29+'octsep cfs'!$G88*31+'octsep cfs'!$H88*30+'octsep cfs'!$I88*31+'octsep cfs'!$J88*30+'octsep cfs'!$K88*31)*1.983471/1000</f>
        <v>121964.98451722201</v>
      </c>
      <c r="I88" s="10">
        <f>('octsep cfs'!$G88*31+'octsep cfs'!$H88*30+'octsep cfs'!$I88*31+'octsep cfs'!$J88*30+'octsep cfs'!$K88*31)*1.983471/1000</f>
        <v>117273.829651818</v>
      </c>
      <c r="J88" s="10">
        <f>('octsep cfs'!$H88*30+'octsep cfs'!$I88*31+'octsep cfs'!$J88*30+'octsep cfs'!$K88*31)*1.983471/1000</f>
        <v>108637.89609136801</v>
      </c>
      <c r="K88" s="10">
        <f>('octsep cfs'!$I88*31+'octsep cfs'!$J88*30+'octsep cfs'!$K88*31)*1.983471/1000</f>
        <v>88614.696842237987</v>
      </c>
      <c r="L88" s="10">
        <f>('octsep cfs'!$J88*30+'octsep cfs'!$K88*31)*1.983471/1000</f>
        <v>59849.136929210996</v>
      </c>
      <c r="M88" s="10">
        <f>'octsep cfs'!$K88*31*1.983471/1000</f>
        <v>24673.806016881001</v>
      </c>
      <c r="N88" s="10">
        <f t="shared" si="3"/>
        <v>155835.80043714901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31819.51616214</v>
      </c>
      <c r="C89" s="6">
        <f xml:space="preserve"> ('octsep cfs'!$D89*31 + 'octsep cfs'!$C89*30 + 'octsep cfs'!$B89*31 + 'augjul cfs'!$C89*30)* 1.983471/1000</f>
        <v>22562.803781994</v>
      </c>
      <c r="D89" s="6">
        <f xml:space="preserve"> ('octsep cfs'!$D89*31 + 'octsep cfs'!$C89*30 + 'octsep cfs'!$B89*31)* 1.983471/1000</f>
        <v>18306.889892003997</v>
      </c>
      <c r="E89" s="6">
        <f xml:space="preserve"> ('octsep cfs'!$D89*31 + 'octsep cfs'!$C89*30)* 1.983471/1000</f>
        <v>13735.163782452</v>
      </c>
      <c r="F89" s="6">
        <f>'octsep cfs'!$D89*1.983471*31/1000</f>
        <v>7280.8698096120006</v>
      </c>
      <c r="G89" s="6">
        <f>('octsep cfs'!$E89*31+'octsep cfs'!$F89*28+'octsep cfs'!$G89*31+'octsep cfs'!$H89*30+'octsep cfs'!$I89*31+'octsep cfs'!$J89*30+'octsep cfs'!$K89*31)*1.983471/1000</f>
        <v>95410.082372535006</v>
      </c>
      <c r="H89" s="6">
        <f>('octsep cfs'!$F89*28+'octsep cfs'!$G89*31+'octsep cfs'!$H89*30+'octsep cfs'!$I89*31+'octsep cfs'!$J89*30+'octsep cfs'!$K89*31)*1.983471/1000</f>
        <v>90954.321878469011</v>
      </c>
      <c r="I89" s="6">
        <f>('octsep cfs'!$G89*31+'octsep cfs'!$H89*30+'octsep cfs'!$I89*31+'octsep cfs'!$J89*30+'octsep cfs'!$K89*31)*1.983471/1000</f>
        <v>86642.747825276994</v>
      </c>
      <c r="J89" s="6">
        <f>('octsep cfs'!$H89*30+'octsep cfs'!$I89*31+'octsep cfs'!$J89*30+'octsep cfs'!$K89*31)*1.983471/1000</f>
        <v>79632.792385671011</v>
      </c>
      <c r="K89" s="6">
        <f>('octsep cfs'!$I89*31+'octsep cfs'!$J89*30+'octsep cfs'!$K89*31)*1.983471/1000</f>
        <v>66594.009403550997</v>
      </c>
      <c r="L89" s="6">
        <f>('octsep cfs'!$J89*30+'octsep cfs'!$K89*31)*1.983471/1000</f>
        <v>39161.931093410996</v>
      </c>
      <c r="M89" s="6">
        <f>'octsep cfs'!$K89*31*1.983471/1000</f>
        <v>14585.535320810999</v>
      </c>
      <c r="N89" s="6">
        <f t="shared" si="3"/>
        <v>127229.59853467501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25906.170268188002</v>
      </c>
      <c r="C90" s="6">
        <f xml:space="preserve"> ('octsep cfs'!$D90*31 + 'octsep cfs'!$C90*30 + 'octsep cfs'!$B90*31 + 'augjul cfs'!$C90*30)* 1.983471/1000</f>
        <v>18564.489221186999</v>
      </c>
      <c r="D90" s="6">
        <f xml:space="preserve"> ('octsep cfs'!$D90*31 + 'octsep cfs'!$C90*30 + 'octsep cfs'!$B90*31)* 1.983471/1000</f>
        <v>13001.924140527</v>
      </c>
      <c r="E90" s="6">
        <f xml:space="preserve"> ('octsep cfs'!$D90*31 + 'octsep cfs'!$C90*30)* 1.983471/1000</f>
        <v>8050.4506071989999</v>
      </c>
      <c r="F90" s="6">
        <f>'octsep cfs'!$D90*1.983471*31/1000</f>
        <v>3909.3201839789999</v>
      </c>
      <c r="G90" s="6">
        <f>('octsep cfs'!$E90*31+'octsep cfs'!$F90*28+'octsep cfs'!$G90*31+'octsep cfs'!$H90*30+'octsep cfs'!$I90*31+'octsep cfs'!$J90*30+'octsep cfs'!$K90*31)*1.983471/1000</f>
        <v>105492.430424199</v>
      </c>
      <c r="H90" s="6">
        <f>('octsep cfs'!$F90*28+'octsep cfs'!$G90*31+'octsep cfs'!$H90*30+'octsep cfs'!$I90*31+'octsep cfs'!$J90*30+'octsep cfs'!$K90*31)*1.983471/1000</f>
        <v>101645.950568442</v>
      </c>
      <c r="I90" s="6">
        <f>('octsep cfs'!$G90*31+'octsep cfs'!$H90*30+'octsep cfs'!$I90*31+'octsep cfs'!$J90*30+'octsep cfs'!$K90*31)*1.983471/1000</f>
        <v>97813.107075809996</v>
      </c>
      <c r="J90" s="6">
        <f>('octsep cfs'!$H90*30+'octsep cfs'!$I90*31+'octsep cfs'!$J90*30+'octsep cfs'!$K90*31)*1.983471/1000</f>
        <v>87062.614916969993</v>
      </c>
      <c r="K90" s="6">
        <f>('octsep cfs'!$I90*31+'octsep cfs'!$J90*30+'octsep cfs'!$K90*31)*1.983471/1000</f>
        <v>74486.714562120003</v>
      </c>
      <c r="L90" s="6">
        <f>('octsep cfs'!$J90*30+'octsep cfs'!$K90*31)*1.983471/1000</f>
        <v>45033.907732716005</v>
      </c>
      <c r="M90" s="6">
        <f>'octsep cfs'!$K90*31*1.983471/1000</f>
        <v>16868.877383946001</v>
      </c>
      <c r="N90" s="6">
        <f t="shared" si="3"/>
        <v>131398.600692387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30612.738686732999</v>
      </c>
      <c r="C91" s="6">
        <f xml:space="preserve"> ('octsep cfs'!$D91*31 + 'octsep cfs'!$C91*30 + 'octsep cfs'!$B91*31 + 'augjul cfs'!$C91*30)* 1.983471/1000</f>
        <v>22742.018320727999</v>
      </c>
      <c r="D91" s="6">
        <f xml:space="preserve"> ('octsep cfs'!$D91*31 + 'octsep cfs'!$C91*30 + 'octsep cfs'!$B91*31)* 1.983471/1000</f>
        <v>17913.793708398</v>
      </c>
      <c r="E91" s="6">
        <f xml:space="preserve"> ('octsep cfs'!$D91*31 + 'octsep cfs'!$C91*30)* 1.983471/1000</f>
        <v>13081.298683004999</v>
      </c>
      <c r="F91" s="6">
        <f>'octsep cfs'!$D91*1.983471*31/1000</f>
        <v>6940.4129628750006</v>
      </c>
      <c r="G91" s="6">
        <f>('octsep cfs'!$E91*31+'octsep cfs'!$F91*28+'octsep cfs'!$G91*31+'octsep cfs'!$H91*30+'octsep cfs'!$I91*31+'octsep cfs'!$J91*30+'octsep cfs'!$K91*31)*1.983471/1000</f>
        <v>85186.513169141996</v>
      </c>
      <c r="H91" s="6">
        <f>('octsep cfs'!$F91*28+'octsep cfs'!$G91*31+'octsep cfs'!$H91*30+'octsep cfs'!$I91*31+'octsep cfs'!$J91*30+'octsep cfs'!$K91*31)*1.983471/1000</f>
        <v>78366.492929025</v>
      </c>
      <c r="I91" s="6">
        <f>('octsep cfs'!$G91*31+'octsep cfs'!$H91*30+'octsep cfs'!$I91*31+'octsep cfs'!$J91*30+'octsep cfs'!$K91*31)*1.983471/1000</f>
        <v>67175.694009836996</v>
      </c>
      <c r="J91" s="6">
        <f>('octsep cfs'!$H91*30+'octsep cfs'!$I91*31+'octsep cfs'!$J91*30+'octsep cfs'!$K91*31)*1.983471/1000</f>
        <v>55478.784696405004</v>
      </c>
      <c r="K91" s="6">
        <f>('octsep cfs'!$I91*31+'octsep cfs'!$J91*30+'octsep cfs'!$K91*31)*1.983471/1000</f>
        <v>43705.416542865001</v>
      </c>
      <c r="L91" s="6">
        <f>('octsep cfs'!$J91*30+'octsep cfs'!$K91*31)*1.983471/1000</f>
        <v>25751.651926874998</v>
      </c>
      <c r="M91" s="6">
        <f>'octsep cfs'!$K91*31*1.983471/1000</f>
        <v>8748.7633082850007</v>
      </c>
      <c r="N91" s="6">
        <f t="shared" si="3"/>
        <v>115799.25185587499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25547.499207258003</v>
      </c>
      <c r="C92" s="6">
        <f xml:space="preserve"> ('octsep cfs'!$D92*31 + 'octsep cfs'!$C92*30 + 'octsep cfs'!$B92*31 + 'augjul cfs'!$C92*30)* 1.983471/1000</f>
        <v>20079.099412322998</v>
      </c>
      <c r="D92" s="6">
        <f xml:space="preserve"> ('octsep cfs'!$D92*31 + 'octsep cfs'!$C92*30 + 'octsep cfs'!$B92*31)* 1.983471/1000</f>
        <v>14826.550848962999</v>
      </c>
      <c r="E92" s="6">
        <f xml:space="preserve"> ('octsep cfs'!$D92*31 + 'octsep cfs'!$C92*30)* 1.983471/1000</f>
        <v>10815.530172930001</v>
      </c>
      <c r="F92" s="6">
        <f>'octsep cfs'!$D92*1.983471*31/1000</f>
        <v>5795.8212702600003</v>
      </c>
      <c r="G92" s="6">
        <f>('octsep cfs'!$E92*31+'octsep cfs'!$F92*29+'octsep cfs'!$G92*31+'octsep cfs'!$H92*30+'octsep cfs'!$I92*31+'octsep cfs'!$J92*30+'octsep cfs'!$K92*31)*1.983471/1000</f>
        <v>97713.296831618994</v>
      </c>
      <c r="H92" s="6">
        <f>('octsep cfs'!$F92*29+'octsep cfs'!$G92*31+'octsep cfs'!$H92*30+'octsep cfs'!$I92*31+'octsep cfs'!$J92*30+'octsep cfs'!$K92*31)*1.983471/1000</f>
        <v>93082.050724298999</v>
      </c>
      <c r="I92" s="6">
        <f>('octsep cfs'!$G92*31+'octsep cfs'!$H92*30+'octsep cfs'!$I92*31+'octsep cfs'!$J92*30+'octsep cfs'!$K92*31)*1.983471/1000</f>
        <v>85971.922065309001</v>
      </c>
      <c r="J92" s="6">
        <f>('octsep cfs'!$H92*30+'octsep cfs'!$I92*31+'octsep cfs'!$J92*30+'octsep cfs'!$K92*31)*1.983471/1000</f>
        <v>75119.667926814</v>
      </c>
      <c r="K92" s="6">
        <f>('octsep cfs'!$I92*31+'octsep cfs'!$J92*30+'octsep cfs'!$K92*31)*1.983471/1000</f>
        <v>54176.356315493998</v>
      </c>
      <c r="L92" s="6">
        <f>('octsep cfs'!$J92*30+'octsep cfs'!$K92*31)*1.983471/1000</f>
        <v>28532.706368039999</v>
      </c>
      <c r="M92" s="6">
        <f>'octsep cfs'!$K92*31*1.983471/1000</f>
        <v>11073.302064090001</v>
      </c>
      <c r="N92" s="6">
        <f t="shared" si="3"/>
        <v>123260.796038877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32373.18225708</v>
      </c>
      <c r="C93" s="6">
        <f xml:space="preserve"> ('octsep cfs'!$D93*31 + 'octsep cfs'!$C93*30 + 'octsep cfs'!$B93*31 + 'augjul cfs'!$C93*30)* 1.983471/1000</f>
        <v>25843.998369692999</v>
      </c>
      <c r="D93" s="6">
        <f xml:space="preserve"> ('octsep cfs'!$D93*31 + 'octsep cfs'!$C93*30 + 'octsep cfs'!$B93*31)* 1.983471/1000</f>
        <v>21426.947295662998</v>
      </c>
      <c r="E93" s="6">
        <f xml:space="preserve"> ('octsep cfs'!$D93*31 + 'octsep cfs'!$C93*30)* 1.983471/1000</f>
        <v>14294.016654056999</v>
      </c>
      <c r="F93" s="6">
        <f>'octsep cfs'!$D93*1.983471*31/1000</f>
        <v>5133.4153446869996</v>
      </c>
      <c r="G93" s="6">
        <f>('octsep cfs'!$E93*31+'octsep cfs'!$F93*28+'octsep cfs'!$G93*31+'octsep cfs'!$H93*30+'octsep cfs'!$I93*31+'octsep cfs'!$J93*30+'octsep cfs'!$K93*31)*1.983471/1000</f>
        <v>134403.844877211</v>
      </c>
      <c r="H93" s="6">
        <f>('octsep cfs'!$F93*28+'octsep cfs'!$G93*31+'octsep cfs'!$H93*30+'octsep cfs'!$I93*31+'octsep cfs'!$J93*30+'octsep cfs'!$K93*31)*1.983471/1000</f>
        <v>130378.80502814999</v>
      </c>
      <c r="I93" s="6">
        <f>('octsep cfs'!$G93*31+'octsep cfs'!$H93*30+'octsep cfs'!$I93*31+'octsep cfs'!$J93*30+'octsep cfs'!$K93*31)*1.983471/1000</f>
        <v>122457.86912683799</v>
      </c>
      <c r="J93" s="6">
        <f>('octsep cfs'!$H93*30+'octsep cfs'!$I93*31+'octsep cfs'!$J93*30+'octsep cfs'!$K93*31)*1.983471/1000</f>
        <v>103098.00605118001</v>
      </c>
      <c r="K93" s="6">
        <f>('octsep cfs'!$I93*31+'octsep cfs'!$J93*30+'octsep cfs'!$K93*31)*1.983471/1000</f>
        <v>82336.955590049998</v>
      </c>
      <c r="L93" s="6">
        <f>('octsep cfs'!$J93*30+'octsep cfs'!$K93*31)*1.983471/1000</f>
        <v>47693.734409832003</v>
      </c>
      <c r="M93" s="6">
        <f>'octsep cfs'!$K93*31*1.983471/1000</f>
        <v>14356.248056682</v>
      </c>
      <c r="N93" s="6">
        <f t="shared" si="3"/>
        <v>166777.02713429101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26899.195024337998</v>
      </c>
      <c r="C94" s="6">
        <f xml:space="preserve"> ('octsep cfs'!$D94*31 + 'octsep cfs'!$C94*30 + 'octsep cfs'!$B94*31 + 'augjul cfs'!$C94*30)* 1.983471/1000</f>
        <v>19706.867360165998</v>
      </c>
      <c r="D94" s="6">
        <f xml:space="preserve"> ('octsep cfs'!$D94*31 + 'octsep cfs'!$C94*30 + 'octsep cfs'!$B94*31)* 1.983471/1000</f>
        <v>15204.487363716</v>
      </c>
      <c r="E94" s="6">
        <f xml:space="preserve"> ('octsep cfs'!$D94*31 + 'octsep cfs'!$C94*30)* 1.983471/1000</f>
        <v>10976.23099335</v>
      </c>
      <c r="F94" s="6">
        <f>'octsep cfs'!$D94*1.983471*31/1000</f>
        <v>5291.6229420600002</v>
      </c>
      <c r="G94" s="6">
        <f>('octsep cfs'!$E94*31+'octsep cfs'!$F94*28+'octsep cfs'!$G94*31+'octsep cfs'!$H94*30+'octsep cfs'!$I94*31+'octsep cfs'!$J94*30+'octsep cfs'!$K94*31)*1.983471/1000</f>
        <v>119106.348591363</v>
      </c>
      <c r="H94" s="6">
        <f>('octsep cfs'!$F94*28+'octsep cfs'!$G94*31+'octsep cfs'!$H94*30+'octsep cfs'!$I94*31+'octsep cfs'!$J94*30+'octsep cfs'!$K94*31)*1.983471/1000</f>
        <v>112204.426866714</v>
      </c>
      <c r="I94" s="6">
        <f>('octsep cfs'!$G94*31+'octsep cfs'!$H94*30+'octsep cfs'!$I94*31+'octsep cfs'!$J94*30+'octsep cfs'!$K94*31)*1.983471/1000</f>
        <v>104288.65592388601</v>
      </c>
      <c r="J94" s="6">
        <f>('octsep cfs'!$H94*30+'octsep cfs'!$I94*31+'octsep cfs'!$J94*30+'octsep cfs'!$K94*31)*1.983471/1000</f>
        <v>96835.313393469012</v>
      </c>
      <c r="K94" s="6">
        <f>('octsep cfs'!$I94*31+'octsep cfs'!$J94*30+'octsep cfs'!$K94*31)*1.983471/1000</f>
        <v>81381.317278778995</v>
      </c>
      <c r="L94" s="6">
        <f>('octsep cfs'!$J94*30+'octsep cfs'!$K94*31)*1.983471/1000</f>
        <v>36626.029700903993</v>
      </c>
      <c r="M94" s="6">
        <f>'octsep cfs'!$K94*31*1.983471/1000</f>
        <v>12375.240527664</v>
      </c>
      <c r="N94" s="6">
        <f t="shared" si="3"/>
        <v>146005.543615701</v>
      </c>
      <c r="O94" s="22" t="s">
        <v>146</v>
      </c>
    </row>
    <row r="96" spans="1:15" x14ac:dyDescent="0.2">
      <c r="A96" t="s">
        <v>114</v>
      </c>
      <c r="B96" s="10">
        <f>AVERAGE(B5:B94)</f>
        <v>28405.086956847776</v>
      </c>
      <c r="C96" s="10">
        <f t="shared" ref="C96:N96" si="4">AVERAGE(C5:C94)</f>
        <v>20268.253036083737</v>
      </c>
      <c r="D96" s="10">
        <f t="shared" si="4"/>
        <v>14995.795713139731</v>
      </c>
      <c r="E96" s="10">
        <f t="shared" si="4"/>
        <v>10185.525039530403</v>
      </c>
      <c r="F96" s="10">
        <f t="shared" si="4"/>
        <v>5143.2369641534015</v>
      </c>
      <c r="G96" s="10">
        <f t="shared" si="4"/>
        <v>99560.234216904224</v>
      </c>
      <c r="H96" s="10">
        <f t="shared" si="4"/>
        <v>94397.185947708698</v>
      </c>
      <c r="I96" s="10">
        <f t="shared" si="4"/>
        <v>89122.934905823713</v>
      </c>
      <c r="J96" s="10">
        <f t="shared" si="4"/>
        <v>81640.049632712937</v>
      </c>
      <c r="K96" s="10">
        <f t="shared" si="4"/>
        <v>68884.157879653882</v>
      </c>
      <c r="L96" s="10">
        <f t="shared" si="4"/>
        <v>43250.137573712083</v>
      </c>
      <c r="M96" s="10">
        <f t="shared" si="4"/>
        <v>15686.850673451068</v>
      </c>
      <c r="N96" s="10">
        <f t="shared" si="4"/>
        <v>127965.32117375206</v>
      </c>
    </row>
    <row r="97" spans="1:14" x14ac:dyDescent="0.2">
      <c r="A97" t="s">
        <v>115</v>
      </c>
      <c r="B97" s="10">
        <f>MEDIAN(B5:B94)</f>
        <v>27381.255832707</v>
      </c>
      <c r="C97" s="10">
        <f t="shared" ref="C97:N97" si="5">MEDIAN(C5:C94)</f>
        <v>19728.303722998498</v>
      </c>
      <c r="D97" s="10">
        <f t="shared" si="5"/>
        <v>14226.8910367395</v>
      </c>
      <c r="E97" s="10">
        <f t="shared" si="5"/>
        <v>9520.7292297495005</v>
      </c>
      <c r="F97" s="10">
        <f t="shared" si="5"/>
        <v>4589.2500758370006</v>
      </c>
      <c r="G97" s="10">
        <f t="shared" si="5"/>
        <v>100685.68581106351</v>
      </c>
      <c r="H97" s="10">
        <f t="shared" si="5"/>
        <v>95077.438418067002</v>
      </c>
      <c r="I97" s="10">
        <f t="shared" si="5"/>
        <v>89103.255501602995</v>
      </c>
      <c r="J97" s="10">
        <f t="shared" si="5"/>
        <v>81465.544383058499</v>
      </c>
      <c r="K97" s="10">
        <f t="shared" si="5"/>
        <v>68233.462234633509</v>
      </c>
      <c r="L97" s="10">
        <f t="shared" si="5"/>
        <v>42212.582879837995</v>
      </c>
      <c r="M97" s="10">
        <f t="shared" si="5"/>
        <v>14850.239443115999</v>
      </c>
      <c r="N97" s="10">
        <f t="shared" si="5"/>
        <v>127935.31751647501</v>
      </c>
    </row>
    <row r="98" spans="1:14" x14ac:dyDescent="0.2">
      <c r="A98" t="s">
        <v>116</v>
      </c>
      <c r="B98" s="10">
        <f>STDEV(B5:B94)</f>
        <v>5368.7398009465178</v>
      </c>
      <c r="C98" s="10">
        <f t="shared" ref="C98:N98" si="6">STDEV(C5:C94)</f>
        <v>4473.6207204176962</v>
      </c>
      <c r="D98" s="10">
        <f t="shared" si="6"/>
        <v>3944.065463973257</v>
      </c>
      <c r="E98" s="10">
        <f t="shared" si="6"/>
        <v>3195.6407776140063</v>
      </c>
      <c r="F98" s="10">
        <f t="shared" si="6"/>
        <v>1985.0978579841742</v>
      </c>
      <c r="G98" s="10">
        <f t="shared" si="6"/>
        <v>21545.291164056747</v>
      </c>
      <c r="H98" s="10">
        <f t="shared" si="6"/>
        <v>20291.053141919325</v>
      </c>
      <c r="I98" s="10">
        <f t="shared" si="6"/>
        <v>19207.376628295286</v>
      </c>
      <c r="J98" s="10">
        <f t="shared" si="6"/>
        <v>17672.404188083507</v>
      </c>
      <c r="K98" s="10">
        <f t="shared" si="6"/>
        <v>15639.496542389657</v>
      </c>
      <c r="L98" s="10">
        <f t="shared" si="6"/>
        <v>11989.068331992445</v>
      </c>
      <c r="M98" s="10">
        <f t="shared" si="6"/>
        <v>4631.9455073548825</v>
      </c>
      <c r="N98" s="10">
        <f t="shared" si="6"/>
        <v>23961.688944895239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43738.407616008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34078.709465850006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28660.638264068999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22490.234528517001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13448.998503927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155942.60043314399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145238.71587586199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137401.41897967801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124229.48360585699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105007.804987827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74047.976727332993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27177.396666797998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186520.87631125198</v>
      </c>
    </row>
    <row r="7" spans="1:27" x14ac:dyDescent="0.2">
      <c r="A7" s="5">
        <v>2</v>
      </c>
      <c r="B7" s="5" t="str">
        <f>VLOOKUP(C7,'datedec &amp; datejul kaf'!$B$5:$O$94,14,FALSE)</f>
        <v>1959-60</v>
      </c>
      <c r="C7" s="18">
        <f>LARGE('datedec &amp; datejul kaf'!$B$5:$B$94,'datedec &amp; datejul kaf rank'!$A7)</f>
        <v>42889.452275942996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33939.071123979003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27012.119978781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21016.279542468001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12422.217054827999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151947.87793831798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141171.073053192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134815.50039896398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121984.62683053499</v>
      </c>
      <c r="T7" s="5" t="str">
        <f>VLOOKUP(U7,'datedec &amp; datejul kaf'!$K$5:$O$94,5,FALSE)</f>
        <v>1971-72</v>
      </c>
      <c r="U7" s="18">
        <f>LARGE('datedec &amp; datejul kaf'!$K$5:$K$94,'datedec &amp; datejul kaf rank'!$A7)</f>
        <v>102966.248039592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69029.088981656998</v>
      </c>
      <c r="X7" s="5" t="str">
        <f>VLOOKUP(Y7,'datedec &amp; datejul kaf'!$M$5:$O$94,3,FALSE)</f>
        <v>2010-11</v>
      </c>
      <c r="Y7" s="18">
        <f>LARGE('datedec &amp; datejul kaf'!$M$5:$M$94,'datedec &amp; datejul kaf rank'!$A7)</f>
        <v>27078.586091991001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180502.26959480098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42197.101888682999</v>
      </c>
      <c r="D8" s="5" t="str">
        <f>VLOOKUP(E8,'datedec &amp; datejul kaf'!$C$5:$O$94,13,FALSE)</f>
        <v>1933-34</v>
      </c>
      <c r="E8" s="18">
        <f>LARGE('datedec &amp; datejul kaf'!$C$5:$C$94,'datedec &amp; datejul kaf rank'!$A8)</f>
        <v>33269.098256541001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25173.856907219997</v>
      </c>
      <c r="H8" s="5" t="str">
        <f>VLOOKUP(I8,'datedec &amp; datejul kaf'!$E$5:$O$94,11,FALSE)</f>
        <v>1975-76</v>
      </c>
      <c r="I8" s="18">
        <f>LARGE('datedec &amp; datejul kaf'!$E$5:$E$94,'datedec &amp; datejul kaf rank'!$A8)</f>
        <v>17667.523965567001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10740.469679877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146886.653004147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139452.921051507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131929.63141627499</v>
      </c>
      <c r="R8" s="5" t="str">
        <f>VLOOKUP(S8,'datedec &amp; datejul kaf'!$J$5:$O$94,6,FALSE)</f>
        <v>1971-72</v>
      </c>
      <c r="S8" s="18">
        <f>LARGE('datedec &amp; datejul kaf'!$J$5:$J$94,'datedec &amp; datejul kaf rank'!$A8)</f>
        <v>116560.323562872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102946.042420515</v>
      </c>
      <c r="V8" s="5" t="str">
        <f>VLOOKUP(W8,'datedec &amp; datejul kaf'!$L$5:$O$94,4,FALSE)</f>
        <v>2010-11</v>
      </c>
      <c r="W8" s="18">
        <f>LARGE('datedec &amp; datejul kaf'!$L$5:$L$94,'datedec &amp; datejul kaf rank'!$A8)</f>
        <v>68890.412623220996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25547.913752696997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179622.81243769801</v>
      </c>
    </row>
    <row r="9" spans="1:27" x14ac:dyDescent="0.2">
      <c r="A9" s="5">
        <v>4</v>
      </c>
      <c r="B9" s="5" t="str">
        <f>VLOOKUP(C9,'datedec &amp; datejul kaf'!$B$5:$O$94,14,FALSE)</f>
        <v>1975-76</v>
      </c>
      <c r="C9" s="18">
        <f>LARGE('datedec &amp; datejul kaf'!$B$5:$B$94,'datedec &amp; datejul kaf rank'!$A9)</f>
        <v>38841.251436015002</v>
      </c>
      <c r="D9" s="5" t="str">
        <f>VLOOKUP(E9,'datedec &amp; datejul kaf'!$C$5:$O$94,13,FALSE)</f>
        <v>1975-76</v>
      </c>
      <c r="E9" s="18">
        <f>LARGE('datedec &amp; datejul kaf'!$C$5:$C$94,'datedec &amp; datejul kaf rank'!$A9)</f>
        <v>29663.796573558</v>
      </c>
      <c r="F9" s="5" t="str">
        <f>VLOOKUP(G9,'datedec &amp; datejul kaf'!$D$5:$O$94,12,FALSE)</f>
        <v>1975-76</v>
      </c>
      <c r="G9" s="18">
        <f>LARGE('datedec &amp; datejul kaf'!$D$5:$D$94,'datedec &amp; datejul kaf rank'!$A9)</f>
        <v>23531.657960537999</v>
      </c>
      <c r="H9" s="5" t="str">
        <f>VLOOKUP(I9,'datedec &amp; datejul kaf'!$E$5:$O$94,11,FALSE)</f>
        <v>1959-60</v>
      </c>
      <c r="I9" s="18">
        <f>LARGE('datedec &amp; datejul kaf'!$E$5:$E$94,'datedec &amp; datejul kaf rank'!$A9)</f>
        <v>15532.60107042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8881.7609892479995</v>
      </c>
      <c r="L9" s="5" t="str">
        <f>VLOOKUP(M9,'datedec &amp; datejul kaf'!$G$5:$O$94,9,FALSE)</f>
        <v>1995-96</v>
      </c>
      <c r="M9" s="18">
        <f>LARGE('datedec &amp; datejul kaf'!$G$5:$G$94,'datedec &amp; datejul kaf rank'!$A9)</f>
        <v>137425.710549015</v>
      </c>
      <c r="N9" s="5" t="str">
        <f>VLOOKUP(O9,'datedec &amp; datejul kaf'!$H$5:$O$94,8,FALSE)</f>
        <v>2016-17</v>
      </c>
      <c r="O9" s="18">
        <f>LARGE('datedec &amp; datejul kaf'!$H$5:$H$94,'datedec &amp; datejul kaf rank'!$A9)</f>
        <v>130378.80502814999</v>
      </c>
      <c r="P9" s="5" t="str">
        <f>VLOOKUP(Q9,'datedec &amp; datejul kaf'!$I$5:$O$94,7,FALSE)</f>
        <v>1955-56</v>
      </c>
      <c r="Q9" s="18">
        <f>LARGE('datedec &amp; datejul kaf'!$I$5:$I$94,'datedec &amp; datejul kaf rank'!$A9)</f>
        <v>123519.537847356</v>
      </c>
      <c r="R9" s="5" t="str">
        <f>VLOOKUP(S9,'datedec &amp; datejul kaf'!$J$5:$O$94,6,FALSE)</f>
        <v>1955-56</v>
      </c>
      <c r="S9" s="18">
        <f>LARGE('datedec &amp; datejul kaf'!$J$5:$J$94,'datedec &amp; datejul kaf rank'!$A9)</f>
        <v>115233.53022419701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99304.885532264991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65137.796565596997</v>
      </c>
      <c r="X9" s="5" t="str">
        <f>VLOOKUP(Y9,'datedec &amp; datejul kaf'!$M$5:$O$94,3,FALSE)</f>
        <v>2011-12</v>
      </c>
      <c r="Y9" s="18">
        <f>LARGE('datedec &amp; datejul kaf'!$M$5:$M$94,'datedec &amp; datejul kaf rank'!$A9)</f>
        <v>24673.806016881001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175724.94481527299</v>
      </c>
    </row>
    <row r="10" spans="1:27" x14ac:dyDescent="0.2">
      <c r="A10" s="5">
        <v>5</v>
      </c>
      <c r="B10" s="5" t="str">
        <f>VLOOKUP(C10,'datedec &amp; datejul kaf'!$B$5:$O$94,14,FALSE)</f>
        <v>1999-2000</v>
      </c>
      <c r="C10" s="18">
        <f>LARGE('datedec &amp; datejul kaf'!$B$5:$B$94,'datedec &amp; datejul kaf rank'!$A10)</f>
        <v>38174.644518863999</v>
      </c>
      <c r="D10" s="5" t="str">
        <f>VLOOKUP(E10,'datedec &amp; datejul kaf'!$C$5:$O$94,13,FALSE)</f>
        <v>1941-42</v>
      </c>
      <c r="E10" s="18">
        <f>LARGE('datedec &amp; datejul kaf'!$C$5:$C$94,'datedec &amp; datejul kaf rank'!$A10)</f>
        <v>28976.248169588998</v>
      </c>
      <c r="F10" s="5" t="str">
        <f>VLOOKUP(G10,'datedec &amp; datejul kaf'!$D$5:$O$94,12,FALSE)</f>
        <v>1941-42</v>
      </c>
      <c r="G10" s="18">
        <f>LARGE('datedec &amp; datejul kaf'!$D$5:$D$94,'datedec &amp; datejul kaf rank'!$A10)</f>
        <v>22427.164117658998</v>
      </c>
      <c r="H10" s="5" t="str">
        <f>VLOOKUP(I10,'datedec &amp; datejul kaf'!$E$5:$O$94,11,FALSE)</f>
        <v>1950-51</v>
      </c>
      <c r="I10" s="18">
        <f>LARGE('datedec &amp; datejul kaf'!$E$5:$E$94,'datedec &amp; datejul kaf rank'!$A10)</f>
        <v>15279.414964212001</v>
      </c>
      <c r="J10" s="5" t="str">
        <f>VLOOKUP(K10,'datedec &amp; datejul kaf'!$F$5:$O$94,10,FALSE)</f>
        <v>1964-65</v>
      </c>
      <c r="K10" s="18">
        <f>LARGE('datedec &amp; datejul kaf'!$F$5:$F$94,'datedec &amp; datejul kaf rank'!$A10)</f>
        <v>8602.5457931069996</v>
      </c>
      <c r="L10" s="5" t="str">
        <f>VLOOKUP(M10,'datedec &amp; datejul kaf'!$G$5:$O$94,9,FALSE)</f>
        <v>2010-11</v>
      </c>
      <c r="M10" s="18">
        <f>LARGE('datedec &amp; datejul kaf'!$G$5:$G$94,'datedec &amp; datejul kaf rank'!$A10)</f>
        <v>135337.84153640101</v>
      </c>
      <c r="N10" s="5" t="str">
        <f>VLOOKUP(O10,'datedec &amp; datejul kaf'!$H$5:$O$94,8,FALSE)</f>
        <v>1995-96</v>
      </c>
      <c r="O10" s="18">
        <f>LARGE('datedec &amp; datejul kaf'!$H$5:$H$94,'datedec &amp; datejul kaf rank'!$A10)</f>
        <v>128552.557823907</v>
      </c>
      <c r="P10" s="5" t="str">
        <f>VLOOKUP(Q10,'datedec &amp; datejul kaf'!$I$5:$O$94,7,FALSE)</f>
        <v>2016-17</v>
      </c>
      <c r="Q10" s="18">
        <f>LARGE('datedec &amp; datejul kaf'!$I$5:$I$94,'datedec &amp; datejul kaf rank'!$A10)</f>
        <v>122457.86912683799</v>
      </c>
      <c r="R10" s="5" t="str">
        <f>VLOOKUP(S10,'datedec &amp; datejul kaf'!$J$5:$O$94,6,FALSE)</f>
        <v>2010-11</v>
      </c>
      <c r="S10" s="18">
        <f>LARGE('datedec &amp; datejul kaf'!$J$5:$J$94,'datedec &amp; datejul kaf rank'!$A10)</f>
        <v>112934.961054195</v>
      </c>
      <c r="T10" s="5" t="str">
        <f>VLOOKUP(U10,'datedec &amp; datejul kaf'!$K$5:$O$94,5,FALSE)</f>
        <v>1947-48</v>
      </c>
      <c r="U10" s="18">
        <f>LARGE('datedec &amp; datejul kaf'!$K$5:$K$94,'datedec &amp; datejul kaf rank'!$A10)</f>
        <v>96997.333222104004</v>
      </c>
      <c r="V10" s="5" t="str">
        <f>VLOOKUP(W10,'datedec &amp; datejul kaf'!$L$5:$O$94,4,FALSE)</f>
        <v>1996-97</v>
      </c>
      <c r="W10" s="18">
        <f>LARGE('datedec &amp; datejul kaf'!$L$5:$L$94,'datedec &amp; datejul kaf rank'!$A10)</f>
        <v>62872.135162956001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24224.454628773001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169960.68255209402</v>
      </c>
    </row>
    <row r="11" spans="1:27" x14ac:dyDescent="0.2">
      <c r="A11" s="5">
        <v>6</v>
      </c>
      <c r="B11" s="5" t="str">
        <f>VLOOKUP(C11,'datedec &amp; datejul kaf'!$B$5:$O$94,14,FALSE)</f>
        <v>1950-51</v>
      </c>
      <c r="C11" s="18">
        <f>LARGE('datedec &amp; datejul kaf'!$B$5:$B$94,'datedec &amp; datejul kaf rank'!$A11)</f>
        <v>37503.560907665997</v>
      </c>
      <c r="D11" s="5" t="str">
        <f>VLOOKUP(E11,'datedec &amp; datejul kaf'!$C$5:$O$94,13,FALSE)</f>
        <v>1950-51</v>
      </c>
      <c r="E11" s="18">
        <f>LARGE('datedec &amp; datejul kaf'!$C$5:$C$94,'datedec &amp; datejul kaf rank'!$A11)</f>
        <v>27238.328895917999</v>
      </c>
      <c r="F11" s="5" t="str">
        <f>VLOOKUP(G11,'datedec &amp; datejul kaf'!$D$5:$O$94,12,FALSE)</f>
        <v>2016-17</v>
      </c>
      <c r="G11" s="18">
        <f>LARGE('datedec &amp; datejul kaf'!$D$5:$D$94,'datedec &amp; datejul kaf rank'!$A11)</f>
        <v>21426.947295662998</v>
      </c>
      <c r="H11" s="5" t="str">
        <f>VLOOKUP(I11,'datedec &amp; datejul kaf'!$E$5:$O$94,11,FALSE)</f>
        <v>1941-42</v>
      </c>
      <c r="I11" s="18">
        <f>LARGE('datedec &amp; datejul kaf'!$E$5:$E$94,'datedec &amp; datejul kaf rank'!$A11)</f>
        <v>15251.499593358001</v>
      </c>
      <c r="J11" s="5" t="str">
        <f>VLOOKUP(K11,'datedec &amp; datejul kaf'!$F$5:$O$94,10,FALSE)</f>
        <v>1955-56</v>
      </c>
      <c r="K11" s="18">
        <f>LARGE('datedec &amp; datejul kaf'!$F$5:$F$94,'datedec &amp; datejul kaf rank'!$A11)</f>
        <v>8268.7296072779991</v>
      </c>
      <c r="L11" s="5" t="str">
        <f>VLOOKUP(M11,'datedec &amp; datejul kaf'!$G$5:$O$94,9,FALSE)</f>
        <v>1955-56</v>
      </c>
      <c r="M11" s="18">
        <f>LARGE('datedec &amp; datejul kaf'!$G$5:$G$94,'datedec &amp; datejul kaf rank'!$A11)</f>
        <v>134852.27196783302</v>
      </c>
      <c r="N11" s="5" t="str">
        <f>VLOOKUP(O11,'datedec &amp; datejul kaf'!$H$5:$O$94,8,FALSE)</f>
        <v>1955-56</v>
      </c>
      <c r="O11" s="18">
        <f>LARGE('datedec &amp; datejul kaf'!$H$5:$H$94,'datedec &amp; datejul kaf rank'!$A11)</f>
        <v>127920.09834349201</v>
      </c>
      <c r="P11" s="5" t="str">
        <f>VLOOKUP(Q11,'datedec &amp; datejul kaf'!$I$5:$O$94,7,FALSE)</f>
        <v>2010-11</v>
      </c>
      <c r="Q11" s="18">
        <f>LARGE('datedec &amp; datejul kaf'!$I$5:$I$94,'datedec &amp; datejul kaf rank'!$A11)</f>
        <v>121673.763371118</v>
      </c>
      <c r="R11" s="5" t="str">
        <f>VLOOKUP(S11,'datedec &amp; datejul kaf'!$J$5:$O$94,6,FALSE)</f>
        <v>1947-48</v>
      </c>
      <c r="S11" s="18">
        <f>LARGE('datedec &amp; datejul kaf'!$J$5:$J$94,'datedec &amp; datejul kaf rank'!$A11)</f>
        <v>108709.29311348399</v>
      </c>
      <c r="T11" s="5" t="str">
        <f>VLOOKUP(U11,'datedec &amp; datejul kaf'!$K$5:$O$94,5,FALSE)</f>
        <v>1970-71</v>
      </c>
      <c r="U11" s="18">
        <f>LARGE('datedec &amp; datejul kaf'!$K$5:$K$94,'datedec &amp; datejul kaf rank'!$A11)</f>
        <v>94363.493982030006</v>
      </c>
      <c r="V11" s="5" t="str">
        <f>VLOOKUP(W11,'datedec &amp; datejul kaf'!$L$5:$O$94,4,FALSE)</f>
        <v>1947-48</v>
      </c>
      <c r="W11" s="18">
        <f>LARGE('datedec &amp; datejul kaf'!$L$5:$L$94,'datedec &amp; datejul kaf rank'!$A11)</f>
        <v>62120.274695283006</v>
      </c>
      <c r="X11" s="5" t="str">
        <f>VLOOKUP(Y11,'datedec &amp; datejul kaf'!$M$5:$O$94,3,FALSE)</f>
        <v>1954-55</v>
      </c>
      <c r="Y11" s="18">
        <f>LARGE('datedec &amp; datejul kaf'!$M$5:$M$94,'datedec &amp; datejul kaf rank'!$A11)</f>
        <v>22854.756828897</v>
      </c>
      <c r="Z11" s="5" t="str">
        <f>VLOOKUP(AA11,'datedec &amp; datejul kaf'!$N$5:$O$94,2,FALSE)</f>
        <v>2016-17</v>
      </c>
      <c r="AA11" s="18">
        <f>LARGE('datedec &amp; datejul kaf'!$N$5:$N$94,'datedec &amp; datejul kaf rank'!$A11)</f>
        <v>166777.02713429101</v>
      </c>
    </row>
    <row r="12" spans="1:27" x14ac:dyDescent="0.2">
      <c r="A12" s="5">
        <v>7</v>
      </c>
      <c r="B12" s="5" t="str">
        <f>VLOOKUP(C12,'datedec &amp; datejul kaf'!$B$5:$O$94,14,FALSE)</f>
        <v>1997-98</v>
      </c>
      <c r="C12" s="18">
        <f>LARGE('datedec &amp; datejul kaf'!$B$5:$B$94,'datedec &amp; datejul kaf rank'!$A12)</f>
        <v>37137.18207843</v>
      </c>
      <c r="D12" s="5" t="str">
        <f>VLOOKUP(E12,'datedec &amp; datejul kaf'!$C$5:$O$94,13,FALSE)</f>
        <v>1997-98</v>
      </c>
      <c r="E12" s="18">
        <f>LARGE('datedec &amp; datejul kaf'!$C$5:$C$94,'datedec &amp; datejul kaf rank'!$A12)</f>
        <v>26707.962634815001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21313.562175948002</v>
      </c>
      <c r="H12" s="5" t="str">
        <f>VLOOKUP(I12,'datedec &amp; datejul kaf'!$E$5:$O$94,11,FALSE)</f>
        <v>1955-56</v>
      </c>
      <c r="I12" s="18">
        <f>LARGE('datedec &amp; datejul kaf'!$E$5:$E$94,'datedec &amp; datejul kaf rank'!$A12)</f>
        <v>14999.420263968001</v>
      </c>
      <c r="J12" s="5" t="str">
        <f>VLOOKUP(K12,'datedec &amp; datejul kaf'!$F$5:$O$94,10,FALSE)</f>
        <v>1950-51</v>
      </c>
      <c r="K12" s="18">
        <f>LARGE('datedec &amp; datejul kaf'!$F$5:$F$94,'datedec &amp; datejul kaf rank'!$A12)</f>
        <v>8203.1838246119987</v>
      </c>
      <c r="L12" s="5" t="str">
        <f>VLOOKUP(M12,'datedec &amp; datejul kaf'!$G$5:$O$94,9,FALSE)</f>
        <v>2016-17</v>
      </c>
      <c r="M12" s="18">
        <f>LARGE('datedec &amp; datejul kaf'!$G$5:$G$94,'datedec &amp; datejul kaf rank'!$A12)</f>
        <v>134403.844877211</v>
      </c>
      <c r="N12" s="5" t="str">
        <f>VLOOKUP(O12,'datedec &amp; datejul kaf'!$H$5:$O$94,8,FALSE)</f>
        <v>2010-11</v>
      </c>
      <c r="O12" s="18">
        <f>LARGE('datedec &amp; datejul kaf'!$H$5:$H$94,'datedec &amp; datejul kaf rank'!$A12)</f>
        <v>127360.99357106999</v>
      </c>
      <c r="P12" s="5" t="str">
        <f>VLOOKUP(Q12,'datedec &amp; datejul kaf'!$I$5:$O$94,7,FALSE)</f>
        <v>2011-12</v>
      </c>
      <c r="Q12" s="18">
        <f>LARGE('datedec &amp; datejul kaf'!$I$5:$I$94,'datedec &amp; datejul kaf rank'!$A12)</f>
        <v>117273.829651818</v>
      </c>
      <c r="R12" s="5" t="str">
        <f>VLOOKUP(S12,'datedec &amp; datejul kaf'!$J$5:$O$94,6,FALSE)</f>
        <v>2011-12</v>
      </c>
      <c r="S12" s="18">
        <f>LARGE('datedec &amp; datejul kaf'!$J$5:$J$94,'datedec &amp; datejul kaf rank'!$A12)</f>
        <v>108637.89609136801</v>
      </c>
      <c r="T12" s="5" t="str">
        <f>VLOOKUP(U12,'datedec &amp; datejul kaf'!$K$5:$O$94,5,FALSE)</f>
        <v>1955-56</v>
      </c>
      <c r="U12" s="18">
        <f>LARGE('datedec &amp; datejul kaf'!$K$5:$K$94,'datedec &amp; datejul kaf rank'!$A12)</f>
        <v>94039.646721447003</v>
      </c>
      <c r="V12" s="5" t="str">
        <f>VLOOKUP(W12,'datedec &amp; datejul kaf'!$L$5:$O$94,4,FALSE)</f>
        <v>1966-67</v>
      </c>
      <c r="W12" s="18">
        <f>LARGE('datedec &amp; datejul kaf'!$L$5:$L$94,'datedec &amp; datejul kaf rank'!$A12)</f>
        <v>62115.236678943002</v>
      </c>
      <c r="X12" s="5" t="str">
        <f>VLOOKUP(Y12,'datedec &amp; datejul kaf'!$M$5:$O$94,3,FALSE)</f>
        <v>1942-43</v>
      </c>
      <c r="Y12" s="18">
        <f>LARGE('datedec &amp; datejul kaf'!$M$5:$M$94,'datedec &amp; datejul kaf rank'!$A12)</f>
        <v>22665.190555014</v>
      </c>
      <c r="Z12" s="5" t="str">
        <f>VLOOKUP(AA12,'datedec &amp; datejul kaf'!$N$5:$O$94,2,FALSE)</f>
        <v>2010-11</v>
      </c>
      <c r="AA12" s="18">
        <f>LARGE('datedec &amp; datejul kaf'!$N$5:$N$94,'datedec &amp; datejul kaf rank'!$A12)</f>
        <v>162682.75224650401</v>
      </c>
    </row>
    <row r="13" spans="1:27" x14ac:dyDescent="0.2">
      <c r="A13" s="5">
        <v>8</v>
      </c>
      <c r="B13" s="5" t="str">
        <f>VLOOKUP(C13,'datedec &amp; datejul kaf'!$B$5:$O$94,14,FALSE)</f>
        <v>1976-77</v>
      </c>
      <c r="C13" s="18">
        <f>LARGE('datedec &amp; datejul kaf'!$B$5:$B$94,'datedec &amp; datejul kaf rank'!$A13)</f>
        <v>36822.103743138003</v>
      </c>
      <c r="D13" s="5" t="str">
        <f>VLOOKUP(E13,'datedec &amp; datejul kaf'!$C$5:$O$94,13,FALSE)</f>
        <v>1964-65</v>
      </c>
      <c r="E13" s="18">
        <f>LARGE('datedec &amp; datejul kaf'!$C$5:$C$94,'datedec &amp; datejul kaf rank'!$A13)</f>
        <v>26258.045957472001</v>
      </c>
      <c r="F13" s="5" t="str">
        <f>VLOOKUP(G13,'datedec &amp; datejul kaf'!$D$5:$O$94,12,FALSE)</f>
        <v>1955-56</v>
      </c>
      <c r="G13" s="18">
        <f>LARGE('datedec &amp; datejul kaf'!$D$5:$D$94,'datedec &amp; datejul kaf rank'!$A13)</f>
        <v>20605.244847137998</v>
      </c>
      <c r="H13" s="5" t="str">
        <f>VLOOKUP(I13,'datedec &amp; datejul kaf'!$E$5:$O$94,11,FALSE)</f>
        <v>1999-2000</v>
      </c>
      <c r="I13" s="18">
        <f>LARGE('datedec &amp; datejul kaf'!$E$5:$E$94,'datedec &amp; datejul kaf rank'!$A13)</f>
        <v>14974.019934342001</v>
      </c>
      <c r="J13" s="5" t="str">
        <f>VLOOKUP(K13,'datedec &amp; datejul kaf'!$F$5:$O$94,10,FALSE)</f>
        <v>1977-78</v>
      </c>
      <c r="K13" s="18">
        <f>LARGE('datedec &amp; datejul kaf'!$F$5:$F$94,'datedec &amp; datejul kaf rank'!$A13)</f>
        <v>8138.8063063649997</v>
      </c>
      <c r="L13" s="5" t="str">
        <f>VLOOKUP(M13,'datedec &amp; datejul kaf'!$G$5:$O$94,9,FALSE)</f>
        <v>1970-71</v>
      </c>
      <c r="M13" s="18">
        <f>LARGE('datedec &amp; datejul kaf'!$G$5:$G$94,'datedec &amp; datejul kaf rank'!$A13)</f>
        <v>132493.64329595098</v>
      </c>
      <c r="N13" s="5" t="str">
        <f>VLOOKUP(O13,'datedec &amp; datejul kaf'!$H$5:$O$94,8,FALSE)</f>
        <v>1970-71</v>
      </c>
      <c r="O13" s="18">
        <f>LARGE('datedec &amp; datejul kaf'!$H$5:$H$94,'datedec &amp; datejul kaf rank'!$A13)</f>
        <v>125263.685219967</v>
      </c>
      <c r="P13" s="5" t="str">
        <f>VLOOKUP(Q13,'datedec &amp; datejul kaf'!$I$5:$O$94,7,FALSE)</f>
        <v>1970-71</v>
      </c>
      <c r="Q13" s="18">
        <f>LARGE('datedec &amp; datejul kaf'!$I$5:$I$94,'datedec &amp; datejul kaf rank'!$A13)</f>
        <v>116282.32225098299</v>
      </c>
      <c r="R13" s="5" t="str">
        <f>VLOOKUP(S13,'datedec &amp; datejul kaf'!$J$5:$O$94,6,FALSE)</f>
        <v>1970-71</v>
      </c>
      <c r="S13" s="18">
        <f>LARGE('datedec &amp; datejul kaf'!$J$5:$J$94,'datedec &amp; datejul kaf rank'!$A13)</f>
        <v>108285.67527813</v>
      </c>
      <c r="T13" s="5" t="str">
        <f>VLOOKUP(U13,'datedec &amp; datejul kaf'!$K$5:$O$94,5,FALSE)</f>
        <v>1981-82</v>
      </c>
      <c r="U13" s="18">
        <f>LARGE('datedec &amp; datejul kaf'!$K$5:$K$94,'datedec &amp; datejul kaf rank'!$A13)</f>
        <v>89366.388714875997</v>
      </c>
      <c r="V13" s="5" t="str">
        <f>VLOOKUP(W13,'datedec &amp; datejul kaf'!$L$5:$O$94,4,FALSE)</f>
        <v>1932-33</v>
      </c>
      <c r="W13" s="18">
        <f>LARGE('datedec &amp; datejul kaf'!$L$5:$L$94,'datedec &amp; datejul kaf rank'!$A13)</f>
        <v>60931.802673735001</v>
      </c>
      <c r="X13" s="5" t="str">
        <f>VLOOKUP(Y13,'datedec &amp; datejul kaf'!$M$5:$O$94,3,FALSE)</f>
        <v>1998-99</v>
      </c>
      <c r="Y13" s="18">
        <f>LARGE('datedec &amp; datejul kaf'!$M$5:$M$94,'datedec &amp; datejul kaf rank'!$A13)</f>
        <v>22459.453042068002</v>
      </c>
      <c r="Z13" s="5" t="str">
        <f>VLOOKUP(AA13,'datedec &amp; datejul kaf'!$N$5:$O$94,2,FALSE)</f>
        <v>1975-76</v>
      </c>
      <c r="AA13" s="18">
        <f>LARGE('datedec &amp; datejul kaf'!$N$5:$N$94,'datedec &amp; datejul kaf rank'!$A13)</f>
        <v>159424.331872827</v>
      </c>
    </row>
    <row r="14" spans="1:27" x14ac:dyDescent="0.2">
      <c r="A14" s="5">
        <v>9</v>
      </c>
      <c r="B14" s="5" t="str">
        <f>VLOOKUP(C14,'datedec &amp; datejul kaf'!$B$5:$O$94,14,FALSE)</f>
        <v>1954-55</v>
      </c>
      <c r="C14" s="18">
        <f>LARGE('datedec &amp; datejul kaf'!$B$5:$B$94,'datedec &amp; datejul kaf rank'!$A14)</f>
        <v>36013.414847843997</v>
      </c>
      <c r="D14" s="5" t="str">
        <f>VLOOKUP(E14,'datedec &amp; datejul kaf'!$C$5:$O$94,13,FALSE)</f>
        <v>1968-69</v>
      </c>
      <c r="E14" s="18">
        <f>LARGE('datedec &amp; datejul kaf'!$C$5:$C$94,'datedec &amp; datejul kaf rank'!$A14)</f>
        <v>26159.261167787998</v>
      </c>
      <c r="F14" s="5" t="str">
        <f>VLOOKUP(G14,'datedec &amp; datejul kaf'!$D$5:$O$94,12,FALSE)</f>
        <v>1947-48</v>
      </c>
      <c r="G14" s="18">
        <f>LARGE('datedec &amp; datejul kaf'!$D$5:$D$94,'datedec &amp; datejul kaf rank'!$A14)</f>
        <v>20206.596928203002</v>
      </c>
      <c r="H14" s="5" t="str">
        <f>VLOOKUP(I14,'datedec &amp; datejul kaf'!$E$5:$O$94,11,FALSE)</f>
        <v>1990-91</v>
      </c>
      <c r="I14" s="18">
        <f>LARGE('datedec &amp; datejul kaf'!$E$5:$E$94,'datedec &amp; datejul kaf rank'!$A14)</f>
        <v>14337.151197894</v>
      </c>
      <c r="J14" s="5" t="str">
        <f>VLOOKUP(K14,'datedec &amp; datejul kaf'!$F$5:$O$94,10,FALSE)</f>
        <v>1946-47</v>
      </c>
      <c r="K14" s="18">
        <f>LARGE('datedec &amp; datejul kaf'!$F$5:$F$94,'datedec &amp; datejul kaf rank'!$A14)</f>
        <v>7956.0651561929999</v>
      </c>
      <c r="L14" s="5" t="str">
        <f>VLOOKUP(M14,'datedec &amp; datejul kaf'!$G$5:$O$94,9,FALSE)</f>
        <v>1981-82</v>
      </c>
      <c r="M14" s="18">
        <f>LARGE('datedec &amp; datejul kaf'!$G$5:$G$94,'datedec &amp; datejul kaf rank'!$A14)</f>
        <v>127248.687459579</v>
      </c>
      <c r="N14" s="5" t="str">
        <f>VLOOKUP(O14,'datedec &amp; datejul kaf'!$H$5:$O$94,8,FALSE)</f>
        <v>1981-82</v>
      </c>
      <c r="O14" s="18">
        <f>LARGE('datedec &amp; datejul kaf'!$H$5:$H$94,'datedec &amp; datejul kaf rank'!$A14)</f>
        <v>122569.60399868099</v>
      </c>
      <c r="P14" s="5" t="str">
        <f>VLOOKUP(Q14,'datedec &amp; datejul kaf'!$I$5:$O$94,7,FALSE)</f>
        <v>1995-96</v>
      </c>
      <c r="Q14" s="18">
        <f>LARGE('datedec &amp; datejul kaf'!$I$5:$I$94,'datedec &amp; datejul kaf rank'!$A14)</f>
        <v>114185.795387454</v>
      </c>
      <c r="R14" s="5" t="str">
        <f>VLOOKUP(S14,'datedec &amp; datejul kaf'!$J$5:$O$94,6,FALSE)</f>
        <v>1995-96</v>
      </c>
      <c r="S14" s="18">
        <f>LARGE('datedec &amp; datejul kaf'!$J$5:$J$94,'datedec &amp; datejul kaf rank'!$A14)</f>
        <v>103236.88274018701</v>
      </c>
      <c r="T14" s="5" t="str">
        <f>VLOOKUP(U14,'datedec &amp; datejul kaf'!$K$5:$O$94,5,FALSE)</f>
        <v>2011-12</v>
      </c>
      <c r="U14" s="18">
        <f>LARGE('datedec &amp; datejul kaf'!$K$5:$K$94,'datedec &amp; datejul kaf rank'!$A14)</f>
        <v>88614.696842237987</v>
      </c>
      <c r="V14" s="5" t="str">
        <f>VLOOKUP(W14,'datedec &amp; datejul kaf'!$L$5:$O$94,4,FALSE)</f>
        <v>1981-82</v>
      </c>
      <c r="W14" s="18">
        <f>LARGE('datedec &amp; datejul kaf'!$L$5:$L$94,'datedec &amp; datejul kaf rank'!$A14)</f>
        <v>60723.189127838996</v>
      </c>
      <c r="X14" s="5" t="str">
        <f>VLOOKUP(Y14,'datedec &amp; datejul kaf'!$M$5:$O$94,3,FALSE)</f>
        <v>1974-75</v>
      </c>
      <c r="Y14" s="18">
        <f>LARGE('datedec &amp; datejul kaf'!$M$5:$M$94,'datedec &amp; datejul kaf rank'!$A14)</f>
        <v>22359.043789634998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158399.13323358601</v>
      </c>
    </row>
    <row r="15" spans="1:27" x14ac:dyDescent="0.2">
      <c r="A15" s="5">
        <v>10</v>
      </c>
      <c r="B15" s="5" t="str">
        <f>VLOOKUP(C15,'datedec &amp; datejul kaf'!$B$5:$O$94,14,FALSE)</f>
        <v>1941-42</v>
      </c>
      <c r="C15" s="18">
        <f>LARGE('datedec &amp; datejul kaf'!$B$5:$B$94,'datedec &amp; datejul kaf rank'!$A15)</f>
        <v>35868.393365679003</v>
      </c>
      <c r="D15" s="5" t="str">
        <f>VLOOKUP(E15,'datedec &amp; datejul kaf'!$C$5:$O$94,13,FALSE)</f>
        <v>1955-56</v>
      </c>
      <c r="E15" s="18">
        <f>LARGE('datedec &amp; datejul kaf'!$C$5:$C$94,'datedec &amp; datejul kaf rank'!$A15)</f>
        <v>25961.330596698001</v>
      </c>
      <c r="F15" s="5" t="str">
        <f>VLOOKUP(G15,'datedec &amp; datejul kaf'!$D$5:$O$94,12,FALSE)</f>
        <v>1964-65</v>
      </c>
      <c r="G15" s="18">
        <f>LARGE('datedec &amp; datejul kaf'!$D$5:$D$94,'datedec &amp; datejul kaf rank'!$A15)</f>
        <v>20047.123876332</v>
      </c>
      <c r="H15" s="5" t="str">
        <f>VLOOKUP(I15,'datedec &amp; datejul kaf'!$E$5:$O$94,11,FALSE)</f>
        <v>2016-17</v>
      </c>
      <c r="I15" s="18">
        <f>LARGE('datedec &amp; datejul kaf'!$E$5:$E$94,'datedec &amp; datejul kaf rank'!$A15)</f>
        <v>14294.016654056999</v>
      </c>
      <c r="J15" s="5" t="str">
        <f>VLOOKUP(K15,'datedec &amp; datejul kaf'!$F$5:$O$94,10,FALSE)</f>
        <v>1980-81</v>
      </c>
      <c r="K15" s="18">
        <f>LARGE('datedec &amp; datejul kaf'!$F$5:$F$94,'datedec &amp; datejul kaf rank'!$A15)</f>
        <v>7830.0155741429999</v>
      </c>
      <c r="L15" s="5" t="str">
        <f>VLOOKUP(M15,'datedec &amp; datejul kaf'!$G$5:$O$94,9,FALSE)</f>
        <v>2011-12</v>
      </c>
      <c r="M15" s="18">
        <f>LARGE('datedec &amp; datejul kaf'!$G$5:$G$94,'datedec &amp; datejul kaf rank'!$A15)</f>
        <v>126803.07491430599</v>
      </c>
      <c r="N15" s="5" t="str">
        <f>VLOOKUP(O15,'datedec &amp; datejul kaf'!$H$5:$O$94,8,FALSE)</f>
        <v>2011-12</v>
      </c>
      <c r="O15" s="18">
        <f>LARGE('datedec &amp; datejul kaf'!$H$5:$H$94,'datedec &amp; datejul kaf rank'!$A15)</f>
        <v>121964.98451722201</v>
      </c>
      <c r="P15" s="5" t="str">
        <f>VLOOKUP(Q15,'datedec &amp; datejul kaf'!$I$5:$O$94,7,FALSE)</f>
        <v>1947-48</v>
      </c>
      <c r="Q15" s="18">
        <f>LARGE('datedec &amp; datejul kaf'!$I$5:$I$94,'datedec &amp; datejul kaf rank'!$A15)</f>
        <v>114016.164980592</v>
      </c>
      <c r="R15" s="5" t="str">
        <f>VLOOKUP(S15,'datedec &amp; datejul kaf'!$J$5:$O$94,6,FALSE)</f>
        <v>2016-17</v>
      </c>
      <c r="S15" s="18">
        <f>LARGE('datedec &amp; datejul kaf'!$J$5:$J$94,'datedec &amp; datejul kaf rank'!$A15)</f>
        <v>103098.00605118001</v>
      </c>
      <c r="T15" s="5" t="str">
        <f>VLOOKUP(U15,'datedec &amp; datejul kaf'!$K$5:$O$94,5,FALSE)</f>
        <v>1949-50</v>
      </c>
      <c r="U15" s="18">
        <f>LARGE('datedec &amp; datejul kaf'!$K$5:$K$94,'datedec &amp; datejul kaf rank'!$A15)</f>
        <v>88298.454209469011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60240.868484769002</v>
      </c>
      <c r="X15" s="5" t="str">
        <f>VLOOKUP(Y15,'datedec &amp; datejul kaf'!$M$5:$O$94,3,FALSE)</f>
        <v>1981-82</v>
      </c>
      <c r="Y15" s="18">
        <f>LARGE('datedec &amp; datejul kaf'!$M$5:$M$94,'datedec &amp; datejul kaf rank'!$A15)</f>
        <v>22292.268254948998</v>
      </c>
      <c r="Z15" s="5" t="str">
        <f>VLOOKUP(AA15,'datedec &amp; datejul kaf'!$N$5:$O$94,2,FALSE)</f>
        <v>1947-48</v>
      </c>
      <c r="AA15" s="18">
        <f>LARGE('datedec &amp; datejul kaf'!$N$5:$N$94,'datedec &amp; datejul kaf rank'!$A15)</f>
        <v>158266.38546996898</v>
      </c>
    </row>
    <row r="16" spans="1:27" x14ac:dyDescent="0.2">
      <c r="A16" s="5">
        <v>11</v>
      </c>
      <c r="B16" s="5" t="str">
        <f>VLOOKUP(C16,'datedec &amp; datejul kaf'!$B$5:$O$94,14,FALSE)</f>
        <v>1964-65</v>
      </c>
      <c r="C16" s="18">
        <f>LARGE('datedec &amp; datejul kaf'!$B$5:$B$94,'datedec &amp; datejul kaf rank'!$A16)</f>
        <v>35626.542796236005</v>
      </c>
      <c r="D16" s="5" t="str">
        <f>VLOOKUP(E16,'datedec &amp; datejul kaf'!$C$5:$O$94,13,FALSE)</f>
        <v>2016-17</v>
      </c>
      <c r="E16" s="18">
        <f>LARGE('datedec &amp; datejul kaf'!$C$5:$C$94,'datedec &amp; datejul kaf rank'!$A16)</f>
        <v>25843.998369692999</v>
      </c>
      <c r="F16" s="5" t="str">
        <f>VLOOKUP(G16,'datedec &amp; datejul kaf'!$D$5:$O$94,12,FALSE)</f>
        <v>1997-98</v>
      </c>
      <c r="G16" s="18">
        <f>LARGE('datedec &amp; datejul kaf'!$D$5:$D$94,'datedec &amp; datejul kaf rank'!$A16)</f>
        <v>19530.276953565</v>
      </c>
      <c r="H16" s="5" t="str">
        <f>VLOOKUP(I16,'datedec &amp; datejul kaf'!$E$5:$O$94,11,FALSE)</f>
        <v>1973-74</v>
      </c>
      <c r="I16" s="18">
        <f>LARGE('datedec &amp; datejul kaf'!$E$5:$E$94,'datedec &amp; datejul kaf rank'!$A16)</f>
        <v>14025.750217835999</v>
      </c>
      <c r="J16" s="5" t="str">
        <f>VLOOKUP(K16,'datedec &amp; datejul kaf'!$F$5:$O$94,10,FALSE)</f>
        <v>1973-74</v>
      </c>
      <c r="K16" s="18">
        <f>LARGE('datedec &amp; datejul kaf'!$F$5:$F$94,'datedec &amp; datejul kaf rank'!$A16)</f>
        <v>7739.1983874659991</v>
      </c>
      <c r="L16" s="5" t="str">
        <f>VLOOKUP(M16,'datedec &amp; datejul kaf'!$G$5:$O$94,9,FALSE)</f>
        <v>1947-48</v>
      </c>
      <c r="M16" s="18">
        <f>LARGE('datedec &amp; datejul kaf'!$G$5:$G$94,'datedec &amp; datejul kaf rank'!$A16)</f>
        <v>124691.05515879599</v>
      </c>
      <c r="N16" s="5" t="str">
        <f>VLOOKUP(O16,'datedec &amp; datejul kaf'!$H$5:$O$94,8,FALSE)</f>
        <v>1947-48</v>
      </c>
      <c r="O16" s="18">
        <f>LARGE('datedec &amp; datejul kaf'!$H$5:$H$94,'datedec &amp; datejul kaf rank'!$A16)</f>
        <v>118860.554881572</v>
      </c>
      <c r="P16" s="5" t="str">
        <f>VLOOKUP(Q16,'datedec &amp; datejul kaf'!$I$5:$O$94,7,FALSE)</f>
        <v>1981-82</v>
      </c>
      <c r="Q16" s="18">
        <f>LARGE('datedec &amp; datejul kaf'!$I$5:$I$94,'datedec &amp; datejul kaf rank'!$A16)</f>
        <v>112498.323715197</v>
      </c>
      <c r="R16" s="5" t="str">
        <f>VLOOKUP(S16,'datedec &amp; datejul kaf'!$J$5:$O$94,6,FALSE)</f>
        <v>1981-82</v>
      </c>
      <c r="S16" s="18">
        <f>LARGE('datedec &amp; datejul kaf'!$J$5:$J$94,'datedec &amp; datejul kaf rank'!$A16)</f>
        <v>101709.032880126</v>
      </c>
      <c r="T16" s="5" t="str">
        <f>VLOOKUP(U16,'datedec &amp; datejul kaf'!$K$5:$O$94,5,FALSE)</f>
        <v>1953-54</v>
      </c>
      <c r="U16" s="18">
        <f>LARGE('datedec &amp; datejul kaf'!$K$5:$K$94,'datedec &amp; datejul kaf rank'!$A16)</f>
        <v>88279.716358931997</v>
      </c>
      <c r="V16" s="5" t="str">
        <f>VLOOKUP(W16,'datedec &amp; datejul kaf'!$L$5:$O$94,4,FALSE)</f>
        <v>2011-12</v>
      </c>
      <c r="W16" s="18">
        <f>LARGE('datedec &amp; datejul kaf'!$L$5:$L$94,'datedec &amp; datejul kaf rank'!$A16)</f>
        <v>59849.136929210996</v>
      </c>
      <c r="X16" s="5" t="str">
        <f>VLOOKUP(Y16,'datedec &amp; datejul kaf'!$M$5:$O$94,3,FALSE)</f>
        <v>1971-72</v>
      </c>
      <c r="Y16" s="18">
        <f>LARGE('datedec &amp; datejul kaf'!$M$5:$M$94,'datedec &amp; datejul kaf rank'!$A16)</f>
        <v>22165.480821686997</v>
      </c>
      <c r="Z16" s="5" t="str">
        <f>VLOOKUP(AA16,'datedec &amp; datejul kaf'!$N$5:$O$94,2,FALSE)</f>
        <v>1981-82</v>
      </c>
      <c r="AA16" s="18">
        <f>LARGE('datedec &amp; datejul kaf'!$N$5:$N$94,'datedec &amp; datejul kaf rank'!$A16)</f>
        <v>157693.67011954502</v>
      </c>
    </row>
    <row r="17" spans="1:27" x14ac:dyDescent="0.2">
      <c r="A17" s="5">
        <v>12</v>
      </c>
      <c r="B17" s="5" t="str">
        <f>VLOOKUP(C17,'datedec &amp; datejul kaf'!$B$5:$O$94,14,FALSE)</f>
        <v>1968-69</v>
      </c>
      <c r="C17" s="18">
        <f>LARGE('datedec &amp; datejul kaf'!$B$5:$B$94,'datedec &amp; datejul kaf rank'!$A17)</f>
        <v>35328.415204109995</v>
      </c>
      <c r="D17" s="5" t="str">
        <f>VLOOKUP(E17,'datedec &amp; datejul kaf'!$C$5:$O$94,13,FALSE)</f>
        <v>1947-48</v>
      </c>
      <c r="E17" s="18">
        <f>LARGE('datedec &amp; datejul kaf'!$C$5:$C$94,'datedec &amp; datejul kaf rank'!$A17)</f>
        <v>25798.378536692999</v>
      </c>
      <c r="F17" s="5" t="str">
        <f>VLOOKUP(G17,'datedec &amp; datejul kaf'!$D$5:$O$94,12,FALSE)</f>
        <v>1999-2000</v>
      </c>
      <c r="G17" s="18">
        <f>LARGE('datedec &amp; datejul kaf'!$D$5:$D$94,'datedec &amp; datejul kaf rank'!$A17)</f>
        <v>19403.094809574002</v>
      </c>
      <c r="H17" s="5" t="str">
        <f>VLOOKUP(I17,'datedec &amp; datejul kaf'!$E$5:$O$94,11,FALSE)</f>
        <v>2012-13</v>
      </c>
      <c r="I17" s="18">
        <f>LARGE('datedec &amp; datejul kaf'!$E$5:$E$94,'datedec &amp; datejul kaf rank'!$A17)</f>
        <v>13735.163782452</v>
      </c>
      <c r="J17" s="5" t="str">
        <f>VLOOKUP(K17,'datedec &amp; datejul kaf'!$F$5:$O$94,10,FALSE)</f>
        <v>2012-13</v>
      </c>
      <c r="K17" s="18">
        <f>LARGE('datedec &amp; datejul kaf'!$F$5:$F$94,'datedec &amp; datejul kaf rank'!$A17)</f>
        <v>7280.8698096120006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121670.625519996</v>
      </c>
      <c r="N17" s="5" t="str">
        <f>VLOOKUP(O17,'datedec &amp; datejul kaf'!$H$5:$O$94,8,FALSE)</f>
        <v>1949-50</v>
      </c>
      <c r="O17" s="18">
        <f>LARGE('datedec &amp; datejul kaf'!$H$5:$H$94,'datedec &amp; datejul kaf rank'!$A17)</f>
        <v>115518.152362284</v>
      </c>
      <c r="P17" s="5" t="str">
        <f>VLOOKUP(Q17,'datedec &amp; datejul kaf'!$I$5:$O$94,7,FALSE)</f>
        <v>1949-50</v>
      </c>
      <c r="Q17" s="18">
        <f>LARGE('datedec &amp; datejul kaf'!$I$5:$I$94,'datedec &amp; datejul kaf rank'!$A17)</f>
        <v>110239.84247757601</v>
      </c>
      <c r="R17" s="5" t="str">
        <f>VLOOKUP(S17,'datedec &amp; datejul kaf'!$J$5:$O$94,6,FALSE)</f>
        <v>1949-50</v>
      </c>
      <c r="S17" s="18">
        <f>LARGE('datedec &amp; datejul kaf'!$J$5:$J$94,'datedec &amp; datejul kaf rank'!$A17)</f>
        <v>100922.19588483899</v>
      </c>
      <c r="T17" s="5" t="str">
        <f>VLOOKUP(U17,'datedec &amp; datejul kaf'!$K$5:$O$94,5,FALSE)</f>
        <v>1966-67</v>
      </c>
      <c r="U17" s="18">
        <f>LARGE('datedec &amp; datejul kaf'!$K$5:$K$94,'datedec &amp; datejul kaf rank'!$A17)</f>
        <v>85925.941240586995</v>
      </c>
      <c r="V17" s="5" t="str">
        <f>VLOOKUP(W17,'datedec &amp; datejul kaf'!$L$5:$O$94,4,FALSE)</f>
        <v>1974-75</v>
      </c>
      <c r="W17" s="18">
        <f>LARGE('datedec &amp; datejul kaf'!$L$5:$L$94,'datedec &amp; datejul kaf rank'!$A17)</f>
        <v>59142.592823475003</v>
      </c>
      <c r="X17" s="5" t="str">
        <f>VLOOKUP(Y17,'datedec &amp; datejul kaf'!$M$5:$O$94,3,FALSE)</f>
        <v>1975-76</v>
      </c>
      <c r="Y17" s="18">
        <f>LARGE('datedec &amp; datejul kaf'!$M$5:$M$94,'datedec &amp; datejul kaf rank'!$A17)</f>
        <v>21763.413398747998</v>
      </c>
      <c r="Z17" s="5" t="str">
        <f>VLOOKUP(AA17,'datedec &amp; datejul kaf'!$N$5:$O$94,2,FALSE)</f>
        <v>1970-71</v>
      </c>
      <c r="AA17" s="18">
        <f>LARGE('datedec &amp; datejul kaf'!$N$5:$N$94,'datedec &amp; datejul kaf rank'!$A17)</f>
        <v>156994.197087924</v>
      </c>
    </row>
    <row r="18" spans="1:27" x14ac:dyDescent="0.2">
      <c r="A18" s="5">
        <v>13</v>
      </c>
      <c r="B18" s="5" t="str">
        <f>VLOOKUP(C18,'datedec &amp; datejul kaf'!$B$5:$O$94,14,FALSE)</f>
        <v>1955-56</v>
      </c>
      <c r="C18" s="18">
        <f>LARGE('datedec &amp; datejul kaf'!$B$5:$B$94,'datedec &amp; datejul kaf rank'!$A18)</f>
        <v>35108.410584261001</v>
      </c>
      <c r="D18" s="5" t="str">
        <f>VLOOKUP(E18,'datedec &amp; datejul kaf'!$C$5:$O$94,13,FALSE)</f>
        <v>1999-2000</v>
      </c>
      <c r="E18" s="18">
        <f>LARGE('datedec &amp; datejul kaf'!$C$5:$C$94,'datedec &amp; datejul kaf rank'!$A18)</f>
        <v>25064.258233644003</v>
      </c>
      <c r="F18" s="5" t="str">
        <f>VLOOKUP(G18,'datedec &amp; datejul kaf'!$D$5:$O$94,12,FALSE)</f>
        <v>1968-69</v>
      </c>
      <c r="G18" s="18">
        <f>LARGE('datedec &amp; datejul kaf'!$D$5:$D$94,'datedec &amp; datejul kaf rank'!$A18)</f>
        <v>18802.825080017999</v>
      </c>
      <c r="H18" s="5" t="str">
        <f>VLOOKUP(I18,'datedec &amp; datejul kaf'!$E$5:$O$94,11,FALSE)</f>
        <v>1964-65</v>
      </c>
      <c r="I18" s="18">
        <f>LARGE('datedec &amp; datejul kaf'!$E$5:$E$94,'datedec &amp; datejul kaf rank'!$A18)</f>
        <v>13728.350559567001</v>
      </c>
      <c r="J18" s="5" t="str">
        <f>VLOOKUP(K18,'datedec &amp; datejul kaf'!$F$5:$O$94,10,FALSE)</f>
        <v>1958-59</v>
      </c>
      <c r="K18" s="18">
        <f>LARGE('datedec &amp; datejul kaf'!$F$5:$F$94,'datedec &amp; datejul kaf rank'!$A18)</f>
        <v>7049.0000662410002</v>
      </c>
      <c r="L18" s="5" t="str">
        <f>VLOOKUP(M18,'datedec &amp; datejul kaf'!$G$5:$O$94,9,FALSE)</f>
        <v>1950-51</v>
      </c>
      <c r="M18" s="18">
        <f>LARGE('datedec &amp; datejul kaf'!$G$5:$G$94,'datedec &amp; datejul kaf rank'!$A18)</f>
        <v>120895.57232592</v>
      </c>
      <c r="N18" s="5" t="str">
        <f>VLOOKUP(O18,'datedec &amp; datejul kaf'!$H$5:$O$94,8,FALSE)</f>
        <v>1998-99</v>
      </c>
      <c r="O18" s="18">
        <f>LARGE('datedec &amp; datejul kaf'!$H$5:$H$94,'datedec &amp; datejul kaf rank'!$A18)</f>
        <v>114267.57984719699</v>
      </c>
      <c r="P18" s="5" t="str">
        <f>VLOOKUP(Q18,'datedec &amp; datejul kaf'!$I$5:$O$94,7,FALSE)</f>
        <v>1998-99</v>
      </c>
      <c r="Q18" s="18">
        <f>LARGE('datedec &amp; datejul kaf'!$I$5:$I$94,'datedec &amp; datejul kaf rank'!$A18)</f>
        <v>108271.618419153</v>
      </c>
      <c r="R18" s="5" t="str">
        <f>VLOOKUP(S18,'datedec &amp; datejul kaf'!$J$5:$O$94,6,FALSE)</f>
        <v>1975-76</v>
      </c>
      <c r="S18" s="18">
        <f>LARGE('datedec &amp; datejul kaf'!$J$5:$J$94,'datedec &amp; datejul kaf rank'!$A18)</f>
        <v>99562.64353912801</v>
      </c>
      <c r="T18" s="5" t="str">
        <f>VLOOKUP(U18,'datedec &amp; datejul kaf'!$K$5:$O$94,5,FALSE)</f>
        <v>1975-76</v>
      </c>
      <c r="U18" s="18">
        <f>LARGE('datedec &amp; datejul kaf'!$K$5:$K$94,'datedec &amp; datejul kaf rank'!$A18)</f>
        <v>83952.032554278005</v>
      </c>
      <c r="V18" s="5" t="str">
        <f>VLOOKUP(W18,'datedec &amp; datejul kaf'!$L$5:$O$94,4,FALSE)</f>
        <v>1998-99</v>
      </c>
      <c r="W18" s="18">
        <f>LARGE('datedec &amp; datejul kaf'!$L$5:$L$94,'datedec &amp; datejul kaf rank'!$A18)</f>
        <v>58194.717817698001</v>
      </c>
      <c r="X18" s="5" t="str">
        <f>VLOOKUP(Y18,'datedec &amp; datejul kaf'!$M$5:$O$94,3,FALSE)</f>
        <v>1995-96</v>
      </c>
      <c r="Y18" s="18">
        <f>LARGE('datedec &amp; datejul kaf'!$M$5:$M$94,'datedec &amp; datejul kaf rank'!$A18)</f>
        <v>21598.872578472001</v>
      </c>
      <c r="Z18" s="5" t="str">
        <f>VLOOKUP(AA18,'datedec &amp; datejul kaf'!$N$5:$O$94,2,FALSE)</f>
        <v>2011-12</v>
      </c>
      <c r="AA18" s="18">
        <f>LARGE('datedec &amp; datejul kaf'!$N$5:$N$94,'datedec &amp; datejul kaf rank'!$A18)</f>
        <v>155835.80043714901</v>
      </c>
    </row>
    <row r="19" spans="1:27" x14ac:dyDescent="0.2">
      <c r="A19" s="5">
        <v>14</v>
      </c>
      <c r="B19" s="5" t="str">
        <f>VLOOKUP(C19,'datedec &amp; datejul kaf'!$B$5:$O$94,14,FALSE)</f>
        <v>1982-83</v>
      </c>
      <c r="C19" s="18">
        <f>LARGE('datedec &amp; datejul kaf'!$B$5:$B$94,'datedec &amp; datejul kaf rank'!$A19)</f>
        <v>33816.409310397001</v>
      </c>
      <c r="D19" s="5" t="str">
        <f>VLOOKUP(E19,'datedec &amp; datejul kaf'!$C$5:$O$94,13,FALSE)</f>
        <v>1954-55</v>
      </c>
      <c r="E19" s="18">
        <f>LARGE('datedec &amp; datejul kaf'!$C$5:$C$94,'datedec &amp; datejul kaf rank'!$A19)</f>
        <v>24369.077433267001</v>
      </c>
      <c r="F19" s="5" t="str">
        <f>VLOOKUP(G19,'datedec &amp; datejul kaf'!$D$5:$O$94,12,FALSE)</f>
        <v>1990-91</v>
      </c>
      <c r="G19" s="18">
        <f>LARGE('datedec &amp; datejul kaf'!$D$5:$D$94,'datedec &amp; datejul kaf rank'!$A19)</f>
        <v>18782.028386582999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13081.298683004999</v>
      </c>
      <c r="J19" s="5" t="str">
        <f>VLOOKUP(K19,'datedec &amp; datejul kaf'!$F$5:$O$94,10,FALSE)</f>
        <v>1959-60</v>
      </c>
      <c r="K19" s="18">
        <f>LARGE('datedec &amp; datejul kaf'!$F$5:$F$94,'datedec &amp; datejul kaf rank'!$A19)</f>
        <v>6992.9848617300004</v>
      </c>
      <c r="L19" s="5" t="str">
        <f>VLOOKUP(M19,'datedec &amp; datejul kaf'!$G$5:$O$94,9,FALSE)</f>
        <v>1975-76</v>
      </c>
      <c r="M19" s="18">
        <f>LARGE('datedec &amp; datejul kaf'!$G$5:$G$94,'datedec &amp; datejul kaf rank'!$A19)</f>
        <v>120583.080436812</v>
      </c>
      <c r="N19" s="5" t="str">
        <f>VLOOKUP(O19,'datedec &amp; datejul kaf'!$H$5:$O$94,8,FALSE)</f>
        <v>1950-51</v>
      </c>
      <c r="O19" s="18">
        <f>LARGE('datedec &amp; datejul kaf'!$H$5:$H$94,'datedec &amp; datejul kaf rank'!$A19)</f>
        <v>113427.841696869</v>
      </c>
      <c r="P19" s="5" t="str">
        <f>VLOOKUP(Q19,'datedec &amp; datejul kaf'!$I$5:$O$94,7,FALSE)</f>
        <v>1975-76</v>
      </c>
      <c r="Q19" s="18">
        <f>LARGE('datedec &amp; datejul kaf'!$I$5:$I$94,'datedec &amp; datejul kaf rank'!$A19)</f>
        <v>106847.571530406</v>
      </c>
      <c r="R19" s="5" t="str">
        <f>VLOOKUP(S19,'datedec &amp; datejul kaf'!$J$5:$O$94,6,FALSE)</f>
        <v>1953-54</v>
      </c>
      <c r="S19" s="18">
        <f>LARGE('datedec &amp; datejul kaf'!$J$5:$J$94,'datedec &amp; datejul kaf rank'!$A19)</f>
        <v>98635.160598702001</v>
      </c>
      <c r="T19" s="5" t="str">
        <f>VLOOKUP(U19,'datedec &amp; datejul kaf'!$K$5:$O$94,5,FALSE)</f>
        <v>1974-75</v>
      </c>
      <c r="U19" s="18">
        <f>LARGE('datedec &amp; datejul kaf'!$K$5:$K$94,'datedec &amp; datejul kaf rank'!$A19)</f>
        <v>83660.46628421999</v>
      </c>
      <c r="V19" s="5" t="str">
        <f>VLOOKUP(W19,'datedec &amp; datejul kaf'!$L$5:$O$94,4,FALSE)</f>
        <v>1953-54</v>
      </c>
      <c r="W19" s="18">
        <f>LARGE('datedec &amp; datejul kaf'!$L$5:$L$94,'datedec &amp; datejul kaf rank'!$A19)</f>
        <v>57897.831878418001</v>
      </c>
      <c r="X19" s="5" t="str">
        <f>VLOOKUP(Y19,'datedec &amp; datejul kaf'!$M$5:$O$94,3,FALSE)</f>
        <v>1932-33</v>
      </c>
      <c r="Y19" s="18">
        <f>LARGE('datedec &amp; datejul kaf'!$M$5:$M$94,'datedec &amp; datejul kaf rank'!$A19)</f>
        <v>21504.366135735003</v>
      </c>
      <c r="Z19" s="5" t="str">
        <f>VLOOKUP(AA19,'datedec &amp; datejul kaf'!$N$5:$O$94,2,FALSE)</f>
        <v>1964-65</v>
      </c>
      <c r="AA19" s="18">
        <f>LARGE('datedec &amp; datejul kaf'!$N$5:$N$94,'datedec &amp; datejul kaf rank'!$A19)</f>
        <v>155526.97003550699</v>
      </c>
    </row>
    <row r="20" spans="1:27" x14ac:dyDescent="0.2">
      <c r="A20" s="5">
        <v>15</v>
      </c>
      <c r="B20" s="5" t="str">
        <f>VLOOKUP(C20,'datedec &amp; datejul kaf'!$B$5:$O$94,14,FALSE)</f>
        <v>1947-48</v>
      </c>
      <c r="C20" s="18">
        <f>LARGE('datedec &amp; datejul kaf'!$B$5:$B$94,'datedec &amp; datejul kaf rank'!$A20)</f>
        <v>33575.330311172998</v>
      </c>
      <c r="D20" s="5" t="str">
        <f>VLOOKUP(E20,'datedec &amp; datejul kaf'!$C$5:$O$94,13,FALSE)</f>
        <v>2004-05</v>
      </c>
      <c r="E20" s="18">
        <f>LARGE('datedec &amp; datejul kaf'!$C$5:$C$94,'datedec &amp; datejul kaf rank'!$A20)</f>
        <v>23963.598440207999</v>
      </c>
      <c r="F20" s="5" t="str">
        <f>VLOOKUP(G20,'datedec &amp; datejul kaf'!$D$5:$O$94,12,FALSE)</f>
        <v>1962-63</v>
      </c>
      <c r="G20" s="18">
        <f>LARGE('datedec &amp; datejul kaf'!$D$5:$D$94,'datedec &amp; datejul kaf rank'!$A20)</f>
        <v>18484.735835747997</v>
      </c>
      <c r="H20" s="5" t="str">
        <f>VLOOKUP(I20,'datedec &amp; datejul kaf'!$E$5:$O$94,11,FALSE)</f>
        <v>1958-59</v>
      </c>
      <c r="I20" s="18">
        <f>LARGE('datedec &amp; datejul kaf'!$E$5:$E$94,'datedec &amp; datejul kaf rank'!$A20)</f>
        <v>13059.095708630999</v>
      </c>
      <c r="J20" s="5" t="str">
        <f>VLOOKUP(K20,'datedec &amp; datejul kaf'!$F$5:$O$94,10,FALSE)</f>
        <v>1999-2000</v>
      </c>
      <c r="K20" s="18">
        <f>LARGE('datedec &amp; datejul kaf'!$F$5:$F$94,'datedec &amp; datejul kaf rank'!$A20)</f>
        <v>6940.8433760819989</v>
      </c>
      <c r="L20" s="5" t="str">
        <f>VLOOKUP(M20,'datedec &amp; datejul kaf'!$G$5:$O$94,9,FALSE)</f>
        <v>1964-65</v>
      </c>
      <c r="M20" s="18">
        <f>LARGE('datedec &amp; datejul kaf'!$G$5:$G$94,'datedec &amp; datejul kaf rank'!$A20)</f>
        <v>119900.427239271</v>
      </c>
      <c r="N20" s="5" t="str">
        <f>VLOOKUP(O20,'datedec &amp; datejul kaf'!$H$5:$O$94,8,FALSE)</f>
        <v>1975-76</v>
      </c>
      <c r="O20" s="18">
        <f>LARGE('datedec &amp; datejul kaf'!$H$5:$H$94,'datedec &amp; datejul kaf rank'!$A20)</f>
        <v>112849.04700783</v>
      </c>
      <c r="P20" s="5" t="str">
        <f>VLOOKUP(Q20,'datedec &amp; datejul kaf'!$I$5:$O$94,7,FALSE)</f>
        <v>1953-54</v>
      </c>
      <c r="Q20" s="18">
        <f>LARGE('datedec &amp; datejul kaf'!$I$5:$I$94,'datedec &amp; datejul kaf rank'!$A20)</f>
        <v>104807.531937486</v>
      </c>
      <c r="R20" s="5" t="str">
        <f>VLOOKUP(S20,'datedec &amp; datejul kaf'!$J$5:$O$94,6,FALSE)</f>
        <v>1998-99</v>
      </c>
      <c r="S20" s="18">
        <f>LARGE('datedec &amp; datejul kaf'!$J$5:$J$94,'datedec &amp; datejul kaf rank'!$A20)</f>
        <v>97554.268077251996</v>
      </c>
      <c r="T20" s="5" t="str">
        <f>VLOOKUP(U20,'datedec &amp; datejul kaf'!$K$5:$O$94,5,FALSE)</f>
        <v>1998-99</v>
      </c>
      <c r="U20" s="18">
        <f>LARGE('datedec &amp; datejul kaf'!$K$5:$K$94,'datedec &amp; datejul kaf rank'!$A20)</f>
        <v>83215.498367021995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57060.289430486999</v>
      </c>
      <c r="X20" s="5" t="str">
        <f>VLOOKUP(Y20,'datedec &amp; datejul kaf'!$M$5:$O$94,3,FALSE)</f>
        <v>1990-91</v>
      </c>
      <c r="Y20" s="18">
        <f>LARGE('datedec &amp; datejul kaf'!$M$5:$M$94,'datedec &amp; datejul kaf rank'!$A20)</f>
        <v>21228.286807245</v>
      </c>
      <c r="Z20" s="5" t="str">
        <f>VLOOKUP(AA20,'datedec &amp; datejul kaf'!$N$5:$O$94,2,FALSE)</f>
        <v>1933-34</v>
      </c>
      <c r="AA20" s="18">
        <f>LARGE('datedec &amp; datejul kaf'!$N$5:$N$94,'datedec &amp; datejul kaf rank'!$A20)</f>
        <v>152515.23196662898</v>
      </c>
    </row>
    <row r="21" spans="1:27" x14ac:dyDescent="0.2">
      <c r="A21" s="5">
        <v>16</v>
      </c>
      <c r="B21" s="5" t="str">
        <f>VLOOKUP(C21,'datedec &amp; datejul kaf'!$B$5:$O$94,14,FALSE)</f>
        <v>1951-52</v>
      </c>
      <c r="C21" s="18">
        <f>LARGE('datedec &amp; datejul kaf'!$B$5:$B$94,'datedec &amp; datejul kaf rank'!$A21)</f>
        <v>32863.605379184999</v>
      </c>
      <c r="D21" s="5" t="str">
        <f>VLOOKUP(E21,'datedec &amp; datejul kaf'!$C$5:$O$94,13,FALSE)</f>
        <v>1951-52</v>
      </c>
      <c r="E21" s="18">
        <f>LARGE('datedec &amp; datejul kaf'!$C$5:$C$94,'datedec &amp; datejul kaf rank'!$A21)</f>
        <v>23672.008368498002</v>
      </c>
      <c r="F21" s="5" t="str">
        <f>VLOOKUP(G21,'datedec &amp; datejul kaf'!$D$5:$O$94,12,FALSE)</f>
        <v>1958-59</v>
      </c>
      <c r="G21" s="18">
        <f>LARGE('datedec &amp; datejul kaf'!$D$5:$D$94,'datedec &amp; datejul kaf rank'!$A21)</f>
        <v>18351.702452306999</v>
      </c>
      <c r="H21" s="5" t="str">
        <f>VLOOKUP(I21,'datedec &amp; datejul kaf'!$E$5:$O$94,11,FALSE)</f>
        <v>1946-47</v>
      </c>
      <c r="I21" s="18">
        <f>LARGE('datedec &amp; datejul kaf'!$E$5:$E$94,'datedec &amp; datejul kaf rank'!$A21)</f>
        <v>12880.983979773</v>
      </c>
      <c r="J21" s="5" t="str">
        <f>VLOOKUP(K21,'datedec &amp; datejul kaf'!$F$5:$O$94,10,FALSE)</f>
        <v>2014-15</v>
      </c>
      <c r="K21" s="18">
        <f>LARGE('datedec &amp; datejul kaf'!$F$5:$F$94,'datedec &amp; datejul kaf rank'!$A21)</f>
        <v>6940.4129628750006</v>
      </c>
      <c r="L21" s="5" t="str">
        <f>VLOOKUP(M21,'datedec &amp; datejul kaf'!$G$5:$O$94,9,FALSE)</f>
        <v>1949-50</v>
      </c>
      <c r="M21" s="18">
        <f>LARGE('datedec &amp; datejul kaf'!$G$5:$G$94,'datedec &amp; datejul kaf rank'!$A21)</f>
        <v>119671.147909026</v>
      </c>
      <c r="N21" s="5" t="str">
        <f>VLOOKUP(O21,'datedec &amp; datejul kaf'!$H$5:$O$94,8,FALSE)</f>
        <v>1964-65</v>
      </c>
      <c r="O21" s="18">
        <f>LARGE('datedec &amp; datejul kaf'!$H$5:$H$94,'datedec &amp; datejul kaf rank'!$A21)</f>
        <v>112222.777940406</v>
      </c>
      <c r="P21" s="5" t="str">
        <f>VLOOKUP(Q21,'datedec &amp; datejul kaf'!$I$5:$O$94,7,FALSE)</f>
        <v>1968-69</v>
      </c>
      <c r="Q21" s="18">
        <f>LARGE('datedec &amp; datejul kaf'!$I$5:$I$94,'datedec &amp; datejul kaf rank'!$A21)</f>
        <v>104352.478070253</v>
      </c>
      <c r="R21" s="5" t="str">
        <f>VLOOKUP(S21,'datedec &amp; datejul kaf'!$J$5:$O$94,6,FALSE)</f>
        <v>1968-69</v>
      </c>
      <c r="S21" s="18">
        <f>LARGE('datedec &amp; datejul kaf'!$J$5:$J$94,'datedec &amp; datejul kaf rank'!$A21)</f>
        <v>97273.226104319998</v>
      </c>
      <c r="T21" s="5" t="str">
        <f>VLOOKUP(U21,'datedec &amp; datejul kaf'!$K$5:$O$94,5,FALSE)</f>
        <v>1995-96</v>
      </c>
      <c r="U21" s="18">
        <f>LARGE('datedec &amp; datejul kaf'!$K$5:$K$94,'datedec &amp; datejul kaf rank'!$A21)</f>
        <v>83107.825643787</v>
      </c>
      <c r="V21" s="5" t="str">
        <f>VLOOKUP(W21,'datedec &amp; datejul kaf'!$L$5:$O$94,4,FALSE)</f>
        <v>1970-71</v>
      </c>
      <c r="W21" s="18">
        <f>LARGE('datedec &amp; datejul kaf'!$L$5:$L$94,'datedec &amp; datejul kaf rank'!$A21)</f>
        <v>56246.776733721003</v>
      </c>
      <c r="X21" s="5" t="str">
        <f>VLOOKUP(Y21,'datedec &amp; datejul kaf'!$M$5:$O$94,3,FALSE)</f>
        <v>1996-97</v>
      </c>
      <c r="Y21" s="18">
        <f>LARGE('datedec &amp; datejul kaf'!$M$5:$M$94,'datedec &amp; datejul kaf rank'!$A21)</f>
        <v>20864.956572936</v>
      </c>
      <c r="Z21" s="5" t="str">
        <f>VLOOKUP(AA21,'datedec &amp; datejul kaf'!$N$5:$O$94,2,FALSE)</f>
        <v>1968-69</v>
      </c>
      <c r="AA21" s="18">
        <f>LARGE('datedec &amp; datejul kaf'!$N$5:$N$94,'datedec &amp; datejul kaf rank'!$A21)</f>
        <v>151534.17745796399</v>
      </c>
    </row>
    <row r="22" spans="1:27" x14ac:dyDescent="0.2">
      <c r="A22" s="5">
        <v>17</v>
      </c>
      <c r="B22" s="5" t="str">
        <f>VLOOKUP(C22,'datedec &amp; datejul kaf'!$B$5:$O$94,14,FALSE)</f>
        <v>1983-84</v>
      </c>
      <c r="C22" s="18">
        <f>LARGE('datedec &amp; datejul kaf'!$B$5:$B$94,'datedec &amp; datejul kaf rank'!$A22)</f>
        <v>32610.679107677999</v>
      </c>
      <c r="D22" s="5" t="str">
        <f>VLOOKUP(E22,'datedec &amp; datejul kaf'!$C$5:$O$94,13,FALSE)</f>
        <v>1982-83</v>
      </c>
      <c r="E22" s="18">
        <f>LARGE('datedec &amp; datejul kaf'!$C$5:$C$94,'datedec &amp; datejul kaf rank'!$A22)</f>
        <v>23584.995479198999</v>
      </c>
      <c r="F22" s="5" t="str">
        <f>VLOOKUP(G22,'datedec &amp; datejul kaf'!$D$5:$O$94,12,FALSE)</f>
        <v>2012-13</v>
      </c>
      <c r="G22" s="18">
        <f>LARGE('datedec &amp; datejul kaf'!$D$5:$D$94,'datedec &amp; datejul kaf rank'!$A22)</f>
        <v>18306.889892003997</v>
      </c>
      <c r="H22" s="5" t="str">
        <f>VLOOKUP(I22,'datedec &amp; datejul kaf'!$E$5:$O$94,11,FALSE)</f>
        <v>1980-81</v>
      </c>
      <c r="I22" s="18">
        <f>LARGE('datedec &amp; datejul kaf'!$E$5:$E$94,'datedec &amp; datejul kaf rank'!$A22)</f>
        <v>12833.955882363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6604.5061986119999</v>
      </c>
      <c r="L22" s="5" t="str">
        <f>VLOOKUP(M22,'datedec &amp; datejul kaf'!$G$5:$O$94,9,FALSE)</f>
        <v>2017-18</v>
      </c>
      <c r="M22" s="18">
        <f>LARGE('datedec &amp; datejul kaf'!$G$5:$G$94,'datedec &amp; datejul kaf rank'!$A22)</f>
        <v>119106.348591363</v>
      </c>
      <c r="N22" s="5" t="str">
        <f>VLOOKUP(O22,'datedec &amp; datejul kaf'!$H$5:$O$94,8,FALSE)</f>
        <v>2017-18</v>
      </c>
      <c r="O22" s="18">
        <f>LARGE('datedec &amp; datejul kaf'!$H$5:$H$94,'datedec &amp; datejul kaf rank'!$A22)</f>
        <v>112204.426866714</v>
      </c>
      <c r="P22" s="5" t="str">
        <f>VLOOKUP(Q22,'datedec &amp; datejul kaf'!$I$5:$O$94,7,FALSE)</f>
        <v>1964-65</v>
      </c>
      <c r="Q22" s="18">
        <f>LARGE('datedec &amp; datejul kaf'!$I$5:$I$94,'datedec &amp; datejul kaf rank'!$A22)</f>
        <v>104303.06385722999</v>
      </c>
      <c r="R22" s="5" t="str">
        <f>VLOOKUP(S22,'datedec &amp; datejul kaf'!$J$5:$O$94,6,FALSE)</f>
        <v>2017-18</v>
      </c>
      <c r="S22" s="18">
        <f>LARGE('datedec &amp; datejul kaf'!$J$5:$J$94,'datedec &amp; datejul kaf rank'!$A22)</f>
        <v>96835.313393469012</v>
      </c>
      <c r="T22" s="5" t="str">
        <f>VLOOKUP(U22,'datedec &amp; datejul kaf'!$K$5:$O$94,5,FALSE)</f>
        <v>1932-33</v>
      </c>
      <c r="U22" s="18">
        <f>LARGE('datedec &amp; datejul kaf'!$K$5:$K$94,'datedec &amp; datejul kaf rank'!$A22)</f>
        <v>82678.429957409986</v>
      </c>
      <c r="V22" s="5" t="str">
        <f>VLOOKUP(W22,'datedec &amp; datejul kaf'!$L$5:$O$94,4,FALSE)</f>
        <v>1995-96</v>
      </c>
      <c r="W22" s="18">
        <f>LARGE('datedec &amp; datejul kaf'!$L$5:$L$94,'datedec &amp; datejul kaf rank'!$A22)</f>
        <v>56238.666320802004</v>
      </c>
      <c r="X22" s="5" t="str">
        <f>VLOOKUP(Y22,'datedec &amp; datejul kaf'!$M$5:$O$94,3,FALSE)</f>
        <v>1958-59</v>
      </c>
      <c r="Y22" s="18">
        <f>LARGE('datedec &amp; datejul kaf'!$M$5:$M$94,'datedec &amp; datejul kaf rank'!$A22)</f>
        <v>20264.407173969001</v>
      </c>
      <c r="Z22" s="5" t="str">
        <f>VLOOKUP(AA22,'datedec &amp; datejul kaf'!$N$5:$O$94,2,FALSE)</f>
        <v>1982-83</v>
      </c>
      <c r="AA22" s="18">
        <f>LARGE('datedec &amp; datejul kaf'!$N$5:$N$94,'datedec &amp; datejul kaf rank'!$A22)</f>
        <v>150788.10079172699</v>
      </c>
    </row>
    <row r="23" spans="1:27" x14ac:dyDescent="0.2">
      <c r="A23" s="5">
        <v>18</v>
      </c>
      <c r="B23" s="5" t="str">
        <f>VLOOKUP(C23,'datedec &amp; datejul kaf'!$B$5:$O$94,14,FALSE)</f>
        <v>2016-17</v>
      </c>
      <c r="C23" s="18">
        <f>LARGE('datedec &amp; datejul kaf'!$B$5:$B$94,'datedec &amp; datejul kaf rank'!$A23)</f>
        <v>32373.18225708</v>
      </c>
      <c r="D23" s="5" t="str">
        <f>VLOOKUP(E23,'datedec &amp; datejul kaf'!$C$5:$O$94,13,FALSE)</f>
        <v>1990-91</v>
      </c>
      <c r="E23" s="18">
        <f>LARGE('datedec &amp; datejul kaf'!$C$5:$C$94,'datedec &amp; datejul kaf rank'!$A23)</f>
        <v>23544.679447652998</v>
      </c>
      <c r="F23" s="5" t="str">
        <f>VLOOKUP(G23,'datedec &amp; datejul kaf'!$D$5:$O$94,12,FALSE)</f>
        <v>1973-74</v>
      </c>
      <c r="G23" s="18">
        <f>LARGE('datedec &amp; datejul kaf'!$D$5:$D$94,'datedec &amp; datejul kaf rank'!$A23)</f>
        <v>18191.596673186999</v>
      </c>
      <c r="H23" s="5" t="str">
        <f>VLOOKUP(I23,'datedec &amp; datejul kaf'!$E$5:$O$94,11,FALSE)</f>
        <v>1983-84</v>
      </c>
      <c r="I23" s="18">
        <f>LARGE('datedec &amp; datejul kaf'!$E$5:$E$94,'datedec &amp; datejul kaf rank'!$A23)</f>
        <v>12767.495719566001</v>
      </c>
      <c r="J23" s="5" t="str">
        <f>VLOOKUP(K23,'datedec &amp; datejul kaf'!$F$5:$O$94,10,FALSE)</f>
        <v>2004-05</v>
      </c>
      <c r="K23" s="18">
        <f>LARGE('datedec &amp; datejul kaf'!$F$5:$F$94,'datedec &amp; datejul kaf rank'!$A23)</f>
        <v>6169.8503471430004</v>
      </c>
      <c r="L23" s="5" t="str">
        <f>VLOOKUP(M23,'datedec &amp; datejul kaf'!$G$5:$O$94,9,FALSE)</f>
        <v>1982-83</v>
      </c>
      <c r="M23" s="18">
        <f>LARGE('datedec &amp; datejul kaf'!$G$5:$G$94,'datedec &amp; datejul kaf rank'!$A23)</f>
        <v>116971.69148133</v>
      </c>
      <c r="N23" s="5" t="str">
        <f>VLOOKUP(O23,'datedec &amp; datejul kaf'!$H$5:$O$94,8,FALSE)</f>
        <v>1953-54</v>
      </c>
      <c r="O23" s="18">
        <f>LARGE('datedec &amp; datejul kaf'!$H$5:$H$94,'datedec &amp; datejul kaf rank'!$A23)</f>
        <v>110120.163804378</v>
      </c>
      <c r="P23" s="5" t="str">
        <f>VLOOKUP(Q23,'datedec &amp; datejul kaf'!$I$5:$O$94,7,FALSE)</f>
        <v>2017-18</v>
      </c>
      <c r="Q23" s="18">
        <f>LARGE('datedec &amp; datejul kaf'!$I$5:$I$94,'datedec &amp; datejul kaf rank'!$A23)</f>
        <v>104288.65592388601</v>
      </c>
      <c r="R23" s="5" t="str">
        <f>VLOOKUP(S23,'datedec &amp; datejul kaf'!$J$5:$O$94,6,FALSE)</f>
        <v>1964-65</v>
      </c>
      <c r="S23" s="18">
        <f>LARGE('datedec &amp; datejul kaf'!$J$5:$J$94,'datedec &amp; datejul kaf rank'!$A23)</f>
        <v>96538.163652546005</v>
      </c>
      <c r="T23" s="5" t="str">
        <f>VLOOKUP(U23,'datedec &amp; datejul kaf'!$K$5:$O$94,5,FALSE)</f>
        <v>1963-64</v>
      </c>
      <c r="U23" s="18">
        <f>LARGE('datedec &amp; datejul kaf'!$K$5:$K$94,'datedec &amp; datejul kaf rank'!$A23)</f>
        <v>82628.258058464999</v>
      </c>
      <c r="V23" s="5" t="str">
        <f>VLOOKUP(W23,'datedec &amp; datejul kaf'!$L$5:$O$94,4,FALSE)</f>
        <v>1958-59</v>
      </c>
      <c r="W23" s="18">
        <f>LARGE('datedec &amp; datejul kaf'!$L$5:$L$94,'datedec &amp; datejul kaf rank'!$A23)</f>
        <v>55942.547984798999</v>
      </c>
      <c r="X23" s="5" t="str">
        <f>VLOOKUP(Y23,'datedec &amp; datejul kaf'!$M$5:$O$94,3,FALSE)</f>
        <v>1963-64</v>
      </c>
      <c r="Y23" s="18">
        <f>LARGE('datedec &amp; datejul kaf'!$M$5:$M$94,'datedec &amp; datejul kaf rank'!$A23)</f>
        <v>20164.182384339001</v>
      </c>
      <c r="Z23" s="5" t="str">
        <f>VLOOKUP(AA23,'datedec &amp; datejul kaf'!$N$5:$O$94,2,FALSE)</f>
        <v>1983-84</v>
      </c>
      <c r="AA23" s="18">
        <f>LARGE('datedec &amp; datejul kaf'!$N$5:$N$94,'datedec &amp; datejul kaf rank'!$A23)</f>
        <v>148556.24566881001</v>
      </c>
    </row>
    <row r="24" spans="1:27" x14ac:dyDescent="0.2">
      <c r="A24" s="5">
        <v>19</v>
      </c>
      <c r="B24" s="5" t="str">
        <f>VLOOKUP(C24,'datedec &amp; datejul kaf'!$B$5:$O$94,14,FALSE)</f>
        <v>1962-63</v>
      </c>
      <c r="C24" s="18">
        <f>LARGE('datedec &amp; datejul kaf'!$B$5:$B$94,'datedec &amp; datejul kaf rank'!$A24)</f>
        <v>32114.767721315999</v>
      </c>
      <c r="D24" s="5" t="str">
        <f>VLOOKUP(E24,'datedec &amp; datejul kaf'!$C$5:$O$94,13,FALSE)</f>
        <v>1946-47</v>
      </c>
      <c r="E24" s="18">
        <f>LARGE('datedec &amp; datejul kaf'!$C$5:$C$94,'datedec &amp; datejul kaf rank'!$A24)</f>
        <v>23540.192836250997</v>
      </c>
      <c r="F24" s="5" t="str">
        <f>VLOOKUP(G24,'datedec &amp; datejul kaf'!$D$5:$O$94,12,FALSE)</f>
        <v>2014-15</v>
      </c>
      <c r="G24" s="18">
        <f>LARGE('datedec &amp; datejul kaf'!$D$5:$D$94,'datedec &amp; datejul kaf rank'!$A24)</f>
        <v>17913.793708398</v>
      </c>
      <c r="H24" s="5" t="str">
        <f>VLOOKUP(I24,'datedec &amp; datejul kaf'!$E$5:$O$94,11,FALSE)</f>
        <v>1962-63</v>
      </c>
      <c r="I24" s="18">
        <f>LARGE('datedec &amp; datejul kaf'!$E$5:$E$94,'datedec &amp; datejul kaf rank'!$A24)</f>
        <v>12676.248119681999</v>
      </c>
      <c r="J24" s="5" t="str">
        <f>VLOOKUP(K24,'datedec &amp; datejul kaf'!$F$5:$O$94,10,FALSE)</f>
        <v>1990-91</v>
      </c>
      <c r="K24" s="18">
        <f>LARGE('datedec &amp; datejul kaf'!$F$5:$F$94,'datedec &amp; datejul kaf rank'!$A24)</f>
        <v>5904.285398424</v>
      </c>
      <c r="L24" s="5" t="str">
        <f>VLOOKUP(M24,'datedec &amp; datejul kaf'!$G$5:$O$94,9,FALSE)</f>
        <v>1968-69</v>
      </c>
      <c r="M24" s="18">
        <f>LARGE('datedec &amp; datejul kaf'!$G$5:$G$94,'datedec &amp; datejul kaf rank'!$A24)</f>
        <v>116205.76225385399</v>
      </c>
      <c r="N24" s="5" t="str">
        <f>VLOOKUP(O24,'datedec &amp; datejul kaf'!$H$5:$O$94,8,FALSE)</f>
        <v>1982-83</v>
      </c>
      <c r="O24" s="18">
        <f>LARGE('datedec &amp; datejul kaf'!$H$5:$H$94,'datedec &amp; datejul kaf rank'!$A24)</f>
        <v>109731.71092638301</v>
      </c>
      <c r="P24" s="5" t="str">
        <f>VLOOKUP(Q24,'datedec &amp; datejul kaf'!$I$5:$O$94,7,FALSE)</f>
        <v>1950-51</v>
      </c>
      <c r="Q24" s="18">
        <f>LARGE('datedec &amp; datejul kaf'!$I$5:$I$94,'datedec &amp; datejul kaf rank'!$A24)</f>
        <v>104253.264850833</v>
      </c>
      <c r="R24" s="5" t="str">
        <f>VLOOKUP(S24,'datedec &amp; datejul kaf'!$J$5:$O$94,6,FALSE)</f>
        <v>1950-51</v>
      </c>
      <c r="S24" s="18">
        <f>LARGE('datedec &amp; datejul kaf'!$J$5:$J$94,'datedec &amp; datejul kaf rank'!$A24)</f>
        <v>96465.368283374992</v>
      </c>
      <c r="T24" s="5" t="str">
        <f>VLOOKUP(U24,'datedec &amp; datejul kaf'!$K$5:$O$94,5,FALSE)</f>
        <v>2016-17</v>
      </c>
      <c r="U24" s="18">
        <f>LARGE('datedec &amp; datejul kaf'!$K$5:$K$94,'datedec &amp; datejul kaf rank'!$A24)</f>
        <v>82336.955590049998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54843.391662381</v>
      </c>
      <c r="X24" s="5" t="str">
        <f>VLOOKUP(Y24,'datedec &amp; datejul kaf'!$M$5:$O$94,3,FALSE)</f>
        <v>1966-67</v>
      </c>
      <c r="Y24" s="18">
        <f>LARGE('datedec &amp; datejul kaf'!$M$5:$M$94,'datedec &amp; datejul kaf rank'!$A24)</f>
        <v>20154.590318582999</v>
      </c>
      <c r="Z24" s="5" t="str">
        <f>VLOOKUP(AA24,'datedec &amp; datejul kaf'!$N$5:$O$94,2,FALSE)</f>
        <v>1998-99</v>
      </c>
      <c r="AA24" s="18">
        <f>LARGE('datedec &amp; datejul kaf'!$N$5:$N$94,'datedec &amp; datejul kaf rank'!$A24)</f>
        <v>147445.54157822998</v>
      </c>
    </row>
    <row r="25" spans="1:27" x14ac:dyDescent="0.2">
      <c r="A25" s="5">
        <v>20</v>
      </c>
      <c r="B25" s="5" t="str">
        <f>VLOOKUP(C25,'datedec &amp; datejul kaf'!$B$5:$O$94,14,FALSE)</f>
        <v>1990-91</v>
      </c>
      <c r="C25" s="18">
        <f>LARGE('datedec &amp; datejul kaf'!$B$5:$B$94,'datedec &amp; datejul kaf rank'!$A25)</f>
        <v>32109.902266952999</v>
      </c>
      <c r="D25" s="5" t="str">
        <f>VLOOKUP(E25,'datedec &amp; datejul kaf'!$C$5:$O$94,13,FALSE)</f>
        <v>1958-59</v>
      </c>
      <c r="E25" s="18">
        <f>LARGE('datedec &amp; datejul kaf'!$C$5:$C$94,'datedec &amp; datejul kaf rank'!$A25)</f>
        <v>23465.249367986999</v>
      </c>
      <c r="F25" s="5" t="str">
        <f>VLOOKUP(G25,'datedec &amp; datejul kaf'!$D$5:$O$94,12,FALSE)</f>
        <v>1951-52</v>
      </c>
      <c r="G25" s="18">
        <f>LARGE('datedec &amp; datejul kaf'!$D$5:$D$94,'datedec &amp; datejul kaf rank'!$A25)</f>
        <v>17881.244949288</v>
      </c>
      <c r="H25" s="5" t="str">
        <f>VLOOKUP(I25,'datedec &amp; datejul kaf'!$E$5:$O$94,11,FALSE)</f>
        <v>1989-90</v>
      </c>
      <c r="I25" s="18">
        <f>LARGE('datedec &amp; datejul kaf'!$E$5:$E$94,'datedec &amp; datejul kaf rank'!$A25)</f>
        <v>12477.518209779</v>
      </c>
      <c r="J25" s="5" t="str">
        <f>VLOOKUP(K25,'datedec &amp; datejul kaf'!$F$5:$O$94,10,FALSE)</f>
        <v>1982-83</v>
      </c>
      <c r="K25" s="18">
        <f>LARGE('datedec &amp; datejul kaf'!$F$5:$F$94,'datedec &amp; datejul kaf rank'!$A25)</f>
        <v>5823.4292031089999</v>
      </c>
      <c r="L25" s="5" t="str">
        <f>VLOOKUP(M25,'datedec &amp; datejul kaf'!$G$5:$O$94,9,FALSE)</f>
        <v>1983-84</v>
      </c>
      <c r="M25" s="18">
        <f>LARGE('datedec &amp; datejul kaf'!$G$5:$G$94,'datedec &amp; datejul kaf rank'!$A25)</f>
        <v>115945.566561132</v>
      </c>
      <c r="N25" s="5" t="str">
        <f>VLOOKUP(O25,'datedec &amp; datejul kaf'!$H$5:$O$94,8,FALSE)</f>
        <v>1968-69</v>
      </c>
      <c r="O25" s="18">
        <f>LARGE('datedec &amp; datejul kaf'!$H$5:$H$94,'datedec &amp; datejul kaf rank'!$A25)</f>
        <v>109088.633925705</v>
      </c>
      <c r="P25" s="5" t="str">
        <f>VLOOKUP(Q25,'datedec &amp; datejul kaf'!$I$5:$O$94,7,FALSE)</f>
        <v>1982-83</v>
      </c>
      <c r="Q25" s="18">
        <f>LARGE('datedec &amp; datejul kaf'!$I$5:$I$94,'datedec &amp; datejul kaf rank'!$A25)</f>
        <v>102203.367407043</v>
      </c>
      <c r="R25" s="5" t="str">
        <f>VLOOKUP(S25,'datedec &amp; datejul kaf'!$J$5:$O$94,6,FALSE)</f>
        <v>1942-43</v>
      </c>
      <c r="S25" s="18">
        <f>LARGE('datedec &amp; datejul kaf'!$J$5:$J$94,'datedec &amp; datejul kaf rank'!$A25)</f>
        <v>95584.286663523002</v>
      </c>
      <c r="T25" s="5" t="str">
        <f>VLOOKUP(U25,'datedec &amp; datejul kaf'!$K$5:$O$94,5,FALSE)</f>
        <v>1958-59</v>
      </c>
      <c r="U25" s="18">
        <f>LARGE('datedec &amp; datejul kaf'!$K$5:$K$94,'datedec &amp; datejul kaf rank'!$A25)</f>
        <v>81534.978760619997</v>
      </c>
      <c r="V25" s="5" t="str">
        <f>VLOOKUP(W25,'datedec &amp; datejul kaf'!$L$5:$O$94,4,FALSE)</f>
        <v>2001-02</v>
      </c>
      <c r="W25" s="18">
        <f>LARGE('datedec &amp; datejul kaf'!$L$5:$L$94,'datedec &amp; datejul kaf rank'!$A25)</f>
        <v>53798.431701567002</v>
      </c>
      <c r="X25" s="5" t="str">
        <f>VLOOKUP(Y25,'datedec &amp; datejul kaf'!$M$5:$O$94,3,FALSE)</f>
        <v>1950-51</v>
      </c>
      <c r="Y25" s="18">
        <f>LARGE('datedec &amp; datejul kaf'!$M$5:$M$94,'datedec &amp; datejul kaf rank'!$A25)</f>
        <v>19807.984711746001</v>
      </c>
      <c r="Z25" s="5" t="str">
        <f>VLOOKUP(AA25,'datedec &amp; datejul kaf'!$N$5:$O$94,2,FALSE)</f>
        <v>1949-50</v>
      </c>
      <c r="AA25" s="18">
        <f>LARGE('datedec &amp; datejul kaf'!$N$5:$N$94,'datedec &amp; datejul kaf rank'!$A25)</f>
        <v>146217.85831848299</v>
      </c>
    </row>
    <row r="26" spans="1:27" x14ac:dyDescent="0.2">
      <c r="A26" s="5">
        <v>21</v>
      </c>
      <c r="B26" s="5" t="str">
        <f>VLOOKUP(C26,'datedec &amp; datejul kaf'!$B$5:$O$94,14,FALSE)</f>
        <v>2012-13</v>
      </c>
      <c r="C26" s="18">
        <f>LARGE('datedec &amp; datejul kaf'!$B$5:$B$94,'datedec &amp; datejul kaf rank'!$A26)</f>
        <v>31819.51616214</v>
      </c>
      <c r="D26" s="5" t="str">
        <f>VLOOKUP(E26,'datedec &amp; datejul kaf'!$C$5:$O$94,13,FALSE)</f>
        <v>1962-63</v>
      </c>
      <c r="E26" s="18">
        <f>LARGE('datedec &amp; datejul kaf'!$C$5:$C$94,'datedec &amp; datejul kaf rank'!$A26)</f>
        <v>23420.543915118</v>
      </c>
      <c r="F26" s="5" t="str">
        <f>VLOOKUP(G26,'datedec &amp; datejul kaf'!$D$5:$O$94,12,FALSE)</f>
        <v>1946-47</v>
      </c>
      <c r="G26" s="18">
        <f>LARGE('datedec &amp; datejul kaf'!$D$5:$D$94,'datedec &amp; datejul kaf rank'!$A26)</f>
        <v>17682.427766661</v>
      </c>
      <c r="H26" s="5" t="str">
        <f>VLOOKUP(I26,'datedec &amp; datejul kaf'!$E$5:$O$94,11,FALSE)</f>
        <v>1977-78</v>
      </c>
      <c r="I26" s="18">
        <f>LARGE('datedec &amp; datejul kaf'!$E$5:$E$94,'datedec &amp; datejul kaf rank'!$A26)</f>
        <v>12372.644164124998</v>
      </c>
      <c r="J26" s="5" t="str">
        <f>VLOOKUP(K26,'datedec &amp; datejul kaf'!$F$5:$O$94,10,FALSE)</f>
        <v>1989-90</v>
      </c>
      <c r="K26" s="18">
        <f>LARGE('datedec &amp; datejul kaf'!$F$5:$F$94,'datedec &amp; datejul kaf rank'!$A26)</f>
        <v>5811.7465589189997</v>
      </c>
      <c r="L26" s="5" t="str">
        <f>VLOOKUP(M26,'datedec &amp; datejul kaf'!$G$5:$O$94,9,FALSE)</f>
        <v>1953-54</v>
      </c>
      <c r="M26" s="18">
        <f>LARGE('datedec &amp; datejul kaf'!$G$5:$G$94,'datedec &amp; datejul kaf rank'!$A26)</f>
        <v>114561.905125416</v>
      </c>
      <c r="N26" s="5" t="str">
        <f>VLOOKUP(O26,'datedec &amp; datejul kaf'!$H$5:$O$94,8,FALSE)</f>
        <v>1983-84</v>
      </c>
      <c r="O26" s="18">
        <f>LARGE('datedec &amp; datejul kaf'!$H$5:$H$94,'datedec &amp; datejul kaf rank'!$A26)</f>
        <v>107922.78735785399</v>
      </c>
      <c r="P26" s="5" t="str">
        <f>VLOOKUP(Q26,'datedec &amp; datejul kaf'!$I$5:$O$94,7,FALSE)</f>
        <v>1942-43</v>
      </c>
      <c r="Q26" s="18">
        <f>LARGE('datedec &amp; datejul kaf'!$I$5:$I$94,'datedec &amp; datejul kaf rank'!$A26)</f>
        <v>101817.7151901</v>
      </c>
      <c r="R26" s="5" t="str">
        <f>VLOOKUP(S26,'datedec &amp; datejul kaf'!$J$5:$O$94,6,FALSE)</f>
        <v>1958-59</v>
      </c>
      <c r="S26" s="18">
        <f>LARGE('datedec &amp; datejul kaf'!$J$5:$J$94,'datedec &amp; datejul kaf rank'!$A26)</f>
        <v>94363.533651449994</v>
      </c>
      <c r="T26" s="5" t="str">
        <f>VLOOKUP(U26,'datedec &amp; datejul kaf'!$K$5:$O$94,5,FALSE)</f>
        <v>2017-18</v>
      </c>
      <c r="U26" s="18">
        <f>LARGE('datedec &amp; datejul kaf'!$K$5:$K$94,'datedec &amp; datejul kaf rank'!$A26)</f>
        <v>81381.317278778995</v>
      </c>
      <c r="V26" s="5" t="str">
        <f>VLOOKUP(W26,'datedec &amp; datejul kaf'!$L$5:$O$94,4,FALSE)</f>
        <v>1983-84</v>
      </c>
      <c r="W26" s="18">
        <f>LARGE('datedec &amp; datejul kaf'!$L$5:$L$94,'datedec &amp; datejul kaf rank'!$A26)</f>
        <v>53524.464769691993</v>
      </c>
      <c r="X26" s="5" t="str">
        <f>VLOOKUP(Y26,'datedec &amp; datejul kaf'!$M$5:$O$94,3,FALSE)</f>
        <v>1970-71</v>
      </c>
      <c r="Y26" s="18">
        <f>LARGE('datedec &amp; datejul kaf'!$M$5:$M$94,'datedec &amp; datejul kaf rank'!$A26)</f>
        <v>19470.725220261</v>
      </c>
      <c r="Z26" s="5" t="str">
        <f>VLOOKUP(AA26,'datedec &amp; datejul kaf'!$N$5:$O$94,2,FALSE)</f>
        <v>2017-18</v>
      </c>
      <c r="AA26" s="18">
        <f>LARGE('datedec &amp; datejul kaf'!$N$5:$N$94,'datedec &amp; datejul kaf rank'!$A26)</f>
        <v>146005.543615701</v>
      </c>
    </row>
    <row r="27" spans="1:27" x14ac:dyDescent="0.2">
      <c r="A27" s="5">
        <v>22</v>
      </c>
      <c r="B27" s="5" t="str">
        <f>VLOOKUP(C27,'datedec &amp; datejul kaf'!$B$5:$O$94,14,FALSE)</f>
        <v>1946-47</v>
      </c>
      <c r="C27" s="18">
        <f>LARGE('datedec &amp; datejul kaf'!$B$5:$B$94,'datedec &amp; datejul kaf rank'!$A27)</f>
        <v>31804.064923050002</v>
      </c>
      <c r="D27" s="5" t="str">
        <f>VLOOKUP(E27,'datedec &amp; datejul kaf'!$C$5:$O$94,13,FALSE)</f>
        <v>1980-81</v>
      </c>
      <c r="E27" s="18">
        <f>LARGE('datedec &amp; datejul kaf'!$C$5:$C$94,'datedec &amp; datejul kaf rank'!$A27)</f>
        <v>22939.337982749999</v>
      </c>
      <c r="F27" s="5" t="str">
        <f>VLOOKUP(G27,'datedec &amp; datejul kaf'!$D$5:$O$94,12,FALSE)</f>
        <v>1980-81</v>
      </c>
      <c r="G27" s="18">
        <f>LARGE('datedec &amp; datejul kaf'!$D$5:$D$94,'datedec &amp; datejul kaf rank'!$A27)</f>
        <v>17590.452232919997</v>
      </c>
      <c r="H27" s="5" t="str">
        <f>VLOOKUP(I27,'datedec &amp; datejul kaf'!$E$5:$O$94,11,FALSE)</f>
        <v>1947-48</v>
      </c>
      <c r="I27" s="18">
        <f>LARGE('datedec &amp; datejul kaf'!$E$5:$E$94,'datedec &amp; datejul kaf rank'!$A27)</f>
        <v>12363.545982648</v>
      </c>
      <c r="J27" s="5" t="str">
        <f>VLOOKUP(K27,'datedec &amp; datejul kaf'!$F$5:$O$94,10,FALSE)</f>
        <v>2015-16</v>
      </c>
      <c r="K27" s="18">
        <f>LARGE('datedec &amp; datejul kaf'!$F$5:$F$94,'datedec &amp; datejul kaf rank'!$A27)</f>
        <v>5795.8212702600003</v>
      </c>
      <c r="L27" s="5" t="str">
        <f>VLOOKUP(M27,'datedec &amp; datejul kaf'!$G$5:$O$94,9,FALSE)</f>
        <v>1958-59</v>
      </c>
      <c r="M27" s="18">
        <f>LARGE('datedec &amp; datejul kaf'!$G$5:$G$94,'datedec &amp; datejul kaf rank'!$A27)</f>
        <v>113669.72201837701</v>
      </c>
      <c r="N27" s="5" t="str">
        <f>VLOOKUP(O27,'datedec &amp; datejul kaf'!$H$5:$O$94,8,FALSE)</f>
        <v>1942-43</v>
      </c>
      <c r="O27" s="18">
        <f>LARGE('datedec &amp; datejul kaf'!$H$5:$H$94,'datedec &amp; datejul kaf rank'!$A27)</f>
        <v>106694.99104026001</v>
      </c>
      <c r="P27" s="5" t="str">
        <f>VLOOKUP(Q27,'datedec &amp; datejul kaf'!$I$5:$O$94,7,FALSE)</f>
        <v>1983-84</v>
      </c>
      <c r="Q27" s="18">
        <f>LARGE('datedec &amp; datejul kaf'!$I$5:$I$94,'datedec &amp; datejul kaf rank'!$A27)</f>
        <v>101489.734375953</v>
      </c>
      <c r="R27" s="5" t="str">
        <f>VLOOKUP(S27,'datedec &amp; datejul kaf'!$J$5:$O$94,6,FALSE)</f>
        <v>1966-67</v>
      </c>
      <c r="S27" s="18">
        <f>LARGE('datedec &amp; datejul kaf'!$J$5:$J$94,'datedec &amp; datejul kaf rank'!$A27)</f>
        <v>93181.696340397</v>
      </c>
      <c r="T27" s="5" t="str">
        <f>VLOOKUP(U27,'datedec &amp; datejul kaf'!$K$5:$O$94,5,FALSE)</f>
        <v>1956-57</v>
      </c>
      <c r="U27" s="18">
        <f>LARGE('datedec &amp; datejul kaf'!$K$5:$K$94,'datedec &amp; datejul kaf rank'!$A27)</f>
        <v>79860.490889528999</v>
      </c>
      <c r="V27" s="5" t="str">
        <f>VLOOKUP(W27,'datedec &amp; datejul kaf'!$L$5:$O$94,4,FALSE)</f>
        <v>1952-53</v>
      </c>
      <c r="W27" s="18">
        <f>LARGE('datedec &amp; datejul kaf'!$L$5:$L$94,'datedec &amp; datejul kaf rank'!$A27)</f>
        <v>51958.175241650999</v>
      </c>
      <c r="X27" s="5" t="str">
        <f>VLOOKUP(Y27,'datedec &amp; datejul kaf'!$M$5:$O$94,3,FALSE)</f>
        <v>1983-84</v>
      </c>
      <c r="Y27" s="18">
        <f>LARGE('datedec &amp; datejul kaf'!$M$5:$M$94,'datedec &amp; datejul kaf rank'!$A27)</f>
        <v>19380.399934392</v>
      </c>
      <c r="Z27" s="5" t="str">
        <f>VLOOKUP(AA27,'datedec &amp; datejul kaf'!$N$5:$O$94,2,FALSE)</f>
        <v>1958-59</v>
      </c>
      <c r="AA27" s="18">
        <f>LARGE('datedec &amp; datejul kaf'!$N$5:$N$94,'datedec &amp; datejul kaf rank'!$A27)</f>
        <v>144373.66070169001</v>
      </c>
    </row>
    <row r="28" spans="1:27" x14ac:dyDescent="0.2">
      <c r="A28" s="5">
        <v>23</v>
      </c>
      <c r="B28" s="5" t="str">
        <f>VLOOKUP(C28,'datedec &amp; datejul kaf'!$B$5:$O$94,14,FALSE)</f>
        <v>2004-05</v>
      </c>
      <c r="C28" s="18">
        <f>LARGE('datedec &amp; datejul kaf'!$B$5:$B$94,'datedec &amp; datejul kaf rank'!$A28)</f>
        <v>31290.030562160999</v>
      </c>
      <c r="D28" s="5" t="str">
        <f>VLOOKUP(E28,'datedec &amp; datejul kaf'!$C$5:$O$94,13,FALSE)</f>
        <v>1983-84</v>
      </c>
      <c r="E28" s="18">
        <f>LARGE('datedec &amp; datejul kaf'!$C$5:$C$94,'datedec &amp; datejul kaf rank'!$A28)</f>
        <v>22793.507244417</v>
      </c>
      <c r="F28" s="5" t="str">
        <f>VLOOKUP(G28,'datedec &amp; datejul kaf'!$D$5:$O$94,12,FALSE)</f>
        <v>1983-84</v>
      </c>
      <c r="G28" s="18">
        <f>LARGE('datedec &amp; datejul kaf'!$D$5:$D$94,'datedec &amp; datejul kaf rank'!$A28)</f>
        <v>17109.196713776997</v>
      </c>
      <c r="H28" s="5" t="str">
        <f>VLOOKUP(I28,'datedec &amp; datejul kaf'!$E$5:$O$94,11,FALSE)</f>
        <v>2006-07</v>
      </c>
      <c r="I28" s="18">
        <f>LARGE('datedec &amp; datejul kaf'!$E$5:$E$94,'datedec &amp; datejul kaf rank'!$A28)</f>
        <v>12332.349950759999</v>
      </c>
      <c r="J28" s="5" t="str">
        <f>VLOOKUP(K28,'datedec &amp; datejul kaf'!$F$5:$O$94,10,FALSE)</f>
        <v>1996-97</v>
      </c>
      <c r="K28" s="18">
        <f>LARGE('datedec &amp; datejul kaf'!$F$5:$F$94,'datedec &amp; datejul kaf rank'!$A28)</f>
        <v>5788.8116837460002</v>
      </c>
      <c r="L28" s="5" t="str">
        <f>VLOOKUP(M28,'datedec &amp; datejul kaf'!$G$5:$O$94,9,FALSE)</f>
        <v>2005-06</v>
      </c>
      <c r="M28" s="18">
        <f>LARGE('datedec &amp; datejul kaf'!$G$5:$G$94,'datedec &amp; datejul kaf rank'!$A28)</f>
        <v>112867.17196582801</v>
      </c>
      <c r="N28" s="5" t="str">
        <f>VLOOKUP(O28,'datedec &amp; datejul kaf'!$H$5:$O$94,8,FALSE)</f>
        <v>1958-59</v>
      </c>
      <c r="O28" s="18">
        <f>LARGE('datedec &amp; datejul kaf'!$H$5:$H$94,'datedec &amp; datejul kaf rank'!$A28)</f>
        <v>105916.93487108999</v>
      </c>
      <c r="P28" s="5" t="str">
        <f>VLOOKUP(Q28,'datedec &amp; datejul kaf'!$I$5:$O$94,7,FALSE)</f>
        <v>1958-59</v>
      </c>
      <c r="Q28" s="18">
        <f>LARGE('datedec &amp; datejul kaf'!$I$5:$I$94,'datedec &amp; datejul kaf rank'!$A28)</f>
        <v>100702.65936414599</v>
      </c>
      <c r="R28" s="5" t="str">
        <f>VLOOKUP(S28,'datedec &amp; datejul kaf'!$J$5:$O$94,6,FALSE)</f>
        <v>2005-06</v>
      </c>
      <c r="S28" s="18">
        <f>LARGE('datedec &amp; datejul kaf'!$J$5:$J$94,'datedec &amp; datejul kaf rank'!$A28)</f>
        <v>92896.026929621992</v>
      </c>
      <c r="T28" s="5" t="str">
        <f>VLOOKUP(U28,'datedec &amp; datejul kaf'!$K$5:$O$94,5,FALSE)</f>
        <v>1950-51</v>
      </c>
      <c r="U28" s="18">
        <f>LARGE('datedec &amp; datejul kaf'!$K$5:$K$94,'datedec &amp; datejul kaf rank'!$A28)</f>
        <v>79759.70279413501</v>
      </c>
      <c r="V28" s="5" t="str">
        <f>VLOOKUP(W28,'datedec &amp; datejul kaf'!$L$5:$O$94,4,FALSE)</f>
        <v>1942-43</v>
      </c>
      <c r="W28" s="18">
        <f>LARGE('datedec &amp; datejul kaf'!$L$5:$L$94,'datedec &amp; datejul kaf rank'!$A28)</f>
        <v>51379.622536073999</v>
      </c>
      <c r="X28" s="5" t="str">
        <f>VLOOKUP(Y28,'datedec &amp; datejul kaf'!$M$5:$O$94,3,FALSE)</f>
        <v>1982-83</v>
      </c>
      <c r="Y28" s="18">
        <f>LARGE('datedec &amp; datejul kaf'!$M$5:$M$94,'datedec &amp; datejul kaf rank'!$A28)</f>
        <v>19086.919614819002</v>
      </c>
      <c r="Z28" s="5" t="str">
        <f>VLOOKUP(AA28,'datedec &amp; datejul kaf'!$N$5:$O$94,2,FALSE)</f>
        <v>1953-54</v>
      </c>
      <c r="AA28" s="18">
        <f>LARGE('datedec &amp; datejul kaf'!$N$5:$N$94,'datedec &amp; datejul kaf rank'!$A28)</f>
        <v>143921.50468558801</v>
      </c>
    </row>
    <row r="29" spans="1:27" x14ac:dyDescent="0.2">
      <c r="A29" s="5">
        <v>24</v>
      </c>
      <c r="B29" s="5" t="str">
        <f>VLOOKUP(C29,'datedec &amp; datejul kaf'!$B$5:$O$94,14,FALSE)</f>
        <v>1972-73</v>
      </c>
      <c r="C29" s="18">
        <f>LARGE('datedec &amp; datejul kaf'!$B$5:$B$94,'datedec &amp; datejul kaf rank'!$A29)</f>
        <v>31041.138670667999</v>
      </c>
      <c r="D29" s="5" t="str">
        <f>VLOOKUP(E29,'datedec &amp; datejul kaf'!$C$5:$O$94,13,FALSE)</f>
        <v>2014-15</v>
      </c>
      <c r="E29" s="18">
        <f>LARGE('datedec &amp; datejul kaf'!$C$5:$C$94,'datedec &amp; datejul kaf rank'!$A29)</f>
        <v>22742.018320727999</v>
      </c>
      <c r="F29" s="5" t="str">
        <f>VLOOKUP(G29,'datedec &amp; datejul kaf'!$D$5:$O$94,12,FALSE)</f>
        <v>2004-05</v>
      </c>
      <c r="G29" s="18">
        <f>LARGE('datedec &amp; datejul kaf'!$D$5:$D$94,'datedec &amp; datejul kaf rank'!$A29)</f>
        <v>17020.894568328</v>
      </c>
      <c r="H29" s="5" t="str">
        <f>VLOOKUP(I29,'datedec &amp; datejul kaf'!$E$5:$O$94,11,FALSE)</f>
        <v>1968-69</v>
      </c>
      <c r="I29" s="18">
        <f>LARGE('datedec &amp; datejul kaf'!$E$5:$E$94,'datedec &amp; datejul kaf rank'!$A29)</f>
        <v>12264.909953289</v>
      </c>
      <c r="J29" s="5" t="str">
        <f>VLOOKUP(K29,'datedec &amp; datejul kaf'!$F$5:$O$94,10,FALSE)</f>
        <v>1968-69</v>
      </c>
      <c r="K29" s="18">
        <f>LARGE('datedec &amp; datejul kaf'!$F$5:$F$94,'datedec &amp; datejul kaf rank'!$A29)</f>
        <v>5669.7102006090008</v>
      </c>
      <c r="L29" s="5" t="str">
        <f>VLOOKUP(M29,'datedec &amp; datejul kaf'!$G$5:$O$94,9,FALSE)</f>
        <v>1942-43</v>
      </c>
      <c r="M29" s="18">
        <f>LARGE('datedec &amp; datejul kaf'!$G$5:$G$94,'datedec &amp; datejul kaf rank'!$A29)</f>
        <v>111439.251358218</v>
      </c>
      <c r="N29" s="5" t="str">
        <f>VLOOKUP(O29,'datedec &amp; datejul kaf'!$H$5:$O$94,8,FALSE)</f>
        <v>2005-06</v>
      </c>
      <c r="O29" s="18">
        <f>LARGE('datedec &amp; datejul kaf'!$H$5:$H$94,'datedec &amp; datejul kaf rank'!$A29)</f>
        <v>104912.828462463</v>
      </c>
      <c r="P29" s="5" t="str">
        <f>VLOOKUP(Q29,'datedec &amp; datejul kaf'!$I$5:$O$94,7,FALSE)</f>
        <v>2005-06</v>
      </c>
      <c r="Q29" s="18">
        <f>LARGE('datedec &amp; datejul kaf'!$I$5:$I$94,'datedec &amp; datejul kaf rank'!$A29)</f>
        <v>99822.789645074998</v>
      </c>
      <c r="R29" s="5" t="str">
        <f>VLOOKUP(S29,'datedec &amp; datejul kaf'!$J$5:$O$94,6,FALSE)</f>
        <v>1951-52</v>
      </c>
      <c r="S29" s="18">
        <f>LARGE('datedec &amp; datejul kaf'!$J$5:$J$94,'datedec &amp; datejul kaf rank'!$A29)</f>
        <v>92612.52346917901</v>
      </c>
      <c r="T29" s="5" t="str">
        <f>VLOOKUP(U29,'datedec &amp; datejul kaf'!$K$5:$O$94,5,FALSE)</f>
        <v>1964-65</v>
      </c>
      <c r="U29" s="18">
        <f>LARGE('datedec &amp; datejul kaf'!$K$5:$K$94,'datedec &amp; datejul kaf rank'!$A29)</f>
        <v>79294.521323975991</v>
      </c>
      <c r="V29" s="5" t="str">
        <f>VLOOKUP(W29,'datedec &amp; datejul kaf'!$L$5:$O$94,4,FALSE)</f>
        <v>1964-65</v>
      </c>
      <c r="W29" s="18">
        <f>LARGE('datedec &amp; datejul kaf'!$L$5:$L$94,'datedec &amp; datejul kaf rank'!$A29)</f>
        <v>51187.124692052996</v>
      </c>
      <c r="X29" s="5" t="str">
        <f>VLOOKUP(Y29,'datedec &amp; datejul kaf'!$M$5:$O$94,3,FALSE)</f>
        <v>1952-53</v>
      </c>
      <c r="Y29" s="18">
        <f>LARGE('datedec &amp; datejul kaf'!$M$5:$M$94,'datedec &amp; datejul kaf rank'!$A29)</f>
        <v>18885.363258740999</v>
      </c>
      <c r="Z29" s="5" t="str">
        <f>VLOOKUP(AA29,'datedec &amp; datejul kaf'!$N$5:$O$94,2,FALSE)</f>
        <v>1959-60</v>
      </c>
      <c r="AA29" s="18">
        <f>LARGE('datedec &amp; datejul kaf'!$N$5:$N$94,'datedec &amp; datejul kaf rank'!$A29)</f>
        <v>141521.07436238101</v>
      </c>
    </row>
    <row r="30" spans="1:27" x14ac:dyDescent="0.2">
      <c r="A30" s="5">
        <v>25</v>
      </c>
      <c r="B30" s="5" t="str">
        <f>VLOOKUP(C30,'datedec &amp; datejul kaf'!$B$5:$O$94,14,FALSE)</f>
        <v>1965-66</v>
      </c>
      <c r="C30" s="18">
        <f>LARGE('datedec &amp; datejul kaf'!$B$5:$B$94,'datedec &amp; datejul kaf rank'!$A30)</f>
        <v>30969.34098741</v>
      </c>
      <c r="D30" s="5" t="str">
        <f>VLOOKUP(E30,'datedec &amp; datejul kaf'!$C$5:$O$94,13,FALSE)</f>
        <v>2012-13</v>
      </c>
      <c r="E30" s="18">
        <f>LARGE('datedec &amp; datejul kaf'!$C$5:$C$94,'datedec &amp; datejul kaf rank'!$A30)</f>
        <v>22562.803781994</v>
      </c>
      <c r="F30" s="5" t="str">
        <f>VLOOKUP(G30,'datedec &amp; datejul kaf'!$D$5:$O$94,12,FALSE)</f>
        <v>1982-83</v>
      </c>
      <c r="G30" s="18">
        <f>LARGE('datedec &amp; datejul kaf'!$D$5:$D$94,'datedec &amp; datejul kaf rank'!$A30)</f>
        <v>16657.584168729001</v>
      </c>
      <c r="H30" s="5" t="str">
        <f>VLOOKUP(I30,'datedec &amp; datejul kaf'!$E$5:$O$94,11,FALSE)</f>
        <v>1997-98</v>
      </c>
      <c r="I30" s="18">
        <f>LARGE('datedec &amp; datejul kaf'!$E$5:$E$94,'datedec &amp; datejul kaf rank'!$A30)</f>
        <v>11544.144360483</v>
      </c>
      <c r="J30" s="5" t="str">
        <f>VLOOKUP(K30,'datedec &amp; datejul kaf'!$F$5:$O$94,10,FALSE)</f>
        <v>1947-48</v>
      </c>
      <c r="K30" s="18">
        <f>LARGE('datedec &amp; datejul kaf'!$F$5:$F$94,'datedec &amp; datejul kaf rank'!$A30)</f>
        <v>5646.8983006380004</v>
      </c>
      <c r="L30" s="5" t="str">
        <f>VLOOKUP(M30,'datedec &amp; datejul kaf'!$G$5:$O$94,9,FALSE)</f>
        <v>1966-67</v>
      </c>
      <c r="M30" s="18">
        <f>LARGE('datedec &amp; datejul kaf'!$G$5:$G$94,'datedec &amp; datejul kaf rank'!$A30)</f>
        <v>109465.207795881</v>
      </c>
      <c r="N30" s="5" t="str">
        <f>VLOOKUP(O30,'datedec &amp; datejul kaf'!$H$5:$O$94,8,FALSE)</f>
        <v>1966-67</v>
      </c>
      <c r="O30" s="18">
        <f>LARGE('datedec &amp; datejul kaf'!$H$5:$H$94,'datedec &amp; datejul kaf rank'!$A30)</f>
        <v>103952.65990342801</v>
      </c>
      <c r="P30" s="5" t="str">
        <f>VLOOKUP(Q30,'datedec &amp; datejul kaf'!$I$5:$O$94,7,FALSE)</f>
        <v>1956-57</v>
      </c>
      <c r="Q30" s="18">
        <f>LARGE('datedec &amp; datejul kaf'!$I$5:$I$94,'datedec &amp; datejul kaf rank'!$A30)</f>
        <v>99106.106035586999</v>
      </c>
      <c r="R30" s="5" t="str">
        <f>VLOOKUP(S30,'datedec &amp; datejul kaf'!$J$5:$O$94,6,FALSE)</f>
        <v>1932-33</v>
      </c>
      <c r="S30" s="18">
        <f>LARGE('datedec &amp; datejul kaf'!$J$5:$J$94,'datedec &amp; datejul kaf rank'!$A30)</f>
        <v>92507.381654939993</v>
      </c>
      <c r="T30" s="5" t="str">
        <f>VLOOKUP(U30,'datedec &amp; datejul kaf'!$K$5:$O$94,5,FALSE)</f>
        <v>2007-08</v>
      </c>
      <c r="U30" s="18">
        <f>LARGE('datedec &amp; datejul kaf'!$K$5:$K$94,'datedec &amp; datejul kaf rank'!$A30)</f>
        <v>79183.686947966999</v>
      </c>
      <c r="V30" s="5" t="str">
        <f>VLOOKUP(W30,'datedec &amp; datejul kaf'!$L$5:$O$94,4,FALSE)</f>
        <v>1990-91</v>
      </c>
      <c r="W30" s="18">
        <f>LARGE('datedec &amp; datejul kaf'!$L$5:$L$94,'datedec &amp; datejul kaf rank'!$A30)</f>
        <v>49458.414674234999</v>
      </c>
      <c r="X30" s="5" t="str">
        <f>VLOOKUP(Y30,'datedec &amp; datejul kaf'!$M$5:$O$94,3,FALSE)</f>
        <v>2001-02</v>
      </c>
      <c r="Y30" s="18">
        <f>LARGE('datedec &amp; datejul kaf'!$M$5:$M$94,'datedec &amp; datejul kaf rank'!$A30)</f>
        <v>18812.561939157</v>
      </c>
      <c r="Z30" s="5" t="str">
        <f>VLOOKUP(AA30,'datedec &amp; datejul kaf'!$N$5:$O$94,2,FALSE)</f>
        <v>1951-52</v>
      </c>
      <c r="AA30" s="18">
        <f>LARGE('datedec &amp; datejul kaf'!$N$5:$N$94,'datedec &amp; datejul kaf rank'!$A30)</f>
        <v>141293.81023867201</v>
      </c>
    </row>
    <row r="31" spans="1:27" x14ac:dyDescent="0.2">
      <c r="A31" s="5">
        <v>26</v>
      </c>
      <c r="B31" s="5" t="str">
        <f>VLOOKUP(C31,'datedec &amp; datejul kaf'!$B$5:$O$94,14,FALSE)</f>
        <v>1958-59</v>
      </c>
      <c r="C31" s="18">
        <f>LARGE('datedec &amp; datejul kaf'!$B$5:$B$94,'datedec &amp; datejul kaf rank'!$A31)</f>
        <v>30703.938683313001</v>
      </c>
      <c r="D31" s="5" t="str">
        <f>VLOOKUP(E31,'datedec &amp; datejul kaf'!$C$5:$O$94,13,FALSE)</f>
        <v>1973-74</v>
      </c>
      <c r="E31" s="18">
        <f>LARGE('datedec &amp; datejul kaf'!$C$5:$C$94,'datedec &amp; datejul kaf rank'!$A31)</f>
        <v>22344.389905887001</v>
      </c>
      <c r="F31" s="5" t="str">
        <f>VLOOKUP(G31,'datedec &amp; datejul kaf'!$D$5:$O$94,12,FALSE)</f>
        <v>1989-90</v>
      </c>
      <c r="G31" s="18">
        <f>LARGE('datedec &amp; datejul kaf'!$D$5:$D$94,'datedec &amp; datejul kaf rank'!$A31)</f>
        <v>16540.926321864001</v>
      </c>
      <c r="H31" s="5" t="str">
        <f>VLOOKUP(I31,'datedec &amp; datejul kaf'!$E$5:$O$94,11,FALSE)</f>
        <v>2004-05</v>
      </c>
      <c r="I31" s="18">
        <f>LARGE('datedec &amp; datejul kaf'!$E$5:$E$94,'datedec &amp; datejul kaf rank'!$A31)</f>
        <v>11470.716264063001</v>
      </c>
      <c r="J31" s="5" t="str">
        <f>VLOOKUP(K31,'datedec &amp; datejul kaf'!$F$5:$O$94,10,FALSE)</f>
        <v>1998-99</v>
      </c>
      <c r="K31" s="18">
        <f>LARGE('datedec &amp; datejul kaf'!$F$5:$F$94,'datedec &amp; datejul kaf rank'!$A31)</f>
        <v>5590.2067325159996</v>
      </c>
      <c r="L31" s="5" t="str">
        <f>VLOOKUP(M31,'datedec &amp; datejul kaf'!$G$5:$O$94,9,FALSE)</f>
        <v>1933-34</v>
      </c>
      <c r="M31" s="18">
        <f>LARGE('datedec &amp; datejul kaf'!$G$5:$G$94,'datedec &amp; datejul kaf rank'!$A31)</f>
        <v>108776.824350621</v>
      </c>
      <c r="N31" s="5" t="str">
        <f>VLOOKUP(O31,'datedec &amp; datejul kaf'!$H$5:$O$94,8,FALSE)</f>
        <v>1951-52</v>
      </c>
      <c r="O31" s="18">
        <f>LARGE('datedec &amp; datejul kaf'!$H$5:$H$94,'datedec &amp; datejul kaf rank'!$A31)</f>
        <v>103742.205696444</v>
      </c>
      <c r="P31" s="5" t="str">
        <f>VLOOKUP(Q31,'datedec &amp; datejul kaf'!$I$5:$O$94,7,FALSE)</f>
        <v>1974-75</v>
      </c>
      <c r="Q31" s="18">
        <f>LARGE('datedec &amp; datejul kaf'!$I$5:$I$94,'datedec &amp; datejul kaf rank'!$A31)</f>
        <v>98961.689512077006</v>
      </c>
      <c r="R31" s="5" t="str">
        <f>VLOOKUP(S31,'datedec &amp; datejul kaf'!$J$5:$O$94,6,FALSE)</f>
        <v>1974-75</v>
      </c>
      <c r="S31" s="18">
        <f>LARGE('datedec &amp; datejul kaf'!$J$5:$J$94,'datedec &amp; datejul kaf rank'!$A31)</f>
        <v>92190.859352760002</v>
      </c>
      <c r="T31" s="5" t="str">
        <f>VLOOKUP(U31,'datedec &amp; datejul kaf'!$K$5:$O$94,5,FALSE)</f>
        <v>1968-69</v>
      </c>
      <c r="U31" s="18">
        <f>LARGE('datedec &amp; datejul kaf'!$K$5:$K$94,'datedec &amp; datejul kaf rank'!$A31)</f>
        <v>76806.542574300009</v>
      </c>
      <c r="V31" s="5" t="str">
        <f>VLOOKUP(W31,'datedec &amp; datejul kaf'!$L$5:$O$94,4,FALSE)</f>
        <v>1975-76</v>
      </c>
      <c r="W31" s="18">
        <f>LARGE('datedec &amp; datejul kaf'!$L$5:$L$94,'datedec &amp; datejul kaf rank'!$A31)</f>
        <v>48785.428914347998</v>
      </c>
      <c r="X31" s="5" t="str">
        <f>VLOOKUP(Y31,'datedec &amp; datejul kaf'!$M$5:$O$94,3,FALSE)</f>
        <v>1977-78</v>
      </c>
      <c r="Y31" s="18">
        <f>LARGE('datedec &amp; datejul kaf'!$M$5:$M$94,'datedec &amp; datejul kaf rank'!$A31)</f>
        <v>18429.678647730001</v>
      </c>
      <c r="Z31" s="5" t="str">
        <f>VLOOKUP(AA31,'datedec &amp; datejul kaf'!$N$5:$O$94,2,FALSE)</f>
        <v>1942-43</v>
      </c>
      <c r="AA31" s="18">
        <f>LARGE('datedec &amp; datejul kaf'!$N$5:$N$94,'datedec &amp; datejul kaf rank'!$A31)</f>
        <v>138856.852313529</v>
      </c>
    </row>
    <row r="32" spans="1:27" x14ac:dyDescent="0.2">
      <c r="A32" s="5">
        <v>27</v>
      </c>
      <c r="B32" s="5" t="str">
        <f>VLOOKUP(C32,'datedec &amp; datejul kaf'!$B$5:$O$94,14,FALSE)</f>
        <v>2014-15</v>
      </c>
      <c r="C32" s="18">
        <f>LARGE('datedec &amp; datejul kaf'!$B$5:$B$94,'datedec &amp; datejul kaf rank'!$A32)</f>
        <v>30612.738686732999</v>
      </c>
      <c r="D32" s="5" t="str">
        <f>VLOOKUP(E32,'datedec &amp; datejul kaf'!$C$5:$O$94,13,FALSE)</f>
        <v>1976-77</v>
      </c>
      <c r="E32" s="18">
        <f>LARGE('datedec &amp; datejul kaf'!$C$5:$C$94,'datedec &amp; datejul kaf rank'!$A32)</f>
        <v>22065.079503137997</v>
      </c>
      <c r="F32" s="5" t="str">
        <f>VLOOKUP(G32,'datedec &amp; datejul kaf'!$D$5:$O$94,12,FALSE)</f>
        <v>1954-55</v>
      </c>
      <c r="G32" s="18">
        <f>LARGE('datedec &amp; datejul kaf'!$D$5:$D$94,'datedec &amp; datejul kaf rank'!$A32)</f>
        <v>16293.176909667</v>
      </c>
      <c r="H32" s="5" t="str">
        <f>VLOOKUP(I32,'datedec &amp; datejul kaf'!$E$5:$O$94,11,FALSE)</f>
        <v>2017-18</v>
      </c>
      <c r="I32" s="18">
        <f>LARGE('datedec &amp; datejul kaf'!$E$5:$E$94,'datedec &amp; datejul kaf rank'!$A32)</f>
        <v>10976.23099335</v>
      </c>
      <c r="J32" s="5" t="str">
        <f>VLOOKUP(K32,'datedec &amp; datejul kaf'!$F$5:$O$94,10,FALSE)</f>
        <v>1951-52</v>
      </c>
      <c r="K32" s="18">
        <f>LARGE('datedec &amp; datejul kaf'!$F$5:$F$94,'datedec &amp; datejul kaf rank'!$A32)</f>
        <v>5429.8470691080001</v>
      </c>
      <c r="L32" s="5" t="str">
        <f>VLOOKUP(M32,'datedec &amp; datejul kaf'!$G$5:$O$94,9,FALSE)</f>
        <v>1951-52</v>
      </c>
      <c r="M32" s="18">
        <f>LARGE('datedec &amp; datejul kaf'!$G$5:$G$94,'datedec &amp; datejul kaf rank'!$A32)</f>
        <v>108430.204859487</v>
      </c>
      <c r="N32" s="5" t="str">
        <f>VLOOKUP(O32,'datedec &amp; datejul kaf'!$H$5:$O$94,8,FALSE)</f>
        <v>1956-57</v>
      </c>
      <c r="O32" s="18">
        <f>LARGE('datedec &amp; datejul kaf'!$H$5:$H$94,'datedec &amp; datejul kaf rank'!$A32)</f>
        <v>103593.34421442301</v>
      </c>
      <c r="P32" s="5" t="str">
        <f>VLOOKUP(Q32,'datedec &amp; datejul kaf'!$I$5:$O$94,7,FALSE)</f>
        <v>1966-67</v>
      </c>
      <c r="Q32" s="18">
        <f>LARGE('datedec &amp; datejul kaf'!$I$5:$I$94,'datedec &amp; datejul kaf rank'!$A32)</f>
        <v>98709.616133100004</v>
      </c>
      <c r="R32" s="5" t="str">
        <f>VLOOKUP(S32,'datedec &amp; datejul kaf'!$J$5:$O$94,6,FALSE)</f>
        <v>1963-64</v>
      </c>
      <c r="S32" s="18">
        <f>LARGE('datedec &amp; datejul kaf'!$J$5:$J$94,'datedec &amp; datejul kaf rank'!$A32)</f>
        <v>91525.910617365007</v>
      </c>
      <c r="T32" s="5" t="str">
        <f>VLOOKUP(U32,'datedec &amp; datejul kaf'!$K$5:$O$94,5,FALSE)</f>
        <v>1960-61</v>
      </c>
      <c r="U32" s="18">
        <f>LARGE('datedec &amp; datejul kaf'!$K$5:$K$94,'datedec &amp; datejul kaf rank'!$A32)</f>
        <v>76724.399106305995</v>
      </c>
      <c r="V32" s="5" t="str">
        <f>VLOOKUP(W32,'datedec &amp; datejul kaf'!$L$5:$O$94,4,FALSE)</f>
        <v>1960-61</v>
      </c>
      <c r="W32" s="18">
        <f>LARGE('datedec &amp; datejul kaf'!$L$5:$L$94,'datedec &amp; datejul kaf rank'!$A32)</f>
        <v>48635.079829076996</v>
      </c>
      <c r="X32" s="5" t="str">
        <f>VLOOKUP(Y32,'datedec &amp; datejul kaf'!$M$5:$O$94,3,FALSE)</f>
        <v>1980-81</v>
      </c>
      <c r="Y32" s="18">
        <f>LARGE('datedec &amp; datejul kaf'!$M$5:$M$94,'datedec &amp; datejul kaf rank'!$A32)</f>
        <v>18310.331214189002</v>
      </c>
      <c r="Z32" s="5" t="str">
        <f>VLOOKUP(AA32,'datedec &amp; datejul kaf'!$N$5:$O$94,2,FALSE)</f>
        <v>2005-06</v>
      </c>
      <c r="AA32" s="18">
        <f>LARGE('datedec &amp; datejul kaf'!$N$5:$N$94,'datedec &amp; datejul kaf rank'!$A32)</f>
        <v>138431.77266004801</v>
      </c>
    </row>
    <row r="33" spans="1:27" x14ac:dyDescent="0.2">
      <c r="A33" s="5">
        <v>28</v>
      </c>
      <c r="B33" s="5" t="str">
        <f>VLOOKUP(C33,'datedec &amp; datejul kaf'!$B$5:$O$94,14,FALSE)</f>
        <v>1996-97</v>
      </c>
      <c r="C33" s="18">
        <f>LARGE('datedec &amp; datejul kaf'!$B$5:$B$94,'datedec &amp; datejul kaf rank'!$A33)</f>
        <v>30578.275878107997</v>
      </c>
      <c r="D33" s="5" t="str">
        <f>VLOOKUP(E33,'datedec &amp; datejul kaf'!$C$5:$O$94,13,FALSE)</f>
        <v>1978-79</v>
      </c>
      <c r="E33" s="18">
        <f>LARGE('datedec &amp; datejul kaf'!$C$5:$C$94,'datedec &amp; datejul kaf rank'!$A33)</f>
        <v>21452.067955877999</v>
      </c>
      <c r="F33" s="5" t="str">
        <f>VLOOKUP(G33,'datedec &amp; datejul kaf'!$D$5:$O$94,12,FALSE)</f>
        <v>1977-78</v>
      </c>
      <c r="G33" s="18">
        <f>LARGE('datedec &amp; datejul kaf'!$D$5:$D$94,'datedec &amp; datejul kaf rank'!$A33)</f>
        <v>16197.910797536999</v>
      </c>
      <c r="H33" s="5" t="str">
        <f>VLOOKUP(I33,'datedec &amp; datejul kaf'!$E$5:$O$94,11,FALSE)</f>
        <v>1934-35</v>
      </c>
      <c r="I33" s="18">
        <f>LARGE('datedec &amp; datejul kaf'!$E$5:$E$94,'datedec &amp; datejul kaf rank'!$A33)</f>
        <v>10903.348351454999</v>
      </c>
      <c r="J33" s="5" t="str">
        <f>VLOOKUP(K33,'datedec &amp; datejul kaf'!$F$5:$O$94,10,FALSE)</f>
        <v>1949-50</v>
      </c>
      <c r="K33" s="18">
        <f>LARGE('datedec &amp; datejul kaf'!$F$5:$F$94,'datedec &amp; datejul kaf rank'!$A33)</f>
        <v>5376.6602942430009</v>
      </c>
      <c r="L33" s="5" t="str">
        <f>VLOOKUP(M33,'datedec &amp; datejul kaf'!$G$5:$O$94,9,FALSE)</f>
        <v>1974-75</v>
      </c>
      <c r="M33" s="18">
        <f>LARGE('datedec &amp; datejul kaf'!$G$5:$G$94,'datedec &amp; datejul kaf rank'!$A33)</f>
        <v>108228.22602408601</v>
      </c>
      <c r="N33" s="5" t="str">
        <f>VLOOKUP(O33,'datedec &amp; datejul kaf'!$H$5:$O$94,8,FALSE)</f>
        <v>1974-75</v>
      </c>
      <c r="O33" s="18">
        <f>LARGE('datedec &amp; datejul kaf'!$H$5:$H$94,'datedec &amp; datejul kaf rank'!$A33)</f>
        <v>103373.84141273699</v>
      </c>
      <c r="P33" s="5" t="str">
        <f>VLOOKUP(Q33,'datedec &amp; datejul kaf'!$I$5:$O$94,7,FALSE)</f>
        <v>1951-52</v>
      </c>
      <c r="Q33" s="18">
        <f>LARGE('datedec &amp; datejul kaf'!$I$5:$I$94,'datedec &amp; datejul kaf rank'!$A33)</f>
        <v>98503.281595383</v>
      </c>
      <c r="R33" s="5" t="str">
        <f>VLOOKUP(S33,'datedec &amp; datejul kaf'!$J$5:$O$94,6,FALSE)</f>
        <v>1956-57</v>
      </c>
      <c r="S33" s="18">
        <f>LARGE('datedec &amp; datejul kaf'!$J$5:$J$94,'datedec &amp; datejul kaf rank'!$A33)</f>
        <v>91123.908648968994</v>
      </c>
      <c r="T33" s="5" t="str">
        <f>VLOOKUP(U33,'datedec &amp; datejul kaf'!$K$5:$O$94,5,FALSE)</f>
        <v>2001-02</v>
      </c>
      <c r="U33" s="18">
        <f>LARGE('datedec &amp; datejul kaf'!$K$5:$K$94,'datedec &amp; datejul kaf rank'!$A33)</f>
        <v>76072.130701014001</v>
      </c>
      <c r="V33" s="5" t="str">
        <f>VLOOKUP(W33,'datedec &amp; datejul kaf'!$L$5:$O$94,4,FALSE)</f>
        <v>2007-08</v>
      </c>
      <c r="W33" s="18">
        <f>LARGE('datedec &amp; datejul kaf'!$L$5:$L$94,'datedec &amp; datejul kaf rank'!$A33)</f>
        <v>48283.216040619001</v>
      </c>
      <c r="X33" s="5" t="str">
        <f>VLOOKUP(Y33,'datedec &amp; datejul kaf'!$M$5:$O$94,3,FALSE)</f>
        <v>1955-56</v>
      </c>
      <c r="Y33" s="18">
        <f>LARGE('datedec &amp; datejul kaf'!$M$5:$M$94,'datedec &amp; datejul kaf rank'!$A33)</f>
        <v>17772.437680641</v>
      </c>
      <c r="Z33" s="5" t="str">
        <f>VLOOKUP(AA33,'datedec &amp; datejul kaf'!$N$5:$O$94,2,FALSE)</f>
        <v>1997-98</v>
      </c>
      <c r="AA33" s="18">
        <f>LARGE('datedec &amp; datejul kaf'!$N$5:$N$94,'datedec &amp; datejul kaf rank'!$A33)</f>
        <v>137979.31118941199</v>
      </c>
    </row>
    <row r="34" spans="1:27" x14ac:dyDescent="0.2">
      <c r="A34" s="5">
        <v>29</v>
      </c>
      <c r="B34" s="5" t="str">
        <f>VLOOKUP(C34,'datedec &amp; datejul kaf'!$B$5:$O$94,14,FALSE)</f>
        <v>1981-82</v>
      </c>
      <c r="C34" s="18">
        <f>LARGE('datedec &amp; datejul kaf'!$B$5:$B$94,'datedec &amp; datejul kaf rank'!$A34)</f>
        <v>30444.982659966001</v>
      </c>
      <c r="D34" s="5" t="str">
        <f>VLOOKUP(E34,'datedec &amp; datejul kaf'!$C$5:$O$94,13,FALSE)</f>
        <v>1989-90</v>
      </c>
      <c r="E34" s="18">
        <f>LARGE('datedec &amp; datejul kaf'!$C$5:$C$94,'datedec &amp; datejul kaf rank'!$A34)</f>
        <v>21422.228618154</v>
      </c>
      <c r="F34" s="5" t="str">
        <f>VLOOKUP(G34,'datedec &amp; datejul kaf'!$D$5:$O$94,12,FALSE)</f>
        <v>2006-07</v>
      </c>
      <c r="G34" s="18">
        <f>LARGE('datedec &amp; datejul kaf'!$D$5:$D$94,'datedec &amp; datejul kaf rank'!$A34)</f>
        <v>15681.210651624</v>
      </c>
      <c r="H34" s="5" t="str">
        <f>VLOOKUP(I34,'datedec &amp; datejul kaf'!$E$5:$O$94,11,FALSE)</f>
        <v>1954-55</v>
      </c>
      <c r="I34" s="18">
        <f>LARGE('datedec &amp; datejul kaf'!$E$5:$E$94,'datedec &amp; datejul kaf rank'!$A34)</f>
        <v>10866.035295003001</v>
      </c>
      <c r="J34" s="5" t="str">
        <f>VLOOKUP(K34,'datedec &amp; datejul kaf'!$F$5:$O$94,10,FALSE)</f>
        <v>1983-84</v>
      </c>
      <c r="K34" s="18">
        <f>LARGE('datedec &amp; datejul kaf'!$F$5:$F$94,'datedec &amp; datejul kaf rank'!$A34)</f>
        <v>5371.3108729559999</v>
      </c>
      <c r="L34" s="5" t="str">
        <f>VLOOKUP(M34,'datedec &amp; datejul kaf'!$G$5:$O$94,9,FALSE)</f>
        <v>1985-86</v>
      </c>
      <c r="M34" s="18">
        <f>LARGE('datedec &amp; datejul kaf'!$G$5:$G$94,'datedec &amp; datejul kaf rank'!$A34)</f>
        <v>107735.28389381101</v>
      </c>
      <c r="N34" s="5" t="str">
        <f>VLOOKUP(O34,'datedec &amp; datejul kaf'!$H$5:$O$94,8,FALSE)</f>
        <v>1985-86</v>
      </c>
      <c r="O34" s="18">
        <f>LARGE('datedec &amp; datejul kaf'!$H$5:$H$94,'datedec &amp; datejul kaf rank'!$A34)</f>
        <v>103345.74554602199</v>
      </c>
      <c r="P34" s="5" t="str">
        <f>VLOOKUP(Q34,'datedec &amp; datejul kaf'!$I$5:$O$94,7,FALSE)</f>
        <v>1945-46</v>
      </c>
      <c r="Q34" s="18">
        <f>LARGE('datedec &amp; datejul kaf'!$I$5:$I$94,'datedec &amp; datejul kaf rank'!$A34)</f>
        <v>97886.26740364499</v>
      </c>
      <c r="R34" s="5" t="str">
        <f>VLOOKUP(S34,'datedec &amp; datejul kaf'!$J$5:$O$94,6,FALSE)</f>
        <v>1945-46</v>
      </c>
      <c r="S34" s="18">
        <f>LARGE('datedec &amp; datejul kaf'!$J$5:$J$94,'datedec &amp; datejul kaf rank'!$A34)</f>
        <v>90742.26899385899</v>
      </c>
      <c r="T34" s="5" t="str">
        <f>VLOOKUP(U34,'datedec &amp; datejul kaf'!$K$5:$O$94,5,FALSE)</f>
        <v>1945-46</v>
      </c>
      <c r="U34" s="18">
        <f>LARGE('datedec &amp; datejul kaf'!$K$5:$K$94,'datedec &amp; datejul kaf rank'!$A34)</f>
        <v>75944.067895899003</v>
      </c>
      <c r="V34" s="5" t="str">
        <f>VLOOKUP(W34,'datedec &amp; datejul kaf'!$L$5:$O$94,4,FALSE)</f>
        <v>1982-83</v>
      </c>
      <c r="W34" s="18">
        <f>LARGE('datedec &amp; datejul kaf'!$L$5:$L$94,'datedec &amp; datejul kaf rank'!$A34)</f>
        <v>48108.333402548997</v>
      </c>
      <c r="X34" s="5" t="str">
        <f>VLOOKUP(Y34,'datedec &amp; datejul kaf'!$M$5:$O$94,3,FALSE)</f>
        <v>1967-68</v>
      </c>
      <c r="Y34" s="18">
        <f>LARGE('datedec &amp; datejul kaf'!$M$5:$M$94,'datedec &amp; datejul kaf rank'!$A34)</f>
        <v>17558.091903555</v>
      </c>
      <c r="Z34" s="5" t="str">
        <f>VLOOKUP(AA34,'datedec &amp; datejul kaf'!$N$5:$O$94,2,FALSE)</f>
        <v>1990-91</v>
      </c>
      <c r="AA34" s="18">
        <f>LARGE('datedec &amp; datejul kaf'!$N$5:$N$94,'datedec &amp; datejul kaf rank'!$A34)</f>
        <v>137143.08179928301</v>
      </c>
    </row>
    <row r="35" spans="1:27" x14ac:dyDescent="0.2">
      <c r="A35" s="5">
        <v>30</v>
      </c>
      <c r="B35" s="5" t="str">
        <f>VLOOKUP(C35,'datedec &amp; datejul kaf'!$B$5:$O$94,14,FALSE)</f>
        <v>1948-49</v>
      </c>
      <c r="C35" s="18">
        <f>LARGE('datedec &amp; datejul kaf'!$B$5:$B$94,'datedec &amp; datejul kaf rank'!$A35)</f>
        <v>30171.517546254003</v>
      </c>
      <c r="D35" s="5" t="str">
        <f>VLOOKUP(E35,'datedec &amp; datejul kaf'!$C$5:$O$94,13,FALSE)</f>
        <v>1985-86</v>
      </c>
      <c r="E35" s="18">
        <f>LARGE('datedec &amp; datejul kaf'!$C$5:$C$94,'datedec &amp; datejul kaf rank'!$A35)</f>
        <v>21248.688789951</v>
      </c>
      <c r="F35" s="5" t="str">
        <f>VLOOKUP(G35,'datedec &amp; datejul kaf'!$D$5:$O$94,12,FALSE)</f>
        <v>1985-86</v>
      </c>
      <c r="G35" s="18">
        <f>LARGE('datedec &amp; datejul kaf'!$D$5:$D$94,'datedec &amp; datejul kaf rank'!$A35)</f>
        <v>15556.940243061001</v>
      </c>
      <c r="H35" s="5" t="str">
        <f>VLOOKUP(I35,'datedec &amp; datejul kaf'!$E$5:$O$94,11,FALSE)</f>
        <v>2015-16</v>
      </c>
      <c r="I35" s="18">
        <f>LARGE('datedec &amp; datejul kaf'!$E$5:$E$94,'datedec &amp; datejul kaf rank'!$A35)</f>
        <v>10815.530172930001</v>
      </c>
      <c r="J35" s="5" t="str">
        <f>VLOOKUP(K35,'datedec &amp; datejul kaf'!$F$5:$O$94,10,FALSE)</f>
        <v>2017-18</v>
      </c>
      <c r="K35" s="18">
        <f>LARGE('datedec &amp; datejul kaf'!$F$5:$F$94,'datedec &amp; datejul kaf rank'!$A35)</f>
        <v>5291.6229420600002</v>
      </c>
      <c r="L35" s="5" t="str">
        <f>VLOOKUP(M35,'datedec &amp; datejul kaf'!$G$5:$O$94,9,FALSE)</f>
        <v>1956-57</v>
      </c>
      <c r="M35" s="18">
        <f>LARGE('datedec &amp; datejul kaf'!$G$5:$G$94,'datedec &amp; datejul kaf rank'!$A35)</f>
        <v>107122.73251182299</v>
      </c>
      <c r="N35" s="5" t="str">
        <f>VLOOKUP(O35,'datedec &amp; datejul kaf'!$H$5:$O$94,8,FALSE)</f>
        <v>1960-61</v>
      </c>
      <c r="O35" s="18">
        <f>LARGE('datedec &amp; datejul kaf'!$H$5:$H$94,'datedec &amp; datejul kaf rank'!$A35)</f>
        <v>102794.285070834</v>
      </c>
      <c r="P35" s="5" t="str">
        <f>VLOOKUP(Q35,'datedec &amp; datejul kaf'!$I$5:$O$94,7,FALSE)</f>
        <v>1932-33</v>
      </c>
      <c r="Q35" s="18">
        <f>LARGE('datedec &amp; datejul kaf'!$I$5:$I$94,'datedec &amp; datejul kaf rank'!$A35)</f>
        <v>97843.829058128991</v>
      </c>
      <c r="R35" s="5" t="str">
        <f>VLOOKUP(S35,'datedec &amp; datejul kaf'!$J$5:$O$94,6,FALSE)</f>
        <v>1983-84</v>
      </c>
      <c r="S35" s="18">
        <f>LARGE('datedec &amp; datejul kaf'!$J$5:$J$94,'datedec &amp; datejul kaf rank'!$A35)</f>
        <v>90514.566523058995</v>
      </c>
      <c r="T35" s="5" t="str">
        <f>VLOOKUP(U35,'datedec &amp; datejul kaf'!$K$5:$O$94,5,FALSE)</f>
        <v>2005-06</v>
      </c>
      <c r="U35" s="18">
        <f>LARGE('datedec &amp; datejul kaf'!$K$5:$K$94,'datedec &amp; datejul kaf rank'!$A35)</f>
        <v>75763.597820021998</v>
      </c>
      <c r="V35" s="5" t="str">
        <f>VLOOKUP(W35,'datedec &amp; datejul kaf'!$L$5:$O$94,4,FALSE)</f>
        <v>2016-17</v>
      </c>
      <c r="W35" s="18">
        <f>LARGE('datedec &amp; datejul kaf'!$L$5:$L$94,'datedec &amp; datejul kaf rank'!$A35)</f>
        <v>47693.734409832003</v>
      </c>
      <c r="X35" s="5" t="str">
        <f>VLOOKUP(Y35,'datedec &amp; datejul kaf'!$M$5:$O$94,3,FALSE)</f>
        <v>1989-90</v>
      </c>
      <c r="Y35" s="18">
        <f>LARGE('datedec &amp; datejul kaf'!$M$5:$M$94,'datedec &amp; datejul kaf rank'!$A35)</f>
        <v>17453.562981855001</v>
      </c>
      <c r="Z35" s="5" t="str">
        <f>VLOOKUP(AA35,'datedec &amp; datejul kaf'!$N$5:$O$94,2,FALSE)</f>
        <v>1956-57</v>
      </c>
      <c r="AA35" s="18">
        <f>LARGE('datedec &amp; datejul kaf'!$N$5:$N$94,'datedec &amp; datejul kaf rank'!$A35)</f>
        <v>136921.56775800299</v>
      </c>
    </row>
    <row r="36" spans="1:27" x14ac:dyDescent="0.2">
      <c r="A36" s="5">
        <v>31</v>
      </c>
      <c r="B36" s="5" t="str">
        <f>VLOOKUP(C36,'datedec &amp; datejul kaf'!$B$5:$O$94,14,FALSE)</f>
        <v>1978-79</v>
      </c>
      <c r="C36" s="18">
        <f>LARGE('datedec &amp; datejul kaf'!$B$5:$B$94,'datedec &amp; datejul kaf rank'!$A36)</f>
        <v>29928.994580142</v>
      </c>
      <c r="D36" s="5" t="str">
        <f>VLOOKUP(E36,'datedec &amp; datejul kaf'!$C$5:$O$94,13,FALSE)</f>
        <v>1956-57</v>
      </c>
      <c r="E36" s="18">
        <f>LARGE('datedec &amp; datejul kaf'!$C$5:$C$94,'datedec &amp; datejul kaf rank'!$A36)</f>
        <v>21085.796234076002</v>
      </c>
      <c r="F36" s="5" t="str">
        <f>VLOOKUP(G36,'datedec &amp; datejul kaf'!$D$5:$O$94,12,FALSE)</f>
        <v>1956-57</v>
      </c>
      <c r="G36" s="18">
        <f>LARGE('datedec &amp; datejul kaf'!$D$5:$D$94,'datedec &amp; datejul kaf rank'!$A36)</f>
        <v>15499.250989026001</v>
      </c>
      <c r="H36" s="5" t="str">
        <f>VLOOKUP(I36,'datedec &amp; datejul kaf'!$E$5:$O$94,11,FALSE)</f>
        <v>1982-83</v>
      </c>
      <c r="I36" s="18">
        <f>LARGE('datedec &amp; datejul kaf'!$E$5:$E$94,'datedec &amp; datejul kaf rank'!$A36)</f>
        <v>10808.268685599</v>
      </c>
      <c r="J36" s="5" t="str">
        <f>VLOOKUP(K36,'datedec &amp; datejul kaf'!$F$5:$O$94,10,FALSE)</f>
        <v>1956-57</v>
      </c>
      <c r="K36" s="18">
        <f>LARGE('datedec &amp; datejul kaf'!$F$5:$F$94,'datedec &amp; datejul kaf rank'!$A36)</f>
        <v>5275.8206286029999</v>
      </c>
      <c r="L36" s="5" t="str">
        <f>VLOOKUP(M36,'datedec &amp; datejul kaf'!$G$5:$O$94,9,FALSE)</f>
        <v>1960-61</v>
      </c>
      <c r="M36" s="18">
        <f>LARGE('datedec &amp; datejul kaf'!$G$5:$G$94,'datedec &amp; datejul kaf rank'!$A36)</f>
        <v>106884.624752157</v>
      </c>
      <c r="N36" s="5" t="str">
        <f>VLOOKUP(O36,'datedec &amp; datejul kaf'!$H$5:$O$94,8,FALSE)</f>
        <v>2013-14</v>
      </c>
      <c r="O36" s="18">
        <f>LARGE('datedec &amp; datejul kaf'!$H$5:$H$94,'datedec &amp; datejul kaf rank'!$A36)</f>
        <v>101645.950568442</v>
      </c>
      <c r="P36" s="5" t="str">
        <f>VLOOKUP(Q36,'datedec &amp; datejul kaf'!$I$5:$O$94,7,FALSE)</f>
        <v>2013-14</v>
      </c>
      <c r="Q36" s="18">
        <f>LARGE('datedec &amp; datejul kaf'!$I$5:$I$94,'datedec &amp; datejul kaf rank'!$A36)</f>
        <v>97813.107075809996</v>
      </c>
      <c r="R36" s="5" t="str">
        <f>VLOOKUP(S36,'datedec &amp; datejul kaf'!$J$5:$O$94,6,FALSE)</f>
        <v>2001-02</v>
      </c>
      <c r="S36" s="18">
        <f>LARGE('datedec &amp; datejul kaf'!$J$5:$J$94,'datedec &amp; datejul kaf rank'!$A36)</f>
        <v>89659.541761733999</v>
      </c>
      <c r="T36" s="5" t="str">
        <f>VLOOKUP(U36,'datedec &amp; datejul kaf'!$K$5:$O$94,5,FALSE)</f>
        <v>1954-55</v>
      </c>
      <c r="U36" s="18">
        <f>LARGE('datedec &amp; datejul kaf'!$K$5:$K$94,'datedec &amp; datejul kaf rank'!$A36)</f>
        <v>75585.396834968997</v>
      </c>
      <c r="V36" s="5" t="str">
        <f>VLOOKUP(W36,'datedec &amp; datejul kaf'!$L$5:$O$94,4,FALSE)</f>
        <v>1989-90</v>
      </c>
      <c r="W36" s="18">
        <f>LARGE('datedec &amp; datejul kaf'!$L$5:$L$94,'datedec &amp; datejul kaf rank'!$A36)</f>
        <v>47359.327149645003</v>
      </c>
      <c r="X36" s="5" t="str">
        <f>VLOOKUP(Y36,'datedec &amp; datejul kaf'!$M$5:$O$94,3,FALSE)</f>
        <v>1934-35</v>
      </c>
      <c r="Y36" s="18">
        <f>LARGE('datedec &amp; datejul kaf'!$M$5:$M$94,'datedec &amp; datejul kaf rank'!$A36)</f>
        <v>17186.891256317998</v>
      </c>
      <c r="Z36" s="5" t="str">
        <f>VLOOKUP(AA36,'datedec &amp; datejul kaf'!$N$5:$O$94,2,FALSE)</f>
        <v>1974-75</v>
      </c>
      <c r="AA36" s="18">
        <f>LARGE('datedec &amp; datejul kaf'!$N$5:$N$94,'datedec &amp; datejul kaf rank'!$A36)</f>
        <v>136851.59685153601</v>
      </c>
    </row>
    <row r="37" spans="1:27" x14ac:dyDescent="0.2">
      <c r="A37" s="5">
        <v>32</v>
      </c>
      <c r="B37" s="5" t="str">
        <f>VLOOKUP(C37,'datedec &amp; datejul kaf'!$B$5:$O$94,14,FALSE)</f>
        <v>1956-57</v>
      </c>
      <c r="C37" s="18">
        <f>LARGE('datedec &amp; datejul kaf'!$B$5:$B$94,'datedec &amp; datejul kaf rank'!$A37)</f>
        <v>29798.835246179999</v>
      </c>
      <c r="D37" s="5" t="str">
        <f>VLOOKUP(E37,'datedec &amp; datejul kaf'!$C$5:$O$94,13,FALSE)</f>
        <v>1996-97</v>
      </c>
      <c r="E37" s="18">
        <f>LARGE('datedec &amp; datejul kaf'!$C$5:$C$94,'datedec &amp; datejul kaf rank'!$A37)</f>
        <v>21009.636898089</v>
      </c>
      <c r="F37" s="5" t="str">
        <f>VLOOKUP(G37,'datedec &amp; datejul kaf'!$D$5:$O$94,12,FALSE)</f>
        <v>1996-97</v>
      </c>
      <c r="G37" s="18">
        <f>LARGE('datedec &amp; datejul kaf'!$D$5:$D$94,'datedec &amp; datejul kaf rank'!$A37)</f>
        <v>15434.218925349</v>
      </c>
      <c r="H37" s="5" t="str">
        <f>VLOOKUP(I37,'datedec &amp; datejul kaf'!$E$5:$O$94,11,FALSE)</f>
        <v>1951-52</v>
      </c>
      <c r="I37" s="18">
        <f>LARGE('datedec &amp; datejul kaf'!$E$5:$E$94,'datedec &amp; datejul kaf rank'!$A37)</f>
        <v>10730.236952988</v>
      </c>
      <c r="J37" s="5" t="str">
        <f>VLOOKUP(K37,'datedec &amp; datejul kaf'!$F$5:$O$94,10,FALSE)</f>
        <v>2010-11</v>
      </c>
      <c r="K37" s="18">
        <f>LARGE('datedec &amp; datejul kaf'!$F$5:$F$94,'datedec &amp; datejul kaf rank'!$A37)</f>
        <v>5260.3872407519993</v>
      </c>
      <c r="L37" s="5" t="str">
        <f>VLOOKUP(M37,'datedec &amp; datejul kaf'!$G$5:$O$94,9,FALSE)</f>
        <v>1945-46</v>
      </c>
      <c r="M37" s="18">
        <f>LARGE('datedec &amp; datejul kaf'!$G$5:$G$94,'datedec &amp; datejul kaf rank'!$A37)</f>
        <v>106704.930213441</v>
      </c>
      <c r="N37" s="5" t="str">
        <f>VLOOKUP(O37,'datedec &amp; datejul kaf'!$H$5:$O$94,8,FALSE)</f>
        <v>1945-46</v>
      </c>
      <c r="O37" s="18">
        <f>LARGE('datedec &amp; datejul kaf'!$H$5:$H$94,'datedec &amp; datejul kaf rank'!$A37)</f>
        <v>101484.632888541</v>
      </c>
      <c r="P37" s="5" t="str">
        <f>VLOOKUP(Q37,'datedec &amp; datejul kaf'!$I$5:$O$94,7,FALSE)</f>
        <v>1931-32</v>
      </c>
      <c r="Q37" s="18">
        <f>LARGE('datedec &amp; datejul kaf'!$I$5:$I$94,'datedec &amp; datejul kaf rank'!$A37)</f>
        <v>97767.996994856992</v>
      </c>
      <c r="R37" s="5" t="str">
        <f>VLOOKUP(S37,'datedec &amp; datejul kaf'!$J$5:$O$94,6,FALSE)</f>
        <v>1931-32</v>
      </c>
      <c r="S37" s="18">
        <f>LARGE('datedec &amp; datejul kaf'!$J$5:$J$94,'datedec &amp; datejul kaf rank'!$A37)</f>
        <v>88187.244957440998</v>
      </c>
      <c r="T37" s="5" t="str">
        <f>VLOOKUP(U37,'datedec &amp; datejul kaf'!$K$5:$O$94,5,FALSE)</f>
        <v>1990-91</v>
      </c>
      <c r="U37" s="18">
        <f>LARGE('datedec &amp; datejul kaf'!$K$5:$K$94,'datedec &amp; datejul kaf rank'!$A37)</f>
        <v>75272.200813656003</v>
      </c>
      <c r="V37" s="5" t="str">
        <f>VLOOKUP(W37,'datedec &amp; datejul kaf'!$L$5:$O$94,4,FALSE)</f>
        <v>1967-68</v>
      </c>
      <c r="W37" s="18">
        <f>LARGE('datedec &amp; datejul kaf'!$L$5:$L$94,'datedec &amp; datejul kaf rank'!$A37)</f>
        <v>46469.839579694999</v>
      </c>
      <c r="X37" s="5" t="str">
        <f>VLOOKUP(Y37,'datedec &amp; datejul kaf'!$M$5:$O$94,3,FALSE)</f>
        <v>1964-65</v>
      </c>
      <c r="Y37" s="18">
        <f>LARGE('datedec &amp; datejul kaf'!$M$5:$M$94,'datedec &amp; datejul kaf rank'!$A37)</f>
        <v>17142.312745593001</v>
      </c>
      <c r="Z37" s="5" t="str">
        <f>VLOOKUP(AA37,'datedec &amp; datejul kaf'!$N$5:$O$94,2,FALSE)</f>
        <v>1966-67</v>
      </c>
      <c r="AA37" s="18">
        <f>LARGE('datedec &amp; datejul kaf'!$N$5:$N$94,'datedec &amp; datejul kaf rank'!$A37)</f>
        <v>136110.49076362498</v>
      </c>
    </row>
    <row r="38" spans="1:27" x14ac:dyDescent="0.2">
      <c r="A38" s="5">
        <v>33</v>
      </c>
      <c r="B38" s="5" t="str">
        <f>VLOOKUP(C38,'datedec &amp; datejul kaf'!$B$5:$O$94,14,FALSE)</f>
        <v>1984-85</v>
      </c>
      <c r="C38" s="18">
        <f>LARGE('datedec &amp; datejul kaf'!$B$5:$B$94,'datedec &amp; datejul kaf rank'!$A38)</f>
        <v>29538.837900557999</v>
      </c>
      <c r="D38" s="5" t="str">
        <f>VLOOKUP(E38,'datedec &amp; datejul kaf'!$C$5:$O$94,13,FALSE)</f>
        <v>1977-78</v>
      </c>
      <c r="E38" s="18">
        <f>LARGE('datedec &amp; datejul kaf'!$C$5:$C$94,'datedec &amp; datejul kaf rank'!$A38)</f>
        <v>20934.856074446998</v>
      </c>
      <c r="F38" s="5" t="str">
        <f>VLOOKUP(G38,'datedec &amp; datejul kaf'!$D$5:$O$94,12,FALSE)</f>
        <v>2005-06</v>
      </c>
      <c r="G38" s="18">
        <f>LARGE('datedec &amp; datejul kaf'!$D$5:$D$94,'datedec &amp; datejul kaf rank'!$A38)</f>
        <v>15340.246036311</v>
      </c>
      <c r="H38" s="5" t="str">
        <f>VLOOKUP(I38,'datedec &amp; datejul kaf'!$E$5:$O$94,11,FALSE)</f>
        <v>1932-33</v>
      </c>
      <c r="I38" s="18">
        <f>LARGE('datedec &amp; datejul kaf'!$E$5:$E$94,'datedec &amp; datejul kaf rank'!$A38)</f>
        <v>10690.422739605001</v>
      </c>
      <c r="J38" s="5" t="str">
        <f>VLOOKUP(K38,'datedec &amp; datejul kaf'!$F$5:$O$94,10,FALSE)</f>
        <v>1981-82</v>
      </c>
      <c r="K38" s="18">
        <f>LARGE('datedec &amp; datejul kaf'!$F$5:$F$94,'datedec &amp; datejul kaf rank'!$A38)</f>
        <v>5257.6202987070001</v>
      </c>
      <c r="L38" s="5" t="str">
        <f>VLOOKUP(M38,'datedec &amp; datejul kaf'!$G$5:$O$94,9,FALSE)</f>
        <v>1932-33</v>
      </c>
      <c r="M38" s="18">
        <f>LARGE('datedec &amp; datejul kaf'!$G$5:$G$94,'datedec &amp; datejul kaf rank'!$A38)</f>
        <v>105710.14810198499</v>
      </c>
      <c r="N38" s="5" t="str">
        <f>VLOOKUP(O38,'datedec &amp; datejul kaf'!$H$5:$O$94,8,FALSE)</f>
        <v>1932-33</v>
      </c>
      <c r="O38" s="18">
        <f>LARGE('datedec &amp; datejul kaf'!$H$5:$H$94,'datedec &amp; datejul kaf rank'!$A38)</f>
        <v>100999.95191498099</v>
      </c>
      <c r="P38" s="5" t="str">
        <f>VLOOKUP(Q38,'datedec &amp; datejul kaf'!$I$5:$O$94,7,FALSE)</f>
        <v>1963-64</v>
      </c>
      <c r="Q38" s="18">
        <f>LARGE('datedec &amp; datejul kaf'!$I$5:$I$94,'datedec &amp; datejul kaf rank'!$A38)</f>
        <v>95725.206327659995</v>
      </c>
      <c r="R38" s="5" t="str">
        <f>VLOOKUP(S38,'datedec &amp; datejul kaf'!$J$5:$O$94,6,FALSE)</f>
        <v>1982-83</v>
      </c>
      <c r="S38" s="18">
        <f>LARGE('datedec &amp; datejul kaf'!$J$5:$J$94,'datedec &amp; datejul kaf rank'!$A38)</f>
        <v>88150.745124099005</v>
      </c>
      <c r="T38" s="5" t="str">
        <f>VLOOKUP(U38,'datedec &amp; datejul kaf'!$K$5:$O$94,5,FALSE)</f>
        <v>1952-53</v>
      </c>
      <c r="U38" s="18">
        <f>LARGE('datedec &amp; datejul kaf'!$K$5:$K$94,'datedec &amp; datejul kaf rank'!$A38)</f>
        <v>75021.805451144988</v>
      </c>
      <c r="V38" s="5" t="str">
        <f>VLOOKUP(W38,'datedec &amp; datejul kaf'!$L$5:$O$94,4,FALSE)</f>
        <v>1977-78</v>
      </c>
      <c r="W38" s="18">
        <f>LARGE('datedec &amp; datejul kaf'!$L$5:$L$94,'datedec &amp; datejul kaf rank'!$A38)</f>
        <v>46119.925543229998</v>
      </c>
      <c r="X38" s="5" t="str">
        <f>VLOOKUP(Y38,'datedec &amp; datejul kaf'!$M$5:$O$94,3,FALSE)</f>
        <v>1959-60</v>
      </c>
      <c r="Y38" s="18">
        <f>LARGE('datedec &amp; datejul kaf'!$M$5:$M$94,'datedec &amp; datejul kaf rank'!$A38)</f>
        <v>16962.645975471001</v>
      </c>
      <c r="Z38" s="5" t="str">
        <f>VLOOKUP(AA38,'datedec &amp; datejul kaf'!$N$5:$O$94,2,FALSE)</f>
        <v>1999-2000</v>
      </c>
      <c r="AA38" s="18">
        <f>LARGE('datedec &amp; datejul kaf'!$N$5:$N$94,'datedec &amp; datejul kaf rank'!$A38)</f>
        <v>135995.81440428901</v>
      </c>
    </row>
    <row r="39" spans="1:27" x14ac:dyDescent="0.2">
      <c r="A39" s="5">
        <v>34</v>
      </c>
      <c r="B39" s="5" t="str">
        <f>VLOOKUP(C39,'datedec &amp; datejul kaf'!$B$5:$O$94,14,FALSE)</f>
        <v>1980-81</v>
      </c>
      <c r="C39" s="18">
        <f>LARGE('datedec &amp; datejul kaf'!$B$5:$B$94,'datedec &amp; datejul kaf rank'!$A39)</f>
        <v>29439.807160470002</v>
      </c>
      <c r="D39" s="5" t="str">
        <f>VLOOKUP(E39,'datedec &amp; datejul kaf'!$C$5:$O$94,13,FALSE)</f>
        <v>1981-82</v>
      </c>
      <c r="E39" s="18">
        <f>LARGE('datedec &amp; datejul kaf'!$C$5:$C$94,'datedec &amp; datejul kaf rank'!$A39)</f>
        <v>20583.170798379</v>
      </c>
      <c r="F39" s="5" t="str">
        <f>VLOOKUP(G39,'datedec &amp; datejul kaf'!$D$5:$O$94,12,FALSE)</f>
        <v>1981-82</v>
      </c>
      <c r="G39" s="18">
        <f>LARGE('datedec &amp; datejul kaf'!$D$5:$D$94,'datedec &amp; datejul kaf rank'!$A39)</f>
        <v>15246.602403458999</v>
      </c>
      <c r="H39" s="5" t="str">
        <f>VLOOKUP(I39,'datedec &amp; datejul kaf'!$E$5:$O$94,11,FALSE)</f>
        <v>1996-97</v>
      </c>
      <c r="I39" s="18">
        <f>LARGE('datedec &amp; datejul kaf'!$E$5:$E$94,'datedec &amp; datejul kaf rank'!$A39)</f>
        <v>10582.047867636</v>
      </c>
      <c r="J39" s="5" t="str">
        <f>VLOOKUP(K39,'datedec &amp; datejul kaf'!$F$5:$O$94,10,FALSE)</f>
        <v>1932-33</v>
      </c>
      <c r="K39" s="18">
        <f>LARGE('datedec &amp; datejul kaf'!$F$5:$F$94,'datedec &amp; datejul kaf rank'!$A39)</f>
        <v>5221.2196389149995</v>
      </c>
      <c r="L39" s="5" t="str">
        <f>VLOOKUP(M39,'datedec &amp; datejul kaf'!$G$5:$O$94,9,FALSE)</f>
        <v>2013-14</v>
      </c>
      <c r="M39" s="18">
        <f>LARGE('datedec &amp; datejul kaf'!$G$5:$G$94,'datedec &amp; datejul kaf rank'!$A39)</f>
        <v>105492.430424199</v>
      </c>
      <c r="N39" s="5" t="str">
        <f>VLOOKUP(O39,'datedec &amp; datejul kaf'!$H$5:$O$94,8,FALSE)</f>
        <v>1931-32</v>
      </c>
      <c r="O39" s="18">
        <f>LARGE('datedec &amp; datejul kaf'!$H$5:$H$94,'datedec &amp; datejul kaf rank'!$A39)</f>
        <v>100800.25605470101</v>
      </c>
      <c r="P39" s="5" t="str">
        <f>VLOOKUP(Q39,'datedec &amp; datejul kaf'!$I$5:$O$94,7,FALSE)</f>
        <v>2001-02</v>
      </c>
      <c r="Q39" s="18">
        <f>LARGE('datedec &amp; datejul kaf'!$I$5:$I$94,'datedec &amp; datejul kaf rank'!$A39)</f>
        <v>95343.886011380993</v>
      </c>
      <c r="R39" s="5" t="str">
        <f>VLOOKUP(S39,'datedec &amp; datejul kaf'!$J$5:$O$94,6,FALSE)</f>
        <v>1960-61</v>
      </c>
      <c r="S39" s="18">
        <f>LARGE('datedec &amp; datejul kaf'!$J$5:$J$94,'datedec &amp; datejul kaf rank'!$A39)</f>
        <v>87221.344167215997</v>
      </c>
      <c r="T39" s="5" t="str">
        <f>VLOOKUP(U39,'datedec &amp; datejul kaf'!$K$5:$O$94,5,FALSE)</f>
        <v>1983-84</v>
      </c>
      <c r="U39" s="18">
        <f>LARGE('datedec &amp; datejul kaf'!$K$5:$K$94,'datedec &amp; datejul kaf rank'!$A39)</f>
        <v>74961.317519528995</v>
      </c>
      <c r="V39" s="5" t="str">
        <f>VLOOKUP(W39,'datedec &amp; datejul kaf'!$L$5:$O$94,4,FALSE)</f>
        <v>1950-51</v>
      </c>
      <c r="W39" s="18">
        <f>LARGE('datedec &amp; datejul kaf'!$L$5:$L$94,'datedec &amp; datejul kaf rank'!$A39)</f>
        <v>45846.277950185999</v>
      </c>
      <c r="X39" s="5" t="str">
        <f>VLOOKUP(Y39,'datedec &amp; datejul kaf'!$M$5:$O$94,3,FALSE)</f>
        <v>2007-08</v>
      </c>
      <c r="Y39" s="18">
        <f>LARGE('datedec &amp; datejul kaf'!$M$5:$M$94,'datedec &amp; datejul kaf rank'!$A39)</f>
        <v>16960.063496228999</v>
      </c>
      <c r="Z39" s="5" t="str">
        <f>VLOOKUP(AA39,'datedec &amp; datejul kaf'!$N$5:$O$94,2,FALSE)</f>
        <v>1985-86</v>
      </c>
      <c r="AA39" s="18">
        <f>LARGE('datedec &amp; datejul kaf'!$N$5:$N$94,'datedec &amp; datejul kaf rank'!$A39)</f>
        <v>135006.37576370701</v>
      </c>
    </row>
    <row r="40" spans="1:27" x14ac:dyDescent="0.2">
      <c r="A40" s="5">
        <v>35</v>
      </c>
      <c r="B40" s="5" t="str">
        <f>VLOOKUP(C40,'datedec &amp; datejul kaf'!$B$5:$O$94,14,FALSE)</f>
        <v>1953-54</v>
      </c>
      <c r="C40" s="18">
        <f>LARGE('datedec &amp; datejul kaf'!$B$5:$B$94,'datedec &amp; datejul kaf rank'!$A40)</f>
        <v>29359.599560171999</v>
      </c>
      <c r="D40" s="5" t="str">
        <f>VLOOKUP(E40,'datedec &amp; datejul kaf'!$C$5:$O$94,13,FALSE)</f>
        <v>1967-68</v>
      </c>
      <c r="E40" s="18">
        <f>LARGE('datedec &amp; datejul kaf'!$C$5:$C$94,'datedec &amp; datejul kaf rank'!$A40)</f>
        <v>20538.624023189997</v>
      </c>
      <c r="F40" s="5" t="str">
        <f>VLOOKUP(G40,'datedec &amp; datejul kaf'!$D$5:$O$94,12,FALSE)</f>
        <v>2017-18</v>
      </c>
      <c r="G40" s="18">
        <f>LARGE('datedec &amp; datejul kaf'!$D$5:$D$94,'datedec &amp; datejul kaf rank'!$A40)</f>
        <v>15204.487363716</v>
      </c>
      <c r="H40" s="5" t="str">
        <f>VLOOKUP(I40,'datedec &amp; datejul kaf'!$E$5:$O$94,11,FALSE)</f>
        <v>1981-82</v>
      </c>
      <c r="I40" s="18">
        <f>LARGE('datedec &amp; datejul kaf'!$E$5:$E$94,'datedec &amp; datejul kaf rank'!$A40)</f>
        <v>10368.668040927001</v>
      </c>
      <c r="J40" s="5" t="str">
        <f>VLOOKUP(K40,'datedec &amp; datejul kaf'!$F$5:$O$94,10,FALSE)</f>
        <v>1966-67</v>
      </c>
      <c r="K40" s="18">
        <f>LARGE('datedec &amp; datejul kaf'!$F$5:$F$94,'datedec &amp; datejul kaf rank'!$A40)</f>
        <v>5209.8444327300003</v>
      </c>
      <c r="L40" s="5" t="str">
        <f>VLOOKUP(M40,'datedec &amp; datejul kaf'!$G$5:$O$94,9,FALSE)</f>
        <v>1990-91</v>
      </c>
      <c r="M40" s="18">
        <f>LARGE('datedec &amp; datejul kaf'!$G$5:$G$94,'datedec &amp; datejul kaf rank'!$A40)</f>
        <v>105033.17953233</v>
      </c>
      <c r="N40" s="5" t="str">
        <f>VLOOKUP(O40,'datedec &amp; datejul kaf'!$H$5:$O$94,8,FALSE)</f>
        <v>1990-91</v>
      </c>
      <c r="O40" s="18">
        <f>LARGE('datedec &amp; datejul kaf'!$H$5:$H$94,'datedec &amp; datejul kaf rank'!$A40)</f>
        <v>99768.795597513003</v>
      </c>
      <c r="P40" s="5" t="str">
        <f>VLOOKUP(Q40,'datedec &amp; datejul kaf'!$I$5:$O$94,7,FALSE)</f>
        <v>1985-86</v>
      </c>
      <c r="Q40" s="18">
        <f>LARGE('datedec &amp; datejul kaf'!$I$5:$I$94,'datedec &amp; datejul kaf rank'!$A40)</f>
        <v>95178.946513433999</v>
      </c>
      <c r="R40" s="5" t="str">
        <f>VLOOKUP(S40,'datedec &amp; datejul kaf'!$J$5:$O$94,6,FALSE)</f>
        <v>2013-14</v>
      </c>
      <c r="S40" s="18">
        <f>LARGE('datedec &amp; datejul kaf'!$J$5:$J$94,'datedec &amp; datejul kaf rank'!$A40)</f>
        <v>87062.614916969993</v>
      </c>
      <c r="T40" s="5" t="str">
        <f>VLOOKUP(U40,'datedec &amp; datejul kaf'!$K$5:$O$94,5,FALSE)</f>
        <v>2013-14</v>
      </c>
      <c r="U40" s="18">
        <f>LARGE('datedec &amp; datejul kaf'!$K$5:$K$94,'datedec &amp; datejul kaf rank'!$A40)</f>
        <v>74486.714562120003</v>
      </c>
      <c r="V40" s="5" t="str">
        <f>VLOOKUP(W40,'datedec &amp; datejul kaf'!$L$5:$O$94,4,FALSE)</f>
        <v>1937-38</v>
      </c>
      <c r="W40" s="18">
        <f>LARGE('datedec &amp; datejul kaf'!$L$5:$L$94,'datedec &amp; datejul kaf rank'!$A40)</f>
        <v>45688.917294929997</v>
      </c>
      <c r="X40" s="5" t="str">
        <f>VLOOKUP(Y40,'datedec &amp; datejul kaf'!$M$5:$O$94,3,FALSE)</f>
        <v>2013-14</v>
      </c>
      <c r="Y40" s="18">
        <f>LARGE('datedec &amp; datejul kaf'!$M$5:$M$94,'datedec &amp; datejul kaf rank'!$A40)</f>
        <v>16868.877383946001</v>
      </c>
      <c r="Z40" s="5" t="str">
        <f>VLOOKUP(AA40,'datedec &amp; datejul kaf'!$N$5:$O$94,2,FALSE)</f>
        <v>1946-47</v>
      </c>
      <c r="AA40" s="18">
        <f>LARGE('datedec &amp; datejul kaf'!$N$5:$N$94,'datedec &amp; datejul kaf rank'!$A40)</f>
        <v>134385.95000184901</v>
      </c>
    </row>
    <row r="41" spans="1:27" x14ac:dyDescent="0.2">
      <c r="A41" s="5">
        <v>36</v>
      </c>
      <c r="B41" s="5" t="str">
        <f>VLOOKUP(C41,'datedec &amp; datejul kaf'!$B$5:$O$94,14,FALSE)</f>
        <v>1989-90</v>
      </c>
      <c r="C41" s="18">
        <f>LARGE('datedec &amp; datejul kaf'!$B$5:$B$94,'datedec &amp; datejul kaf rank'!$A41)</f>
        <v>29244.189316566</v>
      </c>
      <c r="D41" s="5" t="str">
        <f>VLOOKUP(E41,'datedec &amp; datejul kaf'!$C$5:$O$94,13,FALSE)</f>
        <v>1965-66</v>
      </c>
      <c r="E41" s="18">
        <f>LARGE('datedec &amp; datejul kaf'!$C$5:$C$94,'datedec &amp; datejul kaf rank'!$A41)</f>
        <v>20360.393286072002</v>
      </c>
      <c r="F41" s="5" t="str">
        <f>VLOOKUP(G41,'datedec &amp; datejul kaf'!$D$5:$O$94,12,FALSE)</f>
        <v>2010-11</v>
      </c>
      <c r="G41" s="18">
        <f>LARGE('datedec &amp; datejul kaf'!$D$5:$D$94,'datedec &amp; datejul kaf rank'!$A41)</f>
        <v>15068.498608485001</v>
      </c>
      <c r="H41" s="5" t="str">
        <f>VLOOKUP(I41,'datedec &amp; datejul kaf'!$E$5:$O$94,11,FALSE)</f>
        <v>1949-50</v>
      </c>
      <c r="I41" s="18">
        <f>LARGE('datedec &amp; datejul kaf'!$E$5:$E$94,'datedec &amp; datejul kaf rank'!$A41)</f>
        <v>10289.975812473</v>
      </c>
      <c r="J41" s="5" t="str">
        <f>VLOOKUP(K41,'datedec &amp; datejul kaf'!$F$5:$O$94,10,FALSE)</f>
        <v>2016-17</v>
      </c>
      <c r="K41" s="18">
        <f>LARGE('datedec &amp; datejul kaf'!$F$5:$F$94,'datedec &amp; datejul kaf rank'!$A41)</f>
        <v>5133.4153446869996</v>
      </c>
      <c r="L41" s="5" t="str">
        <f>VLOOKUP(M41,'datedec &amp; datejul kaf'!$G$5:$O$94,9,FALSE)</f>
        <v>2001-02</v>
      </c>
      <c r="M41" s="18">
        <f>LARGE('datedec &amp; datejul kaf'!$G$5:$G$94,'datedec &amp; datejul kaf rank'!$A41)</f>
        <v>104588.64401181</v>
      </c>
      <c r="N41" s="5" t="str">
        <f>VLOOKUP(O41,'datedec &amp; datejul kaf'!$H$5:$O$94,8,FALSE)</f>
        <v>2001-02</v>
      </c>
      <c r="O41" s="18">
        <f>LARGE('datedec &amp; datejul kaf'!$H$5:$H$94,'datedec &amp; datejul kaf rank'!$A41)</f>
        <v>99380.828669912997</v>
      </c>
      <c r="P41" s="5" t="str">
        <f>VLOOKUP(Q41,'datedec &amp; datejul kaf'!$I$5:$O$94,7,FALSE)</f>
        <v>1960-61</v>
      </c>
      <c r="Q41" s="18">
        <f>LARGE('datedec &amp; datejul kaf'!$I$5:$I$94,'datedec &amp; datejul kaf rank'!$A41)</f>
        <v>94926.109498122009</v>
      </c>
      <c r="R41" s="5" t="str">
        <f>VLOOKUP(S41,'datedec &amp; datejul kaf'!$J$5:$O$94,6,FALSE)</f>
        <v>1937-38</v>
      </c>
      <c r="S41" s="18">
        <f>LARGE('datedec &amp; datejul kaf'!$J$5:$J$94,'datedec &amp; datejul kaf rank'!$A41)</f>
        <v>86953.022193807003</v>
      </c>
      <c r="T41" s="5" t="str">
        <f>VLOOKUP(U41,'datedec &amp; datejul kaf'!$K$5:$O$94,5,FALSE)</f>
        <v>1982-83</v>
      </c>
      <c r="U41" s="18">
        <f>LARGE('datedec &amp; datejul kaf'!$K$5:$K$94,'datedec &amp; datejul kaf rank'!$A41)</f>
        <v>74117.588625549004</v>
      </c>
      <c r="V41" s="5" t="str">
        <f>VLOOKUP(W41,'datedec &amp; datejul kaf'!$L$5:$O$94,4,FALSE)</f>
        <v>2013-14</v>
      </c>
      <c r="W41" s="18">
        <f>LARGE('datedec &amp; datejul kaf'!$L$5:$L$94,'datedec &amp; datejul kaf rank'!$A41)</f>
        <v>45033.907732716005</v>
      </c>
      <c r="X41" s="5" t="str">
        <f>VLOOKUP(Y41,'datedec &amp; datejul kaf'!$M$5:$O$94,3,FALSE)</f>
        <v>1941-42</v>
      </c>
      <c r="Y41" s="18">
        <f>LARGE('datedec &amp; datejul kaf'!$M$5:$M$94,'datedec &amp; datejul kaf rank'!$A41)</f>
        <v>16781.626478127</v>
      </c>
      <c r="Z41" s="5" t="str">
        <f>VLOOKUP(AA41,'datedec &amp; datejul kaf'!$N$5:$O$94,2,FALSE)</f>
        <v>1960-61</v>
      </c>
      <c r="AA41" s="18">
        <f>LARGE('datedec &amp; datejul kaf'!$N$5:$N$94,'datedec &amp; datejul kaf rank'!$A41)</f>
        <v>134320.19000431499</v>
      </c>
    </row>
    <row r="42" spans="1:27" x14ac:dyDescent="0.2">
      <c r="A42" s="5">
        <v>37</v>
      </c>
      <c r="B42" s="5" t="str">
        <f>VLOOKUP(C42,'datedec &amp; datejul kaf'!$B$5:$O$94,14,FALSE)</f>
        <v>1967-68</v>
      </c>
      <c r="C42" s="18">
        <f>LARGE('datedec &amp; datejul kaf'!$B$5:$B$94,'datedec &amp; datejul kaf rank'!$A42)</f>
        <v>29134.652130591003</v>
      </c>
      <c r="D42" s="5" t="str">
        <f>VLOOKUP(E42,'datedec &amp; datejul kaf'!$C$5:$O$94,13,FALSE)</f>
        <v>2010-11</v>
      </c>
      <c r="E42" s="18">
        <f>LARGE('datedec &amp; datejul kaf'!$C$5:$C$94,'datedec &amp; datejul kaf rank'!$A42)</f>
        <v>20136.227344064999</v>
      </c>
      <c r="F42" s="5" t="str">
        <f>VLOOKUP(G42,'datedec &amp; datejul kaf'!$D$5:$O$94,12,FALSE)</f>
        <v>1967-68</v>
      </c>
      <c r="G42" s="18">
        <f>LARGE('datedec &amp; datejul kaf'!$D$5:$D$94,'datedec &amp; datejul kaf rank'!$A42)</f>
        <v>15059.245716269999</v>
      </c>
      <c r="H42" s="5" t="str">
        <f>VLOOKUP(I42,'datedec &amp; datejul kaf'!$E$5:$O$94,11,FALSE)</f>
        <v>1937-38</v>
      </c>
      <c r="I42" s="18">
        <f>LARGE('datedec &amp; datejul kaf'!$E$5:$E$94,'datedec &amp; datejul kaf rank'!$A42)</f>
        <v>10239.74837634</v>
      </c>
      <c r="J42" s="5" t="str">
        <f>VLOOKUP(K42,'datedec &amp; datejul kaf'!$F$5:$O$94,10,FALSE)</f>
        <v>1997-98</v>
      </c>
      <c r="K42" s="18">
        <f>LARGE('datedec &amp; datejul kaf'!$F$5:$F$94,'datedec &amp; datejul kaf rank'!$A42)</f>
        <v>5116.5677420129996</v>
      </c>
      <c r="L42" s="5" t="str">
        <f>VLOOKUP(M42,'datedec &amp; datejul kaf'!$G$5:$O$94,9,FALSE)</f>
        <v>1931-32</v>
      </c>
      <c r="M42" s="18">
        <f>LARGE('datedec &amp; datejul kaf'!$G$5:$G$94,'datedec &amp; datejul kaf rank'!$A42)</f>
        <v>104054.36436242401</v>
      </c>
      <c r="N42" s="5" t="str">
        <f>VLOOKUP(O42,'datedec &amp; datejul kaf'!$H$5:$O$94,8,FALSE)</f>
        <v>1963-64</v>
      </c>
      <c r="O42" s="18">
        <f>LARGE('datedec &amp; datejul kaf'!$H$5:$H$94,'datedec &amp; datejul kaf rank'!$A42)</f>
        <v>99117.372150866999</v>
      </c>
      <c r="P42" s="5" t="str">
        <f>VLOOKUP(Q42,'datedec &amp; datejul kaf'!$I$5:$O$94,7,FALSE)</f>
        <v>1937-38</v>
      </c>
      <c r="Q42" s="18">
        <f>LARGE('datedec &amp; datejul kaf'!$I$5:$I$94,'datedec &amp; datejul kaf rank'!$A42)</f>
        <v>94478.920093403998</v>
      </c>
      <c r="R42" s="5" t="str">
        <f>VLOOKUP(S42,'datedec &amp; datejul kaf'!$J$5:$O$94,6,FALSE)</f>
        <v>1990-91</v>
      </c>
      <c r="S42" s="18">
        <f>LARGE('datedec &amp; datejul kaf'!$J$5:$J$94,'datedec &amp; datejul kaf rank'!$A42)</f>
        <v>86708.002037705999</v>
      </c>
      <c r="T42" s="5" t="str">
        <f>VLOOKUP(U42,'datedec &amp; datejul kaf'!$K$5:$O$94,5,FALSE)</f>
        <v>1951-52</v>
      </c>
      <c r="U42" s="18">
        <f>LARGE('datedec &amp; datejul kaf'!$K$5:$K$94,'datedec &amp; datejul kaf rank'!$A42)</f>
        <v>73376.087826909003</v>
      </c>
      <c r="V42" s="5" t="str">
        <f>VLOOKUP(W42,'datedec &amp; datejul kaf'!$L$5:$O$94,4,FALSE)</f>
        <v>1959-60</v>
      </c>
      <c r="W42" s="18">
        <f>LARGE('datedec &amp; datejul kaf'!$L$5:$L$94,'datedec &amp; datejul kaf rank'!$A42)</f>
        <v>44750.182123521001</v>
      </c>
      <c r="X42" s="5" t="str">
        <f>VLOOKUP(Y42,'datedec &amp; datejul kaf'!$M$5:$O$94,3,FALSE)</f>
        <v>1947-48</v>
      </c>
      <c r="Y42" s="18">
        <f>LARGE('datedec &amp; datejul kaf'!$M$5:$M$94,'datedec &amp; datejul kaf rank'!$A42)</f>
        <v>16110.550800813</v>
      </c>
      <c r="Z42" s="5" t="str">
        <f>VLOOKUP(AA42,'datedec &amp; datejul kaf'!$N$5:$O$94,2,FALSE)</f>
        <v>1932-33</v>
      </c>
      <c r="AA42" s="18">
        <f>LARGE('datedec &amp; datejul kaf'!$N$5:$N$94,'datedec &amp; datejul kaf rank'!$A42)</f>
        <v>134123.403895992</v>
      </c>
    </row>
    <row r="43" spans="1:27" x14ac:dyDescent="0.2">
      <c r="A43" s="5">
        <v>38</v>
      </c>
      <c r="B43" s="5" t="str">
        <f>VLOOKUP(C43,'datedec &amp; datejul kaf'!$B$5:$O$94,14,FALSE)</f>
        <v>2011-12</v>
      </c>
      <c r="C43" s="18">
        <f>LARGE('datedec &amp; datejul kaf'!$B$5:$B$94,'datedec &amp; datejul kaf rank'!$A43)</f>
        <v>29032.725522843</v>
      </c>
      <c r="D43" s="5" t="str">
        <f>VLOOKUP(E43,'datedec &amp; datejul kaf'!$C$5:$O$94,13,FALSE)</f>
        <v>1953-54</v>
      </c>
      <c r="E43" s="18">
        <f>LARGE('datedec &amp; datejul kaf'!$C$5:$C$94,'datedec &amp; datejul kaf rank'!$A43)</f>
        <v>20127.297757622997</v>
      </c>
      <c r="F43" s="5" t="str">
        <f>VLOOKUP(G43,'datedec &amp; datejul kaf'!$D$5:$O$94,12,FALSE)</f>
        <v>1934-35</v>
      </c>
      <c r="G43" s="18">
        <f>LARGE('datedec &amp; datejul kaf'!$D$5:$D$94,'datedec &amp; datejul kaf rank'!$A43)</f>
        <v>14941.239109124999</v>
      </c>
      <c r="H43" s="5" t="str">
        <f>VLOOKUP(I43,'datedec &amp; datejul kaf'!$E$5:$O$94,11,FALSE)</f>
        <v>2010-11</v>
      </c>
      <c r="I43" s="18">
        <f>LARGE('datedec &amp; datejul kaf'!$E$5:$E$94,'datedec &amp; datejul kaf rank'!$A43)</f>
        <v>10162.218461892</v>
      </c>
      <c r="J43" s="5" t="str">
        <f>VLOOKUP(K43,'datedec &amp; datejul kaf'!$F$5:$O$94,10,FALSE)</f>
        <v>1937-38</v>
      </c>
      <c r="K43" s="18">
        <f>LARGE('datedec &amp; datejul kaf'!$F$5:$F$94,'datedec &amp; datejul kaf rank'!$A43)</f>
        <v>5088.7138587599993</v>
      </c>
      <c r="L43" s="5" t="str">
        <f>VLOOKUP(M43,'datedec &amp; datejul kaf'!$G$5:$O$94,9,FALSE)</f>
        <v>1937-38</v>
      </c>
      <c r="M43" s="18">
        <f>LARGE('datedec &amp; datejul kaf'!$G$5:$G$94,'datedec &amp; datejul kaf rank'!$A43)</f>
        <v>103622.94950256901</v>
      </c>
      <c r="N43" s="5" t="str">
        <f>VLOOKUP(O43,'datedec &amp; datejul kaf'!$H$5:$O$94,8,FALSE)</f>
        <v>1937-38</v>
      </c>
      <c r="O43" s="18">
        <f>LARGE('datedec &amp; datejul kaf'!$H$5:$H$94,'datedec &amp; datejul kaf rank'!$A43)</f>
        <v>98374.798294415988</v>
      </c>
      <c r="P43" s="5" t="str">
        <f>VLOOKUP(Q43,'datedec &amp; datejul kaf'!$I$5:$O$94,7,FALSE)</f>
        <v>1990-91</v>
      </c>
      <c r="Q43" s="18">
        <f>LARGE('datedec &amp; datejul kaf'!$I$5:$I$94,'datedec &amp; datejul kaf rank'!$A43)</f>
        <v>93149.873531673002</v>
      </c>
      <c r="R43" s="5" t="str">
        <f>VLOOKUP(S43,'datedec &amp; datejul kaf'!$J$5:$O$94,6,FALSE)</f>
        <v>2007-08</v>
      </c>
      <c r="S43" s="18">
        <f>LARGE('datedec &amp; datejul kaf'!$J$5:$J$94,'datedec &amp; datejul kaf rank'!$A43)</f>
        <v>86104.731316526988</v>
      </c>
      <c r="T43" s="5" t="str">
        <f>VLOOKUP(U43,'datedec &amp; datejul kaf'!$K$5:$O$94,5,FALSE)</f>
        <v>1931-32</v>
      </c>
      <c r="U43" s="18">
        <f>LARGE('datedec &amp; datejul kaf'!$K$5:$K$94,'datedec &amp; datejul kaf rank'!$A43)</f>
        <v>73296.276920810997</v>
      </c>
      <c r="V43" s="5" t="str">
        <f>VLOOKUP(W43,'datedec &amp; datejul kaf'!$L$5:$O$94,4,FALSE)</f>
        <v>1980-81</v>
      </c>
      <c r="W43" s="18">
        <f>LARGE('datedec &amp; datejul kaf'!$L$5:$L$94,'datedec &amp; datejul kaf rank'!$A43)</f>
        <v>44543.143453598997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16013.21592843</v>
      </c>
      <c r="Z43" s="5" t="str">
        <f>VLOOKUP(AA43,'datedec &amp; datejul kaf'!$N$5:$O$94,2,FALSE)</f>
        <v>2013-14</v>
      </c>
      <c r="AA43" s="18">
        <f>LARGE('datedec &amp; datejul kaf'!$N$5:$N$94,'datedec &amp; datejul kaf rank'!$A43)</f>
        <v>131398.600692387</v>
      </c>
    </row>
    <row r="44" spans="1:27" x14ac:dyDescent="0.2">
      <c r="A44" s="5">
        <v>39</v>
      </c>
      <c r="B44" s="5" t="str">
        <f>VLOOKUP(C44,'datedec &amp; datejul kaf'!$B$5:$O$94,14,FALSE)</f>
        <v>1971-72</v>
      </c>
      <c r="C44" s="18">
        <f>LARGE('datedec &amp; datejul kaf'!$B$5:$B$94,'datedec &amp; datejul kaf rank'!$A44)</f>
        <v>28838.291811126001</v>
      </c>
      <c r="D44" s="5" t="str">
        <f>VLOOKUP(E44,'datedec &amp; datejul kaf'!$C$5:$O$94,13,FALSE)</f>
        <v>1984-85</v>
      </c>
      <c r="E44" s="18">
        <f>LARGE('datedec &amp; datejul kaf'!$C$5:$C$94,'datedec &amp; datejul kaf rank'!$A44)</f>
        <v>20109.652799607</v>
      </c>
      <c r="F44" s="5" t="str">
        <f>VLOOKUP(G44,'datedec &amp; datejul kaf'!$D$5:$O$94,12,FALSE)</f>
        <v>2015-16</v>
      </c>
      <c r="G44" s="18">
        <f>LARGE('datedec &amp; datejul kaf'!$D$5:$D$94,'datedec &amp; datejul kaf rank'!$A44)</f>
        <v>14826.550848962999</v>
      </c>
      <c r="H44" s="5" t="str">
        <f>VLOOKUP(I44,'datedec &amp; datejul kaf'!$E$5:$O$94,11,FALSE)</f>
        <v>1985-86</v>
      </c>
      <c r="I44" s="18">
        <f>LARGE('datedec &amp; datejul kaf'!$E$5:$E$94,'datedec &amp; datejul kaf rank'!$A44)</f>
        <v>9976.8789647099984</v>
      </c>
      <c r="J44" s="5" t="str">
        <f>VLOOKUP(K44,'datedec &amp; datejul kaf'!$F$5:$O$94,10,FALSE)</f>
        <v>2006-07</v>
      </c>
      <c r="K44" s="18">
        <f>LARGE('datedec &amp; datejul kaf'!$F$5:$F$94,'datedec &amp; datejul kaf rank'!$A44)</f>
        <v>5050.59154614</v>
      </c>
      <c r="L44" s="5" t="str">
        <f>VLOOKUP(M44,'datedec &amp; datejul kaf'!$G$5:$O$94,9,FALSE)</f>
        <v>1977-78</v>
      </c>
      <c r="M44" s="18">
        <f>LARGE('datedec &amp; datejul kaf'!$G$5:$G$94,'datedec &amp; datejul kaf rank'!$A44)</f>
        <v>103535.10752239201</v>
      </c>
      <c r="N44" s="5" t="str">
        <f>VLOOKUP(O44,'datedec &amp; datejul kaf'!$H$5:$O$94,8,FALSE)</f>
        <v>1977-78</v>
      </c>
      <c r="O44" s="18">
        <f>LARGE('datedec &amp; datejul kaf'!$H$5:$H$94,'datedec &amp; datejul kaf rank'!$A44)</f>
        <v>98056.500785690994</v>
      </c>
      <c r="P44" s="5" t="str">
        <f>VLOOKUP(Q44,'datedec &amp; datejul kaf'!$I$5:$O$94,7,FALSE)</f>
        <v>1977-78</v>
      </c>
      <c r="Q44" s="18">
        <f>LARGE('datedec &amp; datejul kaf'!$I$5:$I$94,'datedec &amp; datejul kaf rank'!$A44)</f>
        <v>93073.759815519006</v>
      </c>
      <c r="R44" s="5" t="str">
        <f>VLOOKUP(S44,'datedec &amp; datejul kaf'!$J$5:$O$94,6,FALSE)</f>
        <v>1977-78</v>
      </c>
      <c r="S44" s="18">
        <f>LARGE('datedec &amp; datejul kaf'!$J$5:$J$94,'datedec &amp; datejul kaf rank'!$A44)</f>
        <v>84880.967395475993</v>
      </c>
      <c r="T44" s="5" t="str">
        <f>VLOOKUP(U44,'datedec &amp; datejul kaf'!$K$5:$O$94,5,FALSE)</f>
        <v>1942-43</v>
      </c>
      <c r="U44" s="18">
        <f>LARGE('datedec &amp; datejul kaf'!$K$5:$K$94,'datedec &amp; datejul kaf rank'!$A44)</f>
        <v>73295.586672902995</v>
      </c>
      <c r="V44" s="5" t="str">
        <f>VLOOKUP(W44,'datedec &amp; datejul kaf'!$L$5:$O$94,4,FALSE)</f>
        <v>1969-70</v>
      </c>
      <c r="W44" s="18">
        <f>LARGE('datedec &amp; datejul kaf'!$L$5:$L$94,'datedec &amp; datejul kaf rank'!$A44)</f>
        <v>44356.560320100005</v>
      </c>
      <c r="X44" s="5" t="str">
        <f>VLOOKUP(Y44,'datedec &amp; datejul kaf'!$M$5:$O$94,3,FALSE)</f>
        <v>1999-2000</v>
      </c>
      <c r="Y44" s="18">
        <f>LARGE('datedec &amp; datejul kaf'!$M$5:$M$94,'datedec &amp; datejul kaf rank'!$A44)</f>
        <v>15858.082711107001</v>
      </c>
      <c r="Z44" s="5" t="str">
        <f>VLOOKUP(AA44,'datedec &amp; datejul kaf'!$N$5:$O$94,2,FALSE)</f>
        <v>1977-78</v>
      </c>
      <c r="AA44" s="18">
        <f>LARGE('datedec &amp; datejul kaf'!$N$5:$N$94,'datedec &amp; datejul kaf rank'!$A44)</f>
        <v>131311.627472508</v>
      </c>
    </row>
    <row r="45" spans="1:27" x14ac:dyDescent="0.2">
      <c r="A45" s="5">
        <v>40</v>
      </c>
      <c r="B45" s="5" t="str">
        <f>VLOOKUP(C45,'datedec &amp; datejul kaf'!$B$5:$O$94,14,FALSE)</f>
        <v>1974-75</v>
      </c>
      <c r="C45" s="18">
        <f>LARGE('datedec &amp; datejul kaf'!$B$5:$B$94,'datedec &amp; datejul kaf rank'!$A45)</f>
        <v>28623.370827449999</v>
      </c>
      <c r="D45" s="5" t="str">
        <f>VLOOKUP(E45,'datedec &amp; datejul kaf'!$C$5:$O$94,13,FALSE)</f>
        <v>2015-16</v>
      </c>
      <c r="E45" s="18">
        <f>LARGE('datedec &amp; datejul kaf'!$C$5:$C$94,'datedec &amp; datejul kaf rank'!$A45)</f>
        <v>20079.099412322998</v>
      </c>
      <c r="F45" s="5" t="str">
        <f>VLOOKUP(G45,'datedec &amp; datejul kaf'!$D$5:$O$94,12,FALSE)</f>
        <v>1932-33</v>
      </c>
      <c r="G45" s="18">
        <f>LARGE('datedec &amp; datejul kaf'!$D$5:$D$94,'datedec &amp; datejul kaf rank'!$A45)</f>
        <v>14773.629859212</v>
      </c>
      <c r="H45" s="5" t="str">
        <f>VLOOKUP(I45,'datedec &amp; datejul kaf'!$E$5:$O$94,11,FALSE)</f>
        <v>1986-87</v>
      </c>
      <c r="I45" s="18">
        <f>LARGE('datedec &amp; datejul kaf'!$E$5:$E$94,'datedec &amp; datejul kaf rank'!$A45)</f>
        <v>9908.3083887690009</v>
      </c>
      <c r="J45" s="5" t="str">
        <f>VLOOKUP(K45,'datedec &amp; datejul kaf'!$F$5:$O$94,10,FALSE)</f>
        <v>1942-43</v>
      </c>
      <c r="K45" s="18">
        <f>LARGE('datedec &amp; datejul kaf'!$F$5:$F$94,'datedec &amp; datejul kaf rank'!$A45)</f>
        <v>5032.9446046530002</v>
      </c>
      <c r="L45" s="5" t="str">
        <f>VLOOKUP(M45,'datedec &amp; datejul kaf'!$G$5:$O$94,9,FALSE)</f>
        <v>1963-64</v>
      </c>
      <c r="M45" s="18">
        <f>LARGE('datedec &amp; datejul kaf'!$G$5:$G$94,'datedec &amp; datejul kaf rank'!$A45)</f>
        <v>102904.885397265</v>
      </c>
      <c r="N45" s="5" t="str">
        <f>VLOOKUP(O45,'datedec &amp; datejul kaf'!$H$5:$O$94,8,FALSE)</f>
        <v>1946-47</v>
      </c>
      <c r="O45" s="18">
        <f>LARGE('datedec &amp; datejul kaf'!$H$5:$H$94,'datedec &amp; datejul kaf rank'!$A45)</f>
        <v>97770.972201356999</v>
      </c>
      <c r="P45" s="5" t="str">
        <f>VLOOKUP(Q45,'datedec &amp; datejul kaf'!$I$5:$O$94,7,FALSE)</f>
        <v>1946-47</v>
      </c>
      <c r="Q45" s="18">
        <f>LARGE('datedec &amp; datejul kaf'!$I$5:$I$94,'datedec &amp; datejul kaf rank'!$A45)</f>
        <v>92077.855059477006</v>
      </c>
      <c r="R45" s="5" t="str">
        <f>VLOOKUP(S45,'datedec &amp; datejul kaf'!$J$5:$O$94,6,FALSE)</f>
        <v>1946-47</v>
      </c>
      <c r="S45" s="18">
        <f>LARGE('datedec &amp; datejul kaf'!$J$5:$J$94,'datedec &amp; datejul kaf rank'!$A45)</f>
        <v>84742.445747777994</v>
      </c>
      <c r="T45" s="5" t="str">
        <f>VLOOKUP(U45,'datedec &amp; datejul kaf'!$K$5:$O$94,5,FALSE)</f>
        <v>1937-38</v>
      </c>
      <c r="U45" s="18">
        <f>LARGE('datedec &amp; datejul kaf'!$K$5:$K$94,'datedec &amp; datejul kaf rank'!$A45)</f>
        <v>72694.702067337013</v>
      </c>
      <c r="V45" s="5" t="str">
        <f>VLOOKUP(W45,'datedec &amp; datejul kaf'!$L$5:$O$94,4,FALSE)</f>
        <v>1945-46</v>
      </c>
      <c r="W45" s="18">
        <f>LARGE('datedec &amp; datejul kaf'!$L$5:$L$94,'datedec &amp; datejul kaf rank'!$A45)</f>
        <v>44066.497521059995</v>
      </c>
      <c r="X45" s="5" t="str">
        <f>VLOOKUP(Y45,'datedec &amp; datejul kaf'!$M$5:$O$94,3,FALSE)</f>
        <v>1937-38</v>
      </c>
      <c r="Y45" s="18">
        <f>LARGE('datedec &amp; datejul kaf'!$M$5:$M$94,'datedec &amp; datejul kaf rank'!$A45)</f>
        <v>15634.452306269999</v>
      </c>
      <c r="Z45" s="5" t="str">
        <f>VLOOKUP(AA45,'datedec &amp; datejul kaf'!$N$5:$O$94,2,FALSE)</f>
        <v>1945-46</v>
      </c>
      <c r="AA45" s="18">
        <f>LARGE('datedec &amp; datejul kaf'!$N$5:$N$94,'datedec &amp; datejul kaf rank'!$A45)</f>
        <v>131107.52037272399</v>
      </c>
    </row>
    <row r="46" spans="1:27" x14ac:dyDescent="0.2">
      <c r="A46" s="5">
        <v>41</v>
      </c>
      <c r="B46" s="5" t="str">
        <f>VLOOKUP(C46,'datedec &amp; datejul kaf'!$B$5:$O$94,14,FALSE)</f>
        <v>1973-74</v>
      </c>
      <c r="C46" s="18">
        <f>LARGE('datedec &amp; datejul kaf'!$B$5:$B$94,'datedec &amp; datejul kaf rank'!$A46)</f>
        <v>28554.391656483</v>
      </c>
      <c r="D46" s="5" t="str">
        <f>VLOOKUP(E46,'datedec &amp; datejul kaf'!$C$5:$O$94,13,FALSE)</f>
        <v>1932-33</v>
      </c>
      <c r="E46" s="18">
        <f>LARGE('datedec &amp; datejul kaf'!$C$5:$C$94,'datedec &amp; datejul kaf rank'!$A46)</f>
        <v>19871.705701092</v>
      </c>
      <c r="F46" s="5" t="str">
        <f>VLOOKUP(G46,'datedec &amp; datejul kaf'!$D$5:$O$94,12,FALSE)</f>
        <v>1986-87</v>
      </c>
      <c r="G46" s="18">
        <f>LARGE('datedec &amp; datejul kaf'!$D$5:$D$94,'datedec &amp; datejul kaf rank'!$A46)</f>
        <v>14732.072174819999</v>
      </c>
      <c r="H46" s="5" t="str">
        <f>VLOOKUP(I46,'datedec &amp; datejul kaf'!$E$5:$O$94,11,FALSE)</f>
        <v>1956-57</v>
      </c>
      <c r="I46" s="18">
        <f>LARGE('datedec &amp; datejul kaf'!$E$5:$E$94,'datedec &amp; datejul kaf rank'!$A46)</f>
        <v>9896.3163231029994</v>
      </c>
      <c r="J46" s="5" t="str">
        <f>VLOOKUP(K46,'datedec &amp; datejul kaf'!$F$5:$O$94,10,FALSE)</f>
        <v>1954-55</v>
      </c>
      <c r="K46" s="18">
        <f>LARGE('datedec &amp; datejul kaf'!$F$5:$F$94,'datedec &amp; datejul kaf rank'!$A46)</f>
        <v>4963.463615523</v>
      </c>
      <c r="L46" s="5" t="str">
        <f>VLOOKUP(M46,'datedec &amp; datejul kaf'!$G$5:$O$94,9,FALSE)</f>
        <v>1946-47</v>
      </c>
      <c r="M46" s="18">
        <f>LARGE('datedec &amp; datejul kaf'!$G$5:$G$94,'datedec &amp; datejul kaf rank'!$A46)</f>
        <v>102581.88507879899</v>
      </c>
      <c r="N46" s="5" t="str">
        <f>VLOOKUP(O46,'datedec &amp; datejul kaf'!$H$5:$O$94,8,FALSE)</f>
        <v>1933-34</v>
      </c>
      <c r="O46" s="18">
        <f>LARGE('datedec &amp; datejul kaf'!$H$5:$H$94,'datedec &amp; datejul kaf rank'!$A46)</f>
        <v>97195.388751866994</v>
      </c>
      <c r="P46" s="5" t="str">
        <f>VLOOKUP(Q46,'datedec &amp; datejul kaf'!$I$5:$O$94,7,FALSE)</f>
        <v>2007-08</v>
      </c>
      <c r="Q46" s="18">
        <f>LARGE('datedec &amp; datejul kaf'!$I$5:$I$94,'datedec &amp; datejul kaf rank'!$A46)</f>
        <v>91469.401528575007</v>
      </c>
      <c r="R46" s="5" t="str">
        <f>VLOOKUP(S46,'datedec &amp; datejul kaf'!$J$5:$O$94,6,FALSE)</f>
        <v>1957-58</v>
      </c>
      <c r="S46" s="18">
        <f>LARGE('datedec &amp; datejul kaf'!$J$5:$J$94,'datedec &amp; datejul kaf rank'!$A46)</f>
        <v>83599.914881531993</v>
      </c>
      <c r="T46" s="5" t="str">
        <f>VLOOKUP(U46,'datedec &amp; datejul kaf'!$K$5:$O$94,5,FALSE)</f>
        <v>1946-47</v>
      </c>
      <c r="U46" s="18">
        <f>LARGE('datedec &amp; datejul kaf'!$K$5:$K$94,'datedec &amp; datejul kaf rank'!$A46)</f>
        <v>72001.956969348001</v>
      </c>
      <c r="V46" s="5" t="str">
        <f>VLOOKUP(W46,'datedec &amp; datejul kaf'!$L$5:$O$94,4,FALSE)</f>
        <v>1994-95</v>
      </c>
      <c r="W46" s="18">
        <f>LARGE('datedec &amp; datejul kaf'!$L$5:$L$94,'datedec &amp; datejul kaf rank'!$A46)</f>
        <v>43794.809597364001</v>
      </c>
      <c r="X46" s="5" t="str">
        <f>VLOOKUP(Y46,'datedec &amp; datejul kaf'!$M$5:$O$94,3,FALSE)</f>
        <v>1965-66</v>
      </c>
      <c r="Y46" s="18">
        <f>LARGE('datedec &amp; datejul kaf'!$M$5:$M$94,'datedec &amp; datejul kaf rank'!$A46)</f>
        <v>15577.26883734</v>
      </c>
      <c r="Z46" s="5" t="str">
        <f>VLOOKUP(AA46,'datedec &amp; datejul kaf'!$N$5:$O$94,2,FALSE)</f>
        <v>1980-81</v>
      </c>
      <c r="AA46" s="18">
        <f>LARGE('datedec &amp; datejul kaf'!$N$5:$N$94,'datedec &amp; datejul kaf rank'!$A46)</f>
        <v>130980.397732863</v>
      </c>
    </row>
    <row r="47" spans="1:27" x14ac:dyDescent="0.2">
      <c r="A47" s="5">
        <v>42</v>
      </c>
      <c r="B47" s="5" t="str">
        <f>VLOOKUP(C47,'datedec &amp; datejul kaf'!$B$5:$O$94,14,FALSE)</f>
        <v>1932-33</v>
      </c>
      <c r="C47" s="18">
        <f>LARGE('datedec &amp; datejul kaf'!$B$5:$B$94,'datedec &amp; datejul kaf rank'!$A47)</f>
        <v>28413.255794007</v>
      </c>
      <c r="D47" s="5" t="str">
        <f>VLOOKUP(E47,'datedec &amp; datejul kaf'!$C$5:$O$94,13,FALSE)</f>
        <v>1948-49</v>
      </c>
      <c r="E47" s="18">
        <f>LARGE('datedec &amp; datejul kaf'!$C$5:$C$94,'datedec &amp; datejul kaf rank'!$A47)</f>
        <v>19870.807188728999</v>
      </c>
      <c r="F47" s="5" t="str">
        <f>VLOOKUP(G47,'datedec &amp; datejul kaf'!$D$5:$O$94,12,FALSE)</f>
        <v>1965-66</v>
      </c>
      <c r="G47" s="18">
        <f>LARGE('datedec &amp; datejul kaf'!$D$5:$D$94,'datedec &amp; datejul kaf rank'!$A47)</f>
        <v>14677.391846292001</v>
      </c>
      <c r="H47" s="5" t="str">
        <f>VLOOKUP(I47,'datedec &amp; datejul kaf'!$E$5:$O$94,11,FALSE)</f>
        <v>1967-68</v>
      </c>
      <c r="I47" s="18">
        <f>LARGE('datedec &amp; datejul kaf'!$E$5:$E$94,'datedec &amp; datejul kaf rank'!$A47)</f>
        <v>9888.0154969679988</v>
      </c>
      <c r="J47" s="5" t="str">
        <f>VLOOKUP(K47,'datedec &amp; datejul kaf'!$F$5:$O$94,10,FALSE)</f>
        <v>1953-54</v>
      </c>
      <c r="K47" s="18">
        <f>LARGE('datedec &amp; datejul kaf'!$F$5:$F$94,'datedec &amp; datejul kaf rank'!$A47)</f>
        <v>4946.1241120409995</v>
      </c>
      <c r="L47" s="5" t="str">
        <f>VLOOKUP(M47,'datedec &amp; datejul kaf'!$G$5:$O$94,9,FALSE)</f>
        <v>1980-81</v>
      </c>
      <c r="M47" s="18">
        <f>LARGE('datedec &amp; datejul kaf'!$G$5:$G$94,'datedec &amp; datejul kaf rank'!$A47)</f>
        <v>101540.590572393</v>
      </c>
      <c r="N47" s="5" t="str">
        <f>VLOOKUP(O47,'datedec &amp; datejul kaf'!$H$5:$O$94,8,FALSE)</f>
        <v>1957-58</v>
      </c>
      <c r="O47" s="18">
        <f>LARGE('datedec &amp; datejul kaf'!$H$5:$H$94,'datedec &amp; datejul kaf rank'!$A47)</f>
        <v>96708.857199863996</v>
      </c>
      <c r="P47" s="5" t="str">
        <f>VLOOKUP(Q47,'datedec &amp; datejul kaf'!$I$5:$O$94,7,FALSE)</f>
        <v>1957-58</v>
      </c>
      <c r="Q47" s="18">
        <f>LARGE('datedec &amp; datejul kaf'!$I$5:$I$94,'datedec &amp; datejul kaf rank'!$A47)</f>
        <v>90197.288518428002</v>
      </c>
      <c r="R47" s="5" t="str">
        <f>VLOOKUP(S47,'datedec &amp; datejul kaf'!$J$5:$O$94,6,FALSE)</f>
        <v>1952-53</v>
      </c>
      <c r="S47" s="18">
        <f>LARGE('datedec &amp; datejul kaf'!$J$5:$J$94,'datedec &amp; datejul kaf rank'!$A47)</f>
        <v>83561.243147444999</v>
      </c>
      <c r="T47" s="5" t="str">
        <f>VLOOKUP(U47,'datedec &amp; datejul kaf'!$K$5:$O$94,5,FALSE)</f>
        <v>1957-58</v>
      </c>
      <c r="U47" s="18">
        <f>LARGE('datedec &amp; datejul kaf'!$K$5:$K$94,'datedec &amp; datejul kaf rank'!$A47)</f>
        <v>71313.918648041988</v>
      </c>
      <c r="V47" s="5" t="str">
        <f>VLOOKUP(W47,'datedec &amp; datejul kaf'!$L$5:$O$94,4,FALSE)</f>
        <v>1931-32</v>
      </c>
      <c r="W47" s="18">
        <f>LARGE('datedec &amp; datejul kaf'!$L$5:$L$94,'datedec &amp; datejul kaf rank'!$A47)</f>
        <v>43779.277035963001</v>
      </c>
      <c r="X47" s="5" t="str">
        <f>VLOOKUP(Y47,'datedec &amp; datejul kaf'!$M$5:$O$94,3,FALSE)</f>
        <v>1951-52</v>
      </c>
      <c r="Y47" s="18">
        <f>LARGE('datedec &amp; datejul kaf'!$M$5:$M$94,'datedec &amp; datejul kaf rank'!$A47)</f>
        <v>15400.983885273001</v>
      </c>
      <c r="Z47" s="5" t="str">
        <f>VLOOKUP(AA47,'datedec &amp; datejul kaf'!$N$5:$O$94,2,FALSE)</f>
        <v>1954-55</v>
      </c>
      <c r="AA47" s="18">
        <f>LARGE('datedec &amp; datejul kaf'!$N$5:$N$94,'datedec &amp; datejul kaf rank'!$A47)</f>
        <v>130500.92733762</v>
      </c>
    </row>
    <row r="48" spans="1:27" x14ac:dyDescent="0.2">
      <c r="A48" s="5">
        <v>43</v>
      </c>
      <c r="B48" s="5" t="str">
        <f>VLOOKUP(C48,'datedec &amp; datejul kaf'!$B$5:$O$94,14,FALSE)</f>
        <v>1977-78</v>
      </c>
      <c r="C48" s="18">
        <f>LARGE('datedec &amp; datejul kaf'!$B$5:$B$94,'datedec &amp; datejul kaf rank'!$A48)</f>
        <v>27776.519950116002</v>
      </c>
      <c r="D48" s="5" t="str">
        <f>VLOOKUP(E48,'datedec &amp; datejul kaf'!$C$5:$O$94,13,FALSE)</f>
        <v>1986-87</v>
      </c>
      <c r="E48" s="18">
        <f>LARGE('datedec &amp; datejul kaf'!$C$5:$C$94,'datedec &amp; datejul kaf rank'!$A48)</f>
        <v>19814.914959419999</v>
      </c>
      <c r="F48" s="5" t="str">
        <f>VLOOKUP(G48,'datedec &amp; datejul kaf'!$D$5:$O$94,12,FALSE)</f>
        <v>1953-54</v>
      </c>
      <c r="G48" s="18">
        <f>LARGE('datedec &amp; datejul kaf'!$D$5:$D$94,'datedec &amp; datejul kaf rank'!$A48)</f>
        <v>14667.258292953</v>
      </c>
      <c r="H48" s="5" t="str">
        <f>VLOOKUP(I48,'datedec &amp; datejul kaf'!$E$5:$O$94,11,FALSE)</f>
        <v>1998-99</v>
      </c>
      <c r="I48" s="18">
        <f>LARGE('datedec &amp; datejul kaf'!$E$5:$E$94,'datedec &amp; datejul kaf rank'!$A48)</f>
        <v>9847.608225756001</v>
      </c>
      <c r="J48" s="5" t="str">
        <f>VLOOKUP(K48,'datedec &amp; datejul kaf'!$F$5:$O$94,10,FALSE)</f>
        <v>1972-73</v>
      </c>
      <c r="K48" s="18">
        <f>LARGE('datedec &amp; datejul kaf'!$F$5:$F$94,'datedec &amp; datejul kaf rank'!$A48)</f>
        <v>4833.2328766049995</v>
      </c>
      <c r="L48" s="5" t="str">
        <f>VLOOKUP(M48,'datedec &amp; datejul kaf'!$G$5:$O$94,9,FALSE)</f>
        <v>1952-53</v>
      </c>
      <c r="M48" s="18">
        <f>LARGE('datedec &amp; datejul kaf'!$G$5:$G$94,'datedec &amp; datejul kaf rank'!$A48)</f>
        <v>100990.798196316</v>
      </c>
      <c r="N48" s="5" t="str">
        <f>VLOOKUP(O48,'datedec &amp; datejul kaf'!$H$5:$O$94,8,FALSE)</f>
        <v>1994-95</v>
      </c>
      <c r="O48" s="18">
        <f>LARGE('datedec &amp; datejul kaf'!$H$5:$H$94,'datedec &amp; datejul kaf rank'!$A48)</f>
        <v>95710.028807568</v>
      </c>
      <c r="P48" s="5" t="str">
        <f>VLOOKUP(Q48,'datedec &amp; datejul kaf'!$I$5:$O$94,7,FALSE)</f>
        <v>1933-34</v>
      </c>
      <c r="Q48" s="18">
        <f>LARGE('datedec &amp; datejul kaf'!$I$5:$I$94,'datedec &amp; datejul kaf rank'!$A48)</f>
        <v>89868.700762155</v>
      </c>
      <c r="R48" s="5" t="str">
        <f>VLOOKUP(S48,'datedec &amp; datejul kaf'!$J$5:$O$94,6,FALSE)</f>
        <v>1954-55</v>
      </c>
      <c r="S48" s="18">
        <f>LARGE('datedec &amp; datejul kaf'!$J$5:$J$94,'datedec &amp; datejul kaf rank'!$A48)</f>
        <v>83129.568452888998</v>
      </c>
      <c r="T48" s="5" t="str">
        <f>VLOOKUP(U48,'datedec &amp; datejul kaf'!$K$5:$O$94,5,FALSE)</f>
        <v>1977-78</v>
      </c>
      <c r="U48" s="18">
        <f>LARGE('datedec &amp; datejul kaf'!$K$5:$K$94,'datedec &amp; datejul kaf rank'!$A48)</f>
        <v>70479.837357005992</v>
      </c>
      <c r="V48" s="5" t="str">
        <f>VLOOKUP(W48,'datedec &amp; datejul kaf'!$L$5:$O$94,4,FALSE)</f>
        <v>1934-35</v>
      </c>
      <c r="W48" s="18">
        <f>LARGE('datedec &amp; datejul kaf'!$L$5:$L$94,'datedec &amp; datejul kaf rank'!$A48)</f>
        <v>43219.710114797999</v>
      </c>
      <c r="X48" s="5" t="str">
        <f>VLOOKUP(Y48,'datedec &amp; datejul kaf'!$M$5:$O$94,3,FALSE)</f>
        <v>1931-32</v>
      </c>
      <c r="Y48" s="18">
        <f>LARGE('datedec &amp; datejul kaf'!$M$5:$M$94,'datedec &amp; datejul kaf rank'!$A48)</f>
        <v>15223.899594393</v>
      </c>
      <c r="Z48" s="5" t="str">
        <f>VLOOKUP(AA48,'datedec &amp; datejul kaf'!$N$5:$O$94,2,FALSE)</f>
        <v>1937-38</v>
      </c>
      <c r="AA48" s="18">
        <f>LARGE('datedec &amp; datejul kaf'!$N$5:$N$94,'datedec &amp; datejul kaf rank'!$A48)</f>
        <v>129606.37596620701</v>
      </c>
    </row>
    <row r="49" spans="1:27" x14ac:dyDescent="0.2">
      <c r="A49" s="5">
        <v>44</v>
      </c>
      <c r="B49" s="5" t="str">
        <f>VLOOKUP(C49,'datedec &amp; datejul kaf'!$B$5:$O$94,14,FALSE)</f>
        <v>1960-61</v>
      </c>
      <c r="C49" s="18">
        <f>LARGE('datedec &amp; datejul kaf'!$B$5:$B$94,'datedec &amp; datejul kaf rank'!$A49)</f>
        <v>27435.565252158001</v>
      </c>
      <c r="D49" s="5" t="str">
        <f>VLOOKUP(E49,'datedec &amp; datejul kaf'!$C$5:$O$94,13,FALSE)</f>
        <v>1940-41</v>
      </c>
      <c r="E49" s="18">
        <f>LARGE('datedec &amp; datejul kaf'!$C$5:$C$94,'datedec &amp; datejul kaf rank'!$A49)</f>
        <v>19771.302399071999</v>
      </c>
      <c r="F49" s="5" t="str">
        <f>VLOOKUP(G49,'datedec &amp; datejul kaf'!$D$5:$O$94,12,FALSE)</f>
        <v>1949-50</v>
      </c>
      <c r="G49" s="18">
        <f>LARGE('datedec &amp; datejul kaf'!$D$5:$D$94,'datedec &amp; datejul kaf rank'!$A49)</f>
        <v>14470.271854058999</v>
      </c>
      <c r="H49" s="5" t="str">
        <f>VLOOKUP(I49,'datedec &amp; datejul kaf'!$E$5:$O$94,11,FALSE)</f>
        <v>1953-54</v>
      </c>
      <c r="I49" s="18">
        <f>LARGE('datedec &amp; datejul kaf'!$E$5:$E$94,'datedec &amp; datejul kaf rank'!$A49)</f>
        <v>9819.452854911</v>
      </c>
      <c r="J49" s="5" t="str">
        <f>VLOOKUP(K49,'datedec &amp; datejul kaf'!$F$5:$O$94,10,FALSE)</f>
        <v>1934-35</v>
      </c>
      <c r="K49" s="18">
        <f>LARGE('datedec &amp; datejul kaf'!$F$5:$F$94,'datedec &amp; datejul kaf rank'!$A49)</f>
        <v>4819.7056043849998</v>
      </c>
      <c r="L49" s="5" t="str">
        <f>VLOOKUP(M49,'datedec &amp; datejul kaf'!$G$5:$O$94,9,FALSE)</f>
        <v>1957-58</v>
      </c>
      <c r="M49" s="18">
        <f>LARGE('datedec &amp; datejul kaf'!$G$5:$G$94,'datedec &amp; datejul kaf rank'!$A49)</f>
        <v>100849.739689209</v>
      </c>
      <c r="N49" s="5" t="str">
        <f>VLOOKUP(O49,'datedec &amp; datejul kaf'!$H$5:$O$94,8,FALSE)</f>
        <v>1997-98</v>
      </c>
      <c r="O49" s="18">
        <f>LARGE('datedec &amp; datejul kaf'!$H$5:$H$94,'datedec &amp; datejul kaf rank'!$A49)</f>
        <v>95188.590149436001</v>
      </c>
      <c r="P49" s="5" t="str">
        <f>VLOOKUP(Q49,'datedec &amp; datejul kaf'!$I$5:$O$94,7,FALSE)</f>
        <v>1997-98</v>
      </c>
      <c r="Q49" s="18">
        <f>LARGE('datedec &amp; datejul kaf'!$I$5:$I$94,'datedec &amp; datejul kaf rank'!$A49)</f>
        <v>89602.659780396003</v>
      </c>
      <c r="R49" s="5" t="str">
        <f>VLOOKUP(S49,'datedec &amp; datejul kaf'!$J$5:$O$94,6,FALSE)</f>
        <v>1989-90</v>
      </c>
      <c r="S49" s="18">
        <f>LARGE('datedec &amp; datejul kaf'!$J$5:$J$94,'datedec &amp; datejul kaf rank'!$A49)</f>
        <v>82979.040855227999</v>
      </c>
      <c r="T49" s="5" t="str">
        <f>VLOOKUP(U49,'datedec &amp; datejul kaf'!$K$5:$O$94,5,FALSE)</f>
        <v>1980-81</v>
      </c>
      <c r="U49" s="18">
        <f>LARGE('datedec &amp; datejul kaf'!$K$5:$K$94,'datedec &amp; datejul kaf rank'!$A49)</f>
        <v>70035.779852997002</v>
      </c>
      <c r="V49" s="5" t="str">
        <f>VLOOKUP(W49,'datedec &amp; datejul kaf'!$L$5:$O$94,4,FALSE)</f>
        <v>1968-69</v>
      </c>
      <c r="W49" s="18">
        <f>LARGE('datedec &amp; datejul kaf'!$L$5:$L$94,'datedec &amp; datejul kaf rank'!$A49)</f>
        <v>43124.864498520001</v>
      </c>
      <c r="X49" s="5" t="str">
        <f>VLOOKUP(Y49,'datedec &amp; datejul kaf'!$M$5:$O$94,3,FALSE)</f>
        <v>1994-95</v>
      </c>
      <c r="Y49" s="18">
        <f>LARGE('datedec &amp; datejul kaf'!$M$5:$M$94,'datedec &amp; datejul kaf rank'!$A49)</f>
        <v>15081.924723684</v>
      </c>
      <c r="Z49" s="5" t="str">
        <f>VLOOKUP(AA49,'datedec &amp; datejul kaf'!$N$5:$O$94,2,FALSE)</f>
        <v>1963-64</v>
      </c>
      <c r="AA49" s="18">
        <f>LARGE('datedec &amp; datejul kaf'!$N$5:$N$94,'datedec &amp; datejul kaf rank'!$A49)</f>
        <v>129156.45135498</v>
      </c>
    </row>
    <row r="50" spans="1:27" x14ac:dyDescent="0.2">
      <c r="A50" s="5">
        <v>45</v>
      </c>
      <c r="B50" s="5" t="str">
        <f>VLOOKUP(C50,'datedec &amp; datejul kaf'!$B$5:$O$94,14,FALSE)</f>
        <v>1942-43</v>
      </c>
      <c r="C50" s="18">
        <f>LARGE('datedec &amp; datejul kaf'!$B$5:$B$94,'datedec &amp; datejul kaf rank'!$A50)</f>
        <v>27417.600955311002</v>
      </c>
      <c r="D50" s="5" t="str">
        <f>VLOOKUP(E50,'datedec &amp; datejul kaf'!$C$5:$O$94,13,FALSE)</f>
        <v>1972-73</v>
      </c>
      <c r="E50" s="18">
        <f>LARGE('datedec &amp; datejul kaf'!$C$5:$C$94,'datedec &amp; datejul kaf rank'!$A50)</f>
        <v>19749.740085831003</v>
      </c>
      <c r="F50" s="5" t="str">
        <f>VLOOKUP(G50,'datedec &amp; datejul kaf'!$D$5:$O$94,12,FALSE)</f>
        <v>1984-85</v>
      </c>
      <c r="G50" s="18">
        <f>LARGE('datedec &amp; datejul kaf'!$D$5:$D$94,'datedec &amp; datejul kaf rank'!$A50)</f>
        <v>14316.747231717</v>
      </c>
      <c r="H50" s="5" t="str">
        <f>VLOOKUP(I50,'datedec &amp; datejul kaf'!$E$5:$O$94,11,FALSE)</f>
        <v>1984-85</v>
      </c>
      <c r="I50" s="18">
        <f>LARGE('datedec &amp; datejul kaf'!$E$5:$E$94,'datedec &amp; datejul kaf rank'!$A50)</f>
        <v>9572.302450956</v>
      </c>
      <c r="J50" s="5" t="str">
        <f>VLOOKUP(K50,'datedec &amp; datejul kaf'!$F$5:$O$94,10,FALSE)</f>
        <v>1986-87</v>
      </c>
      <c r="K50" s="18">
        <f>LARGE('datedec &amp; datejul kaf'!$F$5:$F$94,'datedec &amp; datejul kaf rank'!$A50)</f>
        <v>4612.7383394190001</v>
      </c>
      <c r="L50" s="5" t="str">
        <f>VLOOKUP(M50,'datedec &amp; datejul kaf'!$G$5:$O$94,9,FALSE)</f>
        <v>1997-98</v>
      </c>
      <c r="M50" s="18">
        <f>LARGE('datedec &amp; datejul kaf'!$G$5:$G$94,'datedec &amp; datejul kaf rank'!$A50)</f>
        <v>100842.129110982</v>
      </c>
      <c r="N50" s="5" t="str">
        <f>VLOOKUP(O50,'datedec &amp; datejul kaf'!$H$5:$O$94,8,FALSE)</f>
        <v>2007-08</v>
      </c>
      <c r="O50" s="18">
        <f>LARGE('datedec &amp; datejul kaf'!$H$5:$H$94,'datedec &amp; datejul kaf rank'!$A50)</f>
        <v>95086.933293744005</v>
      </c>
      <c r="P50" s="5" t="str">
        <f>VLOOKUP(Q50,'datedec &amp; datejul kaf'!$I$5:$O$94,7,FALSE)</f>
        <v>1989-90</v>
      </c>
      <c r="Q50" s="18">
        <f>LARGE('datedec &amp; datejul kaf'!$I$5:$I$94,'datedec &amp; datejul kaf rank'!$A50)</f>
        <v>89254.711363691997</v>
      </c>
      <c r="R50" s="5" t="str">
        <f>VLOOKUP(S50,'datedec &amp; datejul kaf'!$J$5:$O$94,6,FALSE)</f>
        <v>1959-60</v>
      </c>
      <c r="S50" s="18">
        <f>LARGE('datedec &amp; datejul kaf'!$J$5:$J$94,'datedec &amp; datejul kaf rank'!$A50)</f>
        <v>81507.509670741012</v>
      </c>
      <c r="T50" s="5" t="str">
        <f>VLOOKUP(U50,'datedec &amp; datejul kaf'!$K$5:$O$94,5,FALSE)</f>
        <v>1997-98</v>
      </c>
      <c r="U50" s="18">
        <f>LARGE('datedec &amp; datejul kaf'!$K$5:$K$94,'datedec &amp; datejul kaf rank'!$A50)</f>
        <v>69466.878717305997</v>
      </c>
      <c r="V50" s="5" t="str">
        <f>VLOOKUP(W50,'datedec &amp; datejul kaf'!$L$5:$O$94,4,FALSE)</f>
        <v>2009-10</v>
      </c>
      <c r="W50" s="18">
        <f>LARGE('datedec &amp; datejul kaf'!$L$5:$L$94,'datedec &amp; datejul kaf rank'!$A50)</f>
        <v>42671.187160160996</v>
      </c>
      <c r="X50" s="5" t="str">
        <f>VLOOKUP(Y50,'datedec &amp; datejul kaf'!$M$5:$O$94,3,FALSE)</f>
        <v>1946-47</v>
      </c>
      <c r="Y50" s="18">
        <f>LARGE('datedec &amp; datejul kaf'!$M$5:$M$94,'datedec &amp; datejul kaf rank'!$A50)</f>
        <v>14905.147870809</v>
      </c>
      <c r="Z50" s="5" t="str">
        <f>VLOOKUP(AA50,'datedec &amp; datejul kaf'!$N$5:$O$94,2,FALSE)</f>
        <v>1989-90</v>
      </c>
      <c r="AA50" s="18">
        <f>LARGE('datedec &amp; datejul kaf'!$N$5:$N$94,'datedec &amp; datejul kaf rank'!$A50)</f>
        <v>128641.036498275</v>
      </c>
    </row>
    <row r="51" spans="1:27" x14ac:dyDescent="0.2">
      <c r="A51" s="5">
        <v>46</v>
      </c>
      <c r="B51" s="5" t="str">
        <f>VLOOKUP(C51,'datedec &amp; datejul kaf'!$B$5:$O$94,14,FALSE)</f>
        <v>2010-11</v>
      </c>
      <c r="C51" s="18">
        <f>LARGE('datedec &amp; datejul kaf'!$B$5:$B$94,'datedec &amp; datejul kaf rank'!$A51)</f>
        <v>27344.910710103002</v>
      </c>
      <c r="D51" s="5" t="str">
        <f>VLOOKUP(E51,'datedec &amp; datejul kaf'!$C$5:$O$94,13,FALSE)</f>
        <v>2017-18</v>
      </c>
      <c r="E51" s="18">
        <f>LARGE('datedec &amp; datejul kaf'!$C$5:$C$94,'datedec &amp; datejul kaf rank'!$A51)</f>
        <v>19706.867360165998</v>
      </c>
      <c r="F51" s="5" t="str">
        <f>VLOOKUP(G51,'datedec &amp; datejul kaf'!$D$5:$O$94,12,FALSE)</f>
        <v>1940-41</v>
      </c>
      <c r="G51" s="18">
        <f>LARGE('datedec &amp; datejul kaf'!$D$5:$D$94,'datedec &amp; datejul kaf rank'!$A51)</f>
        <v>14137.034841762001</v>
      </c>
      <c r="H51" s="5" t="str">
        <f>VLOOKUP(I51,'datedec &amp; datejul kaf'!$E$5:$O$94,11,FALSE)</f>
        <v>1942-43</v>
      </c>
      <c r="I51" s="18">
        <f>LARGE('datedec &amp; datejul kaf'!$E$5:$E$94,'datedec &amp; datejul kaf rank'!$A51)</f>
        <v>9469.1560085429992</v>
      </c>
      <c r="J51" s="5" t="str">
        <f>VLOOKUP(K51,'datedec &amp; datejul kaf'!$F$5:$O$94,10,FALSE)</f>
        <v>1939-40</v>
      </c>
      <c r="K51" s="18">
        <f>LARGE('datedec &amp; datejul kaf'!$F$5:$F$94,'datedec &amp; datejul kaf rank'!$A51)</f>
        <v>4565.7618122550011</v>
      </c>
      <c r="L51" s="5" t="str">
        <f>VLOOKUP(M51,'datedec &amp; datejul kaf'!$G$5:$O$94,9,FALSE)</f>
        <v>1994-95</v>
      </c>
      <c r="M51" s="18">
        <f>LARGE('datedec &amp; datejul kaf'!$G$5:$G$94,'datedec &amp; datejul kaf rank'!$A51)</f>
        <v>100529.242511145</v>
      </c>
      <c r="N51" s="5" t="str">
        <f>VLOOKUP(O51,'datedec &amp; datejul kaf'!$H$5:$O$94,8,FALSE)</f>
        <v>1952-53</v>
      </c>
      <c r="O51" s="18">
        <f>LARGE('datedec &amp; datejul kaf'!$H$5:$H$94,'datedec &amp; datejul kaf rank'!$A51)</f>
        <v>95067.943542389999</v>
      </c>
      <c r="P51" s="5" t="str">
        <f>VLOOKUP(Q51,'datedec &amp; datejul kaf'!$I$5:$O$94,7,FALSE)</f>
        <v>1952-53</v>
      </c>
      <c r="Q51" s="18">
        <f>LARGE('datedec &amp; datejul kaf'!$I$5:$I$94,'datedec &amp; datejul kaf rank'!$A51)</f>
        <v>88951.799639513993</v>
      </c>
      <c r="R51" s="5" t="str">
        <f>VLOOKUP(S51,'datedec &amp; datejul kaf'!$J$5:$O$94,6,FALSE)</f>
        <v>1997-98</v>
      </c>
      <c r="S51" s="18">
        <f>LARGE('datedec &amp; datejul kaf'!$J$5:$J$94,'datedec &amp; datejul kaf rank'!$A51)</f>
        <v>81423.579095376001</v>
      </c>
      <c r="T51" s="5" t="str">
        <f>VLOOKUP(U51,'datedec &amp; datejul kaf'!$K$5:$O$94,5,FALSE)</f>
        <v>1994-95</v>
      </c>
      <c r="U51" s="18">
        <f>LARGE('datedec &amp; datejul kaf'!$K$5:$K$94,'datedec &amp; datejul kaf rank'!$A51)</f>
        <v>67000.045751961006</v>
      </c>
      <c r="V51" s="5" t="str">
        <f>VLOOKUP(W51,'datedec &amp; datejul kaf'!$L$5:$O$94,4,FALSE)</f>
        <v>1985-86</v>
      </c>
      <c r="W51" s="18">
        <f>LARGE('datedec &amp; datejul kaf'!$L$5:$L$94,'datedec &amp; datejul kaf rank'!$A51)</f>
        <v>41753.978599515001</v>
      </c>
      <c r="X51" s="5" t="str">
        <f>VLOOKUP(Y51,'datedec &amp; datejul kaf'!$M$5:$O$94,3,FALSE)</f>
        <v>1962-63</v>
      </c>
      <c r="Y51" s="18">
        <f>LARGE('datedec &amp; datejul kaf'!$M$5:$M$94,'datedec &amp; datejul kaf rank'!$A51)</f>
        <v>14795.331015423</v>
      </c>
      <c r="Z51" s="5" t="str">
        <f>VLOOKUP(AA51,'datedec &amp; datejul kaf'!$N$5:$O$94,2,FALSE)</f>
        <v>2012-13</v>
      </c>
      <c r="AA51" s="18">
        <f>LARGE('datedec &amp; datejul kaf'!$N$5:$N$94,'datedec &amp; datejul kaf rank'!$A51)</f>
        <v>127229.59853467501</v>
      </c>
    </row>
    <row r="52" spans="1:27" x14ac:dyDescent="0.2">
      <c r="A52" s="5">
        <v>47</v>
      </c>
      <c r="B52" s="5" t="str">
        <f>VLOOKUP(C52,'datedec &amp; datejul kaf'!$B$5:$O$94,14,FALSE)</f>
        <v>1985-86</v>
      </c>
      <c r="C52" s="18">
        <f>LARGE('datedec &amp; datejul kaf'!$B$5:$B$94,'datedec &amp; datejul kaf rank'!$A52)</f>
        <v>27271.091869895998</v>
      </c>
      <c r="D52" s="5" t="str">
        <f>VLOOKUP(E52,'datedec &amp; datejul kaf'!$C$5:$O$94,13,FALSE)</f>
        <v>2006-07</v>
      </c>
      <c r="E52" s="18">
        <f>LARGE('datedec &amp; datejul kaf'!$C$5:$C$94,'datedec &amp; datejul kaf rank'!$A52)</f>
        <v>19684.112980854003</v>
      </c>
      <c r="F52" s="5" t="str">
        <f>VLOOKUP(G52,'datedec &amp; datejul kaf'!$D$5:$O$94,12,FALSE)</f>
        <v>1937-38</v>
      </c>
      <c r="G52" s="18">
        <f>LARGE('datedec &amp; datejul kaf'!$D$5:$D$94,'datedec &amp; datejul kaf rank'!$A52)</f>
        <v>14135.479800498</v>
      </c>
      <c r="H52" s="5" t="str">
        <f>VLOOKUP(I52,'datedec &amp; datejul kaf'!$E$5:$O$94,11,FALSE)</f>
        <v>1966-67</v>
      </c>
      <c r="I52" s="18">
        <f>LARGE('datedec &amp; datejul kaf'!$E$5:$E$94,'datedec &amp; datejul kaf rank'!$A52)</f>
        <v>9462.1880749200009</v>
      </c>
      <c r="J52" s="5" t="str">
        <f>VLOOKUP(K52,'datedec &amp; datejul kaf'!$F$5:$O$94,10,FALSE)</f>
        <v>2007-08</v>
      </c>
      <c r="K52" s="18">
        <f>LARGE('datedec &amp; datejul kaf'!$F$5:$F$94,'datedec &amp; datejul kaf rank'!$A52)</f>
        <v>4534.1571853410005</v>
      </c>
      <c r="L52" s="5" t="str">
        <f>VLOOKUP(M52,'datedec &amp; datejul kaf'!$G$5:$O$94,9,FALSE)</f>
        <v>1989-90</v>
      </c>
      <c r="M52" s="18">
        <f>LARGE('datedec &amp; datejul kaf'!$G$5:$G$94,'datedec &amp; datejul kaf rank'!$A52)</f>
        <v>99396.847181709003</v>
      </c>
      <c r="N52" s="5" t="str">
        <f>VLOOKUP(O52,'datedec &amp; datejul kaf'!$H$5:$O$94,8,FALSE)</f>
        <v>1959-60</v>
      </c>
      <c r="O52" s="18">
        <f>LARGE('datedec &amp; datejul kaf'!$H$5:$H$94,'datedec &amp; datejul kaf rank'!$A52)</f>
        <v>94055.899282821003</v>
      </c>
      <c r="P52" s="5" t="str">
        <f>VLOOKUP(Q52,'datedec &amp; datejul kaf'!$I$5:$O$94,7,FALSE)</f>
        <v>1948-49</v>
      </c>
      <c r="Q52" s="18">
        <f>LARGE('datedec &amp; datejul kaf'!$I$5:$I$94,'datedec &amp; datejul kaf rank'!$A52)</f>
        <v>88948.122284280005</v>
      </c>
      <c r="R52" s="5" t="str">
        <f>VLOOKUP(S52,'datedec &amp; datejul kaf'!$J$5:$O$94,6,FALSE)</f>
        <v>1948-49</v>
      </c>
      <c r="S52" s="18">
        <f>LARGE('datedec &amp; datejul kaf'!$J$5:$J$94,'datedec &amp; datejul kaf rank'!$A52)</f>
        <v>80987.507045613005</v>
      </c>
      <c r="T52" s="5" t="str">
        <f>VLOOKUP(U52,'datedec &amp; datejul kaf'!$K$5:$O$94,5,FALSE)</f>
        <v>1969-70</v>
      </c>
      <c r="U52" s="18">
        <f>LARGE('datedec &amp; datejul kaf'!$K$5:$K$94,'datedec &amp; datejul kaf rank'!$A52)</f>
        <v>66989.838810194997</v>
      </c>
      <c r="V52" s="5" t="str">
        <f>VLOOKUP(W52,'datedec &amp; datejul kaf'!$L$5:$O$94,4,FALSE)</f>
        <v>2005-06</v>
      </c>
      <c r="W52" s="18">
        <f>LARGE('datedec &amp; datejul kaf'!$L$5:$L$94,'datedec &amp; datejul kaf rank'!$A52)</f>
        <v>41490.531997824</v>
      </c>
      <c r="X52" s="5" t="str">
        <f>VLOOKUP(Y52,'datedec &amp; datejul kaf'!$M$5:$O$94,3,FALSE)</f>
        <v>2006-07</v>
      </c>
      <c r="Y52" s="18">
        <f>LARGE('datedec &amp; datejul kaf'!$M$5:$M$94,'datedec &amp; datejul kaf rank'!$A52)</f>
        <v>14793.178949387999</v>
      </c>
      <c r="Z52" s="5" t="str">
        <f>VLOOKUP(AA52,'datedec &amp; datejul kaf'!$N$5:$O$94,2,FALSE)</f>
        <v>1948-49</v>
      </c>
      <c r="AA52" s="18">
        <f>LARGE('datedec &amp; datejul kaf'!$N$5:$N$94,'datedec &amp; datejul kaf rank'!$A52)</f>
        <v>126753.894750861</v>
      </c>
    </row>
    <row r="53" spans="1:27" x14ac:dyDescent="0.2">
      <c r="A53" s="5">
        <v>48</v>
      </c>
      <c r="B53" s="5" t="str">
        <f>VLOOKUP(C53,'datedec &amp; datejul kaf'!$B$5:$O$94,14,FALSE)</f>
        <v>1934-35</v>
      </c>
      <c r="C53" s="18">
        <f>LARGE('datedec &amp; datejul kaf'!$B$5:$B$94,'datedec &amp; datejul kaf rank'!$A53)</f>
        <v>27179.384104740002</v>
      </c>
      <c r="D53" s="5" t="str">
        <f>VLOOKUP(E53,'datedec &amp; datejul kaf'!$C$5:$O$94,13,FALSE)</f>
        <v>1934-35</v>
      </c>
      <c r="E53" s="18">
        <f>LARGE('datedec &amp; datejul kaf'!$C$5:$C$94,'datedec &amp; datejul kaf rank'!$A53)</f>
        <v>19660.987692465002</v>
      </c>
      <c r="F53" s="5" t="str">
        <f>VLOOKUP(G53,'datedec &amp; datejul kaf'!$D$5:$O$94,12,FALSE)</f>
        <v>1972-73</v>
      </c>
      <c r="G53" s="18">
        <f>LARGE('datedec &amp; datejul kaf'!$D$5:$D$94,'datedec &amp; datejul kaf rank'!$A53)</f>
        <v>13976.054351930999</v>
      </c>
      <c r="H53" s="5" t="str">
        <f>VLOOKUP(I53,'datedec &amp; datejul kaf'!$E$5:$O$94,11,FALSE)</f>
        <v>1965-66</v>
      </c>
      <c r="I53" s="18">
        <f>LARGE('datedec &amp; datejul kaf'!$E$5:$E$94,'datedec &amp; datejul kaf rank'!$A53)</f>
        <v>9414.6680767020007</v>
      </c>
      <c r="J53" s="5" t="str">
        <f>VLOOKUP(K53,'datedec &amp; datejul kaf'!$F$5:$O$94,10,FALSE)</f>
        <v>1945-46</v>
      </c>
      <c r="K53" s="18">
        <f>LARGE('datedec &amp; datejul kaf'!$F$5:$F$94,'datedec &amp; datejul kaf rank'!$A53)</f>
        <v>4475.8669395929992</v>
      </c>
      <c r="L53" s="5" t="str">
        <f>VLOOKUP(M53,'datedec &amp; datejul kaf'!$G$5:$O$94,9,FALSE)</f>
        <v>2007-08</v>
      </c>
      <c r="M53" s="18">
        <f>LARGE('datedec &amp; datejul kaf'!$G$5:$G$94,'datedec &amp; datejul kaf rank'!$A53)</f>
        <v>98724.72423170699</v>
      </c>
      <c r="N53" s="5" t="str">
        <f>VLOOKUP(O53,'datedec &amp; datejul kaf'!$H$5:$O$94,8,FALSE)</f>
        <v>1980-81</v>
      </c>
      <c r="O53" s="18">
        <f>LARGE('datedec &amp; datejul kaf'!$H$5:$H$94,'datedec &amp; datejul kaf rank'!$A53)</f>
        <v>93900.448710137993</v>
      </c>
      <c r="P53" s="5" t="str">
        <f>VLOOKUP(Q53,'datedec &amp; datejul kaf'!$I$5:$O$94,7,FALSE)</f>
        <v>1959-60</v>
      </c>
      <c r="Q53" s="18">
        <f>LARGE('datedec &amp; datejul kaf'!$I$5:$I$94,'datedec &amp; datejul kaf rank'!$A53)</f>
        <v>88886.575179149993</v>
      </c>
      <c r="R53" s="5" t="str">
        <f>VLOOKUP(S53,'datedec &amp; datejul kaf'!$J$5:$O$94,6,FALSE)</f>
        <v>1933-34</v>
      </c>
      <c r="S53" s="18">
        <f>LARGE('datedec &amp; datejul kaf'!$J$5:$J$94,'datedec &amp; datejul kaf rank'!$A53)</f>
        <v>79943.679646739998</v>
      </c>
      <c r="T53" s="5" t="str">
        <f>VLOOKUP(U53,'datedec &amp; datejul kaf'!$K$5:$O$94,5,FALSE)</f>
        <v>1989-90</v>
      </c>
      <c r="U53" s="18">
        <f>LARGE('datedec &amp; datejul kaf'!$K$5:$K$94,'datedec &amp; datejul kaf rank'!$A53)</f>
        <v>66969.752199377996</v>
      </c>
      <c r="V53" s="5" t="str">
        <f>VLOOKUP(W53,'datedec &amp; datejul kaf'!$L$5:$O$94,4,FALSE)</f>
        <v>1961-62</v>
      </c>
      <c r="W53" s="18">
        <f>LARGE('datedec &amp; datejul kaf'!$L$5:$L$94,'datedec &amp; datejul kaf rank'!$A53)</f>
        <v>40745.149546437002</v>
      </c>
      <c r="X53" s="5" t="str">
        <f>VLOOKUP(Y53,'datedec &amp; datejul kaf'!$M$5:$O$94,3,FALSE)</f>
        <v>2012-13</v>
      </c>
      <c r="Y53" s="18">
        <f>LARGE('datedec &amp; datejul kaf'!$M$5:$M$94,'datedec &amp; datejul kaf rank'!$A53)</f>
        <v>14585.535320810999</v>
      </c>
      <c r="Z53" s="5" t="str">
        <f>VLOOKUP(AA53,'datedec &amp; datejul kaf'!$N$5:$O$94,2,FALSE)</f>
        <v>2001-02</v>
      </c>
      <c r="AA53" s="18">
        <f>LARGE('datedec &amp; datejul kaf'!$N$5:$N$94,'datedec &amp; datejul kaf rank'!$A53)</f>
        <v>125591.931819228</v>
      </c>
    </row>
    <row r="54" spans="1:27" x14ac:dyDescent="0.2">
      <c r="A54" s="5">
        <v>49</v>
      </c>
      <c r="B54" s="5" t="str">
        <f>VLOOKUP(C54,'datedec &amp; datejul kaf'!$B$5:$O$94,14,FALSE)</f>
        <v>1986-87</v>
      </c>
      <c r="C54" s="18">
        <f>LARGE('datedec &amp; datejul kaf'!$B$5:$B$94,'datedec &amp; datejul kaf rank'!$A54)</f>
        <v>27088.898157719999</v>
      </c>
      <c r="D54" s="5" t="str">
        <f>VLOOKUP(E54,'datedec &amp; datejul kaf'!$C$5:$O$94,13,FALSE)</f>
        <v>1949-50</v>
      </c>
      <c r="E54" s="18">
        <f>LARGE('datedec &amp; datejul kaf'!$C$5:$C$94,'datedec &amp; datejul kaf rank'!$A54)</f>
        <v>19326.344399229001</v>
      </c>
      <c r="F54" s="5" t="str">
        <f>VLOOKUP(G54,'datedec &amp; datejul kaf'!$D$5:$O$94,12,FALSE)</f>
        <v>2003-04</v>
      </c>
      <c r="G54" s="18">
        <f>LARGE('datedec &amp; datejul kaf'!$D$5:$D$94,'datedec &amp; datejul kaf rank'!$A54)</f>
        <v>13852.976009438999</v>
      </c>
      <c r="H54" s="5" t="str">
        <f>VLOOKUP(I54,'datedec &amp; datejul kaf'!$E$5:$O$94,11,FALSE)</f>
        <v>2008-09</v>
      </c>
      <c r="I54" s="18">
        <f>LARGE('datedec &amp; datejul kaf'!$E$5:$E$94,'datedec &amp; datejul kaf rank'!$A54)</f>
        <v>9303.522295746001</v>
      </c>
      <c r="J54" s="5" t="str">
        <f>VLOOKUP(K54,'datedec &amp; datejul kaf'!$F$5:$O$94,10,FALSE)</f>
        <v>1971-72</v>
      </c>
      <c r="K54" s="18">
        <f>LARGE('datedec &amp; datejul kaf'!$F$5:$F$94,'datedec &amp; datejul kaf rank'!$A54)</f>
        <v>4462.0937169690005</v>
      </c>
      <c r="L54" s="5" t="str">
        <f>VLOOKUP(M54,'datedec &amp; datejul kaf'!$G$5:$O$94,9,FALSE)</f>
        <v>1959-60</v>
      </c>
      <c r="M54" s="18">
        <f>LARGE('datedec &amp; datejul kaf'!$G$5:$G$94,'datedec &amp; datejul kaf rank'!$A54)</f>
        <v>98631.622086438001</v>
      </c>
      <c r="N54" s="5" t="str">
        <f>VLOOKUP(O54,'datedec &amp; datejul kaf'!$H$5:$O$94,8,FALSE)</f>
        <v>1989-90</v>
      </c>
      <c r="O54" s="18">
        <f>LARGE('datedec &amp; datejul kaf'!$H$5:$H$94,'datedec &amp; datejul kaf rank'!$A54)</f>
        <v>93645.481446972</v>
      </c>
      <c r="P54" s="5" t="str">
        <f>VLOOKUP(Q54,'datedec &amp; datejul kaf'!$I$5:$O$94,7,FALSE)</f>
        <v>1994-95</v>
      </c>
      <c r="Q54" s="18">
        <f>LARGE('datedec &amp; datejul kaf'!$I$5:$I$94,'datedec &amp; datejul kaf rank'!$A54)</f>
        <v>87204.73061412001</v>
      </c>
      <c r="R54" s="5" t="str">
        <f>VLOOKUP(S54,'datedec &amp; datejul kaf'!$J$5:$O$94,6,FALSE)</f>
        <v>1980-81</v>
      </c>
      <c r="S54" s="18">
        <f>LARGE('datedec &amp; datejul kaf'!$J$5:$J$94,'datedec &amp; datejul kaf rank'!$A54)</f>
        <v>79799.753040566997</v>
      </c>
      <c r="T54" s="5" t="str">
        <f>VLOOKUP(U54,'datedec &amp; datejul kaf'!$K$5:$O$94,5,FALSE)</f>
        <v>1967-68</v>
      </c>
      <c r="U54" s="18">
        <f>LARGE('datedec &amp; datejul kaf'!$K$5:$K$94,'datedec &amp; datejul kaf rank'!$A54)</f>
        <v>66607.459320401991</v>
      </c>
      <c r="V54" s="5" t="str">
        <f>VLOOKUP(W54,'datedec &amp; datejul kaf'!$L$5:$O$94,4,FALSE)</f>
        <v>1941-42</v>
      </c>
      <c r="W54" s="18">
        <f>LARGE('datedec &amp; datejul kaf'!$L$5:$L$94,'datedec &amp; datejul kaf rank'!$A54)</f>
        <v>40619.099964387002</v>
      </c>
      <c r="X54" s="5" t="str">
        <f>VLOOKUP(Y54,'datedec &amp; datejul kaf'!$M$5:$O$94,3,FALSE)</f>
        <v>1968-69</v>
      </c>
      <c r="Y54" s="18">
        <f>LARGE('datedec &amp; datejul kaf'!$M$5:$M$94,'datedec &amp; datejul kaf rank'!$A54)</f>
        <v>14462.498631209999</v>
      </c>
      <c r="Z54" s="5" t="str">
        <f>VLOOKUP(AA54,'datedec &amp; datejul kaf'!$N$5:$O$94,2,FALSE)</f>
        <v>1931-32</v>
      </c>
      <c r="AA54" s="18">
        <f>LARGE('datedec &amp; datejul kaf'!$N$5:$N$94,'datedec &amp; datejul kaf rank'!$A54)</f>
        <v>125373.16488528301</v>
      </c>
    </row>
    <row r="55" spans="1:27" x14ac:dyDescent="0.2">
      <c r="A55" s="5">
        <v>50</v>
      </c>
      <c r="B55" s="5" t="str">
        <f>VLOOKUP(C55,'datedec &amp; datejul kaf'!$B$5:$O$94,14,FALSE)</f>
        <v>2017-18</v>
      </c>
      <c r="C55" s="18">
        <f>LARGE('datedec &amp; datejul kaf'!$B$5:$B$94,'datedec &amp; datejul kaf rank'!$A55)</f>
        <v>26899.195024337998</v>
      </c>
      <c r="D55" s="5" t="str">
        <f>VLOOKUP(E55,'datedec &amp; datejul kaf'!$C$5:$O$94,13,FALSE)</f>
        <v>1960-61</v>
      </c>
      <c r="E55" s="18">
        <f>LARGE('datedec &amp; datejul kaf'!$C$5:$C$94,'datedec &amp; datejul kaf rank'!$A55)</f>
        <v>19247.076964184998</v>
      </c>
      <c r="F55" s="5" t="str">
        <f>VLOOKUP(G55,'datedec &amp; datejul kaf'!$D$5:$O$94,12,FALSE)</f>
        <v>1966-67</v>
      </c>
      <c r="G55" s="18">
        <f>LARGE('datedec &amp; datejul kaf'!$D$5:$D$94,'datedec &amp; datejul kaf rank'!$A55)</f>
        <v>13749.411054644999</v>
      </c>
      <c r="H55" s="5" t="str">
        <f>VLOOKUP(I55,'datedec &amp; datejul kaf'!$E$5:$O$94,11,FALSE)</f>
        <v>2005-06</v>
      </c>
      <c r="I55" s="18">
        <f>LARGE('datedec &amp; datejul kaf'!$E$5:$E$94,'datedec &amp; datejul kaf rank'!$A55)</f>
        <v>9297.7365108390004</v>
      </c>
      <c r="J55" s="5" t="str">
        <f>VLOOKUP(K55,'datedec &amp; datejul kaf'!$F$5:$O$94,10,FALSE)</f>
        <v>2005-06</v>
      </c>
      <c r="K55" s="18">
        <f>LARGE('datedec &amp; datejul kaf'!$F$5:$F$94,'datedec &amp; datejul kaf rank'!$A55)</f>
        <v>4461.4788409590001</v>
      </c>
      <c r="L55" s="5" t="str">
        <f>VLOOKUP(M55,'datedec &amp; datejul kaf'!$G$5:$O$94,9,FALSE)</f>
        <v>1999-2000</v>
      </c>
      <c r="M55" s="18">
        <f>LARGE('datedec &amp; datejul kaf'!$G$5:$G$94,'datedec &amp; datejul kaf rank'!$A55)</f>
        <v>97821.169885424999</v>
      </c>
      <c r="N55" s="5" t="str">
        <f>VLOOKUP(O55,'datedec &amp; datejul kaf'!$H$5:$O$94,8,FALSE)</f>
        <v>1948-49</v>
      </c>
      <c r="O55" s="18">
        <f>LARGE('datedec &amp; datejul kaf'!$H$5:$H$94,'datedec &amp; datejul kaf rank'!$A55)</f>
        <v>93557.986574220005</v>
      </c>
      <c r="P55" s="5" t="str">
        <f>VLOOKUP(Q55,'datedec &amp; datejul kaf'!$I$5:$O$94,7,FALSE)</f>
        <v>1954-55</v>
      </c>
      <c r="Q55" s="18">
        <f>LARGE('datedec &amp; datejul kaf'!$I$5:$I$94,'datedec &amp; datejul kaf rank'!$A55)</f>
        <v>86945.058557741999</v>
      </c>
      <c r="R55" s="5" t="str">
        <f>VLOOKUP(S55,'datedec &amp; datejul kaf'!$J$5:$O$94,6,FALSE)</f>
        <v>2012-13</v>
      </c>
      <c r="S55" s="18">
        <f>LARGE('datedec &amp; datejul kaf'!$J$5:$J$94,'datedec &amp; datejul kaf rank'!$A55)</f>
        <v>79632.792385671011</v>
      </c>
      <c r="T55" s="5" t="str">
        <f>VLOOKUP(U55,'datedec &amp; datejul kaf'!$K$5:$O$94,5,FALSE)</f>
        <v>2012-13</v>
      </c>
      <c r="U55" s="18">
        <f>LARGE('datedec &amp; datejul kaf'!$K$5:$K$94,'datedec &amp; datejul kaf rank'!$A55)</f>
        <v>66594.009403550997</v>
      </c>
      <c r="V55" s="5" t="str">
        <f>VLOOKUP(W55,'datedec &amp; datejul kaf'!$L$5:$O$94,4,FALSE)</f>
        <v>1946-47</v>
      </c>
      <c r="W55" s="18">
        <f>LARGE('datedec &amp; datejul kaf'!$L$5:$L$94,'datedec &amp; datejul kaf rank'!$A55)</f>
        <v>40507.454348738996</v>
      </c>
      <c r="X55" s="5" t="str">
        <f>VLOOKUP(Y55,'datedec &amp; datejul kaf'!$M$5:$O$94,3,FALSE)</f>
        <v>2009-10</v>
      </c>
      <c r="Y55" s="18">
        <f>LARGE('datedec &amp; datejul kaf'!$M$5:$M$94,'datedec &amp; datejul kaf rank'!$A55)</f>
        <v>14388.160121601</v>
      </c>
      <c r="Z55" s="5" t="str">
        <f>VLOOKUP(AA55,'datedec &amp; datejul kaf'!$N$5:$O$94,2,FALSE)</f>
        <v>1957-58</v>
      </c>
      <c r="AA55" s="18">
        <f>LARGE('datedec &amp; datejul kaf'!$N$5:$N$94,'datedec &amp; datejul kaf rank'!$A55)</f>
        <v>125051.410186605</v>
      </c>
    </row>
    <row r="56" spans="1:27" x14ac:dyDescent="0.2">
      <c r="A56" s="5">
        <v>51</v>
      </c>
      <c r="B56" s="5" t="str">
        <f>VLOOKUP(C56,'datedec &amp; datejul kaf'!$B$5:$O$94,14,FALSE)</f>
        <v>1966-67</v>
      </c>
      <c r="C56" s="18">
        <f>LARGE('datedec &amp; datejul kaf'!$B$5:$B$94,'datedec &amp; datejul kaf rank'!$A56)</f>
        <v>26645.282967743999</v>
      </c>
      <c r="D56" s="5" t="str">
        <f>VLOOKUP(E56,'datedec &amp; datejul kaf'!$C$5:$O$94,13,FALSE)</f>
        <v>2005-06</v>
      </c>
      <c r="E56" s="18">
        <f>LARGE('datedec &amp; datejul kaf'!$C$5:$C$94,'datedec &amp; datejul kaf rank'!$A56)</f>
        <v>19147.201265451</v>
      </c>
      <c r="F56" s="5" t="str">
        <f>VLOOKUP(G56,'datedec &amp; datejul kaf'!$D$5:$O$94,12,FALSE)</f>
        <v>1960-61</v>
      </c>
      <c r="G56" s="18">
        <f>LARGE('datedec &amp; datejul kaf'!$D$5:$D$94,'datedec &amp; datejul kaf rank'!$A56)</f>
        <v>13695.520147575</v>
      </c>
      <c r="H56" s="5" t="str">
        <f>VLOOKUP(I56,'datedec &amp; datejul kaf'!$E$5:$O$94,11,FALSE)</f>
        <v>1945-46</v>
      </c>
      <c r="I56" s="18">
        <f>LARGE('datedec &amp; datejul kaf'!$E$5:$E$94,'datedec &amp; datejul kaf rank'!$A56)</f>
        <v>8998.7163567629996</v>
      </c>
      <c r="J56" s="5" t="str">
        <f>VLOOKUP(K56,'datedec &amp; datejul kaf'!$F$5:$O$94,10,FALSE)</f>
        <v>1984-85</v>
      </c>
      <c r="K56" s="18">
        <f>LARGE('datedec &amp; datejul kaf'!$F$5:$F$94,'datedec &amp; datejul kaf rank'!$A56)</f>
        <v>4415.7935534159997</v>
      </c>
      <c r="L56" s="5" t="str">
        <f>VLOOKUP(M56,'datedec &amp; datejul kaf'!$G$5:$O$94,9,FALSE)</f>
        <v>2015-16</v>
      </c>
      <c r="M56" s="18">
        <f>LARGE('datedec &amp; datejul kaf'!$G$5:$G$94,'datedec &amp; datejul kaf rank'!$A56)</f>
        <v>97713.296831618994</v>
      </c>
      <c r="N56" s="5" t="str">
        <f>VLOOKUP(O56,'datedec &amp; datejul kaf'!$H$5:$O$94,8,FALSE)</f>
        <v>2015-16</v>
      </c>
      <c r="O56" s="18">
        <f>LARGE('datedec &amp; datejul kaf'!$H$5:$H$94,'datedec &amp; datejul kaf rank'!$A56)</f>
        <v>93082.050724298999</v>
      </c>
      <c r="P56" s="5" t="str">
        <f>VLOOKUP(Q56,'datedec &amp; datejul kaf'!$I$5:$O$94,7,FALSE)</f>
        <v>2006-07</v>
      </c>
      <c r="Q56" s="18">
        <f>LARGE('datedec &amp; datejul kaf'!$I$5:$I$94,'datedec &amp; datejul kaf rank'!$A56)</f>
        <v>86944.154094965998</v>
      </c>
      <c r="R56" s="5" t="str">
        <f>VLOOKUP(S56,'datedec &amp; datejul kaf'!$J$5:$O$94,6,FALSE)</f>
        <v>1985-86</v>
      </c>
      <c r="S56" s="18">
        <f>LARGE('datedec &amp; datejul kaf'!$J$5:$J$94,'datedec &amp; datejul kaf rank'!$A56)</f>
        <v>79600.140486068995</v>
      </c>
      <c r="T56" s="5" t="str">
        <f>VLOOKUP(U56,'datedec &amp; datejul kaf'!$K$5:$O$94,5,FALSE)</f>
        <v>1948-49</v>
      </c>
      <c r="U56" s="18">
        <f>LARGE('datedec &amp; datejul kaf'!$K$5:$K$94,'datedec &amp; datejul kaf rank'!$A56)</f>
        <v>66528.479488653</v>
      </c>
      <c r="V56" s="5" t="str">
        <f>VLOOKUP(W56,'datedec &amp; datejul kaf'!$L$5:$O$94,4,FALSE)</f>
        <v>1962-63</v>
      </c>
      <c r="W56" s="18">
        <f>LARGE('datedec &amp; datejul kaf'!$L$5:$L$94,'datedec &amp; datejul kaf rank'!$A56)</f>
        <v>40428.401128563004</v>
      </c>
      <c r="X56" s="5" t="str">
        <f>VLOOKUP(Y56,'datedec &amp; datejul kaf'!$M$5:$O$94,3,FALSE)</f>
        <v>2016-17</v>
      </c>
      <c r="Y56" s="18">
        <f>LARGE('datedec &amp; datejul kaf'!$M$5:$M$94,'datedec &amp; datejul kaf rank'!$A56)</f>
        <v>14356.248056682</v>
      </c>
      <c r="Z56" s="5" t="str">
        <f>VLOOKUP(AA56,'datedec &amp; datejul kaf'!$N$5:$O$94,2,FALSE)</f>
        <v>1967-68</v>
      </c>
      <c r="AA56" s="18">
        <f>LARGE('datedec &amp; datejul kaf'!$N$5:$N$94,'datedec &amp; datejul kaf rank'!$A56)</f>
        <v>124637.01350793001</v>
      </c>
    </row>
    <row r="57" spans="1:27" x14ac:dyDescent="0.2">
      <c r="A57" s="5">
        <v>52</v>
      </c>
      <c r="B57" s="5" t="str">
        <f>VLOOKUP(C57,'datedec &amp; datejul kaf'!$B$5:$O$94,14,FALSE)</f>
        <v>1940-41</v>
      </c>
      <c r="C57" s="18">
        <f>LARGE('datedec &amp; datejul kaf'!$B$5:$B$94,'datedec &amp; datejul kaf rank'!$A57)</f>
        <v>26623.788092516999</v>
      </c>
      <c r="D57" s="5" t="str">
        <f>VLOOKUP(E57,'datedec &amp; datejul kaf'!$C$5:$O$94,13,FALSE)</f>
        <v>1937-38</v>
      </c>
      <c r="E57" s="18">
        <f>LARGE('datedec &amp; datejul kaf'!$C$5:$C$94,'datedec &amp; datejul kaf rank'!$A57)</f>
        <v>19004.583750138001</v>
      </c>
      <c r="F57" s="5" t="str">
        <f>VLOOKUP(G57,'datedec &amp; datejul kaf'!$D$5:$O$94,12,FALSE)</f>
        <v>1948-49</v>
      </c>
      <c r="G57" s="18">
        <f>LARGE('datedec &amp; datejul kaf'!$D$5:$D$94,'datedec &amp; datejul kaf rank'!$A57)</f>
        <v>13551.885111639</v>
      </c>
      <c r="H57" s="5" t="str">
        <f>VLOOKUP(I57,'datedec &amp; datejul kaf'!$E$5:$O$94,11,FALSE)</f>
        <v>1972-73</v>
      </c>
      <c r="I57" s="18">
        <f>LARGE('datedec &amp; datejul kaf'!$E$5:$E$94,'datedec &amp; datejul kaf rank'!$A57)</f>
        <v>8984.1219771449996</v>
      </c>
      <c r="J57" s="5" t="str">
        <f>VLOOKUP(K57,'datedec &amp; datejul kaf'!$F$5:$O$94,10,FALSE)</f>
        <v>1967-68</v>
      </c>
      <c r="K57" s="18">
        <f>LARGE('datedec &amp; datejul kaf'!$F$5:$F$94,'datedec &amp; datejul kaf rank'!$A57)</f>
        <v>4406.0785124579998</v>
      </c>
      <c r="L57" s="5" t="str">
        <f>VLOOKUP(M57,'datedec &amp; datejul kaf'!$G$5:$O$94,9,FALSE)</f>
        <v>1948-49</v>
      </c>
      <c r="M57" s="18">
        <f>LARGE('datedec &amp; datejul kaf'!$G$5:$G$94,'datedec &amp; datejul kaf rank'!$A57)</f>
        <v>96582.377204606993</v>
      </c>
      <c r="N57" s="5" t="str">
        <f>VLOOKUP(O57,'datedec &amp; datejul kaf'!$H$5:$O$94,8,FALSE)</f>
        <v>1999-2000</v>
      </c>
      <c r="O57" s="18">
        <f>LARGE('datedec &amp; datejul kaf'!$H$5:$H$94,'datedec &amp; datejul kaf rank'!$A57)</f>
        <v>92071.710266319002</v>
      </c>
      <c r="P57" s="5" t="str">
        <f>VLOOKUP(Q57,'datedec &amp; datejul kaf'!$I$5:$O$94,7,FALSE)</f>
        <v>1980-81</v>
      </c>
      <c r="Q57" s="18">
        <f>LARGE('datedec &amp; datejul kaf'!$I$5:$I$94,'datedec &amp; datejul kaf rank'!$A57)</f>
        <v>86772.139555962</v>
      </c>
      <c r="R57" s="5" t="str">
        <f>VLOOKUP(S57,'datedec &amp; datejul kaf'!$J$5:$O$94,6,FALSE)</f>
        <v>1979-80</v>
      </c>
      <c r="S57" s="18">
        <f>LARGE('datedec &amp; datejul kaf'!$J$5:$J$94,'datedec &amp; datejul kaf rank'!$A57)</f>
        <v>79282.388431868996</v>
      </c>
      <c r="T57" s="5" t="str">
        <f>VLOOKUP(U57,'datedec &amp; datejul kaf'!$K$5:$O$94,5,FALSE)</f>
        <v>1979-80</v>
      </c>
      <c r="U57" s="18">
        <f>LARGE('datedec &amp; datejul kaf'!$K$5:$K$94,'datedec &amp; datejul kaf rank'!$A57)</f>
        <v>66527.797174628999</v>
      </c>
      <c r="V57" s="5" t="str">
        <f>VLOOKUP(W57,'datedec &amp; datejul kaf'!$L$5:$O$94,4,FALSE)</f>
        <v>1951-52</v>
      </c>
      <c r="W57" s="18">
        <f>LARGE('datedec &amp; datejul kaf'!$L$5:$L$94,'datedec &amp; datejul kaf rank'!$A57)</f>
        <v>39900.024288872999</v>
      </c>
      <c r="X57" s="5" t="str">
        <f>VLOOKUP(Y57,'datedec &amp; datejul kaf'!$M$5:$O$94,3,FALSE)</f>
        <v>1961-62</v>
      </c>
      <c r="Y57" s="18">
        <f>LARGE('datedec &amp; datejul kaf'!$M$5:$M$94,'datedec &amp; datejul kaf rank'!$A57)</f>
        <v>14299.372025757</v>
      </c>
      <c r="Z57" s="5" t="str">
        <f>VLOOKUP(AA57,'datedec &amp; datejul kaf'!$N$5:$O$94,2,FALSE)</f>
        <v>1952-53</v>
      </c>
      <c r="AA57" s="18">
        <f>LARGE('datedec &amp; datejul kaf'!$N$5:$N$94,'datedec &amp; datejul kaf rank'!$A57)</f>
        <v>123783.839325048</v>
      </c>
    </row>
    <row r="58" spans="1:27" x14ac:dyDescent="0.2">
      <c r="A58" s="5">
        <v>53</v>
      </c>
      <c r="B58" s="5" t="str">
        <f>VLOOKUP(C58,'datedec &amp; datejul kaf'!$B$5:$O$94,14,FALSE)</f>
        <v>1949-50</v>
      </c>
      <c r="C58" s="18">
        <f>LARGE('datedec &amp; datejul kaf'!$B$5:$B$94,'datedec &amp; datejul kaf rank'!$A58)</f>
        <v>26546.710409456999</v>
      </c>
      <c r="D58" s="5" t="str">
        <f>VLOOKUP(E58,'datedec &amp; datejul kaf'!$C$5:$O$94,13,FALSE)</f>
        <v>1966-67</v>
      </c>
      <c r="E58" s="18">
        <f>LARGE('datedec &amp; datejul kaf'!$C$5:$C$94,'datedec &amp; datejul kaf rank'!$A58)</f>
        <v>18810.594335925001</v>
      </c>
      <c r="F58" s="5" t="str">
        <f>VLOOKUP(G58,'datedec &amp; datejul kaf'!$D$5:$O$94,12,FALSE)</f>
        <v>1969-70</v>
      </c>
      <c r="G58" s="18">
        <f>LARGE('datedec &amp; datejul kaf'!$D$5:$D$94,'datedec &amp; datejul kaf rank'!$A58)</f>
        <v>13549.397839005</v>
      </c>
      <c r="H58" s="5" t="str">
        <f>VLOOKUP(I58,'datedec &amp; datejul kaf'!$E$5:$O$94,11,FALSE)</f>
        <v>1960-61</v>
      </c>
      <c r="I58" s="18">
        <f>LARGE('datedec &amp; datejul kaf'!$E$5:$E$94,'datedec &amp; datejul kaf rank'!$A58)</f>
        <v>8949.4152015869986</v>
      </c>
      <c r="J58" s="5" t="str">
        <f>VLOOKUP(K58,'datedec &amp; datejul kaf'!$F$5:$O$94,10,FALSE)</f>
        <v>1940-41</v>
      </c>
      <c r="K58" s="18">
        <f>LARGE('datedec &amp; datejul kaf'!$F$5:$F$94,'datedec &amp; datejul kaf rank'!$A58)</f>
        <v>4388.9234717790005</v>
      </c>
      <c r="L58" s="5" t="str">
        <f>VLOOKUP(M58,'datedec &amp; datejul kaf'!$G$5:$O$94,9,FALSE)</f>
        <v>2006-07</v>
      </c>
      <c r="M58" s="18">
        <f>LARGE('datedec &amp; datejul kaf'!$G$5:$G$94,'datedec &amp; datejul kaf rank'!$A58)</f>
        <v>96396.894897513004</v>
      </c>
      <c r="N58" s="5" t="str">
        <f>VLOOKUP(O58,'datedec &amp; datejul kaf'!$H$5:$O$94,8,FALSE)</f>
        <v>2006-07</v>
      </c>
      <c r="O58" s="18">
        <f>LARGE('datedec &amp; datejul kaf'!$H$5:$H$94,'datedec &amp; datejul kaf rank'!$A58)</f>
        <v>91508.200204805995</v>
      </c>
      <c r="P58" s="5" t="str">
        <f>VLOOKUP(Q58,'datedec &amp; datejul kaf'!$I$5:$O$94,7,FALSE)</f>
        <v>2012-13</v>
      </c>
      <c r="Q58" s="18">
        <f>LARGE('datedec &amp; datejul kaf'!$I$5:$I$94,'datedec &amp; datejul kaf rank'!$A58)</f>
        <v>86642.747825276994</v>
      </c>
      <c r="R58" s="5" t="str">
        <f>VLOOKUP(S58,'datedec &amp; datejul kaf'!$J$5:$O$94,6,FALSE)</f>
        <v>1999-2000</v>
      </c>
      <c r="S58" s="18">
        <f>LARGE('datedec &amp; datejul kaf'!$J$5:$J$94,'datedec &amp; datejul kaf rank'!$A58)</f>
        <v>78305.056898270996</v>
      </c>
      <c r="T58" s="5" t="str">
        <f>VLOOKUP(U58,'datedec &amp; datejul kaf'!$K$5:$O$94,5,FALSE)</f>
        <v>1959-60</v>
      </c>
      <c r="U58" s="18">
        <f>LARGE('datedec &amp; datejul kaf'!$K$5:$K$94,'datedec &amp; datejul kaf rank'!$A58)</f>
        <v>65635.675555191003</v>
      </c>
      <c r="V58" s="5" t="str">
        <f>VLOOKUP(W58,'datedec &amp; datejul kaf'!$L$5:$O$94,4,FALSE)</f>
        <v>1965-66</v>
      </c>
      <c r="W58" s="18">
        <f>LARGE('datedec &amp; datejul kaf'!$L$5:$L$94,'datedec &amp; datejul kaf rank'!$A58)</f>
        <v>39691.258015709995</v>
      </c>
      <c r="X58" s="5" t="str">
        <f>VLOOKUP(Y58,'datedec &amp; datejul kaf'!$M$5:$O$94,3,FALSE)</f>
        <v>1997-98</v>
      </c>
      <c r="Y58" s="18">
        <f>LARGE('datedec &amp; datejul kaf'!$M$5:$M$94,'datedec &amp; datejul kaf rank'!$A58)</f>
        <v>13968.876170382</v>
      </c>
      <c r="Z58" s="5" t="str">
        <f>VLOOKUP(AA58,'datedec &amp; datejul kaf'!$N$5:$O$94,2,FALSE)</f>
        <v>1941-42</v>
      </c>
      <c r="AA58" s="18">
        <f>LARGE('datedec &amp; datejul kaf'!$N$5:$N$94,'datedec &amp; datejul kaf rank'!$A58)</f>
        <v>123745.41552483599</v>
      </c>
    </row>
    <row r="59" spans="1:27" x14ac:dyDescent="0.2">
      <c r="A59" s="5">
        <v>54</v>
      </c>
      <c r="B59" s="5" t="str">
        <f>VLOOKUP(C59,'datedec &amp; datejul kaf'!$B$5:$O$94,14,FALSE)</f>
        <v>1963-64</v>
      </c>
      <c r="C59" s="18">
        <f>LARGE('datedec &amp; datejul kaf'!$B$5:$B$94,'datedec &amp; datejul kaf rank'!$A59)</f>
        <v>26251.565957715</v>
      </c>
      <c r="D59" s="5" t="str">
        <f>VLOOKUP(E59,'datedec &amp; datejul kaf'!$C$5:$O$94,13,FALSE)</f>
        <v>1971-72</v>
      </c>
      <c r="E59" s="18">
        <f>LARGE('datedec &amp; datejul kaf'!$C$5:$C$94,'datedec &amp; datejul kaf rank'!$A59)</f>
        <v>18773.078965430999</v>
      </c>
      <c r="F59" s="5" t="str">
        <f>VLOOKUP(G59,'datedec &amp; datejul kaf'!$D$5:$O$94,12,FALSE)</f>
        <v>1942-43</v>
      </c>
      <c r="G59" s="18">
        <f>LARGE('datedec &amp; datejul kaf'!$D$5:$D$94,'datedec &amp; datejul kaf rank'!$A59)</f>
        <v>13548.489409287</v>
      </c>
      <c r="H59" s="5" t="str">
        <f>VLOOKUP(I59,'datedec &amp; datejul kaf'!$E$5:$O$94,11,FALSE)</f>
        <v>2007-08</v>
      </c>
      <c r="I59" s="18">
        <f>LARGE('datedec &amp; datejul kaf'!$E$5:$E$94,'datedec &amp; datejul kaf rank'!$A59)</f>
        <v>8791.915703360999</v>
      </c>
      <c r="J59" s="5" t="str">
        <f>VLOOKUP(K59,'datedec &amp; datejul kaf'!$F$5:$O$94,10,FALSE)</f>
        <v>1970-71</v>
      </c>
      <c r="K59" s="18">
        <f>LARGE('datedec &amp; datejul kaf'!$F$5:$F$94,'datedec &amp; datejul kaf rank'!$A59)</f>
        <v>4380.3152076389997</v>
      </c>
      <c r="L59" s="5" t="str">
        <f>VLOOKUP(M59,'datedec &amp; datejul kaf'!$G$5:$O$94,9,FALSE)</f>
        <v>1967-68</v>
      </c>
      <c r="M59" s="18">
        <f>LARGE('datedec &amp; datejul kaf'!$G$5:$G$94,'datedec &amp; datejul kaf rank'!$A59)</f>
        <v>95502.36137733901</v>
      </c>
      <c r="N59" s="5" t="str">
        <f>VLOOKUP(O59,'datedec &amp; datejul kaf'!$H$5:$O$94,8,FALSE)</f>
        <v>2012-13</v>
      </c>
      <c r="O59" s="18">
        <f>LARGE('datedec &amp; datejul kaf'!$H$5:$H$94,'datedec &amp; datejul kaf rank'!$A59)</f>
        <v>90954.321878469011</v>
      </c>
      <c r="P59" s="5" t="str">
        <f>VLOOKUP(Q59,'datedec &amp; datejul kaf'!$I$5:$O$94,7,FALSE)</f>
        <v>1999-2000</v>
      </c>
      <c r="Q59" s="18">
        <f>LARGE('datedec &amp; datejul kaf'!$I$5:$I$94,'datedec &amp; datejul kaf rank'!$A59)</f>
        <v>86147.369992613996</v>
      </c>
      <c r="R59" s="5" t="str">
        <f>VLOOKUP(S59,'datedec &amp; datejul kaf'!$J$5:$O$94,6,FALSE)</f>
        <v>1961-62</v>
      </c>
      <c r="S59" s="18">
        <f>LARGE('datedec &amp; datejul kaf'!$J$5:$J$94,'datedec &amp; datejul kaf rank'!$A59)</f>
        <v>77494.816928654996</v>
      </c>
      <c r="T59" s="5" t="str">
        <f>VLOOKUP(U59,'datedec &amp; datejul kaf'!$K$5:$O$94,5,FALSE)</f>
        <v>1934-35</v>
      </c>
      <c r="U59" s="18">
        <f>LARGE('datedec &amp; datejul kaf'!$K$5:$K$94,'datedec &amp; datejul kaf rank'!$A59)</f>
        <v>64423.032956037001</v>
      </c>
      <c r="V59" s="5" t="str">
        <f>VLOOKUP(W59,'datedec &amp; datejul kaf'!$L$5:$O$94,4,FALSE)</f>
        <v>2012-13</v>
      </c>
      <c r="W59" s="18">
        <f>LARGE('datedec &amp; datejul kaf'!$L$5:$L$94,'datedec &amp; datejul kaf rank'!$A59)</f>
        <v>39161.931093410996</v>
      </c>
      <c r="X59" s="5" t="str">
        <f>VLOOKUP(Y59,'datedec &amp; datejul kaf'!$M$5:$O$94,3,FALSE)</f>
        <v>1944-45</v>
      </c>
      <c r="Y59" s="18">
        <f>LARGE('datedec &amp; datejul kaf'!$M$5:$M$94,'datedec &amp; datejul kaf rank'!$A59)</f>
        <v>13406.572059237</v>
      </c>
      <c r="Z59" s="5" t="str">
        <f>VLOOKUP(AA59,'datedec &amp; datejul kaf'!$N$5:$O$94,2,FALSE)</f>
        <v>2015-16</v>
      </c>
      <c r="AA59" s="18">
        <f>LARGE('datedec &amp; datejul kaf'!$N$5:$N$94,'datedec &amp; datejul kaf rank'!$A59)</f>
        <v>123260.796038877</v>
      </c>
    </row>
    <row r="60" spans="1:27" x14ac:dyDescent="0.2">
      <c r="A60" s="5">
        <v>55</v>
      </c>
      <c r="B60" s="5" t="str">
        <f>VLOOKUP(C60,'datedec &amp; datejul kaf'!$B$5:$O$94,14,FALSE)</f>
        <v>1943-44</v>
      </c>
      <c r="C60" s="18">
        <f>LARGE('datedec &amp; datejul kaf'!$B$5:$B$94,'datedec &amp; datejul kaf rank'!$A60)</f>
        <v>26195.304802800001</v>
      </c>
      <c r="D60" s="5" t="str">
        <f>VLOOKUP(E60,'datedec &amp; datejul kaf'!$C$5:$O$94,13,FALSE)</f>
        <v>1942-43</v>
      </c>
      <c r="E60" s="18">
        <f>LARGE('datedec &amp; datejul kaf'!$C$5:$C$94,'datedec &amp; datejul kaf rank'!$A60)</f>
        <v>18629.547069986998</v>
      </c>
      <c r="F60" s="5" t="str">
        <f>VLOOKUP(G60,'datedec &amp; datejul kaf'!$D$5:$O$94,12,FALSE)</f>
        <v>1998-99</v>
      </c>
      <c r="G60" s="18">
        <f>LARGE('datedec &amp; datejul kaf'!$D$5:$D$94,'datedec &amp; datejul kaf rank'!$A60)</f>
        <v>13528.133046413999</v>
      </c>
      <c r="H60" s="5" t="str">
        <f>VLOOKUP(I60,'datedec &amp; datejul kaf'!$E$5:$O$94,11,FALSE)</f>
        <v>1971-72</v>
      </c>
      <c r="I60" s="18">
        <f>LARGE('datedec &amp; datejul kaf'!$E$5:$E$94,'datedec &amp; datejul kaf rank'!$A60)</f>
        <v>8720.1497556390004</v>
      </c>
      <c r="J60" s="5" t="str">
        <f>VLOOKUP(K60,'datedec &amp; datejul kaf'!$F$5:$O$94,10,FALSE)</f>
        <v>1965-66</v>
      </c>
      <c r="K60" s="18">
        <f>LARGE('datedec &amp; datejul kaf'!$F$5:$F$94,'datedec &amp; datejul kaf rank'!$A60)</f>
        <v>4203.4153795619995</v>
      </c>
      <c r="L60" s="5" t="str">
        <f>VLOOKUP(M60,'datedec &amp; datejul kaf'!$G$5:$O$94,9,FALSE)</f>
        <v>2012-13</v>
      </c>
      <c r="M60" s="18">
        <f>LARGE('datedec &amp; datejul kaf'!$G$5:$G$94,'datedec &amp; datejul kaf rank'!$A60)</f>
        <v>95410.082372535006</v>
      </c>
      <c r="N60" s="5" t="str">
        <f>VLOOKUP(O60,'datedec &amp; datejul kaf'!$H$5:$O$94,8,FALSE)</f>
        <v>1954-55</v>
      </c>
      <c r="O60" s="18">
        <f>LARGE('datedec &amp; datejul kaf'!$H$5:$H$94,'datedec &amp; datejul kaf rank'!$A60)</f>
        <v>90501.271316946004</v>
      </c>
      <c r="P60" s="5" t="str">
        <f>VLOOKUP(Q60,'datedec &amp; datejul kaf'!$I$5:$O$94,7,FALSE)</f>
        <v>2015-16</v>
      </c>
      <c r="Q60" s="18">
        <f>LARGE('datedec &amp; datejul kaf'!$I$5:$I$94,'datedec &amp; datejul kaf rank'!$A60)</f>
        <v>85971.922065309001</v>
      </c>
      <c r="R60" s="5" t="str">
        <f>VLOOKUP(S60,'datedec &amp; datejul kaf'!$J$5:$O$94,6,FALSE)</f>
        <v>1994-95</v>
      </c>
      <c r="S60" s="18">
        <f>LARGE('datedec &amp; datejul kaf'!$J$5:$J$94,'datedec &amp; datejul kaf rank'!$A60)</f>
        <v>77125.744545801004</v>
      </c>
      <c r="T60" s="5" t="str">
        <f>VLOOKUP(U60,'datedec &amp; datejul kaf'!$K$5:$O$94,5,FALSE)</f>
        <v>1985-86</v>
      </c>
      <c r="U60" s="18">
        <f>LARGE('datedec &amp; datejul kaf'!$K$5:$K$94,'datedec &amp; datejul kaf rank'!$A60)</f>
        <v>63966.620411169002</v>
      </c>
      <c r="V60" s="5" t="str">
        <f>VLOOKUP(W60,'datedec &amp; datejul kaf'!$L$5:$O$94,4,FALSE)</f>
        <v>1999-2000</v>
      </c>
      <c r="W60" s="18">
        <f>LARGE('datedec &amp; datejul kaf'!$L$5:$L$94,'datedec &amp; datejul kaf rank'!$A60)</f>
        <v>38931.225647517</v>
      </c>
      <c r="X60" s="5" t="str">
        <f>VLOOKUP(Y60,'datedec &amp; datejul kaf'!$M$5:$O$94,3,FALSE)</f>
        <v>1969-70</v>
      </c>
      <c r="Y60" s="18">
        <f>LARGE('datedec &amp; datejul kaf'!$M$5:$M$94,'datedec &amp; datejul kaf rank'!$A60)</f>
        <v>13289.93008014</v>
      </c>
      <c r="Z60" s="5" t="str">
        <f>VLOOKUP(AA60,'datedec &amp; datejul kaf'!$N$5:$O$94,2,FALSE)</f>
        <v>2006-07</v>
      </c>
      <c r="AA60" s="18">
        <f>LARGE('datedec &amp; datejul kaf'!$N$5:$N$94,'datedec &amp; datejul kaf rank'!$A60)</f>
        <v>122405.315079222</v>
      </c>
    </row>
    <row r="61" spans="1:27" x14ac:dyDescent="0.2">
      <c r="A61" s="5">
        <v>56</v>
      </c>
      <c r="B61" s="5" t="str">
        <f>VLOOKUP(C61,'datedec &amp; datejul kaf'!$B$5:$O$94,14,FALSE)</f>
        <v>2008-09</v>
      </c>
      <c r="C61" s="18">
        <f>LARGE('datedec &amp; datejul kaf'!$B$5:$B$94,'datedec &amp; datejul kaf rank'!$A61)</f>
        <v>26133.821168742001</v>
      </c>
      <c r="D61" s="5" t="str">
        <f>VLOOKUP(E61,'datedec &amp; datejul kaf'!$C$5:$O$94,13,FALSE)</f>
        <v>1969-70</v>
      </c>
      <c r="E61" s="18">
        <f>LARGE('datedec &amp; datejul kaf'!$C$5:$C$94,'datedec &amp; datejul kaf rank'!$A61)</f>
        <v>18621.470376074998</v>
      </c>
      <c r="F61" s="5" t="str">
        <f>VLOOKUP(G61,'datedec &amp; datejul kaf'!$D$5:$O$94,12,FALSE)</f>
        <v>2008-09</v>
      </c>
      <c r="G61" s="18">
        <f>LARGE('datedec &amp; datejul kaf'!$D$5:$D$94,'datedec &amp; datejul kaf rank'!$A61)</f>
        <v>13452.459660822</v>
      </c>
      <c r="H61" s="5" t="str">
        <f>VLOOKUP(I61,'datedec &amp; datejul kaf'!$E$5:$O$94,11,FALSE)</f>
        <v>1939-40</v>
      </c>
      <c r="I61" s="18">
        <f>LARGE('datedec &amp; datejul kaf'!$E$5:$E$94,'datedec &amp; datejul kaf rank'!$A61)</f>
        <v>8715.4608301950011</v>
      </c>
      <c r="J61" s="5" t="str">
        <f>VLOOKUP(K61,'datedec &amp; datejul kaf'!$F$5:$O$94,10,FALSE)</f>
        <v>1957-58</v>
      </c>
      <c r="K61" s="18">
        <f>LARGE('datedec &amp; datejul kaf'!$F$5:$F$94,'datedec &amp; datejul kaf rank'!$A61)</f>
        <v>4091.0775325349996</v>
      </c>
      <c r="L61" s="5" t="str">
        <f>VLOOKUP(M61,'datedec &amp; datejul kaf'!$G$5:$O$94,9,FALSE)</f>
        <v>1954-55</v>
      </c>
      <c r="M61" s="18">
        <f>LARGE('datedec &amp; datejul kaf'!$G$5:$G$94,'datedec &amp; datejul kaf rank'!$A61)</f>
        <v>94487.512489775996</v>
      </c>
      <c r="N61" s="5" t="str">
        <f>VLOOKUP(O61,'datedec &amp; datejul kaf'!$H$5:$O$94,8,FALSE)</f>
        <v>1967-68</v>
      </c>
      <c r="O61" s="18">
        <f>LARGE('datedec &amp; datejul kaf'!$H$5:$H$94,'datedec &amp; datejul kaf rank'!$A61)</f>
        <v>90362.243884142998</v>
      </c>
      <c r="P61" s="5" t="str">
        <f>VLOOKUP(Q61,'datedec &amp; datejul kaf'!$I$5:$O$94,7,FALSE)</f>
        <v>1979-80</v>
      </c>
      <c r="Q61" s="18">
        <f>LARGE('datedec &amp; datejul kaf'!$I$5:$I$94,'datedec &amp; datejul kaf rank'!$A61)</f>
        <v>85440.617622423</v>
      </c>
      <c r="R61" s="5" t="str">
        <f>VLOOKUP(S61,'datedec &amp; datejul kaf'!$J$5:$O$94,6,FALSE)</f>
        <v>1935-36</v>
      </c>
      <c r="S61" s="18">
        <f>LARGE('datedec &amp; datejul kaf'!$J$5:$J$94,'datedec &amp; datejul kaf rank'!$A61)</f>
        <v>75996.574340211009</v>
      </c>
      <c r="T61" s="5" t="str">
        <f>VLOOKUP(U61,'datedec &amp; datejul kaf'!$K$5:$O$94,5,FALSE)</f>
        <v>1961-62</v>
      </c>
      <c r="U61" s="18">
        <f>LARGE('datedec &amp; datejul kaf'!$K$5:$K$94,'datedec &amp; datejul kaf rank'!$A61)</f>
        <v>62546.070381794998</v>
      </c>
      <c r="V61" s="5" t="str">
        <f>VLOOKUP(W61,'datedec &amp; datejul kaf'!$L$5:$O$94,4,FALSE)</f>
        <v>1944-45</v>
      </c>
      <c r="W61" s="18">
        <f>LARGE('datedec &amp; datejul kaf'!$L$5:$L$94,'datedec &amp; datejul kaf rank'!$A61)</f>
        <v>38886.776062407</v>
      </c>
      <c r="X61" s="5" t="str">
        <f>VLOOKUP(Y61,'datedec &amp; datejul kaf'!$M$5:$O$94,3,FALSE)</f>
        <v>1938-39</v>
      </c>
      <c r="Y61" s="18">
        <f>LARGE('datedec &amp; datejul kaf'!$M$5:$M$94,'datedec &amp; datejul kaf rank'!$A61)</f>
        <v>13177.899671118001</v>
      </c>
      <c r="Z61" s="5" t="str">
        <f>VLOOKUP(AA61,'datedec &amp; datejul kaf'!$N$5:$O$94,2,FALSE)</f>
        <v>1962-63</v>
      </c>
      <c r="AA61" s="18">
        <f>LARGE('datedec &amp; datejul kaf'!$N$5:$N$94,'datedec &amp; datejul kaf rank'!$A61)</f>
        <v>122219.358722559</v>
      </c>
    </row>
    <row r="62" spans="1:27" x14ac:dyDescent="0.2">
      <c r="A62" s="5">
        <v>57</v>
      </c>
      <c r="B62" s="5" t="str">
        <f>VLOOKUP(C62,'datedec &amp; datejul kaf'!$B$5:$O$94,14,FALSE)</f>
        <v>1991-92</v>
      </c>
      <c r="C62" s="18">
        <f>LARGE('datedec &amp; datejul kaf'!$B$5:$B$94,'datedec &amp; datejul kaf rank'!$A62)</f>
        <v>26088.782492745002</v>
      </c>
      <c r="D62" s="5" t="str">
        <f>VLOOKUP(E62,'datedec &amp; datejul kaf'!$C$5:$O$94,13,FALSE)</f>
        <v>2013-14</v>
      </c>
      <c r="E62" s="18">
        <f>LARGE('datedec &amp; datejul kaf'!$C$5:$C$94,'datedec &amp; datejul kaf rank'!$A62)</f>
        <v>18564.489221186999</v>
      </c>
      <c r="F62" s="5" t="str">
        <f>VLOOKUP(G62,'datedec &amp; datejul kaf'!$D$5:$O$94,12,FALSE)</f>
        <v>2011-12</v>
      </c>
      <c r="G62" s="18">
        <f>LARGE('datedec &amp; datejul kaf'!$D$5:$D$94,'datedec &amp; datejul kaf rank'!$A62)</f>
        <v>13441.820322378</v>
      </c>
      <c r="H62" s="5" t="str">
        <f>VLOOKUP(I62,'datedec &amp; datejul kaf'!$E$5:$O$94,11,FALSE)</f>
        <v>1940-41</v>
      </c>
      <c r="I62" s="18">
        <f>LARGE('datedec &amp; datejul kaf'!$E$5:$E$94,'datedec &amp; datejul kaf rank'!$A62)</f>
        <v>8679.825790208999</v>
      </c>
      <c r="J62" s="5" t="str">
        <f>VLOOKUP(K62,'datedec &amp; datejul kaf'!$F$5:$O$94,10,FALSE)</f>
        <v>1979-80</v>
      </c>
      <c r="K62" s="18">
        <f>LARGE('datedec &amp; datejul kaf'!$F$5:$F$94,'datedec &amp; datejul kaf rank'!$A62)</f>
        <v>4056.4600131719999</v>
      </c>
      <c r="L62" s="5" t="str">
        <f>VLOOKUP(M62,'datedec &amp; datejul kaf'!$G$5:$O$94,9,FALSE)</f>
        <v>1979-80</v>
      </c>
      <c r="M62" s="18">
        <f>LARGE('datedec &amp; datejul kaf'!$G$5:$G$94,'datedec &amp; datejul kaf rank'!$A62)</f>
        <v>93877.041768866999</v>
      </c>
      <c r="N62" s="5" t="str">
        <f>VLOOKUP(O62,'datedec &amp; datejul kaf'!$H$5:$O$94,8,FALSE)</f>
        <v>1979-80</v>
      </c>
      <c r="O62" s="18">
        <f>LARGE('datedec &amp; datejul kaf'!$H$5:$H$94,'datedec &amp; datejul kaf rank'!$A62)</f>
        <v>89631.630357821996</v>
      </c>
      <c r="P62" s="5" t="str">
        <f>VLOOKUP(Q62,'datedec &amp; datejul kaf'!$I$5:$O$94,7,FALSE)</f>
        <v>1967-68</v>
      </c>
      <c r="Q62" s="18">
        <f>LARGE('datedec &amp; datejul kaf'!$I$5:$I$94,'datedec &amp; datejul kaf rank'!$A62)</f>
        <v>82773.255738977998</v>
      </c>
      <c r="R62" s="5" t="str">
        <f>VLOOKUP(S62,'datedec &amp; datejul kaf'!$J$5:$O$94,6,FALSE)</f>
        <v>2006-07</v>
      </c>
      <c r="S62" s="18">
        <f>LARGE('datedec &amp; datejul kaf'!$J$5:$J$94,'datedec &amp; datejul kaf rank'!$A62)</f>
        <v>75410.924775396008</v>
      </c>
      <c r="T62" s="5" t="str">
        <f>VLOOKUP(U62,'datedec &amp; datejul kaf'!$K$5:$O$94,5,FALSE)</f>
        <v>2006-07</v>
      </c>
      <c r="U62" s="18">
        <f>LARGE('datedec &amp; datejul kaf'!$K$5:$K$94,'datedec &amp; datejul kaf rank'!$A62)</f>
        <v>62482.105425516005</v>
      </c>
      <c r="V62" s="5" t="str">
        <f>VLOOKUP(W62,'datedec &amp; datejul kaf'!$L$5:$O$94,4,FALSE)</f>
        <v>1956-57</v>
      </c>
      <c r="W62" s="18">
        <f>LARGE('datedec &amp; datejul kaf'!$L$5:$L$94,'datedec &amp; datejul kaf rank'!$A62)</f>
        <v>38809.646809101003</v>
      </c>
      <c r="X62" s="5" t="str">
        <f>VLOOKUP(Y62,'datedec &amp; datejul kaf'!$M$5:$O$94,3,FALSE)</f>
        <v>1985-86</v>
      </c>
      <c r="Y62" s="18">
        <f>LARGE('datedec &amp; datejul kaf'!$M$5:$M$94,'datedec &amp; datejul kaf rank'!$A62)</f>
        <v>13011.698685615</v>
      </c>
      <c r="Z62" s="5" t="str">
        <f>VLOOKUP(AA62,'datedec &amp; datejul kaf'!$N$5:$O$94,2,FALSE)</f>
        <v>2007-08</v>
      </c>
      <c r="AA62" s="18">
        <f>LARGE('datedec &amp; datejul kaf'!$N$5:$N$94,'datedec &amp; datejul kaf rank'!$A62)</f>
        <v>121588.36106027098</v>
      </c>
    </row>
    <row r="63" spans="1:27" x14ac:dyDescent="0.2">
      <c r="A63" s="5">
        <v>58</v>
      </c>
      <c r="B63" s="5" t="str">
        <f>VLOOKUP(C63,'datedec &amp; datejul kaf'!$B$5:$O$94,14,FALSE)</f>
        <v>2006-07</v>
      </c>
      <c r="C63" s="18">
        <f>LARGE('datedec &amp; datejul kaf'!$B$5:$B$94,'datedec &amp; datejul kaf rank'!$A63)</f>
        <v>26008.420181709</v>
      </c>
      <c r="D63" s="5" t="str">
        <f>VLOOKUP(E63,'datedec &amp; datejul kaf'!$C$5:$O$94,13,FALSE)</f>
        <v>2011-12</v>
      </c>
      <c r="E63" s="18">
        <f>LARGE('datedec &amp; datejul kaf'!$C$5:$C$94,'datedec &amp; datejul kaf rank'!$A63)</f>
        <v>18520.497817878</v>
      </c>
      <c r="F63" s="5" t="str">
        <f>VLOOKUP(G63,'datedec &amp; datejul kaf'!$D$5:$O$94,12,FALSE)</f>
        <v>1971-72</v>
      </c>
      <c r="G63" s="18">
        <f>LARGE('datedec &amp; datejul kaf'!$D$5:$D$94,'datedec &amp; datejul kaf rank'!$A63)</f>
        <v>13394.560158861001</v>
      </c>
      <c r="H63" s="5" t="str">
        <f>VLOOKUP(I63,'datedec &amp; datejul kaf'!$E$5:$O$94,11,FALSE)</f>
        <v>1988-89</v>
      </c>
      <c r="I63" s="18">
        <f>LARGE('datedec &amp; datejul kaf'!$E$5:$E$94,'datedec &amp; datejul kaf rank'!$A63)</f>
        <v>8635.5467836049993</v>
      </c>
      <c r="J63" s="5" t="str">
        <f>VLOOKUP(K63,'datedec &amp; datejul kaf'!$F$5:$O$94,10,FALSE)</f>
        <v>2003-04</v>
      </c>
      <c r="K63" s="18">
        <f>LARGE('datedec &amp; datejul kaf'!$F$5:$F$94,'datedec &amp; datejul kaf rank'!$A63)</f>
        <v>4018.3377005519997</v>
      </c>
      <c r="L63" s="5" t="str">
        <f>VLOOKUP(M63,'datedec &amp; datejul kaf'!$G$5:$O$94,9,FALSE)</f>
        <v>1961-62</v>
      </c>
      <c r="M63" s="18">
        <f>LARGE('datedec &amp; datejul kaf'!$G$5:$G$94,'datedec &amp; datejul kaf rank'!$A63)</f>
        <v>91488.742354296002</v>
      </c>
      <c r="N63" s="5" t="str">
        <f>VLOOKUP(O63,'datedec &amp; datejul kaf'!$H$5:$O$94,8,FALSE)</f>
        <v>1961-62</v>
      </c>
      <c r="O63" s="18">
        <f>LARGE('datedec &amp; datejul kaf'!$H$5:$H$94,'datedec &amp; datejul kaf rank'!$A63)</f>
        <v>87477.045314652001</v>
      </c>
      <c r="P63" s="5" t="str">
        <f>VLOOKUP(Q63,'datedec &amp; datejul kaf'!$I$5:$O$94,7,FALSE)</f>
        <v>1961-62</v>
      </c>
      <c r="Q63" s="18">
        <f>LARGE('datedec &amp; datejul kaf'!$I$5:$I$94,'datedec &amp; datejul kaf rank'!$A63)</f>
        <v>82374.288481212003</v>
      </c>
      <c r="R63" s="5" t="str">
        <f>VLOOKUP(S63,'datedec &amp; datejul kaf'!$J$5:$O$94,6,FALSE)</f>
        <v>2015-16</v>
      </c>
      <c r="S63" s="18">
        <f>LARGE('datedec &amp; datejul kaf'!$J$5:$J$94,'datedec &amp; datejul kaf rank'!$A63)</f>
        <v>75119.667926814</v>
      </c>
      <c r="T63" s="5" t="str">
        <f>VLOOKUP(U63,'datedec &amp; datejul kaf'!$K$5:$O$94,5,FALSE)</f>
        <v>1999-2000</v>
      </c>
      <c r="U63" s="18">
        <f>LARGE('datedec &amp; datejul kaf'!$K$5:$K$94,'datedec &amp; datejul kaf rank'!$A63)</f>
        <v>62033.593045640999</v>
      </c>
      <c r="V63" s="5" t="str">
        <f>VLOOKUP(W63,'datedec &amp; datejul kaf'!$L$5:$O$94,4,FALSE)</f>
        <v>2008-09</v>
      </c>
      <c r="W63" s="18">
        <f>LARGE('datedec &amp; datejul kaf'!$L$5:$L$94,'datedec &amp; datejul kaf rank'!$A63)</f>
        <v>38408.519551416</v>
      </c>
      <c r="X63" s="5" t="str">
        <f>VLOOKUP(Y63,'datedec &amp; datejul kaf'!$M$5:$O$94,3,FALSE)</f>
        <v>1936-37</v>
      </c>
      <c r="Y63" s="18">
        <f>LARGE('datedec &amp; datejul kaf'!$M$5:$M$94,'datedec &amp; datejul kaf rank'!$A63)</f>
        <v>12804.423982643999</v>
      </c>
      <c r="Z63" s="5" t="str">
        <f>VLOOKUP(AA63,'datedec &amp; datejul kaf'!$N$5:$O$94,2,FALSE)</f>
        <v>1994-95</v>
      </c>
      <c r="AA63" s="18">
        <f>LARGE('datedec &amp; datejul kaf'!$N$5:$N$94,'datedec &amp; datejul kaf rank'!$A63)</f>
        <v>120070.660621317</v>
      </c>
    </row>
    <row r="64" spans="1:27" x14ac:dyDescent="0.2">
      <c r="A64" s="5">
        <v>59</v>
      </c>
      <c r="B64" s="5" t="str">
        <f>VLOOKUP(C64,'datedec &amp; datejul kaf'!$B$5:$O$94,14,FALSE)</f>
        <v>1937-38</v>
      </c>
      <c r="C64" s="18">
        <f>LARGE('datedec &amp; datejul kaf'!$B$5:$B$94,'datedec &amp; datejul kaf rank'!$A64)</f>
        <v>25983.426463637999</v>
      </c>
      <c r="D64" s="5" t="str">
        <f>VLOOKUP(E64,'datedec &amp; datejul kaf'!$C$5:$O$94,13,FALSE)</f>
        <v>1998-99</v>
      </c>
      <c r="E64" s="18">
        <f>LARGE('datedec &amp; datejul kaf'!$C$5:$C$94,'datedec &amp; datejul kaf rank'!$A64)</f>
        <v>18390.870054143998</v>
      </c>
      <c r="F64" s="5" t="str">
        <f>VLOOKUP(G64,'datedec &amp; datejul kaf'!$D$5:$O$94,12,FALSE)</f>
        <v>1978-79</v>
      </c>
      <c r="G64" s="18">
        <f>LARGE('datedec &amp; datejul kaf'!$D$5:$D$94,'datedec &amp; datejul kaf rank'!$A64)</f>
        <v>13307.440162127999</v>
      </c>
      <c r="H64" s="5" t="str">
        <f>VLOOKUP(I64,'datedec &amp; datejul kaf'!$E$5:$O$94,11,FALSE)</f>
        <v>1970-71</v>
      </c>
      <c r="I64" s="18">
        <f>LARGE('datedec &amp; datejul kaf'!$E$5:$E$94,'datedec &amp; datejul kaf rank'!$A64)</f>
        <v>8529.8357131890007</v>
      </c>
      <c r="J64" s="5" t="str">
        <f>VLOOKUP(K64,'datedec &amp; datejul kaf'!$F$5:$O$94,10,FALSE)</f>
        <v>1974-75</v>
      </c>
      <c r="K64" s="18">
        <f>LARGE('datedec &amp; datejul kaf'!$F$5:$F$94,'datedec &amp; datejul kaf rank'!$A64)</f>
        <v>4011.266626437</v>
      </c>
      <c r="L64" s="5" t="str">
        <f>VLOOKUP(M64,'datedec &amp; datejul kaf'!$G$5:$O$94,9,FALSE)</f>
        <v>1969-70</v>
      </c>
      <c r="M64" s="18">
        <f>LARGE('datedec &amp; datejul kaf'!$G$5:$G$94,'datedec &amp; datejul kaf rank'!$A64)</f>
        <v>91313.026658406001</v>
      </c>
      <c r="N64" s="5" t="str">
        <f>VLOOKUP(O64,'datedec &amp; datejul kaf'!$H$5:$O$94,8,FALSE)</f>
        <v>1962-63</v>
      </c>
      <c r="O64" s="18">
        <f>LARGE('datedec &amp; datejul kaf'!$H$5:$H$94,'datedec &amp; datejul kaf rank'!$A64)</f>
        <v>85470.762414680998</v>
      </c>
      <c r="P64" s="5" t="str">
        <f>VLOOKUP(Q64,'datedec &amp; datejul kaf'!$I$5:$O$94,7,FALSE)</f>
        <v>1935-36</v>
      </c>
      <c r="Q64" s="18">
        <f>LARGE('datedec &amp; datejul kaf'!$I$5:$I$94,'datedec &amp; datejul kaf rank'!$A64)</f>
        <v>81191.046872691004</v>
      </c>
      <c r="R64" s="5" t="str">
        <f>VLOOKUP(S64,'datedec &amp; datejul kaf'!$J$5:$O$94,6,FALSE)</f>
        <v>1969-70</v>
      </c>
      <c r="S64" s="18">
        <f>LARGE('datedec &amp; datejul kaf'!$J$5:$J$94,'datedec &amp; datejul kaf rank'!$A64)</f>
        <v>74044.469950605009</v>
      </c>
      <c r="T64" s="5" t="str">
        <f>VLOOKUP(U64,'datedec &amp; datejul kaf'!$K$5:$O$94,5,FALSE)</f>
        <v>1962-63</v>
      </c>
      <c r="U64" s="18">
        <f>LARGE('datedec &amp; datejul kaf'!$K$5:$K$94,'datedec &amp; datejul kaf rank'!$A64)</f>
        <v>61629.879341772001</v>
      </c>
      <c r="V64" s="5" t="str">
        <f>VLOOKUP(W64,'datedec &amp; datejul kaf'!$L$5:$O$94,4,FALSE)</f>
        <v>2006-07</v>
      </c>
      <c r="W64" s="18">
        <f>LARGE('datedec &amp; datejul kaf'!$L$5:$L$94,'datedec &amp; datejul kaf rank'!$A64)</f>
        <v>38402.454097098002</v>
      </c>
      <c r="X64" s="5" t="str">
        <f>VLOOKUP(Y64,'datedec &amp; datejul kaf'!$M$5:$O$94,3,FALSE)</f>
        <v>2005-06</v>
      </c>
      <c r="Y64" s="18">
        <f>LARGE('datedec &amp; datejul kaf'!$M$5:$M$94,'datedec &amp; datejul kaf rank'!$A64)</f>
        <v>12778.599190223998</v>
      </c>
      <c r="Z64" s="5" t="str">
        <f>VLOOKUP(AA64,'datedec &amp; datejul kaf'!$N$5:$O$94,2,FALSE)</f>
        <v>1965-66</v>
      </c>
      <c r="AA64" s="18">
        <f>LARGE('datedec &amp; datejul kaf'!$N$5:$N$94,'datedec &amp; datejul kaf rank'!$A64)</f>
        <v>118629.901005924</v>
      </c>
    </row>
    <row r="65" spans="1:27" x14ac:dyDescent="0.2">
      <c r="A65" s="5">
        <v>60</v>
      </c>
      <c r="B65" s="5" t="str">
        <f>VLOOKUP(C65,'datedec &amp; datejul kaf'!$B$5:$O$94,14,FALSE)</f>
        <v>2013-14</v>
      </c>
      <c r="C65" s="18">
        <f>LARGE('datedec &amp; datejul kaf'!$B$5:$B$94,'datedec &amp; datejul kaf rank'!$A65)</f>
        <v>25906.170268188002</v>
      </c>
      <c r="D65" s="5" t="str">
        <f>VLOOKUP(E65,'datedec &amp; datejul kaf'!$C$5:$O$94,13,FALSE)</f>
        <v>1963-64</v>
      </c>
      <c r="E65" s="18">
        <f>LARGE('datedec &amp; datejul kaf'!$C$5:$C$94,'datedec &amp; datejul kaf rank'!$A65)</f>
        <v>18320.58774273</v>
      </c>
      <c r="F65" s="5" t="str">
        <f>VLOOKUP(G65,'datedec &amp; datejul kaf'!$D$5:$O$94,12,FALSE)</f>
        <v>2007-08</v>
      </c>
      <c r="G65" s="18">
        <f>LARGE('datedec &amp; datejul kaf'!$D$5:$D$94,'datedec &amp; datejul kaf rank'!$A65)</f>
        <v>13162.761820446</v>
      </c>
      <c r="H65" s="5" t="str">
        <f>VLOOKUP(I65,'datedec &amp; datejul kaf'!$E$5:$O$94,11,FALSE)</f>
        <v>2001-02</v>
      </c>
      <c r="I65" s="18">
        <f>LARGE('datedec &amp; datejul kaf'!$E$5:$E$94,'datedec &amp; datejul kaf rank'!$A65)</f>
        <v>8434.349435778</v>
      </c>
      <c r="J65" s="5" t="str">
        <f>VLOOKUP(K65,'datedec &amp; datejul kaf'!$F$5:$O$94,10,FALSE)</f>
        <v>2001-02</v>
      </c>
      <c r="K65" s="18">
        <f>LARGE('datedec &amp; datejul kaf'!$F$5:$F$94,'datedec &amp; datejul kaf rank'!$A65)</f>
        <v>3958.448777178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90104.591001242996</v>
      </c>
      <c r="N65" s="5" t="str">
        <f>VLOOKUP(O65,'datedec &amp; datejul kaf'!$H$5:$O$94,8,FALSE)</f>
        <v>1969-70</v>
      </c>
      <c r="O65" s="18">
        <f>LARGE('datedec &amp; datejul kaf'!$H$5:$H$94,'datedec &amp; datejul kaf rank'!$A65)</f>
        <v>85323.949858202992</v>
      </c>
      <c r="P65" s="5" t="str">
        <f>VLOOKUP(Q65,'datedec &amp; datejul kaf'!$I$5:$O$94,7,FALSE)</f>
        <v>1988-89</v>
      </c>
      <c r="Q65" s="18">
        <f>LARGE('datedec &amp; datejul kaf'!$I$5:$I$94,'datedec &amp; datejul kaf rank'!$A65)</f>
        <v>80130.968895915008</v>
      </c>
      <c r="R65" s="5" t="str">
        <f>VLOOKUP(S65,'datedec &amp; datejul kaf'!$J$5:$O$94,6,FALSE)</f>
        <v>1967-68</v>
      </c>
      <c r="S65" s="18">
        <f>LARGE('datedec &amp; datejul kaf'!$J$5:$J$94,'datedec &amp; datejul kaf rank'!$A65)</f>
        <v>73955.564829972005</v>
      </c>
      <c r="T65" s="5" t="str">
        <f>VLOOKUP(U65,'datedec &amp; datejul kaf'!$K$5:$O$94,5,FALSE)</f>
        <v>1965-66</v>
      </c>
      <c r="U65" s="18">
        <f>LARGE('datedec &amp; datejul kaf'!$K$5:$K$94,'datedec &amp; datejul kaf rank'!$A65)</f>
        <v>61523.844965582997</v>
      </c>
      <c r="V65" s="5" t="str">
        <f>VLOOKUP(W65,'datedec &amp; datejul kaf'!$L$5:$O$94,4,FALSE)</f>
        <v>1957-58</v>
      </c>
      <c r="W65" s="18">
        <f>LARGE('datedec &amp; datejul kaf'!$L$5:$L$94,'datedec &amp; datejul kaf rank'!$A65)</f>
        <v>37292.337113934002</v>
      </c>
      <c r="X65" s="5" t="str">
        <f>VLOOKUP(Y65,'datedec &amp; datejul kaf'!$M$5:$O$94,3,FALSE)</f>
        <v>2004-05</v>
      </c>
      <c r="Y65" s="18">
        <f>LARGE('datedec &amp; datejul kaf'!$M$5:$M$94,'datedec &amp; datejul kaf rank'!$A65)</f>
        <v>12654.271261002001</v>
      </c>
      <c r="Z65" s="5" t="str">
        <f>VLOOKUP(AA65,'datedec &amp; datejul kaf'!$N$5:$O$94,2,FALSE)</f>
        <v>1969-70</v>
      </c>
      <c r="AA65" s="18">
        <f>LARGE('datedec &amp; datejul kaf'!$N$5:$N$94,'datedec &amp; datejul kaf rank'!$A65)</f>
        <v>116812.008181533</v>
      </c>
    </row>
    <row r="66" spans="1:27" x14ac:dyDescent="0.2">
      <c r="A66" s="5">
        <v>61</v>
      </c>
      <c r="B66" s="5" t="str">
        <f>VLOOKUP(C66,'datedec &amp; datejul kaf'!$B$5:$O$94,14,FALSE)</f>
        <v>1998-99</v>
      </c>
      <c r="C66" s="18">
        <f>LARGE('datedec &amp; datejul kaf'!$B$5:$B$94,'datedec &amp; datejul kaf rank'!$A66)</f>
        <v>25774.916058233997</v>
      </c>
      <c r="D66" s="5" t="str">
        <f>VLOOKUP(E66,'datedec &amp; datejul kaf'!$C$5:$O$94,13,FALSE)</f>
        <v>2008-09</v>
      </c>
      <c r="E66" s="18">
        <f>LARGE('datedec &amp; datejul kaf'!$C$5:$C$94,'datedec &amp; datejul kaf rank'!$A66)</f>
        <v>17985.484284221999</v>
      </c>
      <c r="F66" s="5" t="str">
        <f>VLOOKUP(G66,'datedec &amp; datejul kaf'!$D$5:$O$94,12,FALSE)</f>
        <v>1976-77</v>
      </c>
      <c r="G66" s="18">
        <f>LARGE('datedec &amp; datejul kaf'!$D$5:$D$94,'datedec &amp; datejul kaf rank'!$A66)</f>
        <v>13125.179011938</v>
      </c>
      <c r="H66" s="5" t="str">
        <f>VLOOKUP(I66,'datedec &amp; datejul kaf'!$E$5:$O$94,11,FALSE)</f>
        <v>1969-70</v>
      </c>
      <c r="I66" s="18">
        <f>LARGE('datedec &amp; datejul kaf'!$E$5:$E$94,'datedec &amp; datejul kaf rank'!$A66)</f>
        <v>8352.527290086</v>
      </c>
      <c r="J66" s="5" t="str">
        <f>VLOOKUP(K66,'datedec &amp; datejul kaf'!$F$5:$O$94,10,FALSE)</f>
        <v>2011-12</v>
      </c>
      <c r="K66" s="18">
        <f>LARGE('datedec &amp; datejul kaf'!$F$5:$F$94,'datedec &amp; datejul kaf rank'!$A66)</f>
        <v>3940.8633232920001</v>
      </c>
      <c r="L66" s="5" t="str">
        <f>VLOOKUP(M66,'datedec &amp; datejul kaf'!$G$5:$O$94,9,FALSE)</f>
        <v>1934-35</v>
      </c>
      <c r="M66" s="18">
        <f>LARGE('datedec &amp; datejul kaf'!$G$5:$G$94,'datedec &amp; datejul kaf rank'!$A66)</f>
        <v>88891.682616974998</v>
      </c>
      <c r="N66" s="5" t="str">
        <f>VLOOKUP(O66,'datedec &amp; datejul kaf'!$H$5:$O$94,8,FALSE)</f>
        <v>1934-35</v>
      </c>
      <c r="O66" s="18">
        <f>LARGE('datedec &amp; datejul kaf'!$H$5:$H$94,'datedec &amp; datejul kaf rank'!$A66)</f>
        <v>84148.467588233994</v>
      </c>
      <c r="P66" s="5" t="str">
        <f>VLOOKUP(Q66,'datedec &amp; datejul kaf'!$I$5:$O$94,7,FALSE)</f>
        <v>1969-70</v>
      </c>
      <c r="Q66" s="18">
        <f>LARGE('datedec &amp; datejul kaf'!$I$5:$I$94,'datedec &amp; datejul kaf rank'!$A66)</f>
        <v>79882.471715150998</v>
      </c>
      <c r="R66" s="5" t="str">
        <f>VLOOKUP(S66,'datedec &amp; datejul kaf'!$J$5:$O$94,6,FALSE)</f>
        <v>1965-66</v>
      </c>
      <c r="S66" s="18">
        <f>LARGE('datedec &amp; datejul kaf'!$J$5:$J$94,'datedec &amp; datejul kaf rank'!$A66)</f>
        <v>73444.426336742996</v>
      </c>
      <c r="T66" s="5" t="str">
        <f>VLOOKUP(U66,'datedec &amp; datejul kaf'!$K$5:$O$94,5,FALSE)</f>
        <v>1935-36</v>
      </c>
      <c r="U66" s="18">
        <f>LARGE('datedec &amp; datejul kaf'!$K$5:$K$94,'datedec &amp; datejul kaf rank'!$A66)</f>
        <v>61364.627781470997</v>
      </c>
      <c r="V66" s="5" t="str">
        <f>VLOOKUP(W66,'datedec &amp; datejul kaf'!$L$5:$O$94,4,FALSE)</f>
        <v>2002-03</v>
      </c>
      <c r="W66" s="18">
        <f>LARGE('datedec &amp; datejul kaf'!$L$5:$L$94,'datedec &amp; datejul kaf rank'!$A66)</f>
        <v>37021.258115834993</v>
      </c>
      <c r="X66" s="5" t="str">
        <f>VLOOKUP(Y66,'datedec &amp; datejul kaf'!$M$5:$O$94,3,FALSE)</f>
        <v>1929-30</v>
      </c>
      <c r="Y66" s="18">
        <f>LARGE('datedec &amp; datejul kaf'!$M$5:$M$94,'datedec &amp; datejul kaf rank'!$A66)</f>
        <v>12487.947300296999</v>
      </c>
      <c r="Z66" s="5" t="str">
        <f>VLOOKUP(AA66,'datedec &amp; datejul kaf'!$N$5:$O$94,2,FALSE)</f>
        <v>1934-35</v>
      </c>
      <c r="AA66" s="18">
        <f>LARGE('datedec &amp; datejul kaf'!$N$5:$N$94,'datedec &amp; datejul kaf rank'!$A66)</f>
        <v>116071.066721715</v>
      </c>
    </row>
    <row r="67" spans="1:27" x14ac:dyDescent="0.2">
      <c r="A67" s="11">
        <v>62</v>
      </c>
      <c r="B67" s="5" t="str">
        <f>VLOOKUP(C67,'datedec &amp; datejul kaf'!$B$5:$O$94,14,FALSE)</f>
        <v>2005-06</v>
      </c>
      <c r="C67" s="18">
        <f>LARGE('datedec &amp; datejul kaf'!$B$5:$B$94,'datedec &amp; datejul kaf rank'!$A67)</f>
        <v>25564.60069422</v>
      </c>
      <c r="D67" s="5" t="str">
        <f>VLOOKUP(E67,'datedec &amp; datejul kaf'!$C$5:$O$94,13,FALSE)</f>
        <v>1974-75</v>
      </c>
      <c r="E67" s="18">
        <f>LARGE('datedec &amp; datejul kaf'!$C$5:$C$94,'datedec &amp; datejul kaf rank'!$A67)</f>
        <v>17974.394697861</v>
      </c>
      <c r="F67" s="5" t="str">
        <f>VLOOKUP(G67,'datedec &amp; datejul kaf'!$D$5:$O$94,12,FALSE)</f>
        <v>1939-40</v>
      </c>
      <c r="G67" s="18">
        <f>LARGE('datedec &amp; datejul kaf'!$D$5:$D$94,'datedec &amp; datejul kaf rank'!$A67)</f>
        <v>13045.417692615001</v>
      </c>
      <c r="H67" s="5" t="str">
        <f>VLOOKUP(I67,'datedec &amp; datejul kaf'!$E$5:$O$94,11,FALSE)</f>
        <v>2003-04</v>
      </c>
      <c r="I67" s="18">
        <f>LARGE('datedec &amp; datejul kaf'!$E$5:$E$94,'datedec &amp; datejul kaf rank'!$A67)</f>
        <v>8347.5606787019988</v>
      </c>
      <c r="J67" s="5" t="str">
        <f>VLOOKUP(K67,'datedec &amp; datejul kaf'!$F$5:$O$94,10,FALSE)</f>
        <v>1960-61</v>
      </c>
      <c r="K67" s="18">
        <f>LARGE('datedec &amp; datejul kaf'!$F$5:$F$94,'datedec &amp; datejul kaf rank'!$A67)</f>
        <v>3912.2715888269995</v>
      </c>
      <c r="L67" s="5" t="str">
        <f>VLOOKUP(M67,'datedec &amp; datejul kaf'!$G$5:$O$94,9,FALSE)</f>
        <v>2008-09</v>
      </c>
      <c r="M67" s="18">
        <f>LARGE('datedec &amp; datejul kaf'!$G$5:$G$94,'datedec &amp; datejul kaf rank'!$A67)</f>
        <v>88753.264109769007</v>
      </c>
      <c r="N67" s="5" t="str">
        <f>VLOOKUP(O67,'datedec &amp; datejul kaf'!$H$5:$O$94,8,FALSE)</f>
        <v>1935-36</v>
      </c>
      <c r="O67" s="18">
        <f>LARGE('datedec &amp; datejul kaf'!$H$5:$H$94,'datedec &amp; datejul kaf rank'!$A67)</f>
        <v>83718.274546515007</v>
      </c>
      <c r="P67" s="5" t="str">
        <f>VLOOKUP(Q67,'datedec &amp; datejul kaf'!$I$5:$O$94,7,FALSE)</f>
        <v>2008-09</v>
      </c>
      <c r="Q67" s="18">
        <f>LARGE('datedec &amp; datejul kaf'!$I$5:$I$94,'datedec &amp; datejul kaf rank'!$A67)</f>
        <v>79370.036031887998</v>
      </c>
      <c r="R67" s="5" t="str">
        <f>VLOOKUP(S67,'datedec &amp; datejul kaf'!$J$5:$O$94,6,FALSE)</f>
        <v>1934-35</v>
      </c>
      <c r="S67" s="18">
        <f>LARGE('datedec &amp; datejul kaf'!$J$5:$J$94,'datedec &amp; datejul kaf rank'!$A67)</f>
        <v>73372.216091516995</v>
      </c>
      <c r="T67" s="5" t="str">
        <f>VLOOKUP(U67,'datedec &amp; datejul kaf'!$K$5:$O$94,5,FALSE)</f>
        <v>2008-09</v>
      </c>
      <c r="U67" s="18">
        <f>LARGE('datedec &amp; datejul kaf'!$K$5:$K$94,'datedec &amp; datejul kaf rank'!$A67)</f>
        <v>61048.438702419</v>
      </c>
      <c r="V67" s="5" t="str">
        <f>VLOOKUP(W67,'datedec &amp; datejul kaf'!$L$5:$O$94,4,FALSE)</f>
        <v>1997-98</v>
      </c>
      <c r="W67" s="18">
        <f>LARGE('datedec &amp; datejul kaf'!$L$5:$L$94,'datedec &amp; datejul kaf rank'!$A67)</f>
        <v>36920.630681592003</v>
      </c>
      <c r="X67" s="5" t="str">
        <f>VLOOKUP(Y67,'datedec &amp; datejul kaf'!$M$5:$O$94,3,FALSE)</f>
        <v>1992-93</v>
      </c>
      <c r="Y67" s="18">
        <f>LARGE('datedec &amp; datejul kaf'!$M$5:$M$94,'datedec &amp; datejul kaf rank'!$A67)</f>
        <v>12412.256063466</v>
      </c>
      <c r="Z67" s="5" t="str">
        <f>VLOOKUP(AA67,'datedec &amp; datejul kaf'!$N$5:$O$94,2,FALSE)</f>
        <v>2014-15</v>
      </c>
      <c r="AA67" s="18">
        <f>LARGE('datedec &amp; datejul kaf'!$N$5:$N$94,'datedec &amp; datejul kaf rank'!$A67)</f>
        <v>115799.25185587499</v>
      </c>
    </row>
    <row r="68" spans="1:27" x14ac:dyDescent="0.2">
      <c r="A68" s="11">
        <v>63</v>
      </c>
      <c r="B68" s="5" t="str">
        <f>VLOOKUP(C68,'datedec &amp; datejul kaf'!$B$5:$O$94,14,FALSE)</f>
        <v>2015-16</v>
      </c>
      <c r="C68" s="18">
        <f>LARGE('datedec &amp; datejul kaf'!$B$5:$B$94,'datedec &amp; datejul kaf rank'!$A68)</f>
        <v>25547.499207258003</v>
      </c>
      <c r="D68" s="5" t="str">
        <f>VLOOKUP(E68,'datedec &amp; datejul kaf'!$C$5:$O$94,13,FALSE)</f>
        <v>1939-40</v>
      </c>
      <c r="E68" s="18">
        <f>LARGE('datedec &amp; datejul kaf'!$C$5:$C$94,'datedec &amp; datejul kaf rank'!$A68)</f>
        <v>17723.810905604998</v>
      </c>
      <c r="F68" s="5" t="str">
        <f>VLOOKUP(G68,'datedec &amp; datejul kaf'!$D$5:$O$94,12,FALSE)</f>
        <v>1988-89</v>
      </c>
      <c r="G68" s="18">
        <f>LARGE('datedec &amp; datejul kaf'!$D$5:$D$94,'datedec &amp; datejul kaf rank'!$A68)</f>
        <v>13024.285792580999</v>
      </c>
      <c r="H68" s="5" t="str">
        <f>VLOOKUP(I68,'datedec &amp; datejul kaf'!$E$5:$O$94,11,FALSE)</f>
        <v>1948-49</v>
      </c>
      <c r="I68" s="18">
        <f>LARGE('datedec &amp; datejul kaf'!$E$5:$E$94,'datedec &amp; datejul kaf rank'!$A68)</f>
        <v>8257.0648143269991</v>
      </c>
      <c r="J68" s="5" t="str">
        <f>VLOOKUP(K68,'datedec &amp; datejul kaf'!$F$5:$O$94,10,FALSE)</f>
        <v>2013-14</v>
      </c>
      <c r="K68" s="18">
        <f>LARGE('datedec &amp; datejul kaf'!$F$5:$F$94,'datedec &amp; datejul kaf rank'!$A68)</f>
        <v>3909.3201839789999</v>
      </c>
      <c r="L68" s="5" t="str">
        <f>VLOOKUP(M68,'datedec &amp; datejul kaf'!$G$5:$O$94,9,FALSE)</f>
        <v>1941-42</v>
      </c>
      <c r="M68" s="18">
        <f>LARGE('datedec &amp; datejul kaf'!$G$5:$G$94,'datedec &amp; datejul kaf rank'!$A68)</f>
        <v>87877.022159156986</v>
      </c>
      <c r="N68" s="5" t="str">
        <f>VLOOKUP(O68,'datedec &amp; datejul kaf'!$H$5:$O$94,8,FALSE)</f>
        <v>1988-89</v>
      </c>
      <c r="O68" s="18">
        <f>LARGE('datedec &amp; datejul kaf'!$H$5:$H$94,'datedec &amp; datejul kaf rank'!$A68)</f>
        <v>83285.314562750995</v>
      </c>
      <c r="P68" s="5" t="str">
        <f>VLOOKUP(Q68,'datedec &amp; datejul kaf'!$I$5:$O$94,7,FALSE)</f>
        <v>1965-66</v>
      </c>
      <c r="Q68" s="18">
        <f>LARGE('datedec &amp; datejul kaf'!$I$5:$I$94,'datedec &amp; datejul kaf rank'!$A68)</f>
        <v>79274.004299951994</v>
      </c>
      <c r="R68" s="5" t="str">
        <f>VLOOKUP(S68,'datedec &amp; datejul kaf'!$J$5:$O$94,6,FALSE)</f>
        <v>2008-09</v>
      </c>
      <c r="S68" s="18">
        <f>LARGE('datedec &amp; datejul kaf'!$J$5:$J$94,'datedec &amp; datejul kaf rank'!$A68)</f>
        <v>73226.256427568995</v>
      </c>
      <c r="T68" s="5" t="str">
        <f>VLOOKUP(U68,'datedec &amp; datejul kaf'!$K$5:$O$94,5,FALSE)</f>
        <v>1941-42</v>
      </c>
      <c r="U68" s="18">
        <f>LARGE('datedec &amp; datejul kaf'!$K$5:$K$94,'datedec &amp; datejul kaf rank'!$A68)</f>
        <v>60776.272762212</v>
      </c>
      <c r="V68" s="5" t="str">
        <f>VLOOKUP(W68,'datedec &amp; datejul kaf'!$L$5:$O$94,4,FALSE)</f>
        <v>2017-18</v>
      </c>
      <c r="W68" s="18">
        <f>LARGE('datedec &amp; datejul kaf'!$L$5:$L$94,'datedec &amp; datejul kaf rank'!$A68)</f>
        <v>36626.029700903993</v>
      </c>
      <c r="X68" s="5" t="str">
        <f>VLOOKUP(Y68,'datedec &amp; datejul kaf'!$M$5:$O$94,3,FALSE)</f>
        <v>2008-09</v>
      </c>
      <c r="Y68" s="18">
        <f>LARGE('datedec &amp; datejul kaf'!$M$5:$M$94,'datedec &amp; datejul kaf rank'!$A68)</f>
        <v>12400.573419275999</v>
      </c>
      <c r="Z68" s="5" t="str">
        <f>VLOOKUP(AA68,'datedec &amp; datejul kaf'!$N$5:$O$94,2,FALSE)</f>
        <v>1961-62</v>
      </c>
      <c r="AA68" s="18">
        <f>LARGE('datedec &amp; datejul kaf'!$N$5:$N$94,'datedec &amp; datejul kaf rank'!$A68)</f>
        <v>115765.84623729301</v>
      </c>
    </row>
    <row r="69" spans="1:27" x14ac:dyDescent="0.2">
      <c r="A69" s="11">
        <v>64</v>
      </c>
      <c r="B69" s="5" t="str">
        <f>VLOOKUP(C69,'datedec &amp; datejul kaf'!$B$5:$O$94,14,FALSE)</f>
        <v>1969-70</v>
      </c>
      <c r="C69" s="18">
        <f>LARGE('datedec &amp; datejul kaf'!$B$5:$B$94,'datedec &amp; datejul kaf rank'!$A69)</f>
        <v>25498.981523127</v>
      </c>
      <c r="D69" s="5" t="str">
        <f>VLOOKUP(E69,'datedec &amp; datejul kaf'!$C$5:$O$94,13,FALSE)</f>
        <v>1945-46</v>
      </c>
      <c r="E69" s="18">
        <f>LARGE('datedec &amp; datejul kaf'!$C$5:$C$94,'datedec &amp; datejul kaf rank'!$A69)</f>
        <v>17640.921652515</v>
      </c>
      <c r="F69" s="5" t="str">
        <f>VLOOKUP(G69,'datedec &amp; datejul kaf'!$D$5:$O$94,12,FALSE)</f>
        <v>2013-14</v>
      </c>
      <c r="G69" s="18">
        <f>LARGE('datedec &amp; datejul kaf'!$D$5:$D$94,'datedec &amp; datejul kaf rank'!$A69)</f>
        <v>13001.924140527</v>
      </c>
      <c r="H69" s="5" t="str">
        <f>VLOOKUP(I69,'datedec &amp; datejul kaf'!$E$5:$O$94,11,FALSE)</f>
        <v>2011-12</v>
      </c>
      <c r="I69" s="18">
        <f>LARGE('datedec &amp; datejul kaf'!$E$5:$E$94,'datedec &amp; datejul kaf rank'!$A69)</f>
        <v>8247.5937403019998</v>
      </c>
      <c r="J69" s="5" t="str">
        <f>VLOOKUP(K69,'datedec &amp; datejul kaf'!$F$5:$O$94,10,FALSE)</f>
        <v>1991-92</v>
      </c>
      <c r="K69" s="18">
        <f>LARGE('datedec &amp; datejul kaf'!$F$5:$F$94,'datedec &amp; datejul kaf rank'!$A69)</f>
        <v>3895.362498552</v>
      </c>
      <c r="L69" s="5" t="str">
        <f>VLOOKUP(M69,'datedec &amp; datejul kaf'!$G$5:$O$94,9,FALSE)</f>
        <v>1965-66</v>
      </c>
      <c r="M69" s="18">
        <f>LARGE('datedec &amp; datejul kaf'!$G$5:$G$94,'datedec &amp; datejul kaf rank'!$A69)</f>
        <v>87660.560018513992</v>
      </c>
      <c r="N69" s="5" t="str">
        <f>VLOOKUP(O69,'datedec &amp; datejul kaf'!$H$5:$O$94,8,FALSE)</f>
        <v>2002-03</v>
      </c>
      <c r="O69" s="18">
        <f>LARGE('datedec &amp; datejul kaf'!$H$5:$H$94,'datedec &amp; datejul kaf rank'!$A69)</f>
        <v>83061.122835621005</v>
      </c>
      <c r="P69" s="5" t="str">
        <f>VLOOKUP(Q69,'datedec &amp; datejul kaf'!$I$5:$O$94,7,FALSE)</f>
        <v>1934-35</v>
      </c>
      <c r="Q69" s="18">
        <f>LARGE('datedec &amp; datejul kaf'!$I$5:$I$94,'datedec &amp; datejul kaf rank'!$A69)</f>
        <v>78926.083651841996</v>
      </c>
      <c r="R69" s="5" t="str">
        <f>VLOOKUP(S69,'datedec &amp; datejul kaf'!$J$5:$O$94,6,FALSE)</f>
        <v>1941-42</v>
      </c>
      <c r="S69" s="18">
        <f>LARGE('datedec &amp; datejul kaf'!$J$5:$J$94,'datedec &amp; datejul kaf rank'!$A69)</f>
        <v>73195.498742772004</v>
      </c>
      <c r="T69" s="5" t="str">
        <f>VLOOKUP(U69,'datedec &amp; datejul kaf'!$K$5:$O$94,5,FALSE)</f>
        <v>1944-45</v>
      </c>
      <c r="U69" s="18">
        <f>LARGE('datedec &amp; datejul kaf'!$K$5:$K$94,'datedec &amp; datejul kaf rank'!$A69)</f>
        <v>60667.467477036</v>
      </c>
      <c r="V69" s="5" t="str">
        <f>VLOOKUP(W69,'datedec &amp; datejul kaf'!$L$5:$O$94,4,FALSE)</f>
        <v>1979-80</v>
      </c>
      <c r="W69" s="18">
        <f>LARGE('datedec &amp; datejul kaf'!$L$5:$L$94,'datedec &amp; datejul kaf rank'!$A69)</f>
        <v>35347.926608337002</v>
      </c>
      <c r="X69" s="5" t="str">
        <f>VLOOKUP(Y69,'datedec &amp; datejul kaf'!$M$5:$O$94,3,FALSE)</f>
        <v>2017-18</v>
      </c>
      <c r="Y69" s="18">
        <f>LARGE('datedec &amp; datejul kaf'!$M$5:$M$94,'datedec &amp; datejul kaf rank'!$A69)</f>
        <v>12375.240527664</v>
      </c>
      <c r="Z69" s="5" t="str">
        <f>VLOOKUP(AA69,'datedec &amp; datejul kaf'!$N$5:$O$94,2,FALSE)</f>
        <v>1979-80</v>
      </c>
      <c r="AA69" s="18">
        <f>LARGE('datedec &amp; datejul kaf'!$N$5:$N$94,'datedec &amp; datejul kaf rank'!$A69)</f>
        <v>115744.33946124</v>
      </c>
    </row>
    <row r="70" spans="1:27" x14ac:dyDescent="0.2">
      <c r="A70" s="11">
        <v>65</v>
      </c>
      <c r="B70" s="5" t="str">
        <f>VLOOKUP(C70,'datedec &amp; datejul kaf'!$B$5:$O$94,14,FALSE)</f>
        <v>1939-40</v>
      </c>
      <c r="C70" s="18">
        <f>LARGE('datedec &amp; datejul kaf'!$B$5:$B$94,'datedec &amp; datejul kaf rank'!$A70)</f>
        <v>25390.330948688999</v>
      </c>
      <c r="D70" s="5" t="str">
        <f>VLOOKUP(E70,'datedec &amp; datejul kaf'!$C$5:$O$94,13,FALSE)</f>
        <v>2003-04</v>
      </c>
      <c r="E70" s="18">
        <f>LARGE('datedec &amp; datejul kaf'!$C$5:$C$94,'datedec &amp; datejul kaf rank'!$A70)</f>
        <v>17572.876696389001</v>
      </c>
      <c r="F70" s="5" t="str">
        <f>VLOOKUP(G70,'datedec &amp; datejul kaf'!$D$5:$O$94,12,FALSE)</f>
        <v>1945-46</v>
      </c>
      <c r="G70" s="18">
        <f>LARGE('datedec &amp; datejul kaf'!$D$5:$D$94,'datedec &amp; datejul kaf rank'!$A70)</f>
        <v>12924.207779805</v>
      </c>
      <c r="H70" s="5" t="str">
        <f>VLOOKUP(I70,'datedec &amp; datejul kaf'!$E$5:$O$94,11,FALSE)</f>
        <v>1963-64</v>
      </c>
      <c r="I70" s="18">
        <f>LARGE('datedec &amp; datejul kaf'!$E$5:$E$94,'datedec &amp; datejul kaf rank'!$A70)</f>
        <v>8171.48399109</v>
      </c>
      <c r="J70" s="5" t="str">
        <f>VLOOKUP(K70,'datedec &amp; datejul kaf'!$F$5:$O$94,10,FALSE)</f>
        <v>1963-64</v>
      </c>
      <c r="K70" s="18">
        <f>LARGE('datedec &amp; datejul kaf'!$F$5:$F$94,'datedec &amp; datejul kaf rank'!$A70)</f>
        <v>3879.8676230999999</v>
      </c>
      <c r="L70" s="5" t="str">
        <f>VLOOKUP(M70,'datedec &amp; datejul kaf'!$G$5:$O$94,9,FALSE)</f>
        <v>2002-03</v>
      </c>
      <c r="M70" s="18">
        <f>LARGE('datedec &amp; datejul kaf'!$G$5:$G$94,'datedec &amp; datejul kaf rank'!$A70)</f>
        <v>87307.886973888002</v>
      </c>
      <c r="N70" s="5" t="str">
        <f>VLOOKUP(O70,'datedec &amp; datejul kaf'!$H$5:$O$94,8,FALSE)</f>
        <v>2008-09</v>
      </c>
      <c r="O70" s="18">
        <f>LARGE('datedec &amp; datejul kaf'!$H$5:$H$94,'datedec &amp; datejul kaf rank'!$A70)</f>
        <v>82983.452094731998</v>
      </c>
      <c r="P70" s="5" t="str">
        <f>VLOOKUP(Q70,'datedec &amp; datejul kaf'!$I$5:$O$94,7,FALSE)</f>
        <v>1941-42</v>
      </c>
      <c r="Q70" s="18">
        <f>LARGE('datedec &amp; datejul kaf'!$I$5:$I$94,'datedec &amp; datejul kaf rank'!$A70)</f>
        <v>78163.881366375004</v>
      </c>
      <c r="R70" s="5" t="str">
        <f>VLOOKUP(S70,'datedec &amp; datejul kaf'!$J$5:$O$94,6,FALSE)</f>
        <v>1988-89</v>
      </c>
      <c r="S70" s="18">
        <f>LARGE('datedec &amp; datejul kaf'!$J$5:$J$94,'datedec &amp; datejul kaf rank'!$A70)</f>
        <v>72689.370497288997</v>
      </c>
      <c r="T70" s="5" t="str">
        <f>VLOOKUP(U70,'datedec &amp; datejul kaf'!$K$5:$O$94,5,FALSE)</f>
        <v>1992-93</v>
      </c>
      <c r="U70" s="18">
        <f>LARGE('datedec &amp; datejul kaf'!$K$5:$K$94,'datedec &amp; datejul kaf rank'!$A70)</f>
        <v>60083.967994784995</v>
      </c>
      <c r="V70" s="5" t="str">
        <f>VLOOKUP(W70,'datedec &amp; datejul kaf'!$L$5:$O$94,4,FALSE)</f>
        <v>1988-89</v>
      </c>
      <c r="W70" s="18">
        <f>LARGE('datedec &amp; datejul kaf'!$L$5:$L$94,'datedec &amp; datejul kaf rank'!$A70)</f>
        <v>34522.858209524995</v>
      </c>
      <c r="X70" s="5" t="str">
        <f>VLOOKUP(Y70,'datedec &amp; datejul kaf'!$M$5:$O$94,3,FALSE)</f>
        <v>1979-80</v>
      </c>
      <c r="Y70" s="18">
        <f>LARGE('datedec &amp; datejul kaf'!$M$5:$M$94,'datedec &amp; datejul kaf rank'!$A70)</f>
        <v>12241.996896297</v>
      </c>
      <c r="Z70" s="5" t="str">
        <f>VLOOKUP(AA70,'datedec &amp; datejul kaf'!$N$5:$O$94,2,FALSE)</f>
        <v>2008-09</v>
      </c>
      <c r="AA70" s="18">
        <f>LARGE('datedec &amp; datejul kaf'!$N$5:$N$94,'datedec &amp; datejul kaf rank'!$A70)</f>
        <v>114887.085278511</v>
      </c>
    </row>
    <row r="71" spans="1:27" x14ac:dyDescent="0.2">
      <c r="A71" s="11">
        <v>66</v>
      </c>
      <c r="B71" s="5" t="str">
        <f>VLOOKUP(C71,'datedec &amp; datejul kaf'!$B$5:$O$94,14,FALSE)</f>
        <v>1928-29</v>
      </c>
      <c r="C71" s="18">
        <f>LARGE('datedec &amp; datejul kaf'!$B$5:$B$94,'datedec &amp; datejul kaf rank'!$A71)</f>
        <v>24634.810977021003</v>
      </c>
      <c r="D71" s="5" t="str">
        <f>VLOOKUP(E71,'datedec &amp; datejul kaf'!$C$5:$O$94,13,FALSE)</f>
        <v>1970-71</v>
      </c>
      <c r="E71" s="18">
        <f>LARGE('datedec &amp; datejul kaf'!$C$5:$C$94,'datedec &amp; datejul kaf rank'!$A71)</f>
        <v>17425.544470509001</v>
      </c>
      <c r="F71" s="5" t="str">
        <f>VLOOKUP(G71,'datedec &amp; datejul kaf'!$D$5:$O$94,12,FALSE)</f>
        <v>1970-71</v>
      </c>
      <c r="G71" s="18">
        <f>LARGE('datedec &amp; datejul kaf'!$D$5:$D$94,'datedec &amp; datejul kaf rank'!$A71)</f>
        <v>12758.338033959</v>
      </c>
      <c r="H71" s="5" t="str">
        <f>VLOOKUP(I71,'datedec &amp; datejul kaf'!$E$5:$O$94,11,FALSE)</f>
        <v>1976-77</v>
      </c>
      <c r="I71" s="18">
        <f>LARGE('datedec &amp; datejul kaf'!$E$5:$E$94,'datedec &amp; datejul kaf rank'!$A71)</f>
        <v>8081.9044903169997</v>
      </c>
      <c r="J71" s="5" t="str">
        <f>VLOOKUP(K71,'datedec &amp; datejul kaf'!$F$5:$O$94,10,FALSE)</f>
        <v>2008-09</v>
      </c>
      <c r="K71" s="18">
        <f>LARGE('datedec &amp; datejul kaf'!$F$5:$F$94,'datedec &amp; datejul kaf rank'!$A71)</f>
        <v>3855.0266322960001</v>
      </c>
      <c r="L71" s="5" t="str">
        <f>VLOOKUP(M71,'datedec &amp; datejul kaf'!$G$5:$O$94,9,FALSE)</f>
        <v>1988-89</v>
      </c>
      <c r="M71" s="18">
        <f>LARGE('datedec &amp; datejul kaf'!$G$5:$G$94,'datedec &amp; datejul kaf rank'!$A71)</f>
        <v>87127.490286437998</v>
      </c>
      <c r="N71" s="5" t="str">
        <f>VLOOKUP(O71,'datedec &amp; datejul kaf'!$H$5:$O$94,8,FALSE)</f>
        <v>1965-66</v>
      </c>
      <c r="O71" s="18">
        <f>LARGE('datedec &amp; datejul kaf'!$H$5:$H$94,'datedec &amp; datejul kaf rank'!$A71)</f>
        <v>82961.062674083994</v>
      </c>
      <c r="P71" s="5" t="str">
        <f>VLOOKUP(Q71,'datedec &amp; datejul kaf'!$I$5:$O$94,7,FALSE)</f>
        <v>1962-63</v>
      </c>
      <c r="Q71" s="18">
        <f>LARGE('datedec &amp; datejul kaf'!$I$5:$I$94,'datedec &amp; datejul kaf rank'!$A71)</f>
        <v>77837.398072833006</v>
      </c>
      <c r="R71" s="5" t="str">
        <f>VLOOKUP(S71,'datedec &amp; datejul kaf'!$J$5:$O$94,6,FALSE)</f>
        <v>1962-63</v>
      </c>
      <c r="S71" s="18">
        <f>LARGE('datedec &amp; datejul kaf'!$J$5:$J$94,'datedec &amp; datejul kaf rank'!$A71)</f>
        <v>71638.771528422003</v>
      </c>
      <c r="T71" s="5" t="str">
        <f>VLOOKUP(U71,'datedec &amp; datejul kaf'!$K$5:$O$94,5,FALSE)</f>
        <v>2009-10</v>
      </c>
      <c r="U71" s="18">
        <f>LARGE('datedec &amp; datejul kaf'!$K$5:$K$94,'datedec &amp; datejul kaf rank'!$A71)</f>
        <v>59582.6754516</v>
      </c>
      <c r="V71" s="5" t="str">
        <f>VLOOKUP(W71,'datedec &amp; datejul kaf'!$L$5:$O$94,4,FALSE)</f>
        <v>1936-37</v>
      </c>
      <c r="W71" s="18">
        <f>LARGE('datedec &amp; datejul kaf'!$L$5:$L$94,'datedec &amp; datejul kaf rank'!$A71)</f>
        <v>33939.874429734002</v>
      </c>
      <c r="X71" s="5" t="str">
        <f>VLOOKUP(Y71,'datedec &amp; datejul kaf'!$M$5:$O$94,3,FALSE)</f>
        <v>1956-57</v>
      </c>
      <c r="Y71" s="18">
        <f>LARGE('datedec &amp; datejul kaf'!$M$5:$M$94,'datedec &amp; datejul kaf rank'!$A71)</f>
        <v>11790.308979350999</v>
      </c>
      <c r="Z71" s="5" t="str">
        <f>VLOOKUP(AA71,'datedec &amp; datejul kaf'!$N$5:$O$94,2,FALSE)</f>
        <v>1984-85</v>
      </c>
      <c r="AA71" s="18">
        <f>LARGE('datedec &amp; datejul kaf'!$N$5:$N$94,'datedec &amp; datejul kaf rank'!$A71)</f>
        <v>114425.670419781</v>
      </c>
    </row>
    <row r="72" spans="1:27" x14ac:dyDescent="0.2">
      <c r="A72" s="11">
        <v>67</v>
      </c>
      <c r="B72" s="5" t="str">
        <f>VLOOKUP(C72,'datedec &amp; datejul kaf'!$B$5:$O$94,14,FALSE)</f>
        <v>1970-71</v>
      </c>
      <c r="C72" s="18">
        <f>LARGE('datedec &amp; datejul kaf'!$B$5:$B$94,'datedec &amp; datejul kaf rank'!$A72)</f>
        <v>24500.553791972998</v>
      </c>
      <c r="D72" s="5" t="str">
        <f>VLOOKUP(E72,'datedec &amp; datejul kaf'!$C$5:$O$94,13,FALSE)</f>
        <v>1938-39</v>
      </c>
      <c r="E72" s="18">
        <f>LARGE('datedec &amp; datejul kaf'!$C$5:$C$94,'datedec &amp; datejul kaf rank'!$A72)</f>
        <v>17271.030096138002</v>
      </c>
      <c r="F72" s="5" t="str">
        <f>VLOOKUP(G72,'datedec &amp; datejul kaf'!$D$5:$O$94,12,FALSE)</f>
        <v>1963-64</v>
      </c>
      <c r="G72" s="18">
        <f>LARGE('datedec &amp; datejul kaf'!$D$5:$D$94,'datedec &amp; datejul kaf rank'!$A72)</f>
        <v>12547.55655426</v>
      </c>
      <c r="H72" s="5" t="str">
        <f>VLOOKUP(I72,'datedec &amp; datejul kaf'!$E$5:$O$94,11,FALSE)</f>
        <v>2013-14</v>
      </c>
      <c r="I72" s="18">
        <f>LARGE('datedec &amp; datejul kaf'!$E$5:$E$94,'datedec &amp; datejul kaf rank'!$A72)</f>
        <v>8050.4506071989999</v>
      </c>
      <c r="J72" s="5" t="str">
        <f>VLOOKUP(K72,'datedec &amp; datejul kaf'!$F$5:$O$94,10,FALSE)</f>
        <v>1969-70</v>
      </c>
      <c r="K72" s="18">
        <f>LARGE('datedec &amp; datejul kaf'!$F$5:$F$94,'datedec &amp; datejul kaf rank'!$A72)</f>
        <v>3849.4927482059998</v>
      </c>
      <c r="L72" s="5" t="str">
        <f>VLOOKUP(M72,'datedec &amp; datejul kaf'!$G$5:$O$94,9,FALSE)</f>
        <v>1935-36</v>
      </c>
      <c r="M72" s="18">
        <f>LARGE('datedec &amp; datejul kaf'!$G$5:$G$94,'datedec &amp; datejul kaf rank'!$A72)</f>
        <v>87064.060867328997</v>
      </c>
      <c r="N72" s="5" t="str">
        <f>VLOOKUP(O72,'datedec &amp; datejul kaf'!$H$5:$O$94,8,FALSE)</f>
        <v>1941-42</v>
      </c>
      <c r="O72" s="18">
        <f>LARGE('datedec &amp; datejul kaf'!$H$5:$H$94,'datedec &amp; datejul kaf rank'!$A72)</f>
        <v>82865.659702454999</v>
      </c>
      <c r="P72" s="5" t="str">
        <f>VLOOKUP(Q72,'datedec &amp; datejul kaf'!$I$5:$O$94,7,FALSE)</f>
        <v>2002-03</v>
      </c>
      <c r="Q72" s="18">
        <f>LARGE('datedec &amp; datejul kaf'!$I$5:$I$94,'datedec &amp; datejul kaf rank'!$A72)</f>
        <v>77660.020228245005</v>
      </c>
      <c r="R72" s="5" t="str">
        <f>VLOOKUP(S72,'datedec &amp; datejul kaf'!$J$5:$O$94,6,FALSE)</f>
        <v>1984-85</v>
      </c>
      <c r="S72" s="18">
        <f>LARGE('datedec &amp; datejul kaf'!$J$5:$J$94,'datedec &amp; datejul kaf rank'!$A72)</f>
        <v>71521.451202242999</v>
      </c>
      <c r="T72" s="5" t="str">
        <f>VLOOKUP(U72,'datedec &amp; datejul kaf'!$K$5:$O$94,5,FALSE)</f>
        <v>1933-34</v>
      </c>
      <c r="U72" s="18">
        <f>LARGE('datedec &amp; datejul kaf'!$K$5:$K$94,'datedec &amp; datejul kaf rank'!$A72)</f>
        <v>58084.89699537</v>
      </c>
      <c r="V72" s="5" t="str">
        <f>VLOOKUP(W72,'datedec &amp; datejul kaf'!$L$5:$O$94,4,FALSE)</f>
        <v>1928-29</v>
      </c>
      <c r="W72" s="18">
        <f>LARGE('datedec &amp; datejul kaf'!$L$5:$L$94,'datedec &amp; datejul kaf rank'!$A72)</f>
        <v>33727.823528595</v>
      </c>
      <c r="X72" s="5" t="str">
        <f>VLOOKUP(Y72,'datedec &amp; datejul kaf'!$M$5:$O$94,3,FALSE)</f>
        <v>1960-61</v>
      </c>
      <c r="Y72" s="18">
        <f>LARGE('datedec &amp; datejul kaf'!$M$5:$M$94,'datedec &amp; datejul kaf rank'!$A72)</f>
        <v>11701.520883507001</v>
      </c>
      <c r="Z72" s="5" t="str">
        <f>VLOOKUP(AA72,'datedec &amp; datejul kaf'!$N$5:$O$94,2,FALSE)</f>
        <v>2004-05</v>
      </c>
      <c r="AA72" s="18">
        <f>LARGE('datedec &amp; datejul kaf'!$N$5:$N$94,'datedec &amp; datejul kaf rank'!$A72)</f>
        <v>112518.563053281</v>
      </c>
    </row>
    <row r="73" spans="1:27" x14ac:dyDescent="0.2">
      <c r="A73" s="11">
        <v>68</v>
      </c>
      <c r="B73" s="5" t="str">
        <f>VLOOKUP(C73,'datedec &amp; datejul kaf'!$B$5:$O$94,14,FALSE)</f>
        <v>1945-46</v>
      </c>
      <c r="C73" s="18">
        <f>LARGE('datedec &amp; datejul kaf'!$B$5:$B$94,'datedec &amp; datejul kaf rank'!$A73)</f>
        <v>24402.590159283001</v>
      </c>
      <c r="D73" s="5" t="str">
        <f>VLOOKUP(E73,'datedec &amp; datejul kaf'!$C$5:$O$94,13,FALSE)</f>
        <v>1957-58</v>
      </c>
      <c r="E73" s="18">
        <f>LARGE('datedec &amp; datejul kaf'!$C$5:$C$94,'datedec &amp; datejul kaf rank'!$A73)</f>
        <v>17259.289931289</v>
      </c>
      <c r="F73" s="5" t="str">
        <f>VLOOKUP(G73,'datedec &amp; datejul kaf'!$D$5:$O$94,12,FALSE)</f>
        <v>1957-58</v>
      </c>
      <c r="G73" s="18">
        <f>LARGE('datedec &amp; datejul kaf'!$D$5:$D$94,'datedec &amp; datejul kaf rank'!$A73)</f>
        <v>12516.334737249001</v>
      </c>
      <c r="H73" s="5" t="str">
        <f>VLOOKUP(I73,'datedec &amp; datejul kaf'!$E$5:$O$94,11,FALSE)</f>
        <v>1974-75</v>
      </c>
      <c r="I73" s="18">
        <f>LARGE('datedec &amp; datejul kaf'!$E$5:$E$94,'datedec &amp; datejul kaf rank'!$A73)</f>
        <v>8049.3954006270005</v>
      </c>
      <c r="J73" s="5" t="str">
        <f>VLOOKUP(K73,'datedec &amp; datejul kaf'!$F$5:$O$94,10,FALSE)</f>
        <v>1976-77</v>
      </c>
      <c r="K73" s="18">
        <f>LARGE('datedec &amp; datejul kaf'!$F$5:$F$94,'datedec &amp; datejul kaf rank'!$A73)</f>
        <v>3847.7096077769997</v>
      </c>
      <c r="L73" s="5" t="str">
        <f>VLOOKUP(M73,'datedec &amp; datejul kaf'!$G$5:$O$94,9,FALSE)</f>
        <v>2014-15</v>
      </c>
      <c r="M73" s="18">
        <f>LARGE('datedec &amp; datejul kaf'!$G$5:$G$94,'datedec &amp; datejul kaf rank'!$A73)</f>
        <v>85186.513169141996</v>
      </c>
      <c r="N73" s="5" t="str">
        <f>VLOOKUP(O73,'datedec &amp; datejul kaf'!$H$5:$O$94,8,FALSE)</f>
        <v>1984-85</v>
      </c>
      <c r="O73" s="18">
        <f>LARGE('datedec &amp; datejul kaf'!$H$5:$H$94,'datedec &amp; datejul kaf rank'!$A73)</f>
        <v>80599.609539498008</v>
      </c>
      <c r="P73" s="5" t="str">
        <f>VLOOKUP(Q73,'datedec &amp; datejul kaf'!$I$5:$O$94,7,FALSE)</f>
        <v>1992-93</v>
      </c>
      <c r="Q73" s="18">
        <f>LARGE('datedec &amp; datejul kaf'!$I$5:$I$94,'datedec &amp; datejul kaf rank'!$A73)</f>
        <v>77406.076436114992</v>
      </c>
      <c r="R73" s="5" t="str">
        <f>VLOOKUP(S73,'datedec &amp; datejul kaf'!$J$5:$O$94,6,FALSE)</f>
        <v>1992-93</v>
      </c>
      <c r="S73" s="18">
        <f>LARGE('datedec &amp; datejul kaf'!$J$5:$J$94,'datedec &amp; datejul kaf rank'!$A73)</f>
        <v>70673.799002625005</v>
      </c>
      <c r="T73" s="5" t="str">
        <f>VLOOKUP(U73,'datedec &amp; datejul kaf'!$K$5:$O$94,5,FALSE)</f>
        <v>1984-85</v>
      </c>
      <c r="U73" s="18">
        <f>LARGE('datedec &amp; datejul kaf'!$K$5:$K$94,'datedec &amp; datejul kaf rank'!$A73)</f>
        <v>57913.927745582994</v>
      </c>
      <c r="V73" s="5" t="str">
        <f>VLOOKUP(W73,'datedec &amp; datejul kaf'!$L$5:$O$94,4,FALSE)</f>
        <v>1935-36</v>
      </c>
      <c r="W73" s="18">
        <f>LARGE('datedec &amp; datejul kaf'!$L$5:$L$94,'datedec &amp; datejul kaf rank'!$A73)</f>
        <v>33250.529001039002</v>
      </c>
      <c r="X73" s="5" t="str">
        <f>VLOOKUP(Y73,'datedec &amp; datejul kaf'!$M$5:$O$94,3,FALSE)</f>
        <v>1978-79</v>
      </c>
      <c r="Y73" s="18">
        <f>LARGE('datedec &amp; datejul kaf'!$M$5:$M$94,'datedec &amp; datejul kaf rank'!$A73)</f>
        <v>11658.0491496</v>
      </c>
      <c r="Z73" s="5" t="str">
        <f>VLOOKUP(AA73,'datedec &amp; datejul kaf'!$N$5:$O$94,2,FALSE)</f>
        <v>1935-36</v>
      </c>
      <c r="AA73" s="18">
        <f>LARGE('datedec &amp; datejul kaf'!$N$5:$N$94,'datedec &amp; datejul kaf rank'!$A73)</f>
        <v>111107.19054422399</v>
      </c>
    </row>
    <row r="74" spans="1:27" x14ac:dyDescent="0.2">
      <c r="A74" s="11">
        <v>69</v>
      </c>
      <c r="B74" s="5" t="str">
        <f>VLOOKUP(C74,'datedec &amp; datejul kaf'!$B$5:$O$94,14,FALSE)</f>
        <v>1961-62</v>
      </c>
      <c r="C74" s="18">
        <f>LARGE('datedec &amp; datejul kaf'!$B$5:$B$94,'datedec &amp; datejul kaf rank'!$A74)</f>
        <v>24277.103882996998</v>
      </c>
      <c r="D74" s="5" t="str">
        <f>VLOOKUP(E74,'datedec &amp; datejul kaf'!$C$5:$O$94,13,FALSE)</f>
        <v>1988-89</v>
      </c>
      <c r="E74" s="18">
        <f>LARGE('datedec &amp; datejul kaf'!$C$5:$C$94,'datedec &amp; datejul kaf rank'!$A74)</f>
        <v>16909.964985711002</v>
      </c>
      <c r="F74" s="5" t="str">
        <f>VLOOKUP(G74,'datedec &amp; datejul kaf'!$D$5:$O$94,12,FALSE)</f>
        <v>1961-62</v>
      </c>
      <c r="G74" s="18">
        <f>LARGE('datedec &amp; datejul kaf'!$D$5:$D$94,'datedec &amp; datejul kaf rank'!$A74)</f>
        <v>12318.283174427999</v>
      </c>
      <c r="H74" s="5" t="str">
        <f>VLOOKUP(I74,'datedec &amp; datejul kaf'!$E$5:$O$94,11,FALSE)</f>
        <v>1957-58</v>
      </c>
      <c r="I74" s="18">
        <f>LARGE('datedec &amp; datejul kaf'!$E$5:$E$94,'datedec &amp; datejul kaf rank'!$A74)</f>
        <v>8011.5071375850002</v>
      </c>
      <c r="J74" s="5" t="str">
        <f>VLOOKUP(K74,'datedec &amp; datejul kaf'!$F$5:$O$94,10,FALSE)</f>
        <v>1994-95</v>
      </c>
      <c r="K74" s="18">
        <f>LARGE('datedec &amp; datejul kaf'!$F$5:$F$94,'datedec &amp; datejul kaf rank'!$A74)</f>
        <v>3824.6517574019999</v>
      </c>
      <c r="L74" s="5" t="str">
        <f>VLOOKUP(M74,'datedec &amp; datejul kaf'!$G$5:$O$94,9,FALSE)</f>
        <v>1984-85</v>
      </c>
      <c r="M74" s="18">
        <f>LARGE('datedec &amp; datejul kaf'!$G$5:$G$94,'datedec &amp; datejul kaf rank'!$A74)</f>
        <v>84886.832519223011</v>
      </c>
      <c r="N74" s="5" t="str">
        <f>VLOOKUP(O74,'datedec &amp; datejul kaf'!$H$5:$O$94,8,FALSE)</f>
        <v>1992-93</v>
      </c>
      <c r="O74" s="18">
        <f>LARGE('datedec &amp; datejul kaf'!$H$5:$H$94,'datedec &amp; datejul kaf rank'!$A74)</f>
        <v>80171.38410101099</v>
      </c>
      <c r="P74" s="5" t="str">
        <f>VLOOKUP(Q74,'datedec &amp; datejul kaf'!$I$5:$O$94,7,FALSE)</f>
        <v>1984-85</v>
      </c>
      <c r="Q74" s="18">
        <f>LARGE('datedec &amp; datejul kaf'!$I$5:$I$94,'datedec &amp; datejul kaf rank'!$A74)</f>
        <v>76872.286704065991</v>
      </c>
      <c r="R74" s="5" t="str">
        <f>VLOOKUP(S74,'datedec &amp; datejul kaf'!$J$5:$O$94,6,FALSE)</f>
        <v>2002-03</v>
      </c>
      <c r="S74" s="18">
        <f>LARGE('datedec &amp; datejul kaf'!$J$5:$J$94,'datedec &amp; datejul kaf rank'!$A74)</f>
        <v>69422.526322274993</v>
      </c>
      <c r="T74" s="5" t="str">
        <f>VLOOKUP(U74,'datedec &amp; datejul kaf'!$K$5:$O$94,5,FALSE)</f>
        <v>1988-89</v>
      </c>
      <c r="U74" s="18">
        <f>LARGE('datedec &amp; datejul kaf'!$K$5:$K$94,'datedec &amp; datejul kaf rank'!$A74)</f>
        <v>57695.936348798998</v>
      </c>
      <c r="V74" s="5" t="str">
        <f>VLOOKUP(W74,'datedec &amp; datejul kaf'!$L$5:$O$94,4,FALSE)</f>
        <v>1984-85</v>
      </c>
      <c r="W74" s="18">
        <f>LARGE('datedec &amp; datejul kaf'!$L$5:$L$94,'datedec &amp; datejul kaf rank'!$A74)</f>
        <v>32398.602421415999</v>
      </c>
      <c r="X74" s="5" t="str">
        <f>VLOOKUP(Y74,'datedec &amp; datejul kaf'!$M$5:$O$94,3,FALSE)</f>
        <v>1957-58</v>
      </c>
      <c r="Y74" s="18">
        <f>LARGE('datedec &amp; datejul kaf'!$M$5:$M$94,'datedec &amp; datejul kaf rank'!$A74)</f>
        <v>11583.280226784</v>
      </c>
      <c r="Z74" s="5" t="str">
        <f>VLOOKUP(AA74,'datedec &amp; datejul kaf'!$N$5:$O$94,2,FALSE)</f>
        <v>1988-89</v>
      </c>
      <c r="AA74" s="18">
        <f>LARGE('datedec &amp; datejul kaf'!$N$5:$N$94,'datedec &amp; datejul kaf rank'!$A74)</f>
        <v>110162.97305897099</v>
      </c>
    </row>
    <row r="75" spans="1:27" x14ac:dyDescent="0.2">
      <c r="A75" s="11">
        <v>70</v>
      </c>
      <c r="B75" s="5" t="str">
        <f>VLOOKUP(C75,'datedec &amp; datejul kaf'!$B$5:$O$94,14,FALSE)</f>
        <v>1957-58</v>
      </c>
      <c r="C75" s="18">
        <f>LARGE('datedec &amp; datejul kaf'!$B$5:$B$94,'datedec &amp; datejul kaf rank'!$A75)</f>
        <v>24201.670497396</v>
      </c>
      <c r="D75" s="5" t="str">
        <f>VLOOKUP(E75,'datedec &amp; datejul kaf'!$C$5:$O$94,13,FALSE)</f>
        <v>1961-62</v>
      </c>
      <c r="E75" s="18">
        <f>LARGE('datedec &amp; datejul kaf'!$C$5:$C$94,'datedec &amp; datejul kaf rank'!$A75)</f>
        <v>16902.957382667999</v>
      </c>
      <c r="F75" s="5" t="str">
        <f>VLOOKUP(G75,'datedec &amp; datejul kaf'!$D$5:$O$94,12,FALSE)</f>
        <v>1974-75</v>
      </c>
      <c r="G75" s="18">
        <f>LARGE('datedec &amp; datejul kaf'!$D$5:$D$94,'datedec &amp; datejul kaf rank'!$A75)</f>
        <v>12135.492437481</v>
      </c>
      <c r="H75" s="5" t="str">
        <f>VLOOKUP(I75,'datedec &amp; datejul kaf'!$E$5:$O$94,11,FALSE)</f>
        <v>1978-79</v>
      </c>
      <c r="I75" s="18">
        <f>LARGE('datedec &amp; datejul kaf'!$E$5:$E$94,'datedec &amp; datejul kaf rank'!$A75)</f>
        <v>7991.4681300719994</v>
      </c>
      <c r="J75" s="5" t="str">
        <f>VLOOKUP(K75,'datedec &amp; datejul kaf'!$F$5:$O$94,10,FALSE)</f>
        <v>1985-86</v>
      </c>
      <c r="K75" s="18">
        <f>LARGE('datedec &amp; datejul kaf'!$F$5:$F$94,'datedec &amp; datejul kaf rank'!$A75)</f>
        <v>3794.3998577100001</v>
      </c>
      <c r="L75" s="5" t="str">
        <f>VLOOKUP(M75,'datedec &amp; datejul kaf'!$G$5:$O$94,9,FALSE)</f>
        <v>1992-93</v>
      </c>
      <c r="M75" s="18">
        <f>LARGE('datedec &amp; datejul kaf'!$G$5:$G$94,'datedec &amp; datejul kaf rank'!$A75)</f>
        <v>83229.777374751007</v>
      </c>
      <c r="N75" s="5" t="str">
        <f>VLOOKUP(O75,'datedec &amp; datejul kaf'!$H$5:$O$94,8,FALSE)</f>
        <v>2014-15</v>
      </c>
      <c r="O75" s="18">
        <f>LARGE('datedec &amp; datejul kaf'!$H$5:$H$94,'datedec &amp; datejul kaf rank'!$A75)</f>
        <v>78366.492929025</v>
      </c>
      <c r="P75" s="5" t="str">
        <f>VLOOKUP(Q75,'datedec &amp; datejul kaf'!$I$5:$O$94,7,FALSE)</f>
        <v>2009-10</v>
      </c>
      <c r="Q75" s="18">
        <f>LARGE('datedec &amp; datejul kaf'!$I$5:$I$94,'datedec &amp; datejul kaf rank'!$A75)</f>
        <v>73336.055431715999</v>
      </c>
      <c r="R75" s="5" t="str">
        <f>VLOOKUP(S75,'datedec &amp; datejul kaf'!$J$5:$O$94,6,FALSE)</f>
        <v>2009-10</v>
      </c>
      <c r="S75" s="18">
        <f>LARGE('datedec &amp; datejul kaf'!$J$5:$J$94,'datedec &amp; datejul kaf rank'!$A75)</f>
        <v>68678.00073036</v>
      </c>
      <c r="T75" s="5" t="str">
        <f>VLOOKUP(U75,'datedec &amp; datejul kaf'!$K$5:$O$94,5,FALSE)</f>
        <v>2002-03</v>
      </c>
      <c r="U75" s="18">
        <f>LARGE('datedec &amp; datejul kaf'!$K$5:$K$94,'datedec &amp; datejul kaf rank'!$A75)</f>
        <v>56857.158198434998</v>
      </c>
      <c r="V75" s="5" t="str">
        <f>VLOOKUP(W75,'datedec &amp; datejul kaf'!$L$5:$O$94,4,FALSE)</f>
        <v>1948-49</v>
      </c>
      <c r="W75" s="18">
        <f>LARGE('datedec &amp; datejul kaf'!$L$5:$L$94,'datedec &amp; datejul kaf rank'!$A75)</f>
        <v>32300.668540791001</v>
      </c>
      <c r="X75" s="5" t="str">
        <f>VLOOKUP(Y75,'datedec &amp; datejul kaf'!$M$5:$O$94,3,FALSE)</f>
        <v>1988-89</v>
      </c>
      <c r="Y75" s="18">
        <f>LARGE('datedec &amp; datejul kaf'!$M$5:$M$94,'datedec &amp; datejul kaf rank'!$A75)</f>
        <v>11545.219401765</v>
      </c>
      <c r="Z75" s="5" t="str">
        <f>VLOOKUP(AA75,'datedec &amp; datejul kaf'!$N$5:$O$94,2,FALSE)</f>
        <v>1978-79</v>
      </c>
      <c r="AA75" s="18">
        <f>LARGE('datedec &amp; datejul kaf'!$N$5:$N$94,'datedec &amp; datejul kaf rank'!$A75)</f>
        <v>109537.88018985</v>
      </c>
    </row>
    <row r="76" spans="1:27" x14ac:dyDescent="0.2">
      <c r="A76" s="11">
        <v>71</v>
      </c>
      <c r="B76" s="5" t="str">
        <f>VLOOKUP(C76,'datedec &amp; datejul kaf'!$B$5:$O$94,14,FALSE)</f>
        <v>2000-01</v>
      </c>
      <c r="C76" s="18">
        <f>LARGE('datedec &amp; datejul kaf'!$B$5:$B$94,'datedec &amp; datejul kaf rank'!$A76)</f>
        <v>24113.175955260002</v>
      </c>
      <c r="D76" s="5" t="str">
        <f>VLOOKUP(E76,'datedec &amp; datejul kaf'!$C$5:$O$94,13,FALSE)</f>
        <v>2007-08</v>
      </c>
      <c r="E76" s="18">
        <f>LARGE('datedec &amp; datejul kaf'!$C$5:$C$94,'datedec &amp; datejul kaf rank'!$A76)</f>
        <v>16727.297223966001</v>
      </c>
      <c r="F76" s="5" t="str">
        <f>VLOOKUP(G76,'datedec &amp; datejul kaf'!$D$5:$O$94,12,FALSE)</f>
        <v>1938-39</v>
      </c>
      <c r="G76" s="18">
        <f>LARGE('datedec &amp; datejul kaf'!$D$5:$D$94,'datedec &amp; datejul kaf rank'!$A76)</f>
        <v>11767.612120697999</v>
      </c>
      <c r="H76" s="5" t="str">
        <f>VLOOKUP(I76,'datedec &amp; datejul kaf'!$E$5:$O$94,11,FALSE)</f>
        <v>2009-10</v>
      </c>
      <c r="I76" s="18">
        <f>LARGE('datedec &amp; datejul kaf'!$E$5:$E$94,'datedec &amp; datejul kaf rank'!$A76)</f>
        <v>7645.4555810639995</v>
      </c>
      <c r="J76" s="5" t="str">
        <f>VLOOKUP(K76,'datedec &amp; datejul kaf'!$F$5:$O$94,10,FALSE)</f>
        <v>1988-89</v>
      </c>
      <c r="K76" s="18">
        <f>LARGE('datedec &amp; datejul kaf'!$F$5:$F$94,'datedec &amp; datejul kaf rank'!$A76)</f>
        <v>3783.6395275350001</v>
      </c>
      <c r="L76" s="5" t="str">
        <f>VLOOKUP(M76,'datedec &amp; datejul kaf'!$G$5:$O$94,9,FALSE)</f>
        <v>2004-05</v>
      </c>
      <c r="M76" s="18">
        <f>LARGE('datedec &amp; datejul kaf'!$G$5:$G$94,'datedec &amp; datejul kaf rank'!$A76)</f>
        <v>81228.53249112</v>
      </c>
      <c r="N76" s="5" t="str">
        <f>VLOOKUP(O76,'datedec &amp; datejul kaf'!$H$5:$O$94,8,FALSE)</f>
        <v>2009-10</v>
      </c>
      <c r="O76" s="18">
        <f>LARGE('datedec &amp; datejul kaf'!$H$5:$H$94,'datedec &amp; datejul kaf rank'!$A76)</f>
        <v>76845.728027375997</v>
      </c>
      <c r="P76" s="5" t="str">
        <f>VLOOKUP(Q76,'datedec &amp; datejul kaf'!$I$5:$O$94,7,FALSE)</f>
        <v>2003-04</v>
      </c>
      <c r="Q76" s="18">
        <f>LARGE('datedec &amp; datejul kaf'!$I$5:$I$94,'datedec &amp; datejul kaf rank'!$A76)</f>
        <v>72748.672313246992</v>
      </c>
      <c r="R76" s="5" t="str">
        <f>VLOOKUP(S76,'datedec &amp; datejul kaf'!$J$5:$O$94,6,FALSE)</f>
        <v>1944-45</v>
      </c>
      <c r="S76" s="18">
        <f>LARGE('datedec &amp; datejul kaf'!$J$5:$J$94,'datedec &amp; datejul kaf rank'!$A76)</f>
        <v>67220.954834585995</v>
      </c>
      <c r="T76" s="5" t="str">
        <f>VLOOKUP(U76,'datedec &amp; datejul kaf'!$K$5:$O$94,5,FALSE)</f>
        <v>1978-79</v>
      </c>
      <c r="U76" s="18">
        <f>LARGE('datedec &amp; datejul kaf'!$K$5:$K$94,'datedec &amp; datejul kaf rank'!$A76)</f>
        <v>56037.221039099997</v>
      </c>
      <c r="V76" s="5" t="str">
        <f>VLOOKUP(W76,'datedec &amp; datejul kaf'!$L$5:$O$94,4,FALSE)</f>
        <v>2004-05</v>
      </c>
      <c r="W76" s="18">
        <f>LARGE('datedec &amp; datejul kaf'!$L$5:$L$94,'datedec &amp; datejul kaf rank'!$A76)</f>
        <v>32114.561440332</v>
      </c>
      <c r="X76" s="5" t="str">
        <f>VLOOKUP(Y76,'datedec &amp; datejul kaf'!$M$5:$O$94,3,FALSE)</f>
        <v>2003-04</v>
      </c>
      <c r="Y76" s="18">
        <f>LARGE('datedec &amp; datejul kaf'!$M$5:$M$94,'datedec &amp; datejul kaf rank'!$A76)</f>
        <v>11427.286183047001</v>
      </c>
      <c r="Z76" s="5" t="str">
        <f>VLOOKUP(AA76,'datedec &amp; datejul kaf'!$N$5:$O$94,2,FALSE)</f>
        <v>2002-03</v>
      </c>
      <c r="AA76" s="18">
        <f>LARGE('datedec &amp; datejul kaf'!$N$5:$N$94,'datedec &amp; datejul kaf rank'!$A76)</f>
        <v>107798.108354265</v>
      </c>
    </row>
    <row r="77" spans="1:27" x14ac:dyDescent="0.2">
      <c r="A77" s="11">
        <v>72</v>
      </c>
      <c r="B77" s="5" t="str">
        <f>VLOOKUP(C77,'datedec &amp; datejul kaf'!$B$5:$O$94,14,FALSE)</f>
        <v>1938-39</v>
      </c>
      <c r="C77" s="18">
        <f>LARGE('datedec &amp; datejul kaf'!$B$5:$B$94,'datedec &amp; datejul kaf rank'!$A77)</f>
        <v>24085.885377771003</v>
      </c>
      <c r="D77" s="5" t="str">
        <f>VLOOKUP(E77,'datedec &amp; datejul kaf'!$C$5:$O$94,13,FALSE)</f>
        <v>1943-44</v>
      </c>
      <c r="E77" s="18">
        <f>LARGE('datedec &amp; datejul kaf'!$C$5:$C$94,'datedec &amp; datejul kaf rank'!$A77)</f>
        <v>16657.532598483001</v>
      </c>
      <c r="F77" s="5" t="str">
        <f>VLOOKUP(G77,'datedec &amp; datejul kaf'!$D$5:$O$94,12,FALSE)</f>
        <v>1928-29</v>
      </c>
      <c r="G77" s="18">
        <f>LARGE('datedec &amp; datejul kaf'!$D$5:$D$94,'datedec &amp; datejul kaf rank'!$A77)</f>
        <v>11616.711630488999</v>
      </c>
      <c r="H77" s="5" t="str">
        <f>VLOOKUP(I77,'datedec &amp; datejul kaf'!$E$5:$O$94,11,FALSE)</f>
        <v>1991-92</v>
      </c>
      <c r="I77" s="18">
        <f>LARGE('datedec &amp; datejul kaf'!$E$5:$E$94,'datedec &amp; datejul kaf rank'!$A77)</f>
        <v>7609.5507890219997</v>
      </c>
      <c r="J77" s="5" t="str">
        <f>VLOOKUP(K77,'datedec &amp; datejul kaf'!$F$5:$O$94,10,FALSE)</f>
        <v>1948-49</v>
      </c>
      <c r="K77" s="18">
        <f>LARGE('datedec &amp; datejul kaf'!$F$5:$F$94,'datedec &amp; datejul kaf rank'!$A77)</f>
        <v>3762.2418423869999</v>
      </c>
      <c r="L77" s="5" t="str">
        <f>VLOOKUP(M77,'datedec &amp; datejul kaf'!$G$5:$O$94,9,FALSE)</f>
        <v>2009-10</v>
      </c>
      <c r="M77" s="18">
        <f>LARGE('datedec &amp; datejul kaf'!$G$5:$G$94,'datedec &amp; datejul kaf rank'!$A77)</f>
        <v>80980.830682226995</v>
      </c>
      <c r="N77" s="5" t="str">
        <f>VLOOKUP(O77,'datedec &amp; datejul kaf'!$H$5:$O$94,8,FALSE)</f>
        <v>2003-04</v>
      </c>
      <c r="O77" s="18">
        <f>LARGE('datedec &amp; datejul kaf'!$H$5:$H$94,'datedec &amp; datejul kaf rank'!$A77)</f>
        <v>76837.815961557004</v>
      </c>
      <c r="P77" s="5" t="str">
        <f>VLOOKUP(Q77,'datedec &amp; datejul kaf'!$I$5:$O$94,7,FALSE)</f>
        <v>1938-39</v>
      </c>
      <c r="Q77" s="18">
        <f>LARGE('datedec &amp; datejul kaf'!$I$5:$I$94,'datedec &amp; datejul kaf rank'!$A77)</f>
        <v>72046.636637094009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66273.996192410996</v>
      </c>
      <c r="T77" s="5" t="str">
        <f>VLOOKUP(U77,'datedec &amp; datejul kaf'!$K$5:$O$94,5,FALSE)</f>
        <v>1938-39</v>
      </c>
      <c r="U77" s="18">
        <f>LARGE('datedec &amp; datejul kaf'!$K$5:$K$94,'datedec &amp; datejul kaf rank'!$A77)</f>
        <v>54322.413169520994</v>
      </c>
      <c r="V77" s="5" t="str">
        <f>VLOOKUP(W77,'datedec &amp; datejul kaf'!$L$5:$O$94,4,FALSE)</f>
        <v>2003-04</v>
      </c>
      <c r="W77" s="18">
        <f>LARGE('datedec &amp; datejul kaf'!$L$5:$L$94,'datedec &amp; datejul kaf rank'!$A77)</f>
        <v>31791.146576427003</v>
      </c>
      <c r="X77" s="5" t="str">
        <f>VLOOKUP(Y77,'datedec &amp; datejul kaf'!$M$5:$O$94,3,FALSE)</f>
        <v>1933-34</v>
      </c>
      <c r="Y77" s="18">
        <f>LARGE('datedec &amp; datejul kaf'!$M$5:$M$94,'datedec &amp; datejul kaf rank'!$A77)</f>
        <v>11383.568498736</v>
      </c>
      <c r="Z77" s="5" t="str">
        <f>VLOOKUP(AA77,'datedec &amp; datejul kaf'!$N$5:$O$94,2,FALSE)</f>
        <v>1939-40</v>
      </c>
      <c r="AA77" s="18">
        <f>LARGE('datedec &amp; datejul kaf'!$N$5:$N$94,'datedec &amp; datejul kaf rank'!$A77)</f>
        <v>104252.007330219</v>
      </c>
    </row>
    <row r="78" spans="1:27" x14ac:dyDescent="0.2">
      <c r="A78" s="11">
        <v>73</v>
      </c>
      <c r="B78" s="5" t="str">
        <f>VLOOKUP(C78,'datedec &amp; datejul kaf'!$B$5:$O$94,14,FALSE)</f>
        <v>1935-36</v>
      </c>
      <c r="C78" s="18">
        <f>LARGE('datedec &amp; datejul kaf'!$B$5:$B$94,'datedec &amp; datejul kaf rank'!$A78)</f>
        <v>24043.129676895001</v>
      </c>
      <c r="D78" s="5" t="str">
        <f>VLOOKUP(E78,'datedec &amp; datejul kaf'!$C$5:$O$94,13,FALSE)</f>
        <v>1944-45</v>
      </c>
      <c r="E78" s="18">
        <f>LARGE('datedec &amp; datejul kaf'!$C$5:$C$94,'datedec &amp; datejul kaf rank'!$A78)</f>
        <v>16586.671113536999</v>
      </c>
      <c r="F78" s="5" t="str">
        <f>VLOOKUP(G78,'datedec &amp; datejul kaf'!$D$5:$O$94,12,FALSE)</f>
        <v>1943-44</v>
      </c>
      <c r="G78" s="18">
        <f>LARGE('datedec &amp; datejul kaf'!$D$5:$D$94,'datedec &amp; datejul kaf rank'!$A78)</f>
        <v>11612.712952952999</v>
      </c>
      <c r="H78" s="5" t="str">
        <f>VLOOKUP(I78,'datedec &amp; datejul kaf'!$E$5:$O$94,11,FALSE)</f>
        <v>1961-62</v>
      </c>
      <c r="I78" s="18">
        <f>LARGE('datedec &amp; datejul kaf'!$E$5:$E$94,'datedec &amp; datejul kaf rank'!$A78)</f>
        <v>7399.5210448319995</v>
      </c>
      <c r="J78" s="5" t="str">
        <f>VLOOKUP(K78,'datedec &amp; datejul kaf'!$F$5:$O$94,10,FALSE)</f>
        <v>1961-62</v>
      </c>
      <c r="K78" s="18">
        <f>LARGE('datedec &amp; datejul kaf'!$F$5:$F$94,'datedec &amp; datejul kaf rank'!$A78)</f>
        <v>3659.8649867220001</v>
      </c>
      <c r="L78" s="5" t="str">
        <f>VLOOKUP(M78,'datedec &amp; datejul kaf'!$G$5:$O$94,9,FALSE)</f>
        <v>2003-04</v>
      </c>
      <c r="M78" s="18">
        <f>LARGE('datedec &amp; datejul kaf'!$G$5:$G$94,'datedec &amp; datejul kaf rank'!$A78)</f>
        <v>80313.402608081989</v>
      </c>
      <c r="N78" s="5" t="str">
        <f>VLOOKUP(O78,'datedec &amp; datejul kaf'!$H$5:$O$94,8,FALSE)</f>
        <v>1978-79</v>
      </c>
      <c r="O78" s="18">
        <f>LARGE('datedec &amp; datejul kaf'!$H$5:$H$94,'datedec &amp; datejul kaf rank'!$A78)</f>
        <v>76186.793176053005</v>
      </c>
      <c r="P78" s="5" t="str">
        <f>VLOOKUP(Q78,'datedec &amp; datejul kaf'!$I$5:$O$94,7,FALSE)</f>
        <v>1944-45</v>
      </c>
      <c r="Q78" s="18">
        <f>LARGE('datedec &amp; datejul kaf'!$I$5:$I$94,'datedec &amp; datejul kaf rank'!$A78)</f>
        <v>71846.851520619006</v>
      </c>
      <c r="R78" s="5" t="str">
        <f>VLOOKUP(S78,'datedec &amp; datejul kaf'!$J$5:$O$94,6,FALSE)</f>
        <v>2003-04</v>
      </c>
      <c r="S78" s="18">
        <f>LARGE('datedec &amp; datejul kaf'!$J$5:$J$94,'datedec &amp; datejul kaf rank'!$A78)</f>
        <v>65966.528435346001</v>
      </c>
      <c r="T78" s="5" t="str">
        <f>VLOOKUP(U78,'datedec &amp; datejul kaf'!$K$5:$O$94,5,FALSE)</f>
        <v>2015-16</v>
      </c>
      <c r="U78" s="18">
        <f>LARGE('datedec &amp; datejul kaf'!$K$5:$K$94,'datedec &amp; datejul kaf rank'!$A78)</f>
        <v>54176.356315493998</v>
      </c>
      <c r="V78" s="5" t="str">
        <f>VLOOKUP(W78,'datedec &amp; datejul kaf'!$L$5:$O$94,4,FALSE)</f>
        <v>1992-93</v>
      </c>
      <c r="W78" s="18">
        <f>LARGE('datedec &amp; datejul kaf'!$L$5:$L$94,'datedec &amp; datejul kaf rank'!$A78)</f>
        <v>31492.909893396001</v>
      </c>
      <c r="X78" s="5" t="str">
        <f>VLOOKUP(Y78,'datedec &amp; datejul kaf'!$M$5:$O$94,3,FALSE)</f>
        <v>1972-73</v>
      </c>
      <c r="Y78" s="18">
        <f>LARGE('datedec &amp; datejul kaf'!$M$5:$M$94,'datedec &amp; datejul kaf rank'!$A78)</f>
        <v>11271.353626910999</v>
      </c>
      <c r="Z78" s="5" t="str">
        <f>VLOOKUP(AA78,'datedec &amp; datejul kaf'!$N$5:$O$94,2,FALSE)</f>
        <v>2009-10</v>
      </c>
      <c r="AA78" s="18">
        <f>LARGE('datedec &amp; datejul kaf'!$N$5:$N$94,'datedec &amp; datejul kaf rank'!$A78)</f>
        <v>104047.58485854599</v>
      </c>
    </row>
    <row r="79" spans="1:27" x14ac:dyDescent="0.2">
      <c r="A79" s="11">
        <v>74</v>
      </c>
      <c r="B79" s="5" t="str">
        <f>VLOOKUP(C79,'datedec &amp; datejul kaf'!$B$5:$O$94,14,FALSE)</f>
        <v>1993-94</v>
      </c>
      <c r="C79" s="18">
        <f>LARGE('datedec &amp; datejul kaf'!$B$5:$B$94,'datedec &amp; datejul kaf rank'!$A79)</f>
        <v>23788.237785627</v>
      </c>
      <c r="D79" s="5" t="str">
        <f>VLOOKUP(E79,'datedec &amp; datejul kaf'!$C$5:$O$94,13,FALSE)</f>
        <v>2000-01</v>
      </c>
      <c r="E79" s="18">
        <f>LARGE('datedec &amp; datejul kaf'!$C$5:$C$94,'datedec &amp; datejul kaf rank'!$A79)</f>
        <v>16563.113428470002</v>
      </c>
      <c r="F79" s="5" t="str">
        <f>VLOOKUP(G79,'datedec &amp; datejul kaf'!$D$5:$O$94,12,FALSE)</f>
        <v>1944-45</v>
      </c>
      <c r="G79" s="18">
        <f>LARGE('datedec &amp; datejul kaf'!$D$5:$D$94,'datedec &amp; datejul kaf rank'!$A79)</f>
        <v>11559.226673966999</v>
      </c>
      <c r="H79" s="5" t="str">
        <f>VLOOKUP(I79,'datedec &amp; datejul kaf'!$E$5:$O$94,11,FALSE)</f>
        <v>1938-39</v>
      </c>
      <c r="I79" s="18">
        <f>LARGE('datedec &amp; datejul kaf'!$E$5:$E$94,'datedec &amp; datejul kaf rank'!$A79)</f>
        <v>7279.1402229000005</v>
      </c>
      <c r="J79" s="5" t="str">
        <f>VLOOKUP(K79,'datedec &amp; datejul kaf'!$F$5:$O$94,10,FALSE)</f>
        <v>1978-79</v>
      </c>
      <c r="K79" s="18">
        <f>LARGE('datedec &amp; datejul kaf'!$F$5:$F$94,'datedec &amp; datejul kaf rank'!$A79)</f>
        <v>3646.9525905119999</v>
      </c>
      <c r="L79" s="5" t="str">
        <f>VLOOKUP(M79,'datedec &amp; datejul kaf'!$G$5:$O$94,9,FALSE)</f>
        <v>1944-45</v>
      </c>
      <c r="M79" s="18">
        <f>LARGE('datedec &amp; datejul kaf'!$G$5:$G$94,'datedec &amp; datejul kaf rank'!$A79)</f>
        <v>79931.136176136002</v>
      </c>
      <c r="N79" s="5" t="str">
        <f>VLOOKUP(O79,'datedec &amp; datejul kaf'!$H$5:$O$94,8,FALSE)</f>
        <v>1944-45</v>
      </c>
      <c r="O79" s="18">
        <f>LARGE('datedec &amp; datejul kaf'!$H$5:$H$94,'datedec &amp; datejul kaf rank'!$A79)</f>
        <v>75923.558805758992</v>
      </c>
      <c r="P79" s="5" t="str">
        <f>VLOOKUP(Q79,'datedec &amp; datejul kaf'!$I$5:$O$94,7,FALSE)</f>
        <v>1978-79</v>
      </c>
      <c r="Q79" s="18">
        <f>LARGE('datedec &amp; datejul kaf'!$I$5:$I$94,'datedec &amp; datejul kaf rank'!$A79)</f>
        <v>71722.769541801012</v>
      </c>
      <c r="R79" s="5" t="str">
        <f>VLOOKUP(S79,'datedec &amp; datejul kaf'!$J$5:$O$94,6,FALSE)</f>
        <v>1978-79</v>
      </c>
      <c r="S79" s="18">
        <f>LARGE('datedec &amp; datejul kaf'!$J$5:$J$94,'datedec &amp; datejul kaf rank'!$A79)</f>
        <v>64432.123203629999</v>
      </c>
      <c r="T79" s="5" t="str">
        <f>VLOOKUP(U79,'datedec &amp; datejul kaf'!$K$5:$O$94,5,FALSE)</f>
        <v>2004-05</v>
      </c>
      <c r="U79" s="18">
        <f>LARGE('datedec &amp; datejul kaf'!$K$5:$K$94,'datedec &amp; datejul kaf rank'!$A79)</f>
        <v>53810.399965580997</v>
      </c>
      <c r="V79" s="5" t="str">
        <f>VLOOKUP(W79,'datedec &amp; datejul kaf'!$L$5:$O$94,4,FALSE)</f>
        <v>1978-79</v>
      </c>
      <c r="W79" s="18">
        <f>LARGE('datedec &amp; datejul kaf'!$L$5:$L$94,'datedec &amp; datejul kaf rank'!$A79)</f>
        <v>31483.99220778</v>
      </c>
      <c r="X79" s="5" t="str">
        <f>VLOOKUP(Y79,'datedec &amp; datejul kaf'!$M$5:$O$94,3,FALSE)</f>
        <v>1928-29</v>
      </c>
      <c r="Y79" s="18">
        <f>LARGE('datedec &amp; datejul kaf'!$M$5:$M$94,'datedec &amp; datejul kaf rank'!$A79)</f>
        <v>11093.285534414999</v>
      </c>
      <c r="Z79" s="5" t="str">
        <f>VLOOKUP(AA79,'datedec &amp; datejul kaf'!$N$5:$O$94,2,FALSE)</f>
        <v>1992-93</v>
      </c>
      <c r="AA79" s="18">
        <f>LARGE('datedec &amp; datejul kaf'!$N$5:$N$94,'datedec &amp; datejul kaf rank'!$A79)</f>
        <v>103829.18288326501</v>
      </c>
    </row>
    <row r="80" spans="1:27" x14ac:dyDescent="0.2">
      <c r="A80" s="11">
        <v>75</v>
      </c>
      <c r="B80" s="5" t="str">
        <f>VLOOKUP(C80,'datedec &amp; datejul kaf'!$B$5:$O$94,14,FALSE)</f>
        <v>2003-04</v>
      </c>
      <c r="C80" s="18">
        <f>LARGE('datedec &amp; datejul kaf'!$B$5:$B$94,'datedec &amp; datejul kaf rank'!$A80)</f>
        <v>23406.758791668002</v>
      </c>
      <c r="D80" s="5" t="str">
        <f>VLOOKUP(E80,'datedec &amp; datejul kaf'!$C$5:$O$94,13,FALSE)</f>
        <v>1928-29</v>
      </c>
      <c r="E80" s="18">
        <f>LARGE('datedec &amp; datejul kaf'!$C$5:$C$94,'datedec &amp; datejul kaf rank'!$A80)</f>
        <v>16477.127977149001</v>
      </c>
      <c r="F80" s="5" t="str">
        <f>VLOOKUP(G80,'datedec &amp; datejul kaf'!$D$5:$O$94,12,FALSE)</f>
        <v>2000-01</v>
      </c>
      <c r="G80" s="18">
        <f>LARGE('datedec &amp; datejul kaf'!$D$5:$D$94,'datedec &amp; datejul kaf rank'!$A80)</f>
        <v>11548.581385109999</v>
      </c>
      <c r="H80" s="5" t="str">
        <f>VLOOKUP(I80,'datedec &amp; datejul kaf'!$E$5:$O$94,11,FALSE)</f>
        <v>1943-44</v>
      </c>
      <c r="I80" s="18">
        <f>LARGE('datedec &amp; datejul kaf'!$E$5:$E$94,'datedec &amp; datejul kaf rank'!$A80)</f>
        <v>7240.3296458430004</v>
      </c>
      <c r="J80" s="5" t="str">
        <f>VLOOKUP(K80,'datedec &amp; datejul kaf'!$F$5:$O$94,10,FALSE)</f>
        <v>1938-39</v>
      </c>
      <c r="K80" s="18">
        <f>LARGE('datedec &amp; datejul kaf'!$F$5:$F$94,'datedec &amp; datejul kaf rank'!$A80)</f>
        <v>3539.8411895700001</v>
      </c>
      <c r="L80" s="5" t="str">
        <f>VLOOKUP(M80,'datedec &amp; datejul kaf'!$G$5:$O$94,9,FALSE)</f>
        <v>1978-79</v>
      </c>
      <c r="M80" s="18">
        <f>LARGE('datedec &amp; datejul kaf'!$G$5:$G$94,'datedec &amp; datejul kaf rank'!$A80)</f>
        <v>79608.885609707999</v>
      </c>
      <c r="N80" s="5" t="str">
        <f>VLOOKUP(O80,'datedec &amp; datejul kaf'!$H$5:$O$94,8,FALSE)</f>
        <v>1939-40</v>
      </c>
      <c r="O80" s="18">
        <f>LARGE('datedec &amp; datejul kaf'!$H$5:$H$94,'datedec &amp; datejul kaf rank'!$A80)</f>
        <v>75253.460979647993</v>
      </c>
      <c r="P80" s="5" t="str">
        <f>VLOOKUP(Q80,'datedec &amp; datejul kaf'!$I$5:$O$94,7,FALSE)</f>
        <v>1939-40</v>
      </c>
      <c r="Q80" s="18">
        <f>LARGE('datedec &amp; datejul kaf'!$I$5:$I$94,'datedec &amp; datejul kaf rank'!$A80)</f>
        <v>70844.387425980007</v>
      </c>
      <c r="R80" s="5" t="str">
        <f>VLOOKUP(S80,'datedec &amp; datejul kaf'!$J$5:$O$94,6,FALSE)</f>
        <v>2004-05</v>
      </c>
      <c r="S80" s="18">
        <f>LARGE('datedec &amp; datejul kaf'!$J$5:$J$94,'datedec &amp; datejul kaf rank'!$A80)</f>
        <v>63844.343390960996</v>
      </c>
      <c r="T80" s="5" t="str">
        <f>VLOOKUP(U80,'datedec &amp; datejul kaf'!$K$5:$O$94,5,FALSE)</f>
        <v>2003-04</v>
      </c>
      <c r="U80" s="18">
        <f>LARGE('datedec &amp; datejul kaf'!$K$5:$K$94,'datedec &amp; datejul kaf rank'!$A80)</f>
        <v>52802.013226536001</v>
      </c>
      <c r="V80" s="5" t="str">
        <f>VLOOKUP(W80,'datedec &amp; datejul kaf'!$L$5:$O$94,4,FALSE)</f>
        <v>1933-34</v>
      </c>
      <c r="W80" s="18">
        <f>LARGE('datedec &amp; datejul kaf'!$L$5:$L$94,'datedec &amp; datejul kaf rank'!$A80)</f>
        <v>31185.055359485999</v>
      </c>
      <c r="X80" s="5" t="str">
        <f>VLOOKUP(Y80,'datedec &amp; datejul kaf'!$M$5:$O$94,3,FALSE)</f>
        <v>2015-16</v>
      </c>
      <c r="Y80" s="18">
        <f>LARGE('datedec &amp; datejul kaf'!$M$5:$M$94,'datedec &amp; datejul kaf rank'!$A80)</f>
        <v>11073.302064090001</v>
      </c>
      <c r="Z80" s="5" t="str">
        <f>VLOOKUP(AA80,'datedec &amp; datejul kaf'!$N$5:$O$94,2,FALSE)</f>
        <v>2003-04</v>
      </c>
      <c r="AA80" s="18">
        <f>LARGE('datedec &amp; datejul kaf'!$N$5:$N$94,'datedec &amp; datejul kaf rank'!$A80)</f>
        <v>103720.16139975</v>
      </c>
    </row>
    <row r="81" spans="1:27" x14ac:dyDescent="0.2">
      <c r="A81" s="11">
        <v>76</v>
      </c>
      <c r="B81" s="5" t="str">
        <f>VLOOKUP(C81,'datedec &amp; datejul kaf'!$B$5:$O$94,14,FALSE)</f>
        <v>1944-45</v>
      </c>
      <c r="C81" s="18">
        <f>LARGE('datedec &amp; datejul kaf'!$B$5:$B$94,'datedec &amp; datejul kaf rank'!$A81)</f>
        <v>23312.676811724999</v>
      </c>
      <c r="D81" s="5" t="str">
        <f>VLOOKUP(E81,'datedec &amp; datejul kaf'!$C$5:$O$94,13,FALSE)</f>
        <v>1991-92</v>
      </c>
      <c r="E81" s="18">
        <f>LARGE('datedec &amp; datejul kaf'!$C$5:$C$94,'datedec &amp; datejul kaf rank'!$A81)</f>
        <v>16110.943528070999</v>
      </c>
      <c r="F81" s="5" t="str">
        <f>VLOOKUP(G81,'datedec &amp; datejul kaf'!$D$5:$O$94,12,FALSE)</f>
        <v>2001-02</v>
      </c>
      <c r="G81" s="18">
        <f>LARGE('datedec &amp; datejul kaf'!$D$5:$D$94,'datedec &amp; datejul kaf rank'!$A81)</f>
        <v>11491.144031891999</v>
      </c>
      <c r="H81" s="5" t="str">
        <f>VLOOKUP(I81,'datedec &amp; datejul kaf'!$E$5:$O$94,11,FALSE)</f>
        <v>1944-45</v>
      </c>
      <c r="I81" s="18">
        <f>LARGE('datedec &amp; datejul kaf'!$E$5:$E$94,'datedec &amp; datejul kaf rank'!$A81)</f>
        <v>7131.9964267649993</v>
      </c>
      <c r="J81" s="5" t="str">
        <f>VLOOKUP(K81,'datedec &amp; datejul kaf'!$F$5:$O$94,10,FALSE)</f>
        <v>1943-44</v>
      </c>
      <c r="K81" s="18">
        <f>LARGE('datedec &amp; datejul kaf'!$F$5:$F$94,'datedec &amp; datejul kaf rank'!$A81)</f>
        <v>3493.2950756129999</v>
      </c>
      <c r="L81" s="5" t="str">
        <f>VLOOKUP(M81,'datedec &amp; datejul kaf'!$G$5:$O$94,9,FALSE)</f>
        <v>1939-40</v>
      </c>
      <c r="M81" s="18">
        <f>LARGE('datedec &amp; datejul kaf'!$G$5:$G$94,'datedec &amp; datejul kaf rank'!$A81)</f>
        <v>78861.676381530007</v>
      </c>
      <c r="N81" s="5" t="str">
        <f>VLOOKUP(O81,'datedec &amp; datejul kaf'!$H$5:$O$94,8,FALSE)</f>
        <v>2004-05</v>
      </c>
      <c r="O81" s="18">
        <f>LARGE('datedec &amp; datejul kaf'!$H$5:$H$94,'datedec &amp; datejul kaf rank'!$A81)</f>
        <v>74941.671239274001</v>
      </c>
      <c r="P81" s="5" t="str">
        <f>VLOOKUP(Q81,'datedec &amp; datejul kaf'!$I$5:$O$94,7,FALSE)</f>
        <v>2004-05</v>
      </c>
      <c r="Q81" s="18">
        <f>LARGE('datedec &amp; datejul kaf'!$I$5:$I$94,'datedec &amp; datejul kaf rank'!$A81)</f>
        <v>69677.856560633998</v>
      </c>
      <c r="R81" s="5" t="str">
        <f>VLOOKUP(S81,'datedec &amp; datejul kaf'!$J$5:$O$94,6,FALSE)</f>
        <v>1939-40</v>
      </c>
      <c r="S81" s="18">
        <f>LARGE('datedec &amp; datejul kaf'!$J$5:$J$94,'datedec &amp; datejul kaf rank'!$A81)</f>
        <v>62995.987059138002</v>
      </c>
      <c r="T81" s="5" t="str">
        <f>VLOOKUP(U81,'datedec &amp; datejul kaf'!$K$5:$O$94,5,FALSE)</f>
        <v>1936-37</v>
      </c>
      <c r="U81" s="18">
        <f>LARGE('datedec &amp; datejul kaf'!$K$5:$K$94,'datedec &amp; datejul kaf rank'!$A81)</f>
        <v>51930.593093924996</v>
      </c>
      <c r="V81" s="5" t="str">
        <f>VLOOKUP(W81,'datedec &amp; datejul kaf'!$L$5:$O$94,4,FALSE)</f>
        <v>1929-30</v>
      </c>
      <c r="W81" s="18">
        <f>LARGE('datedec &amp; datejul kaf'!$L$5:$L$94,'datedec &amp; datejul kaf rank'!$A81)</f>
        <v>30841.936694667002</v>
      </c>
      <c r="X81" s="5" t="str">
        <f>VLOOKUP(Y81,'datedec &amp; datejul kaf'!$M$5:$O$94,3,FALSE)</f>
        <v>1935-36</v>
      </c>
      <c r="Y81" s="18">
        <f>LARGE('datedec &amp; datejul kaf'!$M$5:$M$94,'datedec &amp; datejul kaf rank'!$A81)</f>
        <v>10995.151323218999</v>
      </c>
      <c r="Z81" s="5" t="str">
        <f>VLOOKUP(AA81,'datedec &amp; datejul kaf'!$N$5:$O$94,2,FALSE)</f>
        <v>1944-45</v>
      </c>
      <c r="AA81" s="18">
        <f>LARGE('datedec &amp; datejul kaf'!$N$5:$N$94,'datedec &amp; datejul kaf rank'!$A81)</f>
        <v>103243.81298786101</v>
      </c>
    </row>
    <row r="82" spans="1:27" x14ac:dyDescent="0.2">
      <c r="A82" s="11">
        <v>77</v>
      </c>
      <c r="B82" s="5" t="str">
        <f>VLOOKUP(C82,'datedec &amp; datejul kaf'!$B$5:$O$94,14,FALSE)</f>
        <v>2009-10</v>
      </c>
      <c r="C82" s="18">
        <f>LARGE('datedec &amp; datejul kaf'!$B$5:$B$94,'datedec &amp; datejul kaf rank'!$A82)</f>
        <v>23066.754176318998</v>
      </c>
      <c r="D82" s="5" t="str">
        <f>VLOOKUP(E82,'datedec &amp; datejul kaf'!$C$5:$O$94,13,FALSE)</f>
        <v>2009-10</v>
      </c>
      <c r="E82" s="18">
        <f>LARGE('datedec &amp; datejul kaf'!$C$5:$C$94,'datedec &amp; datejul kaf rank'!$A82)</f>
        <v>15821.731638089999</v>
      </c>
      <c r="F82" s="5" t="str">
        <f>VLOOKUP(G82,'datedec &amp; datejul kaf'!$D$5:$O$94,12,FALSE)</f>
        <v>2009-10</v>
      </c>
      <c r="G82" s="18">
        <f>LARGE('datedec &amp; datejul kaf'!$D$5:$D$94,'datedec &amp; datejul kaf rank'!$A82)</f>
        <v>11279.126849759999</v>
      </c>
      <c r="H82" s="5" t="str">
        <f>VLOOKUP(I82,'datedec &amp; datejul kaf'!$E$5:$O$94,11,FALSE)</f>
        <v>1928-29</v>
      </c>
      <c r="I82" s="18">
        <f>LARGE('datedec &amp; datejul kaf'!$E$5:$E$94,'datedec &amp; datejul kaf rank'!$A82)</f>
        <v>7120.0618817579998</v>
      </c>
      <c r="J82" s="5" t="str">
        <f>VLOOKUP(K82,'datedec &amp; datejul kaf'!$F$5:$O$94,10,FALSE)</f>
        <v>1993-94</v>
      </c>
      <c r="K82" s="18">
        <f>LARGE('datedec &amp; datejul kaf'!$F$5:$F$94,'datedec &amp; datejul kaf rank'!$A82)</f>
        <v>3458.1241678410001</v>
      </c>
      <c r="L82" s="5" t="str">
        <f>VLOOKUP(M82,'datedec &amp; datejul kaf'!$G$5:$O$94,9,FALSE)</f>
        <v>1938-39</v>
      </c>
      <c r="M82" s="18">
        <f>LARGE('datedec &amp; datejul kaf'!$G$5:$G$94,'datedec &amp; datejul kaf rank'!$A82)</f>
        <v>78419.088629531994</v>
      </c>
      <c r="N82" s="5" t="str">
        <f>VLOOKUP(O82,'datedec &amp; datejul kaf'!$H$5:$O$94,8,FALSE)</f>
        <v>1938-39</v>
      </c>
      <c r="O82" s="18">
        <f>LARGE('datedec &amp; datejul kaf'!$H$5:$H$94,'datedec &amp; datejul kaf rank'!$A82)</f>
        <v>74818.497690174001</v>
      </c>
      <c r="P82" s="5" t="str">
        <f>VLOOKUP(Q82,'datedec &amp; datejul kaf'!$I$5:$O$94,7,FALSE)</f>
        <v>1986-87</v>
      </c>
      <c r="Q82" s="18">
        <f>LARGE('datedec &amp; datejul kaf'!$I$5:$I$94,'datedec &amp; datejul kaf rank'!$A82)</f>
        <v>67263.210700770011</v>
      </c>
      <c r="R82" s="5" t="str">
        <f>VLOOKUP(S82,'datedec &amp; datejul kaf'!$J$5:$O$94,6,FALSE)</f>
        <v>1987-88</v>
      </c>
      <c r="S82" s="18">
        <f>LARGE('datedec &amp; datejul kaf'!$J$5:$J$94,'datedec &amp; datejul kaf rank'!$A82)</f>
        <v>61367.70017805</v>
      </c>
      <c r="T82" s="5" t="str">
        <f>VLOOKUP(U82,'datedec &amp; datejul kaf'!$K$5:$O$94,5,FALSE)</f>
        <v>1939-40</v>
      </c>
      <c r="U82" s="18">
        <f>LARGE('datedec &amp; datejul kaf'!$K$5:$K$94,'datedec &amp; datejul kaf rank'!$A82)</f>
        <v>50343.266872457993</v>
      </c>
      <c r="V82" s="5" t="str">
        <f>VLOOKUP(W82,'datedec &amp; datejul kaf'!$L$5:$O$94,4,FALSE)</f>
        <v>1938-39</v>
      </c>
      <c r="W82" s="18">
        <f>LARGE('datedec &amp; datejul kaf'!$L$5:$L$94,'datedec &amp; datejul kaf rank'!$A82)</f>
        <v>30086.890772568</v>
      </c>
      <c r="X82" s="5" t="str">
        <f>VLOOKUP(Y82,'datedec &amp; datejul kaf'!$M$5:$O$94,3,FALSE)</f>
        <v>2002-03</v>
      </c>
      <c r="Y82" s="18">
        <f>LARGE('datedec &amp; datejul kaf'!$M$5:$M$94,'datedec &amp; datejul kaf rank'!$A82)</f>
        <v>10785.232653404999</v>
      </c>
      <c r="Z82" s="5" t="str">
        <f>VLOOKUP(AA82,'datedec &amp; datejul kaf'!$N$5:$O$94,2,FALSE)</f>
        <v>1938-39</v>
      </c>
      <c r="AA82" s="18">
        <f>LARGE('datedec &amp; datejul kaf'!$N$5:$N$94,'datedec &amp; datejul kaf rank'!$A82)</f>
        <v>102504.974007303</v>
      </c>
    </row>
    <row r="83" spans="1:27" x14ac:dyDescent="0.2">
      <c r="A83" s="11">
        <v>78</v>
      </c>
      <c r="B83" s="5" t="str">
        <f>VLOOKUP(C83,'datedec &amp; datejul kaf'!$B$5:$O$94,14,FALSE)</f>
        <v>1988-89</v>
      </c>
      <c r="C83" s="18">
        <f>LARGE('datedec &amp; datejul kaf'!$B$5:$B$94,'datedec &amp; datejul kaf rank'!$A83)</f>
        <v>23035.482772533</v>
      </c>
      <c r="D83" s="5" t="str">
        <f>VLOOKUP(E83,'datedec &amp; datejul kaf'!$C$5:$O$94,13,FALSE)</f>
        <v>1993-94</v>
      </c>
      <c r="E83" s="18">
        <f>LARGE('datedec &amp; datejul kaf'!$C$5:$C$94,'datedec &amp; datejul kaf rank'!$A83)</f>
        <v>15433.425536949</v>
      </c>
      <c r="F83" s="5" t="str">
        <f>VLOOKUP(G83,'datedec &amp; datejul kaf'!$D$5:$O$94,12,FALSE)</f>
        <v>1992-93</v>
      </c>
      <c r="G83" s="18">
        <f>LARGE('datedec &amp; datejul kaf'!$D$5:$D$94,'datedec &amp; datejul kaf rank'!$A83)</f>
        <v>11161.580407887001</v>
      </c>
      <c r="H83" s="5" t="str">
        <f>VLOOKUP(I83,'datedec &amp; datejul kaf'!$E$5:$O$94,11,FALSE)</f>
        <v>1992-93</v>
      </c>
      <c r="I83" s="18">
        <f>LARGE('datedec &amp; datejul kaf'!$E$5:$E$94,'datedec &amp; datejul kaf rank'!$A83)</f>
        <v>7054.7620494960001</v>
      </c>
      <c r="J83" s="5" t="str">
        <f>VLOOKUP(K83,'datedec &amp; datejul kaf'!$F$5:$O$94,10,FALSE)</f>
        <v>2009-10</v>
      </c>
      <c r="K83" s="18">
        <f>LARGE('datedec &amp; datejul kaf'!$F$5:$F$94,'datedec &amp; datejul kaf rank'!$A83)</f>
        <v>3453.3896225640001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75172.779329780999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71192.133528641993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67175.694009836996</v>
      </c>
      <c r="R83" s="5" t="str">
        <f>VLOOKUP(S83,'datedec &amp; datejul kaf'!$J$5:$O$94,6,FALSE)</f>
        <v>1993-94</v>
      </c>
      <c r="S83" s="18">
        <f>LARGE('datedec &amp; datejul kaf'!$J$5:$J$94,'datedec &amp; datejul kaf rank'!$A83)</f>
        <v>60773.315406951006</v>
      </c>
      <c r="T83" s="5" t="str">
        <f>VLOOKUP(U83,'datedec &amp; datejul kaf'!$K$5:$O$94,5,FALSE)</f>
        <v>1928-29</v>
      </c>
      <c r="U83" s="18">
        <f>LARGE('datedec &amp; datejul kaf'!$K$5:$K$94,'datedec &amp; datejul kaf rank'!$A83)</f>
        <v>50261.040098682002</v>
      </c>
      <c r="V83" s="5" t="str">
        <f>VLOOKUP(W83,'datedec &amp; datejul kaf'!$L$5:$O$94,4,FALSE)</f>
        <v>1987-88</v>
      </c>
      <c r="W83" s="18">
        <f>LARGE('datedec &amp; datejul kaf'!$L$5:$L$94,'datedec &amp; datejul kaf rank'!$A83)</f>
        <v>29862.478880157003</v>
      </c>
      <c r="X83" s="5" t="str">
        <f>VLOOKUP(Y83,'datedec &amp; datejul kaf'!$M$5:$O$94,3,FALSE)</f>
        <v>1939-40</v>
      </c>
      <c r="Y83" s="18">
        <f>LARGE('datedec &amp; datejul kaf'!$M$5:$M$94,'datedec &amp; datejul kaf rank'!$A83)</f>
        <v>10779.268356108001</v>
      </c>
      <c r="Z83" s="5" t="str">
        <f>VLOOKUP(AA83,'datedec &amp; datejul kaf'!$N$5:$O$94,2,FALSE)</f>
        <v>1986-87</v>
      </c>
      <c r="AA83" s="18">
        <f>LARGE('datedec &amp; datejul kaf'!$N$5:$N$94,'datedec &amp; datejul kaf rank'!$A83)</f>
        <v>102261.677487501</v>
      </c>
    </row>
    <row r="84" spans="1:27" x14ac:dyDescent="0.2">
      <c r="A84" s="11">
        <v>79</v>
      </c>
      <c r="B84" s="5" t="str">
        <f>VLOOKUP(C84,'datedec &amp; datejul kaf'!$B$5:$O$94,14,FALSE)</f>
        <v>2007-08</v>
      </c>
      <c r="C84" s="18">
        <f>LARGE('datedec &amp; datejul kaf'!$B$5:$B$94,'datedec &amp; datejul kaf rank'!$A84)</f>
        <v>22863.636828563998</v>
      </c>
      <c r="D84" s="5" t="str">
        <f>VLOOKUP(E84,'datedec &amp; datejul kaf'!$C$5:$O$94,13,FALSE)</f>
        <v>1979-80</v>
      </c>
      <c r="E84" s="18">
        <f>LARGE('datedec &amp; datejul kaf'!$C$5:$C$94,'datedec &amp; datejul kaf rank'!$A84)</f>
        <v>15368.919093087001</v>
      </c>
      <c r="F84" s="5" t="str">
        <f>VLOOKUP(G84,'datedec &amp; datejul kaf'!$D$5:$O$94,12,FALSE)</f>
        <v>1991-92</v>
      </c>
      <c r="G84" s="18">
        <f>LARGE('datedec &amp; datejul kaf'!$D$5:$D$94,'datedec &amp; datejul kaf rank'!$A84)</f>
        <v>11095.221402110999</v>
      </c>
      <c r="H84" s="5" t="str">
        <f>VLOOKUP(I84,'datedec &amp; datejul kaf'!$E$5:$O$94,11,FALSE)</f>
        <v>1979-80</v>
      </c>
      <c r="I84" s="18">
        <f>LARGE('datedec &amp; datejul kaf'!$E$5:$E$94,'datedec &amp; datejul kaf rank'!$A84)</f>
        <v>7006.7937868320005</v>
      </c>
      <c r="J84" s="5" t="str">
        <f>VLOOKUP(K84,'datedec &amp; datejul kaf'!$F$5:$O$94,10,FALSE)</f>
        <v>2002-03</v>
      </c>
      <c r="K84" s="18">
        <f>LARGE('datedec &amp; datejul kaf'!$F$5:$F$94,'datedec &amp; datejul kaf rank'!$A84)</f>
        <v>3358.3912790190002</v>
      </c>
      <c r="L84" s="5" t="str">
        <f>VLOOKUP(M84,'datedec &amp; datejul kaf'!$G$5:$O$94,9,FALSE)</f>
        <v>1993-94</v>
      </c>
      <c r="M84" s="18">
        <f>LARGE('datedec &amp; datejul kaf'!$G$5:$G$94,'datedec &amp; datejul kaf rank'!$A84)</f>
        <v>73069.655441705996</v>
      </c>
      <c r="N84" s="5" t="str">
        <f>VLOOKUP(O84,'datedec &amp; datejul kaf'!$H$5:$O$94,8,FALSE)</f>
        <v>1993-94</v>
      </c>
      <c r="O84" s="18">
        <f>LARGE('datedec &amp; datejul kaf'!$H$5:$H$94,'datedec &amp; datejul kaf rank'!$A84)</f>
        <v>69177.244348002001</v>
      </c>
      <c r="P84" s="5" t="str">
        <f>VLOOKUP(Q84,'datedec &amp; datejul kaf'!$I$5:$O$94,7,FALSE)</f>
        <v>1993-94</v>
      </c>
      <c r="Q84" s="18">
        <f>LARGE('datedec &amp; datejul kaf'!$I$5:$I$94,'datedec &amp; datejul kaf rank'!$A84)</f>
        <v>66327.797843285996</v>
      </c>
      <c r="R84" s="5" t="str">
        <f>VLOOKUP(S84,'datedec &amp; datejul kaf'!$J$5:$O$94,6,FALSE)</f>
        <v>1986-87</v>
      </c>
      <c r="S84" s="18">
        <f>LARGE('datedec &amp; datejul kaf'!$J$5:$J$94,'datedec &amp; datejul kaf rank'!$A84)</f>
        <v>59160.005715384003</v>
      </c>
      <c r="T84" s="5" t="str">
        <f>VLOOKUP(U84,'datedec &amp; datejul kaf'!$K$5:$O$94,5,FALSE)</f>
        <v>1987-88</v>
      </c>
      <c r="U84" s="18">
        <f>LARGE('datedec &amp; datejul kaf'!$K$5:$K$94,'datedec &amp; datejul kaf rank'!$A84)</f>
        <v>49226.95352589</v>
      </c>
      <c r="V84" s="5" t="str">
        <f>VLOOKUP(W84,'datedec &amp; datejul kaf'!$L$5:$O$94,4,FALSE)</f>
        <v>1972-73</v>
      </c>
      <c r="W84" s="18">
        <f>LARGE('datedec &amp; datejul kaf'!$L$5:$L$94,'datedec &amp; datejul kaf rank'!$A84)</f>
        <v>29271.769480821</v>
      </c>
      <c r="X84" s="5" t="str">
        <f>VLOOKUP(Y84,'datedec &amp; datejul kaf'!$M$5:$O$94,3,FALSE)</f>
        <v>1993-94</v>
      </c>
      <c r="Y84" s="18">
        <f>LARGE('datedec &amp; datejul kaf'!$M$5:$M$94,'datedec &amp; datejul kaf rank'!$A84)</f>
        <v>10777.116290073</v>
      </c>
      <c r="Z84" s="5" t="str">
        <f>VLOOKUP(AA84,'datedec &amp; datejul kaf'!$N$5:$O$94,2,FALSE)</f>
        <v>1972-73</v>
      </c>
      <c r="AA84" s="18">
        <f>LARGE('datedec &amp; datejul kaf'!$N$5:$N$94,'datedec &amp; datejul kaf rank'!$A84)</f>
        <v>99734.078904599999</v>
      </c>
    </row>
    <row r="85" spans="1:27" x14ac:dyDescent="0.2">
      <c r="A85" s="11">
        <v>80</v>
      </c>
      <c r="B85" s="5" t="str">
        <f>VLOOKUP(C85,'datedec &amp; datejul kaf'!$B$5:$O$94,14,FALSE)</f>
        <v>1952-53</v>
      </c>
      <c r="C85" s="18">
        <f>LARGE('datedec &amp; datejul kaf'!$B$5:$B$94,'datedec &amp; datejul kaf rank'!$A85)</f>
        <v>22793.041128731998</v>
      </c>
      <c r="D85" s="5" t="str">
        <f>VLOOKUP(E85,'datedec &amp; datejul kaf'!$C$5:$O$94,13,FALSE)</f>
        <v>1935-36</v>
      </c>
      <c r="E85" s="18">
        <f>LARGE('datedec &amp; datejul kaf'!$C$5:$C$94,'datedec &amp; datejul kaf rank'!$A85)</f>
        <v>15180.245381154</v>
      </c>
      <c r="F85" s="5" t="str">
        <f>VLOOKUP(G85,'datedec &amp; datejul kaf'!$D$5:$O$94,12,FALSE)</f>
        <v>1979-80</v>
      </c>
      <c r="G85" s="18">
        <f>LARGE('datedec &amp; datejul kaf'!$D$5:$D$94,'datedec &amp; datejul kaf rank'!$A85)</f>
        <v>10668.687864387</v>
      </c>
      <c r="H85" s="5" t="str">
        <f>VLOOKUP(I85,'datedec &amp; datejul kaf'!$E$5:$O$94,11,FALSE)</f>
        <v>1994-95</v>
      </c>
      <c r="I85" s="18">
        <f>LARGE('datedec &amp; datejul kaf'!$E$5:$E$94,'datedec &amp; datejul kaf rank'!$A85)</f>
        <v>6948.9756071820002</v>
      </c>
      <c r="J85" s="5" t="str">
        <f>VLOOKUP(K85,'datedec &amp; datejul kaf'!$F$5:$O$94,10,FALSE)</f>
        <v>1987-88</v>
      </c>
      <c r="K85" s="18">
        <f>LARGE('datedec &amp; datejul kaf'!$F$5:$F$94,'datedec &amp; datejul kaf rank'!$A85)</f>
        <v>3331.644172584</v>
      </c>
      <c r="L85" s="5" t="str">
        <f>VLOOKUP(M85,'datedec &amp; datejul kaf'!$G$5:$O$94,9,FALSE)</f>
        <v>1987-88</v>
      </c>
      <c r="M85" s="18">
        <f>LARGE('datedec &amp; datejul kaf'!$G$5:$G$94,'datedec &amp; datejul kaf rank'!$A85)</f>
        <v>72022.729861130996</v>
      </c>
      <c r="N85" s="5" t="str">
        <f>VLOOKUP(O85,'datedec &amp; datejul kaf'!$H$5:$O$94,8,FALSE)</f>
        <v>1987-88</v>
      </c>
      <c r="O85" s="18">
        <f>LARGE('datedec &amp; datejul kaf'!$H$5:$H$94,'datedec &amp; datejul kaf rank'!$A85)</f>
        <v>69029.513444451004</v>
      </c>
      <c r="P85" s="5" t="str">
        <f>VLOOKUP(Q85,'datedec &amp; datejul kaf'!$I$5:$O$94,7,FALSE)</f>
        <v>1987-88</v>
      </c>
      <c r="Q85" s="18">
        <f>LARGE('datedec &amp; datejul kaf'!$I$5:$I$94,'datedec &amp; datejul kaf rank'!$A85)</f>
        <v>65975.396534186992</v>
      </c>
      <c r="R85" s="5" t="str">
        <f>VLOOKUP(S85,'datedec &amp; datejul kaf'!$J$5:$O$94,6,FALSE)</f>
        <v>1936-37</v>
      </c>
      <c r="S85" s="18">
        <f>LARGE('datedec &amp; datejul kaf'!$J$5:$J$94,'datedec &amp; datejul kaf rank'!$A85)</f>
        <v>58797.905233095</v>
      </c>
      <c r="T85" s="5" t="str">
        <f>VLOOKUP(U85,'datedec &amp; datejul kaf'!$K$5:$O$94,5,FALSE)</f>
        <v>1986-87</v>
      </c>
      <c r="U85" s="18">
        <f>LARGE('datedec &amp; datejul kaf'!$K$5:$K$94,'datedec &amp; datejul kaf rank'!$A85)</f>
        <v>48462.055703333994</v>
      </c>
      <c r="V85" s="5" t="str">
        <f>VLOOKUP(W85,'datedec &amp; datejul kaf'!$L$5:$O$94,4,FALSE)</f>
        <v>1939-40</v>
      </c>
      <c r="W85" s="18">
        <f>LARGE('datedec &amp; datejul kaf'!$L$5:$L$94,'datedec &amp; datejul kaf rank'!$A85)</f>
        <v>28720.537104798001</v>
      </c>
      <c r="X85" s="5" t="str">
        <f>VLOOKUP(Y85,'datedec &amp; datejul kaf'!$M$5:$O$94,3,FALSE)</f>
        <v>1940-41</v>
      </c>
      <c r="Y85" s="18">
        <f>LARGE('datedec &amp; datejul kaf'!$M$5:$M$94,'datedec &amp; datejul kaf rank'!$A85)</f>
        <v>10618.724229897</v>
      </c>
      <c r="Z85" s="5" t="str">
        <f>VLOOKUP(AA85,'datedec &amp; datejul kaf'!$N$5:$O$94,2,FALSE)</f>
        <v>1993-94</v>
      </c>
      <c r="AA85" s="18">
        <f>LARGE('datedec &amp; datejul kaf'!$N$5:$N$94,'datedec &amp; datejul kaf rank'!$A85)</f>
        <v>96857.893227332999</v>
      </c>
    </row>
    <row r="86" spans="1:27" x14ac:dyDescent="0.2">
      <c r="A86" s="11">
        <v>81</v>
      </c>
      <c r="B86" s="5" t="str">
        <f>VLOOKUP(C86,'datedec &amp; datejul kaf'!$B$5:$O$94,14,FALSE)</f>
        <v>1930-31</v>
      </c>
      <c r="C86" s="18">
        <f>LARGE('datedec &amp; datejul kaf'!$B$5:$B$94,'datedec &amp; datejul kaf rank'!$A86)</f>
        <v>22243.851727838999</v>
      </c>
      <c r="D86" s="5" t="str">
        <f>VLOOKUP(E86,'datedec &amp; datejul kaf'!$C$5:$O$94,13,FALSE)</f>
        <v>1931-32</v>
      </c>
      <c r="E86" s="18">
        <f>LARGE('datedec &amp; datejul kaf'!$C$5:$C$94,'datedec &amp; datejul kaf rank'!$A86)</f>
        <v>14998.674478871999</v>
      </c>
      <c r="F86" s="5" t="str">
        <f>VLOOKUP(G86,'datedec &amp; datejul kaf'!$D$5:$O$94,12,FALSE)</f>
        <v>1993-94</v>
      </c>
      <c r="G86" s="18">
        <f>LARGE('datedec &amp; datejul kaf'!$D$5:$D$94,'datedec &amp; datejul kaf rank'!$A86)</f>
        <v>10532.070348849</v>
      </c>
      <c r="H86" s="5" t="str">
        <f>VLOOKUP(I86,'datedec &amp; datejul kaf'!$E$5:$O$94,11,FALSE)</f>
        <v>2000-01</v>
      </c>
      <c r="I86" s="18">
        <f>LARGE('datedec &amp; datejul kaf'!$E$5:$E$94,'datedec &amp; datejul kaf rank'!$A86)</f>
        <v>6780.2179275600001</v>
      </c>
      <c r="J86" s="5" t="str">
        <f>VLOOKUP(K86,'datedec &amp; datejul kaf'!$F$5:$O$94,10,FALSE)</f>
        <v>1928-29</v>
      </c>
      <c r="K86" s="18">
        <f>LARGE('datedec &amp; datejul kaf'!$F$5:$F$94,'datedec &amp; datejul kaf rank'!$A86)</f>
        <v>3253.1859937079998</v>
      </c>
      <c r="L86" s="5" t="str">
        <f>VLOOKUP(M86,'datedec &amp; datejul kaf'!$G$5:$O$94,9,FALSE)</f>
        <v>1972-73</v>
      </c>
      <c r="M86" s="18">
        <f>LARGE('datedec &amp; datejul kaf'!$G$5:$G$94,'datedec &amp; datejul kaf rank'!$A86)</f>
        <v>68692.940233932008</v>
      </c>
      <c r="N86" s="5" t="str">
        <f>VLOOKUP(O86,'datedec &amp; datejul kaf'!$H$5:$O$94,8,FALSE)</f>
        <v>1929-30</v>
      </c>
      <c r="O86" s="18">
        <f>LARGE('datedec &amp; datejul kaf'!$H$5:$H$94,'datedec &amp; datejul kaf rank'!$A86)</f>
        <v>66387.355527003005</v>
      </c>
      <c r="P86" s="5" t="str">
        <f>VLOOKUP(Q86,'datedec &amp; datejul kaf'!$I$5:$O$94,7,FALSE)</f>
        <v>1936-37</v>
      </c>
      <c r="Q86" s="18">
        <f>LARGE('datedec &amp; datejul kaf'!$I$5:$I$94,'datedec &amp; datejul kaf rank'!$A86)</f>
        <v>62474.740797692997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57859.132375736997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47835.391925181</v>
      </c>
      <c r="V86" s="5" t="str">
        <f>VLOOKUP(W86,'datedec &amp; datejul kaf'!$L$5:$O$94,4,FALSE)</f>
        <v>2015-16</v>
      </c>
      <c r="W86" s="18">
        <f>LARGE('datedec &amp; datejul kaf'!$L$5:$L$94,'datedec &amp; datejul kaf rank'!$A86)</f>
        <v>28532.706368039999</v>
      </c>
      <c r="X86" s="5" t="str">
        <f>VLOOKUP(Y86,'datedec &amp; datejul kaf'!$M$5:$O$94,3,FALSE)</f>
        <v>1948-49</v>
      </c>
      <c r="Y86" s="18">
        <f>LARGE('datedec &amp; datejul kaf'!$M$5:$M$94,'datedec &amp; datejul kaf rank'!$A86)</f>
        <v>10567.320595461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94290.720431040012</v>
      </c>
    </row>
    <row r="87" spans="1:27" x14ac:dyDescent="0.2">
      <c r="A87" s="11">
        <v>82</v>
      </c>
      <c r="B87" s="5" t="str">
        <f>VLOOKUP(C87,'datedec &amp; datejul kaf'!$B$5:$O$94,14,FALSE)</f>
        <v>1979-80</v>
      </c>
      <c r="C87" s="18">
        <f>LARGE('datedec &amp; datejul kaf'!$B$5:$B$94,'datedec &amp; datejul kaf rank'!$A87)</f>
        <v>21867.297692372998</v>
      </c>
      <c r="D87" s="5" t="str">
        <f>VLOOKUP(E87,'datedec &amp; datejul kaf'!$C$5:$O$94,13,FALSE)</f>
        <v>2001-02</v>
      </c>
      <c r="E87" s="18">
        <f>LARGE('datedec &amp; datejul kaf'!$C$5:$C$94,'datedec &amp; datejul kaf rank'!$A87)</f>
        <v>14988.201751992001</v>
      </c>
      <c r="F87" s="5" t="str">
        <f>VLOOKUP(G87,'datedec &amp; datejul kaf'!$D$5:$O$94,12,FALSE)</f>
        <v>1931-32</v>
      </c>
      <c r="G87" s="18">
        <f>LARGE('datedec &amp; datejul kaf'!$D$5:$D$94,'datedec &amp; datejul kaf rank'!$A87)</f>
        <v>10209.246559302001</v>
      </c>
      <c r="H87" s="5" t="str">
        <f>VLOOKUP(I87,'datedec &amp; datejul kaf'!$E$5:$O$94,11,FALSE)</f>
        <v>1931-32</v>
      </c>
      <c r="I87" s="18">
        <f>LARGE('datedec &amp; datejul kaf'!$E$5:$E$94,'datedec &amp; datejul kaf rank'!$A87)</f>
        <v>6685.2691707900003</v>
      </c>
      <c r="J87" s="5" t="str">
        <f>VLOOKUP(K87,'datedec &amp; datejul kaf'!$F$5:$O$94,10,FALSE)</f>
        <v>1929-30</v>
      </c>
      <c r="K87" s="18">
        <f>LARGE('datedec &amp; datejul kaf'!$F$5:$F$94,'datedec &amp; datejul kaf rank'!$A87)</f>
        <v>3198.7694668230001</v>
      </c>
      <c r="L87" s="5" t="str">
        <f>VLOOKUP(M87,'datedec &amp; datejul kaf'!$G$5:$O$94,9,FALSE)</f>
        <v>1929-30</v>
      </c>
      <c r="M87" s="18">
        <f>LARGE('datedec &amp; datejul kaf'!$G$5:$G$94,'datedec &amp; datejul kaf rank'!$A87)</f>
        <v>68470.370986080001</v>
      </c>
      <c r="N87" s="5" t="str">
        <f>VLOOKUP(O87,'datedec &amp; datejul kaf'!$H$5:$O$94,8,FALSE)</f>
        <v>1936-37</v>
      </c>
      <c r="O87" s="18">
        <f>LARGE('datedec &amp; datejul kaf'!$H$5:$H$94,'datedec &amp; datejul kaf rank'!$A87)</f>
        <v>64931.261697309004</v>
      </c>
      <c r="P87" s="5" t="str">
        <f>VLOOKUP(Q87,'datedec &amp; datejul kaf'!$I$5:$O$94,7,FALSE)</f>
        <v>1929-30</v>
      </c>
      <c r="Q87" s="18">
        <f>LARGE('datedec &amp; datejul kaf'!$I$5:$I$94,'datedec &amp; datejul kaf rank'!$A87)</f>
        <v>62054.677342371004</v>
      </c>
      <c r="R87" s="5" t="str">
        <f>VLOOKUP(S87,'datedec &amp; datejul kaf'!$J$5:$O$94,6,FALSE)</f>
        <v>1928-29</v>
      </c>
      <c r="S87" s="18">
        <f>LARGE('datedec &amp; datejul kaf'!$J$5:$J$94,'datedec &amp; datejul kaf rank'!$A87)</f>
        <v>55932.259720721995</v>
      </c>
      <c r="T87" s="5" t="str">
        <f>VLOOKUP(U87,'datedec &amp; datejul kaf'!$K$5:$O$94,5,FALSE)</f>
        <v>1972-73</v>
      </c>
      <c r="U87" s="18">
        <f>LARGE('datedec &amp; datejul kaf'!$K$5:$K$94,'datedec &amp; datejul kaf rank'!$A87)</f>
        <v>46798.072294658996</v>
      </c>
      <c r="V87" s="5" t="str">
        <f>VLOOKUP(W87,'datedec &amp; datejul kaf'!$L$5:$O$94,4,FALSE)</f>
        <v>1993-94</v>
      </c>
      <c r="W87" s="18">
        <f>LARGE('datedec &amp; datejul kaf'!$L$5:$L$94,'datedec &amp; datejul kaf rank'!$A87)</f>
        <v>27374.900791623</v>
      </c>
      <c r="X87" s="5" t="str">
        <f>VLOOKUP(Y87,'datedec &amp; datejul kaf'!$M$5:$O$94,3,FALSE)</f>
        <v>1987-88</v>
      </c>
      <c r="Y87" s="18">
        <f>LARGE('datedec &amp; datejul kaf'!$M$5:$M$94,'datedec &amp; datejul kaf rank'!$A87)</f>
        <v>10535.715968547</v>
      </c>
      <c r="Z87" s="5" t="str">
        <f>VLOOKUP(AA87,'datedec &amp; datejul kaf'!$N$5:$O$94,2,FALSE)</f>
        <v>1940-41</v>
      </c>
      <c r="AA87" s="18">
        <f>LARGE('datedec &amp; datejul kaf'!$N$5:$N$94,'datedec &amp; datejul kaf rank'!$A87)</f>
        <v>94046.321101362002</v>
      </c>
    </row>
    <row r="88" spans="1:27" x14ac:dyDescent="0.2">
      <c r="A88" s="11">
        <v>83</v>
      </c>
      <c r="B88" s="5" t="str">
        <f>VLOOKUP(C88,'datedec &amp; datejul kaf'!$B$5:$O$94,14,FALSE)</f>
        <v>1931-32</v>
      </c>
      <c r="C88" s="18">
        <f>LARGE('datedec &amp; datejul kaf'!$B$5:$B$94,'datedec &amp; datejul kaf rank'!$A88)</f>
        <v>21318.800522859001</v>
      </c>
      <c r="D88" s="5" t="str">
        <f>VLOOKUP(E88,'datedec &amp; datejul kaf'!$C$5:$O$94,13,FALSE)</f>
        <v>1992-93</v>
      </c>
      <c r="E88" s="18">
        <f>LARGE('datedec &amp; datejul kaf'!$C$5:$C$94,'datedec &amp; datejul kaf rank'!$A88)</f>
        <v>14953.183571486999</v>
      </c>
      <c r="F88" s="5" t="str">
        <f>VLOOKUP(G88,'datedec &amp; datejul kaf'!$D$5:$O$94,12,FALSE)</f>
        <v>1994-95</v>
      </c>
      <c r="G88" s="18">
        <f>LARGE('datedec &amp; datejul kaf'!$D$5:$D$94,'datedec &amp; datejul kaf rank'!$A88)</f>
        <v>10099.969208028</v>
      </c>
      <c r="H88" s="5" t="str">
        <f>VLOOKUP(I88,'datedec &amp; datejul kaf'!$E$5:$O$94,11,FALSE)</f>
        <v>1993-94</v>
      </c>
      <c r="I88" s="18">
        <f>LARGE('datedec &amp; datejul kaf'!$E$5:$E$94,'datedec &amp; datejul kaf rank'!$A88)</f>
        <v>6605.5951241909997</v>
      </c>
      <c r="J88" s="5" t="str">
        <f>VLOOKUP(K88,'datedec &amp; datejul kaf'!$F$5:$O$94,10,FALSE)</f>
        <v>2000-01</v>
      </c>
      <c r="K88" s="18">
        <f>LARGE('datedec &amp; datejul kaf'!$F$5:$F$94,'datedec &amp; datejul kaf rank'!$A88)</f>
        <v>3167.8412035199999</v>
      </c>
      <c r="L88" s="5" t="str">
        <f>VLOOKUP(M88,'datedec &amp; datejul kaf'!$G$5:$O$94,9,FALSE)</f>
        <v>1991-92</v>
      </c>
      <c r="M88" s="18">
        <f>LARGE('datedec &amp; datejul kaf'!$G$5:$G$94,'datedec &amp; datejul kaf rank'!$A88)</f>
        <v>68201.937938295014</v>
      </c>
      <c r="N88" s="5" t="str">
        <f>VLOOKUP(O88,'datedec &amp; datejul kaf'!$H$5:$O$94,8,FALSE)</f>
        <v>1991-92</v>
      </c>
      <c r="O88" s="18">
        <f>LARGE('datedec &amp; datejul kaf'!$H$5:$H$94,'datedec &amp; datejul kaf rank'!$A88)</f>
        <v>64713.623358363002</v>
      </c>
      <c r="P88" s="5" t="str">
        <f>VLOOKUP(Q88,'datedec &amp; datejul kaf'!$I$5:$O$94,7,FALSE)</f>
        <v>1928-29</v>
      </c>
      <c r="Q88" s="18">
        <f>LARGE('datedec &amp; datejul kaf'!$I$5:$I$94,'datedec &amp; datejul kaf rank'!$A88)</f>
        <v>60610.174917200995</v>
      </c>
      <c r="R88" s="5" t="str">
        <f>VLOOKUP(S88,'datedec &amp; datejul kaf'!$J$5:$O$94,6,FALSE)</f>
        <v>2014-15</v>
      </c>
      <c r="S88" s="18">
        <f>LARGE('datedec &amp; datejul kaf'!$J$5:$J$94,'datedec &amp; datejul kaf rank'!$A88)</f>
        <v>55478.784696405004</v>
      </c>
      <c r="T88" s="5" t="str">
        <f>VLOOKUP(U88,'datedec &amp; datejul kaf'!$K$5:$O$94,5,FALSE)</f>
        <v>1929-30</v>
      </c>
      <c r="U88" s="18">
        <f>LARGE('datedec &amp; datejul kaf'!$K$5:$K$94,'datedec &amp; datejul kaf rank'!$A88)</f>
        <v>46637.486515557001</v>
      </c>
      <c r="V88" s="5" t="str">
        <f>VLOOKUP(W88,'datedec &amp; datejul kaf'!$L$5:$O$94,4,FALSE)</f>
        <v>1940-41</v>
      </c>
      <c r="W88" s="18">
        <f>LARGE('datedec &amp; datejul kaf'!$L$5:$L$94,'datedec &amp; datejul kaf rank'!$A88)</f>
        <v>27189.672368817002</v>
      </c>
      <c r="X88" s="5" t="str">
        <f>VLOOKUP(Y88,'datedec &amp; datejul kaf'!$M$5:$O$94,3,FALSE)</f>
        <v>1984-85</v>
      </c>
      <c r="Y88" s="18">
        <f>LARGE('datedec &amp; datejul kaf'!$M$5:$M$94,'datedec &amp; datejul kaf rank'!$A88)</f>
        <v>10484.004896105998</v>
      </c>
      <c r="Z88" s="5" t="str">
        <f>VLOOKUP(AA88,'datedec &amp; datejul kaf'!$N$5:$O$94,2,FALSE)</f>
        <v>1987-88</v>
      </c>
      <c r="AA88" s="18">
        <f>LARGE('datedec &amp; datejul kaf'!$N$5:$N$94,'datedec &amp; datejul kaf rank'!$A88)</f>
        <v>91101.941707644</v>
      </c>
    </row>
    <row r="89" spans="1:27" x14ac:dyDescent="0.2">
      <c r="A89" s="11">
        <v>84</v>
      </c>
      <c r="B89" s="5" t="str">
        <f>VLOOKUP(C89,'datedec &amp; datejul kaf'!$B$5:$O$94,14,FALSE)</f>
        <v>2001-02</v>
      </c>
      <c r="C89" s="18">
        <f>LARGE('datedec &amp; datejul kaf'!$B$5:$B$94,'datedec &amp; datejul kaf rank'!$A89)</f>
        <v>21003.287807418001</v>
      </c>
      <c r="D89" s="5" t="str">
        <f>VLOOKUP(E89,'datedec &amp; datejul kaf'!$C$5:$O$94,13,FALSE)</f>
        <v>1952-53</v>
      </c>
      <c r="E89" s="18">
        <f>LARGE('datedec &amp; datejul kaf'!$C$5:$C$94,'datedec &amp; datejul kaf rank'!$A89)</f>
        <v>14627.364740730001</v>
      </c>
      <c r="F89" s="5" t="str">
        <f>VLOOKUP(G89,'datedec &amp; datejul kaf'!$D$5:$O$94,12,FALSE)</f>
        <v>1952-53</v>
      </c>
      <c r="G89" s="18">
        <f>LARGE('datedec &amp; datejul kaf'!$D$5:$D$94,'datedec &amp; datejul kaf rank'!$A89)</f>
        <v>9970.1549980200016</v>
      </c>
      <c r="H89" s="5" t="str">
        <f>VLOOKUP(I89,'datedec &amp; datejul kaf'!$E$5:$O$94,11,FALSE)</f>
        <v>2002-03</v>
      </c>
      <c r="I89" s="18">
        <f>LARGE('datedec &amp; datejul kaf'!$E$5:$E$94,'datedec &amp; datejul kaf rank'!$A89)</f>
        <v>6404.5267019789999</v>
      </c>
      <c r="J89" s="5" t="str">
        <f>VLOOKUP(K89,'datedec &amp; datejul kaf'!$F$5:$O$94,10,FALSE)</f>
        <v>1992-93</v>
      </c>
      <c r="K89" s="18">
        <f>LARGE('datedec &amp; datejul kaf'!$F$5:$F$94,'datedec &amp; datejul kaf rank'!$A89)</f>
        <v>3160.2167409960002</v>
      </c>
      <c r="L89" s="5" t="str">
        <f>VLOOKUP(M89,'datedec &amp; datejul kaf'!$G$5:$O$94,9,FALSE)</f>
        <v>1940-41</v>
      </c>
      <c r="M89" s="18">
        <f>LARGE('datedec &amp; datejul kaf'!$G$5:$G$94,'datedec &amp; datejul kaf rank'!$A89)</f>
        <v>67422.533008844999</v>
      </c>
      <c r="N89" s="5" t="str">
        <f>VLOOKUP(O89,'datedec &amp; datejul kaf'!$H$5:$O$94,8,FALSE)</f>
        <v>1940-41</v>
      </c>
      <c r="O89" s="18">
        <f>LARGE('datedec &amp; datejul kaf'!$H$5:$H$94,'datedec &amp; datejul kaf rank'!$A89)</f>
        <v>63322.970187371997</v>
      </c>
      <c r="P89" s="5" t="str">
        <f>VLOOKUP(Q89,'datedec &amp; datejul kaf'!$I$5:$O$94,7,FALSE)</f>
        <v>1991-92</v>
      </c>
      <c r="Q89" s="18">
        <f>LARGE('datedec &amp; datejul kaf'!$I$5:$I$94,'datedec &amp; datejul kaf rank'!$A89)</f>
        <v>59717.724041576999</v>
      </c>
      <c r="R89" s="5" t="str">
        <f>VLOOKUP(S89,'datedec &amp; datejul kaf'!$J$5:$O$94,6,FALSE)</f>
        <v>1940-41</v>
      </c>
      <c r="S89" s="18">
        <f>LARGE('datedec &amp; datejul kaf'!$J$5:$J$94,'datedec &amp; datejul kaf rank'!$A89)</f>
        <v>53731.376497470003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44392.726930313998</v>
      </c>
      <c r="V89" s="5" t="str">
        <f>VLOOKUP(W89,'datedec &amp; datejul kaf'!$L$5:$O$94,4,FALSE)</f>
        <v>1943-44</v>
      </c>
      <c r="W89" s="18">
        <f>LARGE('datedec &amp; datejul kaf'!$L$5:$L$94,'datedec &amp; datejul kaf rank'!$A89)</f>
        <v>27017.885928978001</v>
      </c>
      <c r="X89" s="5" t="str">
        <f>VLOOKUP(Y89,'datedec &amp; datejul kaf'!$M$5:$O$94,3,FALSE)</f>
        <v>1930-31</v>
      </c>
      <c r="Y89" s="18">
        <f>LARGE('datedec &amp; datejul kaf'!$M$5:$M$94,'datedec &amp; datejul kaf rank'!$A89)</f>
        <v>10162.363255275</v>
      </c>
      <c r="Z89" s="5" t="str">
        <f>VLOOKUP(AA89,'datedec &amp; datejul kaf'!$N$5:$O$94,2,FALSE)</f>
        <v>1928-29</v>
      </c>
      <c r="AA89" s="18">
        <f>LARGE('datedec &amp; datejul kaf'!$N$5:$N$94,'datedec &amp; datejul kaf rank'!$A89)</f>
        <v>90724.510977996004</v>
      </c>
    </row>
    <row r="90" spans="1:27" x14ac:dyDescent="0.2">
      <c r="A90" s="11">
        <v>85</v>
      </c>
      <c r="B90" s="5" t="str">
        <f>VLOOKUP(C90,'datedec &amp; datejul kaf'!$B$5:$O$94,14,FALSE)</f>
        <v>1936-37</v>
      </c>
      <c r="C90" s="18">
        <f>LARGE('datedec &amp; datejul kaf'!$B$5:$B$94,'datedec &amp; datejul kaf rank'!$A90)</f>
        <v>20633.634267560999</v>
      </c>
      <c r="D90" s="5" t="str">
        <f>VLOOKUP(E90,'datedec &amp; datejul kaf'!$C$5:$O$94,13,FALSE)</f>
        <v>1930-31</v>
      </c>
      <c r="E90" s="18">
        <f>LARGE('datedec &amp; datejul kaf'!$C$5:$C$94,'datedec &amp; datejul kaf rank'!$A90)</f>
        <v>14587.846064525998</v>
      </c>
      <c r="F90" s="5" t="str">
        <f>VLOOKUP(G90,'datedec &amp; datejul kaf'!$D$5:$O$94,12,FALSE)</f>
        <v>1935-36</v>
      </c>
      <c r="G90" s="18">
        <f>LARGE('datedec &amp; datejul kaf'!$D$5:$D$94,'datedec &amp; datejul kaf rank'!$A90)</f>
        <v>9930.6720242940009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6179.8668756930001</v>
      </c>
      <c r="J90" s="5" t="str">
        <f>VLOOKUP(K90,'datedec &amp; datejul kaf'!$F$5:$O$94,10,FALSE)</f>
        <v>1931-32</v>
      </c>
      <c r="K90" s="18">
        <f>LARGE('datedec &amp; datejul kaf'!$F$5:$F$94,'datedec &amp; datejul kaf rank'!$A90)</f>
        <v>3111.2726106</v>
      </c>
      <c r="L90" s="5" t="str">
        <f>VLOOKUP(M90,'datedec &amp; datejul kaf'!$G$5:$O$94,9,FALSE)</f>
        <v>1936-37</v>
      </c>
      <c r="M90" s="18">
        <f>LARGE('datedec &amp; datejul kaf'!$G$5:$G$94,'datedec &amp; datejul kaf rank'!$A90)</f>
        <v>66935.388564302993</v>
      </c>
      <c r="N90" s="5" t="str">
        <f>VLOOKUP(O90,'datedec &amp; datejul kaf'!$H$5:$O$94,8,FALSE)</f>
        <v>1928-29</v>
      </c>
      <c r="O90" s="18">
        <f>LARGE('datedec &amp; datejul kaf'!$H$5:$H$94,'datedec &amp; datejul kaf rank'!$A90)</f>
        <v>63270.739445528998</v>
      </c>
      <c r="P90" s="5" t="str">
        <f>VLOOKUP(Q90,'datedec &amp; datejul kaf'!$I$5:$O$94,7,FALSE)</f>
        <v>1940-41</v>
      </c>
      <c r="Q90" s="18">
        <f>LARGE('datedec &amp; datejul kaf'!$I$5:$I$94,'datedec &amp; datejul kaf rank'!$A90)</f>
        <v>59648.574292104</v>
      </c>
      <c r="R90" s="5" t="str">
        <f>VLOOKUP(S90,'datedec &amp; datejul kaf'!$J$5:$O$94,6,FALSE)</f>
        <v>1972-73</v>
      </c>
      <c r="S90" s="18">
        <f>LARGE('datedec &amp; datejul kaf'!$J$5:$J$94,'datedec &amp; datejul kaf rank'!$A90)</f>
        <v>53356.736511518997</v>
      </c>
      <c r="T90" s="5" t="str">
        <f>VLOOKUP(U90,'datedec &amp; datejul kaf'!$K$5:$O$94,5,FALSE)</f>
        <v>1940-41</v>
      </c>
      <c r="U90" s="18">
        <f>LARGE('datedec &amp; datejul kaf'!$K$5:$K$94,'datedec &amp; datejul kaf rank'!$A90)</f>
        <v>43835.780174340005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26364.623804715</v>
      </c>
      <c r="X90" s="5" t="str">
        <f>VLOOKUP(Y90,'datedec &amp; datejul kaf'!$M$5:$O$94,3,FALSE)</f>
        <v>2000-01</v>
      </c>
      <c r="Y90" s="18">
        <f>LARGE('datedec &amp; datejul kaf'!$M$5:$M$94,'datedec &amp; datejul kaf rank'!$A90)</f>
        <v>9725.0019493620002</v>
      </c>
      <c r="Z90" s="5" t="str">
        <f>VLOOKUP(AA90,'datedec &amp; datejul kaf'!$N$5:$O$94,2,FALSE)</f>
        <v>1976-77</v>
      </c>
      <c r="AA90" s="18">
        <f>LARGE('datedec &amp; datejul kaf'!$N$5:$N$94,'datedec &amp; datejul kaf rank'!$A90)</f>
        <v>90662.390649747002</v>
      </c>
    </row>
    <row r="91" spans="1:27" x14ac:dyDescent="0.2">
      <c r="A91" s="11">
        <v>86</v>
      </c>
      <c r="B91" s="5" t="str">
        <f>VLOOKUP(C91,'datedec &amp; datejul kaf'!$B$5:$O$94,14,FALSE)</f>
        <v>1992-93</v>
      </c>
      <c r="C91" s="18">
        <f>LARGE('datedec &amp; datejul kaf'!$B$5:$B$94,'datedec &amp; datejul kaf rank'!$A91)</f>
        <v>20599.405508513999</v>
      </c>
      <c r="D91" s="5" t="str">
        <f>VLOOKUP(E91,'datedec &amp; datejul kaf'!$C$5:$O$94,13,FALSE)</f>
        <v>2002-03</v>
      </c>
      <c r="E91" s="18">
        <f>LARGE('datedec &amp; datejul kaf'!$C$5:$C$94,'datedec &amp; datejul kaf rank'!$A91)</f>
        <v>14003.832863285999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9787.7669056859995</v>
      </c>
      <c r="H91" s="5" t="str">
        <f>VLOOKUP(I91,'datedec &amp; datejul kaf'!$E$5:$O$94,11,FALSE)</f>
        <v>1987-88</v>
      </c>
      <c r="I91" s="18">
        <f>LARGE('datedec &amp; datejul kaf'!$E$5:$E$94,'datedec &amp; datejul kaf rank'!$A91)</f>
        <v>6179.3333219940005</v>
      </c>
      <c r="J91" s="5" t="str">
        <f>VLOOKUP(K91,'datedec &amp; datejul kaf'!$F$5:$O$94,10,FALSE)</f>
        <v>1952-53</v>
      </c>
      <c r="K91" s="18">
        <f>LARGE('datedec &amp; datejul kaf'!$F$5:$F$94,'datedec &amp; datejul kaf rank'!$A91)</f>
        <v>3107.6448421409996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66089.700000975005</v>
      </c>
      <c r="N91" s="5" t="str">
        <f>VLOOKUP(O91,'datedec &amp; datejul kaf'!$H$5:$O$94,8,FALSE)</f>
        <v>1972-73</v>
      </c>
      <c r="O91" s="18">
        <f>LARGE('datedec &amp; datejul kaf'!$H$5:$H$94,'datedec &amp; datejul kaf rank'!$A91)</f>
        <v>62850.203924108995</v>
      </c>
      <c r="P91" s="5" t="str">
        <f>VLOOKUP(Q91,'datedec &amp; datejul kaf'!$I$5:$O$94,7,FALSE)</f>
        <v>1972-73</v>
      </c>
      <c r="Q91" s="18">
        <f>LARGE('datedec &amp; datejul kaf'!$I$5:$I$94,'datedec &amp; datejul kaf rank'!$A91)</f>
        <v>58930.833492573001</v>
      </c>
      <c r="R91" s="5" t="str">
        <f>VLOOKUP(S91,'datedec &amp; datejul kaf'!$J$5:$O$94,6,FALSE)</f>
        <v>1991-92</v>
      </c>
      <c r="S91" s="18">
        <f>LARGE('datedec &amp; datejul kaf'!$J$5:$J$94,'datedec &amp; datejul kaf rank'!$A91)</f>
        <v>52966.200988974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43705.416542865001</v>
      </c>
      <c r="V91" s="5" t="str">
        <f>VLOOKUP(W91,'datedec &amp; datejul kaf'!$L$5:$O$94,4,FALSE)</f>
        <v>2014-15</v>
      </c>
      <c r="W91" s="18">
        <f>LARGE('datedec &amp; datejul kaf'!$L$5:$L$94,'datedec &amp; datejul kaf rank'!$A91)</f>
        <v>25751.651926874998</v>
      </c>
      <c r="X91" s="5" t="str">
        <f>VLOOKUP(Y91,'datedec &amp; datejul kaf'!$M$5:$O$94,3,FALSE)</f>
        <v>1986-87</v>
      </c>
      <c r="Y91" s="18">
        <f>LARGE('datedec &amp; datejul kaf'!$M$5:$M$94,'datedec &amp; datejul kaf rank'!$A91)</f>
        <v>9658.7183154840004</v>
      </c>
      <c r="Z91" s="5" t="str">
        <f>VLOOKUP(AA91,'datedec &amp; datejul kaf'!$N$5:$O$94,2,FALSE)</f>
        <v>1929-30</v>
      </c>
      <c r="AA91" s="18">
        <f>LARGE('datedec &amp; datejul kaf'!$N$5:$N$94,'datedec &amp; datejul kaf rank'!$A91)</f>
        <v>88997.538480774005</v>
      </c>
    </row>
    <row r="92" spans="1:27" x14ac:dyDescent="0.2">
      <c r="A92" s="11">
        <v>87</v>
      </c>
      <c r="B92" s="5" t="str">
        <f>VLOOKUP(C92,'datedec &amp; datejul kaf'!$B$5:$O$94,14,FALSE)</f>
        <v>1929-30</v>
      </c>
      <c r="C92" s="18">
        <f>LARGE('datedec &amp; datejul kaf'!$B$5:$B$94,'datedec &amp; datejul kaf rank'!$A92)</f>
        <v>20527.167494693997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13694.316180678001</v>
      </c>
      <c r="F92" s="5" t="str">
        <f>VLOOKUP(G92,'datedec &amp; datejul kaf'!$D$5:$O$94,12,FALSE)</f>
        <v>2002-03</v>
      </c>
      <c r="G92" s="18">
        <f>LARGE('datedec &amp; datejul kaf'!$D$5:$D$94,'datedec &amp; datejul kaf rank'!$A92)</f>
        <v>9659.4958361159988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6160.4447276609999</v>
      </c>
      <c r="J92" s="5" t="str">
        <f>VLOOKUP(K92,'datedec &amp; datejul kaf'!$F$5:$O$94,10,FALSE)</f>
        <v>1944-45</v>
      </c>
      <c r="K92" s="18">
        <f>LARGE('datedec &amp; datejul kaf'!$F$5:$F$94,'datedec &amp; datejul kaf rank'!$A92)</f>
        <v>3099.282528405</v>
      </c>
      <c r="L92" s="5" t="str">
        <f>VLOOKUP(M92,'datedec &amp; datejul kaf'!$G$5:$O$94,9,FALSE)</f>
        <v>1930-31</v>
      </c>
      <c r="M92" s="18">
        <f>LARGE('datedec &amp; datejul kaf'!$G$5:$G$94,'datedec &amp; datejul kaf rank'!$A92)</f>
        <v>62649.940791123001</v>
      </c>
      <c r="N92" s="5" t="str">
        <f>VLOOKUP(O92,'datedec &amp; datejul kaf'!$H$5:$O$94,8,FALSE)</f>
        <v>1930-31</v>
      </c>
      <c r="O92" s="18">
        <f>LARGE('datedec &amp; datejul kaf'!$H$5:$H$94,'datedec &amp; datejul kaf rank'!$A92)</f>
        <v>59784.126683715003</v>
      </c>
      <c r="P92" s="5" t="str">
        <f>VLOOKUP(Q92,'datedec &amp; datejul kaf'!$I$5:$O$94,7,FALSE)</f>
        <v>1930-31</v>
      </c>
      <c r="Q92" s="18">
        <f>LARGE('datedec &amp; datejul kaf'!$I$5:$I$94,'datedec &amp; datejul kaf rank'!$A92)</f>
        <v>56832.325141515001</v>
      </c>
      <c r="R92" s="5" t="str">
        <f>VLOOKUP(S92,'datedec &amp; datejul kaf'!$J$5:$O$94,6,FALSE)</f>
        <v>1930-31</v>
      </c>
      <c r="S92" s="18">
        <f>LARGE('datedec &amp; datejul kaf'!$J$5:$J$94,'datedec &amp; datejul kaf rank'!$A92)</f>
        <v>52194.253910484003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43417.275727223998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25187.154096803999</v>
      </c>
      <c r="X92" s="5" t="str">
        <f>VLOOKUP(Y92,'datedec &amp; datejul kaf'!$M$5:$O$94,3,FALSE)</f>
        <v>1943-44</v>
      </c>
      <c r="Y92" s="18">
        <f>LARGE('datedec &amp; datejul kaf'!$M$5:$M$94,'datedec &amp; datejul kaf rank'!$A92)</f>
        <v>9539.6783199480014</v>
      </c>
      <c r="Z92" s="5" t="str">
        <f>VLOOKUP(AA92,'datedec &amp; datejul kaf'!$N$5:$O$94,2,FALSE)</f>
        <v>1936-37</v>
      </c>
      <c r="AA92" s="18">
        <f>LARGE('datedec &amp; datejul kaf'!$N$5:$N$94,'datedec &amp; datejul kaf rank'!$A92)</f>
        <v>87569.022831863986</v>
      </c>
    </row>
    <row r="93" spans="1:27" x14ac:dyDescent="0.2">
      <c r="A93" s="11">
        <v>88</v>
      </c>
      <c r="B93" s="5" t="str">
        <f>VLOOKUP(C93,'datedec &amp; datejul kaf'!$B$5:$O$94,14,FALSE)</f>
        <v>2002-03</v>
      </c>
      <c r="C93" s="18">
        <f>LARGE('datedec &amp; datejul kaf'!$B$5:$B$94,'datedec &amp; datejul kaf rank'!$A93)</f>
        <v>20490.221380376999</v>
      </c>
      <c r="D93" s="5" t="str">
        <f>VLOOKUP(E93,'datedec &amp; datejul kaf'!$C$5:$O$94,13,FALSE)</f>
        <v>1936-37</v>
      </c>
      <c r="E93" s="18">
        <f>LARGE('datedec &amp; datejul kaf'!$C$5:$C$94,'datedec &amp; datejul kaf rank'!$A93)</f>
        <v>13583.035523693999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9183.3755233920001</v>
      </c>
      <c r="H93" s="5" t="str">
        <f>VLOOKUP(I93,'datedec &amp; datejul kaf'!$E$5:$O$94,11,FALSE)</f>
        <v>1930-31</v>
      </c>
      <c r="I93" s="18">
        <f>LARGE('datedec &amp; datejul kaf'!$E$5:$E$94,'datedec &amp; datejul kaf rank'!$A93)</f>
        <v>6065.1230783430001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2940.5215426229997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58088.219309294996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54931.084882233001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52010.703504143996</v>
      </c>
      <c r="R93" s="5" t="str">
        <f>VLOOKUP(S93,'datedec &amp; datejul kaf'!$J$5:$O$94,6,FALSE)</f>
        <v>1943-44</v>
      </c>
      <c r="S93" s="18">
        <f>LARGE('datedec &amp; datejul kaf'!$J$5:$J$94,'datedec &amp; datejul kaf rank'!$A93)</f>
        <v>48485.742314016003</v>
      </c>
      <c r="T93" s="5" t="str">
        <f>VLOOKUP(U93,'datedec &amp; datejul kaf'!$K$5:$O$94,5,FALSE)</f>
        <v>1943-44</v>
      </c>
      <c r="U93" s="18">
        <f>LARGE('datedec &amp; datejul kaf'!$K$5:$K$94,'datedec &amp; datejul kaf rank'!$A93)</f>
        <v>42048.407018225997</v>
      </c>
      <c r="V93" s="5" t="str">
        <f>VLOOKUP(W93,'datedec &amp; datejul kaf'!$L$5:$O$94,4,FALSE)</f>
        <v>1991-92</v>
      </c>
      <c r="W93" s="18">
        <f>LARGE('datedec &amp; datejul kaf'!$L$5:$L$94,'datedec &amp; datejul kaf rank'!$A93)</f>
        <v>24854.414935728</v>
      </c>
      <c r="X93" s="5" t="str">
        <f>VLOOKUP(Y93,'datedec &amp; datejul kaf'!$M$5:$O$94,3,FALSE)</f>
        <v>1991-92</v>
      </c>
      <c r="Y93" s="18">
        <f>LARGE('datedec &amp; datejul kaf'!$M$5:$M$94,'datedec &amp; datejul kaf rank'!$A93)</f>
        <v>9515.0832795480001</v>
      </c>
      <c r="Z93" s="5" t="str">
        <f>VLOOKUP(AA93,'datedec &amp; datejul kaf'!$N$5:$O$94,2,FALSE)</f>
        <v>1930-31</v>
      </c>
      <c r="AA93" s="18">
        <f>LARGE('datedec &amp; datejul kaf'!$N$5:$N$94,'datedec &amp; datejul kaf rank'!$A93)</f>
        <v>84893.792518962</v>
      </c>
    </row>
    <row r="94" spans="1:27" x14ac:dyDescent="0.2">
      <c r="A94" s="11">
        <v>89</v>
      </c>
      <c r="B94" s="5" t="str">
        <f>VLOOKUP(C94,'datedec &amp; datejul kaf'!$B$5:$O$94,14,FALSE)</f>
        <v>1994-95</v>
      </c>
      <c r="C94" s="18">
        <f>LARGE('datedec &amp; datejul kaf'!$B$5:$B$94,'datedec &amp; datejul kaf rank'!$A94)</f>
        <v>19541.418110171999</v>
      </c>
      <c r="D94" s="5" t="str">
        <f>VLOOKUP(E94,'datedec &amp; datejul kaf'!$C$5:$O$94,13,FALSE)</f>
        <v>1929-30</v>
      </c>
      <c r="E94" s="18">
        <f>LARGE('datedec &amp; datejul kaf'!$C$5:$C$94,'datedec &amp; datejul kaf rank'!$A94)</f>
        <v>13499.626601202001</v>
      </c>
      <c r="F94" s="5" t="str">
        <f>VLOOKUP(G94,'datedec &amp; datejul kaf'!$D$5:$O$94,12,FALSE)</f>
        <v>1987-88</v>
      </c>
      <c r="G94" s="18">
        <f>LARGE('datedec &amp; datejul kaf'!$D$5:$D$94,'datedec &amp; datejul kaf rank'!$A94)</f>
        <v>8989.6856133000001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5931.9726701130003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2847.736752714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57840.001797942001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54841.673976494996</v>
      </c>
      <c r="P94" s="5" t="str">
        <f>VLOOKUP(Q94,'datedec &amp; datejul kaf'!$I$5:$O$94,7,FALSE)</f>
        <v>2000-01</v>
      </c>
      <c r="Q94" s="18">
        <f>LARGE('datedec &amp; datejul kaf'!$I$5:$I$94,'datedec &amp; datejul kaf rank'!$A94)</f>
        <v>51843.276733562998</v>
      </c>
      <c r="R94" s="5" t="str">
        <f>VLOOKUP(S94,'datedec &amp; datejul kaf'!$J$5:$O$94,6,FALSE)</f>
        <v>2000-01</v>
      </c>
      <c r="S94" s="18">
        <f>LARGE('datedec &amp; datejul kaf'!$J$5:$J$94,'datedec &amp; datejul kaf rank'!$A94)</f>
        <v>47484.912599481002</v>
      </c>
      <c r="T94" s="5" t="str">
        <f>VLOOKUP(U94,'datedec &amp; datejul kaf'!$K$5:$O$94,5,FALSE)</f>
        <v>2000-01</v>
      </c>
      <c r="U94" s="18">
        <f>LARGE('datedec &amp; datejul kaf'!$K$5:$K$94,'datedec &amp; datejul kaf rank'!$A94)</f>
        <v>41699.207031320999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24290.898923802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8748.7633082850007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84035.306600741998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19079.211846513001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13072.918518029999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8936.596028513999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5522.8044209939999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2845.8306370830001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53840.286906608999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50031.683413068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46865.064027684006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43200.280032881994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36876.954650172003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22851.017986062001</v>
      </c>
      <c r="X95" s="5" t="str">
        <f>VLOOKUP(Y95,'datedec &amp; datejul kaf'!$M$5:$O$94,3,FALSE)</f>
        <v>1976-77</v>
      </c>
      <c r="Y95" s="18">
        <f>LARGE('datedec &amp; datejul kaf'!$M$5:$M$94,'datedec &amp; datejul kaf rank'!$A95)</f>
        <v>7989.2069731320007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82201.395264555002</v>
      </c>
    </row>
    <row r="97" spans="2:27" x14ac:dyDescent="0.2">
      <c r="B97" t="s">
        <v>114</v>
      </c>
      <c r="C97" s="18">
        <f>AVERAGE(C6:C94)</f>
        <v>28509.872070447051</v>
      </c>
      <c r="D97" s="18"/>
      <c r="E97" s="18">
        <f t="shared" ref="E97:AA97" si="0">AVERAGE(E6:E94)</f>
        <v>20349.099491342768</v>
      </c>
      <c r="F97" s="18"/>
      <c r="G97" s="18">
        <f t="shared" si="0"/>
        <v>15063.876608472599</v>
      </c>
      <c r="H97" s="18"/>
      <c r="I97" s="18">
        <f t="shared" si="0"/>
        <v>10237.915158839796</v>
      </c>
      <c r="J97" s="18"/>
      <c r="K97" s="18">
        <f t="shared" si="0"/>
        <v>5169.0505183901487</v>
      </c>
      <c r="L97" s="18"/>
      <c r="M97" s="18">
        <f t="shared" si="0"/>
        <v>100073.94149005369</v>
      </c>
      <c r="N97" s="18"/>
      <c r="O97" s="18">
        <f t="shared" si="0"/>
        <v>94895.67474023276</v>
      </c>
      <c r="P97" s="18"/>
      <c r="Q97" s="18">
        <f t="shared" si="0"/>
        <v>89597.742443780357</v>
      </c>
      <c r="R97" s="18"/>
      <c r="S97" s="18">
        <f t="shared" si="0"/>
        <v>82071.957156306526</v>
      </c>
      <c r="T97" s="18"/>
      <c r="U97" s="18">
        <f t="shared" si="0"/>
        <v>69243.789376614339</v>
      </c>
      <c r="V97" s="18"/>
      <c r="W97" s="18">
        <f t="shared" si="0"/>
        <v>43479.341164584541</v>
      </c>
      <c r="X97" s="18"/>
      <c r="Y97" s="18">
        <f t="shared" si="0"/>
        <v>15773.341052106332</v>
      </c>
      <c r="Z97" s="18"/>
      <c r="AA97" s="18">
        <f t="shared" si="0"/>
        <v>128479.52258846215</v>
      </c>
    </row>
    <row r="98" spans="2:27" x14ac:dyDescent="0.2">
      <c r="B98" t="s">
        <v>115</v>
      </c>
      <c r="C98" s="18">
        <f>MEDIAN(C6:C94)</f>
        <v>27417.600955311002</v>
      </c>
      <c r="D98" s="18"/>
      <c r="E98" s="18">
        <f t="shared" ref="E98:AA98" si="1">MEDIAN(E6:E94)</f>
        <v>19749.740085831003</v>
      </c>
      <c r="F98" s="18"/>
      <c r="G98" s="18">
        <f t="shared" si="1"/>
        <v>14316.747231717</v>
      </c>
      <c r="H98" s="18"/>
      <c r="I98" s="18">
        <f t="shared" si="1"/>
        <v>9572.302450956</v>
      </c>
      <c r="J98" s="18"/>
      <c r="K98" s="18">
        <f t="shared" si="1"/>
        <v>4612.7383394190001</v>
      </c>
      <c r="L98" s="18"/>
      <c r="M98" s="18">
        <f t="shared" si="1"/>
        <v>100842.129110982</v>
      </c>
      <c r="N98" s="18"/>
      <c r="O98" s="18">
        <f t="shared" si="1"/>
        <v>95086.933293744005</v>
      </c>
      <c r="P98" s="18"/>
      <c r="Q98" s="18">
        <f t="shared" si="1"/>
        <v>89254.711363691997</v>
      </c>
      <c r="R98" s="18"/>
      <c r="S98" s="18">
        <f t="shared" si="1"/>
        <v>81507.509670741012</v>
      </c>
      <c r="T98" s="18"/>
      <c r="U98" s="18">
        <f t="shared" si="1"/>
        <v>69466.878717305997</v>
      </c>
      <c r="V98" s="18"/>
      <c r="W98" s="18">
        <f t="shared" si="1"/>
        <v>42671.187160160996</v>
      </c>
      <c r="X98" s="18"/>
      <c r="Y98" s="18">
        <f t="shared" si="1"/>
        <v>14905.147870809</v>
      </c>
      <c r="Z98" s="18"/>
      <c r="AA98" s="18">
        <f t="shared" si="1"/>
        <v>128641.036498275</v>
      </c>
    </row>
    <row r="99" spans="2:27" x14ac:dyDescent="0.2">
      <c r="B99" t="s">
        <v>116</v>
      </c>
      <c r="C99" s="18">
        <f>STDEV(C6:C94)</f>
        <v>5305.7971168949889</v>
      </c>
      <c r="D99" s="18"/>
      <c r="E99" s="18">
        <f t="shared" ref="E99:AA99" si="2">STDEV(E6:E94)</f>
        <v>4432.3546649076488</v>
      </c>
      <c r="F99" s="18"/>
      <c r="G99" s="18">
        <f t="shared" si="2"/>
        <v>3912.8672433334796</v>
      </c>
      <c r="H99" s="18"/>
      <c r="I99" s="18">
        <f t="shared" si="2"/>
        <v>3174.6392674885715</v>
      </c>
      <c r="J99" s="18"/>
      <c r="K99" s="18">
        <f t="shared" si="2"/>
        <v>1981.0959488699218</v>
      </c>
      <c r="L99" s="18"/>
      <c r="M99" s="18">
        <f t="shared" si="2"/>
        <v>21105.78378239636</v>
      </c>
      <c r="N99" s="18"/>
      <c r="O99" s="18">
        <f t="shared" si="2"/>
        <v>19844.072571090404</v>
      </c>
      <c r="P99" s="18"/>
      <c r="Q99" s="18">
        <f t="shared" si="2"/>
        <v>18777.520167676517</v>
      </c>
      <c r="R99" s="18"/>
      <c r="S99" s="18">
        <f t="shared" si="2"/>
        <v>17288.236968600522</v>
      </c>
      <c r="T99" s="18"/>
      <c r="U99" s="18">
        <f t="shared" si="2"/>
        <v>15349.297059661358</v>
      </c>
      <c r="V99" s="18"/>
      <c r="W99" s="18">
        <f t="shared" si="2"/>
        <v>11857.03711330134</v>
      </c>
      <c r="X99" s="18"/>
      <c r="Y99" s="18">
        <f t="shared" si="2"/>
        <v>4584.5197981915471</v>
      </c>
      <c r="Z99" s="18"/>
      <c r="AA99" s="18">
        <f t="shared" si="2"/>
        <v>23592.804423824495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34792.251257274002</v>
      </c>
      <c r="C5" s="6">
        <f>('augjul cfs'!$C5*30 + 'octsep cfs'!$B5*31 + 'octsep cfs'!$C5*30 + 'octsep cfs'!$D5*31 + 'octsep cfs'!$E5*31 + 'octsep cfs'!$F5*28 + 'octsep cfs'!$G5*31)*1.983471/1000</f>
        <v>26634.568257401999</v>
      </c>
      <c r="D5" s="6">
        <f>('octsep cfs'!$B5*31 + 'octsep cfs'!$C5*30 + 'octsep cfs'!$D5*31 + 'octsep cfs'!$E5*31 + 'octsep cfs'!$F5*28 + 'octsep cfs'!$G5*31)*1.983471/1000</f>
        <v>21774.151910741999</v>
      </c>
      <c r="E5" s="6">
        <f>('octsep cfs'!$C5*30 + 'octsep cfs'!$D5*31 + 'octsep cfs'!$E5*31 + 'octsep cfs'!$F5*28 + 'octsep cfs'!$G5*31)*1.983471/1000</f>
        <v>17277.502162011002</v>
      </c>
      <c r="F5" s="6">
        <f>('octsep cfs'!$D5*31 + 'octsep cfs'!$E5*31 + 'octsep cfs'!$F5*28 + 'octsep cfs'!$G5*31)*1.983471/1000</f>
        <v>13410.626273960999</v>
      </c>
      <c r="G5" s="6">
        <f>('octsep cfs'!$E5*31 + 'octsep cfs'!$F5*28 + 'octsep cfs'!$G5*31)*1.983471/1000</f>
        <v>10157.440280253</v>
      </c>
      <c r="H5" s="6">
        <f>('octsep cfs'!$F5*28 + 'octsep cfs'!$G5*31)*1.983471/1000</f>
        <v>7338.4797248069999</v>
      </c>
      <c r="I5" s="6">
        <f>'octsep cfs'!$G5*31*1.983471/1000</f>
        <v>4677.9151964789999</v>
      </c>
      <c r="J5" s="6">
        <f xml:space="preserve"> ('octsep cfs'!$H5*30 + 'octsep cfs'!$I5*31 + 'octsep cfs'!$J5*30 + 'octsep cfs'!$K5*31 + 'octsep cfs'!$L5*31)*1.983471/1000</f>
        <v>62959.800614214</v>
      </c>
      <c r="K5" s="6">
        <f xml:space="preserve"> ('octsep cfs'!$I5*31 + 'octsep cfs'!$J5*30 + 'octsep cfs'!$K5*31 + 'octsep cfs'!$L5*31)*1.983471/1000</f>
        <v>57288.580992174</v>
      </c>
      <c r="L5" s="6">
        <f xml:space="preserve"> ('octsep cfs'!$J5*30 + 'octsep cfs'!$K5*31 + 'octsep cfs'!$L5*31)*1.983471/1000</f>
        <v>40755.364422086997</v>
      </c>
      <c r="M5" s="6">
        <f xml:space="preserve"> ('octsep cfs'!$K5*31 + 'octsep cfs'!$L5*31)*1.983471/1000</f>
        <v>18120.826427907003</v>
      </c>
      <c r="N5" s="6">
        <f xml:space="preserve"> 'octsep cfs'!$L5*31*1.983471/1000</f>
        <v>7027.5408934920006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31138.406105037</v>
      </c>
      <c r="C6" s="6">
        <f>('augjul cfs'!$C6*30 + 'octsep cfs'!$B6*31 + 'octsep cfs'!$C6*30 + 'octsep cfs'!$D6*31 + 'octsep cfs'!$E6*31 + 'octsep cfs'!$F6*28 + 'octsep cfs'!$G6*31)*1.983471/1000</f>
        <v>24110.865211544999</v>
      </c>
      <c r="D6" s="6">
        <f>('octsep cfs'!$B6*31 + 'octsep cfs'!$C6*30 + 'octsep cfs'!$D6*31 + 'octsep cfs'!$E6*31 + 'octsep cfs'!$F6*28 + 'octsep cfs'!$G6*31)*1.983471/1000</f>
        <v>19794.614133735002</v>
      </c>
      <c r="E6" s="6">
        <f>('octsep cfs'!$C6*30 + 'octsep cfs'!$D6*31 + 'octsep cfs'!$E6*31 + 'octsep cfs'!$F6*28 + 'octsep cfs'!$G6*31)*1.983471/1000</f>
        <v>16543.211280455998</v>
      </c>
      <c r="F6" s="6">
        <f>('octsep cfs'!$D6*31 + 'octsep cfs'!$E6*31 + 'octsep cfs'!$F6*28 + 'octsep cfs'!$G6*31)*1.983471/1000</f>
        <v>13810.008077166</v>
      </c>
      <c r="G6" s="6">
        <f>('octsep cfs'!$E6*31 + 'octsep cfs'!$F6*28 + 'octsep cfs'!$G6*31)*1.983471/1000</f>
        <v>10611.238610343</v>
      </c>
      <c r="H6" s="6">
        <f>('octsep cfs'!$F6*28 + 'octsep cfs'!$G6*31)*1.983471/1000</f>
        <v>8528.2231512660001</v>
      </c>
      <c r="I6" s="6">
        <f>'octsep cfs'!$G6*31*1.983471/1000</f>
        <v>4195.544966634</v>
      </c>
      <c r="J6" s="6">
        <f xml:space="preserve"> ('octsep cfs'!$H6*30 + 'octsep cfs'!$I6*31 + 'octsep cfs'!$J6*30 + 'octsep cfs'!$K6*31 + 'octsep cfs'!$L6*31)*1.983471/1000</f>
        <v>65515.138039049998</v>
      </c>
      <c r="K6" s="6">
        <f xml:space="preserve"> ('octsep cfs'!$I6*31 + 'octsep cfs'!$J6*30 + 'octsep cfs'!$K6*31 + 'octsep cfs'!$L6*31)*1.983471/1000</f>
        <v>54293.492178870001</v>
      </c>
      <c r="L6" s="6">
        <f xml:space="preserve"> ('octsep cfs'!$J6*30 + 'octsep cfs'!$K6*31 + 'octsep cfs'!$L6*31)*1.983471/1000</f>
        <v>38497.942357979999</v>
      </c>
      <c r="M6" s="6">
        <f xml:space="preserve"> ('octsep cfs'!$K6*31 + 'octsep cfs'!$L6*31)*1.983471/1000</f>
        <v>20143.952963610001</v>
      </c>
      <c r="N6" s="6">
        <f xml:space="preserve"> 'octsep cfs'!$L6*31*1.983471/1000</f>
        <v>7656.0056633129998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32699.538608478</v>
      </c>
      <c r="C7" s="6">
        <f>('augjul cfs'!$C7*30 + 'octsep cfs'!$B7*31 + 'octsep cfs'!$C7*30 + 'octsep cfs'!$D7*31 + 'octsep cfs'!$E7*31 + 'octsep cfs'!$F7*28 + 'octsep cfs'!$G7*31)*1.983471/1000</f>
        <v>25043.532945165</v>
      </c>
      <c r="D7" s="6">
        <f>('octsep cfs'!$B7*31 + 'octsep cfs'!$C7*30 + 'octsep cfs'!$D7*31 + 'octsep cfs'!$E7*31 + 'octsep cfs'!$F7*28 + 'octsep cfs'!$G7*31)*1.983471/1000</f>
        <v>20243.453786325001</v>
      </c>
      <c r="E7" s="6">
        <f>('octsep cfs'!$C7*30 + 'octsep cfs'!$D7*31 + 'octsep cfs'!$E7*31 + 'octsep cfs'!$F7*28 + 'octsep cfs'!$G7*31)*1.983471/1000</f>
        <v>16520.809958982001</v>
      </c>
      <c r="F7" s="6">
        <f>('octsep cfs'!$D7*31 + 'octsep cfs'!$E7*31 + 'octsep cfs'!$F7*28 + 'octsep cfs'!$G7*31)*1.983471/1000</f>
        <v>13301.517517721999</v>
      </c>
      <c r="G7" s="6">
        <f>('octsep cfs'!$E7*31 + 'octsep cfs'!$F7*28 + 'octsep cfs'!$G7*31)*1.983471/1000</f>
        <v>10455.686880638999</v>
      </c>
      <c r="H7" s="6">
        <f>('octsep cfs'!$F7*28 + 'octsep cfs'!$G7*31)*1.983471/1000</f>
        <v>7589.8727732309999</v>
      </c>
      <c r="I7" s="6">
        <f>'octsep cfs'!$G7*31*1.983471/1000</f>
        <v>4638.071231031</v>
      </c>
      <c r="J7" s="6">
        <f xml:space="preserve"> ('octsep cfs'!$H7*30 + 'octsep cfs'!$I7*31 + 'octsep cfs'!$J7*30 + 'octsep cfs'!$K7*31 + 'octsep cfs'!$L7*31)*1.983471/1000</f>
        <v>58514.379954470998</v>
      </c>
      <c r="K7" s="6">
        <f xml:space="preserve"> ('octsep cfs'!$I7*31 + 'octsep cfs'!$J7*30 + 'octsep cfs'!$K7*31 + 'octsep cfs'!$L7*31)*1.983471/1000</f>
        <v>50712.852974301</v>
      </c>
      <c r="L7" s="6">
        <f xml:space="preserve"> ('octsep cfs'!$J7*30 + 'octsep cfs'!$K7*31 + 'octsep cfs'!$L7*31)*1.983471/1000</f>
        <v>32684.749848701998</v>
      </c>
      <c r="M7" s="6">
        <f xml:space="preserve"> ('octsep cfs'!$K7*31 + 'octsep cfs'!$L7*31)*1.983471/1000</f>
        <v>16482.489299262001</v>
      </c>
      <c r="N7" s="6">
        <f xml:space="preserve"> 'octsep cfs'!$L7*31*1.983471/1000</f>
        <v>6320.1260439870002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37185.919927841998</v>
      </c>
      <c r="C8" s="6">
        <f>('augjul cfs'!$C8*30 + 'octsep cfs'!$B8*31 + 'octsep cfs'!$C8*30 + 'octsep cfs'!$D8*31 + 'octsep cfs'!$E8*31 + 'octsep cfs'!$F8*29 + 'octsep cfs'!$G8*31)*1.983471/1000</f>
        <v>30865.793883855</v>
      </c>
      <c r="D8" s="6">
        <f>('octsep cfs'!$B8*31 + 'octsep cfs'!$C8*30 + 'octsep cfs'!$D8*31 + 'octsep cfs'!$E8*31 + 'octsep cfs'!$F8*29 + 'octsep cfs'!$G8*31)*1.983471/1000</f>
        <v>26076.365964285</v>
      </c>
      <c r="E8" s="6">
        <f>('octsep cfs'!$C8*30 + 'octsep cfs'!$D8*31 + 'octsep cfs'!$E8*31 + 'octsep cfs'!$F8*29 + 'octsep cfs'!$G8*31)*1.983471/1000</f>
        <v>22552.388575773002</v>
      </c>
      <c r="F8" s="6">
        <f>('octsep cfs'!$D8*31 + 'octsep cfs'!$E8*31 + 'octsep cfs'!$F8*29 + 'octsep cfs'!$G8*31)*1.983471/1000</f>
        <v>18978.392015583002</v>
      </c>
      <c r="G8" s="6">
        <f>('octsep cfs'!$E8*31 + 'octsep cfs'!$F8*29 + 'octsep cfs'!$G8*31)*1.983471/1000</f>
        <v>15867.119404982999</v>
      </c>
      <c r="H8" s="6">
        <f>('octsep cfs'!$F8*29 + 'octsep cfs'!$G8*31)*1.983471/1000</f>
        <v>12613.01109726</v>
      </c>
      <c r="I8" s="6">
        <f>'octsep cfs'!$G8*31*1.983471/1000</f>
        <v>9580.7520374159994</v>
      </c>
      <c r="J8" s="6">
        <f xml:space="preserve"> ('octsep cfs'!$H8*30 + 'octsep cfs'!$I8*31 + 'octsep cfs'!$J8*30 + 'octsep cfs'!$K8*31 + 'octsep cfs'!$L8*31)*1.983471/1000</f>
        <v>96728.795050355999</v>
      </c>
      <c r="K8" s="6">
        <f xml:space="preserve"> ('octsep cfs'!$I8*31 + 'octsep cfs'!$J8*30 + 'octsep cfs'!$K8*31 + 'octsep cfs'!$L8*31)*1.983471/1000</f>
        <v>81837.827013725997</v>
      </c>
      <c r="L8" s="6">
        <f xml:space="preserve"> ('octsep cfs'!$J8*30 + 'octsep cfs'!$K8*31 + 'octsep cfs'!$L8*31)*1.983471/1000</f>
        <v>52320.827128877994</v>
      </c>
      <c r="M8" s="6">
        <f xml:space="preserve"> ('octsep cfs'!$K8*31 + 'octsep cfs'!$L8*31)*1.983471/1000</f>
        <v>23765.449687307999</v>
      </c>
      <c r="N8" s="6">
        <f xml:space="preserve"> 'octsep cfs'!$L8*31*1.983471/1000</f>
        <v>8541.5500929150003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41616.022241052</v>
      </c>
      <c r="C9" s="6">
        <f>('augjul cfs'!$C9*30 + 'octsep cfs'!$B9*31 + 'octsep cfs'!$C9*30 + 'octsep cfs'!$D9*31 + 'octsep cfs'!$E9*31 + 'octsep cfs'!$F9*28 + 'octsep cfs'!$G9*31)*1.983471/1000</f>
        <v>33074.472148137</v>
      </c>
      <c r="D9" s="6">
        <f>('octsep cfs'!$B9*31 + 'octsep cfs'!$C9*30 + 'octsep cfs'!$D9*31 + 'octsep cfs'!$E9*31 + 'octsep cfs'!$F9*28 + 'octsep cfs'!$G9*31)*1.983471/1000</f>
        <v>27976.396306257</v>
      </c>
      <c r="E9" s="6">
        <f>('octsep cfs'!$C9*30 + 'octsep cfs'!$D9*31 + 'octsep cfs'!$E9*31 + 'octsep cfs'!$F9*28 + 'octsep cfs'!$G9*31)*1.983471/1000</f>
        <v>23893.189186650001</v>
      </c>
      <c r="F9" s="6">
        <f>('octsep cfs'!$D9*31 + 'octsep cfs'!$E9*31 + 'octsep cfs'!$F9*28 + 'octsep cfs'!$G9*31)*1.983471/1000</f>
        <v>18423.986085960001</v>
      </c>
      <c r="G9" s="6">
        <f>('octsep cfs'!$E9*31 + 'octsep cfs'!$F9*28 + 'octsep cfs'!$G9*31)*1.983471/1000</f>
        <v>13202.766447045</v>
      </c>
      <c r="H9" s="6">
        <f>('octsep cfs'!$F9*28 + 'octsep cfs'!$G9*31)*1.983471/1000</f>
        <v>8492.5702600410004</v>
      </c>
      <c r="I9" s="6">
        <f>'octsep cfs'!$G9*31*1.983471/1000</f>
        <v>5336.4474031889995</v>
      </c>
      <c r="J9" s="6">
        <f xml:space="preserve"> ('octsep cfs'!$H9*30 + 'octsep cfs'!$I9*31 + 'octsep cfs'!$J9*30 + 'octsep cfs'!$K9*31 + 'octsep cfs'!$L9*31)*1.983471/1000</f>
        <v>102976.691014407</v>
      </c>
      <c r="K9" s="6">
        <f xml:space="preserve"> ('octsep cfs'!$I9*31 + 'octsep cfs'!$J9*30 + 'octsep cfs'!$K9*31 + 'octsep cfs'!$L9*31)*1.983471/1000</f>
        <v>93147.739316876992</v>
      </c>
      <c r="L9" s="6">
        <f xml:space="preserve"> ('octsep cfs'!$J9*30 + 'octsep cfs'!$K9*31 + 'octsep cfs'!$L9*31)*1.983471/1000</f>
        <v>71401.112033201993</v>
      </c>
      <c r="M9" s="6">
        <f xml:space="preserve"> ('octsep cfs'!$K9*31 + 'octsep cfs'!$L9*31)*1.983471/1000</f>
        <v>31973.675495202002</v>
      </c>
      <c r="N9" s="6">
        <f xml:space="preserve"> 'octsep cfs'!$L9*31*1.983471/1000</f>
        <v>10469.309359466999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72571.552319889001</v>
      </c>
      <c r="C10" s="6">
        <f>('augjul cfs'!$C10*30 + 'octsep cfs'!$B10*31 + 'octsep cfs'!$C10*30 + 'octsep cfs'!$D10*31 + 'octsep cfs'!$E10*31 + 'octsep cfs'!$F10*28 + 'octsep cfs'!$G10*31)*1.983471/1000</f>
        <v>62102.242960422001</v>
      </c>
      <c r="D10" s="6">
        <f>('octsep cfs'!$B10*31 + 'octsep cfs'!$C10*30 + 'octsep cfs'!$D10*31 + 'octsep cfs'!$E10*31 + 'octsep cfs'!$F10*28 + 'octsep cfs'!$G10*31)*1.983471/1000</f>
        <v>55845.264682662004</v>
      </c>
      <c r="E10" s="6">
        <f>('octsep cfs'!$C10*30 + 'octsep cfs'!$D10*31 + 'octsep cfs'!$E10*31 + 'octsep cfs'!$F10*28 + 'octsep cfs'!$G10*31)*1.983471/1000</f>
        <v>49849.424246349001</v>
      </c>
      <c r="F10" s="6">
        <f>('octsep cfs'!$D10*31 + 'octsep cfs'!$E10*31 + 'octsep cfs'!$F10*28 + 'octsep cfs'!$G10*31)*1.983471/1000</f>
        <v>41255.361758708998</v>
      </c>
      <c r="G10" s="6">
        <f>('octsep cfs'!$E10*31 + 'octsep cfs'!$F10*28 + 'octsep cfs'!$G10*31)*1.983471/1000</f>
        <v>28833.144703881</v>
      </c>
      <c r="H10" s="6">
        <f>('octsep cfs'!$F10*28 + 'octsep cfs'!$G10*31)*1.983471/1000</f>
        <v>17251.709105127</v>
      </c>
      <c r="I10" s="6">
        <f>'octsep cfs'!$G10*31*1.983471/1000</f>
        <v>9925.0211154150002</v>
      </c>
      <c r="J10" s="6">
        <f xml:space="preserve"> ('octsep cfs'!$H10*30 + 'octsep cfs'!$I10*31 + 'octsep cfs'!$J10*30 + 'octsep cfs'!$K10*31 + 'octsep cfs'!$L10*31)*1.983471/1000</f>
        <v>87462.076059015002</v>
      </c>
      <c r="K10" s="6">
        <f xml:space="preserve"> ('octsep cfs'!$I10*31 + 'octsep cfs'!$J10*30 + 'octsep cfs'!$K10*31 + 'octsep cfs'!$L10*31)*1.983471/1000</f>
        <v>65603.293407645004</v>
      </c>
      <c r="L10" s="6">
        <f xml:space="preserve"> ('octsep cfs'!$J10*30 + 'octsep cfs'!$K10*31 + 'octsep cfs'!$L10*31)*1.983471/1000</f>
        <v>38703.451771761</v>
      </c>
      <c r="M10" s="6">
        <f xml:space="preserve"> ('octsep cfs'!$K10*31 + 'octsep cfs'!$L10*31)*1.983471/1000</f>
        <v>18901.964911011</v>
      </c>
      <c r="N10" s="6">
        <f xml:space="preserve"> 'octsep cfs'!$L10*31*1.983471/1000</f>
        <v>7518.3964122749994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42698.850630198001</v>
      </c>
      <c r="C11" s="6">
        <f>('augjul cfs'!$C11*30 + 'octsep cfs'!$B11*31 + 'octsep cfs'!$C11*30 + 'octsep cfs'!$D11*31 + 'octsep cfs'!$E11*31 + 'octsep cfs'!$F11*28 + 'octsep cfs'!$G11*31)*1.983471/1000</f>
        <v>35180.454217922997</v>
      </c>
      <c r="D11" s="6">
        <f>('octsep cfs'!$B11*31 + 'octsep cfs'!$C11*30 + 'octsep cfs'!$D11*31 + 'octsep cfs'!$E11*31 + 'octsep cfs'!$F11*28 + 'octsep cfs'!$G11*31)*1.983471/1000</f>
        <v>30460.705634582999</v>
      </c>
      <c r="E11" s="6">
        <f>('octsep cfs'!$C11*30 + 'octsep cfs'!$D11*31 + 'octsep cfs'!$E11*31 + 'octsep cfs'!$F11*28 + 'octsep cfs'!$G11*31)*1.983471/1000</f>
        <v>26422.814876912998</v>
      </c>
      <c r="F11" s="6">
        <f>('octsep cfs'!$D11*31 + 'octsep cfs'!$E11*31 + 'octsep cfs'!$F11*28 + 'octsep cfs'!$G11*31)*1.983471/1000</f>
        <v>20339.172129843002</v>
      </c>
      <c r="G11" s="6">
        <f>('octsep cfs'!$E11*31 + 'octsep cfs'!$F11*28 + 'octsep cfs'!$G11*31)*1.983471/1000</f>
        <v>15519.466525458001</v>
      </c>
      <c r="H11" s="6">
        <f>('octsep cfs'!$F11*28 + 'octsep cfs'!$G11*31)*1.983471/1000</f>
        <v>10776.251496717001</v>
      </c>
      <c r="I11" s="6">
        <f>'octsep cfs'!$G11*31*1.983471/1000</f>
        <v>5553.8675603249994</v>
      </c>
      <c r="J11" s="6">
        <f xml:space="preserve"> ('octsep cfs'!$H11*30 + 'octsep cfs'!$I11*31 + 'octsep cfs'!$J11*30 + 'octsep cfs'!$K11*31 + 'octsep cfs'!$L11*31)*1.983471/1000</f>
        <v>82235.100387257989</v>
      </c>
      <c r="K11" s="6">
        <f xml:space="preserve"> ('octsep cfs'!$I11*31 + 'octsep cfs'!$J11*30 + 'octsep cfs'!$K11*31 + 'octsep cfs'!$L11*31)*1.983471/1000</f>
        <v>73285.91725177801</v>
      </c>
      <c r="L11" s="6">
        <f xml:space="preserve"> ('octsep cfs'!$J11*30 + 'octsep cfs'!$K11*31 + 'octsep cfs'!$L11*31)*1.983471/1000</f>
        <v>52082.594410539001</v>
      </c>
      <c r="M11" s="6">
        <f xml:space="preserve"> ('octsep cfs'!$K11*31 + 'octsep cfs'!$L11*31)*1.983471/1000</f>
        <v>26049.775552059</v>
      </c>
      <c r="N11" s="6">
        <f xml:space="preserve"> 'octsep cfs'!$L11*31*1.983471/1000</f>
        <v>8862.8842957409997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35110.616204013</v>
      </c>
      <c r="C12" s="6">
        <f>('augjul cfs'!$C12*30 + 'octsep cfs'!$B12*31 + 'octsep cfs'!$C12*30 + 'octsep cfs'!$D12*31 + 'octsep cfs'!$E12*31 + 'octsep cfs'!$F12*29 + 'octsep cfs'!$G12*31)*1.983471/1000</f>
        <v>26247.731908271999</v>
      </c>
      <c r="D12" s="6">
        <f>('octsep cfs'!$B12*31 + 'octsep cfs'!$C12*30 + 'octsep cfs'!$D12*31 + 'octsep cfs'!$E12*31 + 'octsep cfs'!$F12*29 + 'octsep cfs'!$G12*31)*1.983471/1000</f>
        <v>20998.158551412002</v>
      </c>
      <c r="E12" s="6">
        <f>('octsep cfs'!$C12*30 + 'octsep cfs'!$D12*31 + 'octsep cfs'!$E12*31 + 'octsep cfs'!$F12*29 + 'octsep cfs'!$G12*31)*1.983471/1000</f>
        <v>17247.353402810997</v>
      </c>
      <c r="F12" s="6">
        <f>('octsep cfs'!$D12*31 + 'octsep cfs'!$E12*31 + 'octsep cfs'!$F12*29 + 'octsep cfs'!$G12*31)*1.983471/1000</f>
        <v>14008.008069740999</v>
      </c>
      <c r="G12" s="6">
        <f>('octsep cfs'!$E12*31 + 'octsep cfs'!$F12*29 + 'octsep cfs'!$G12*31)*1.983471/1000</f>
        <v>11067.486527117999</v>
      </c>
      <c r="H12" s="6">
        <f>('octsep cfs'!$F12*29 + 'octsep cfs'!$G12*31)*1.983471/1000</f>
        <v>7721.7002063039999</v>
      </c>
      <c r="I12" s="6">
        <f>'octsep cfs'!$G12*31*1.983471/1000</f>
        <v>5194.4725324799992</v>
      </c>
      <c r="J12" s="6">
        <f xml:space="preserve"> ('octsep cfs'!$H12*30 + 'octsep cfs'!$I12*31 + 'octsep cfs'!$J12*30 + 'octsep cfs'!$K12*31 + 'octsep cfs'!$L12*31)*1.983471/1000</f>
        <v>83047.173084077993</v>
      </c>
      <c r="K12" s="6">
        <f xml:space="preserve"> ('octsep cfs'!$I12*31 + 'octsep cfs'!$J12*30 + 'octsep cfs'!$K12*31 + 'octsep cfs'!$L12*31)*1.983471/1000</f>
        <v>68415.226525337988</v>
      </c>
      <c r="L12" s="6">
        <f xml:space="preserve"> ('octsep cfs'!$J12*30 + 'octsep cfs'!$K12*31 + 'octsep cfs'!$L12*31)*1.983471/1000</f>
        <v>40301.127744906</v>
      </c>
      <c r="M12" s="6">
        <f xml:space="preserve"> ('octsep cfs'!$K12*31 + 'octsep cfs'!$L12*31)*1.983471/1000</f>
        <v>18045.750067085999</v>
      </c>
      <c r="N12" s="6">
        <f xml:space="preserve"> 'octsep cfs'!$L12*31*1.983471/1000</f>
        <v>7050.5987438669999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28771.117598768997</v>
      </c>
      <c r="C13" s="6">
        <f>('augjul cfs'!$C13*30 + 'octsep cfs'!$B13*31 + 'octsep cfs'!$C13*30 + 'octsep cfs'!$D13*31 + 'octsep cfs'!$E13*31 + 'octsep cfs'!$F13*28 + 'octsep cfs'!$G13*31)*1.983471/1000</f>
        <v>21720.518854901999</v>
      </c>
      <c r="D13" s="6">
        <f>('octsep cfs'!$B13*31 + 'octsep cfs'!$C13*30 + 'octsep cfs'!$D13*31 + 'octsep cfs'!$E13*31 + 'octsep cfs'!$F13*28 + 'octsep cfs'!$G13*31)*1.983471/1000</f>
        <v>17074.079359722</v>
      </c>
      <c r="E13" s="6">
        <f>('octsep cfs'!$C13*30 + 'octsep cfs'!$D13*31 + 'octsep cfs'!$E13*31 + 'octsep cfs'!$F13*28 + 'octsep cfs'!$G13*31)*1.983471/1000</f>
        <v>13660.287752202001</v>
      </c>
      <c r="F13" s="6">
        <f>('octsep cfs'!$D13*31 + 'octsep cfs'!$E13*31 + 'octsep cfs'!$F13*28 + 'octsep cfs'!$G13*31)*1.983471/1000</f>
        <v>10985.220083922</v>
      </c>
      <c r="G13" s="6">
        <f>('octsep cfs'!$E13*31 + 'octsep cfs'!$F13*28 + 'octsep cfs'!$G13*31)*1.983471/1000</f>
        <v>8137.483331208</v>
      </c>
      <c r="H13" s="6">
        <f>('octsep cfs'!$F13*28 + 'octsep cfs'!$G13*31)*1.983471/1000</f>
        <v>6133.356464214</v>
      </c>
      <c r="I13" s="6">
        <f>'octsep cfs'!$G13*31*1.983471/1000</f>
        <v>3676.835564598</v>
      </c>
      <c r="J13" s="6">
        <f xml:space="preserve"> ('octsep cfs'!$H13*30 + 'octsep cfs'!$I13*31 + 'octsep cfs'!$J13*30 + 'octsep cfs'!$K13*31 + 'octsep cfs'!$L13*31)*1.983471/1000</f>
        <v>65776.747946595002</v>
      </c>
      <c r="K13" s="6">
        <f xml:space="preserve"> ('octsep cfs'!$I13*31 + 'octsep cfs'!$J13*30 + 'octsep cfs'!$K13*31 + 'octsep cfs'!$L13*31)*1.983471/1000</f>
        <v>58909.435807424998</v>
      </c>
      <c r="L13" s="6">
        <f xml:space="preserve"> ('octsep cfs'!$J13*30 + 'octsep cfs'!$K13*31 + 'octsep cfs'!$L13*31)*1.983471/1000</f>
        <v>40918.717143233996</v>
      </c>
      <c r="M13" s="6">
        <f xml:space="preserve"> ('octsep cfs'!$K13*31 + 'octsep cfs'!$L13*31)*1.983471/1000</f>
        <v>19783.266696144001</v>
      </c>
      <c r="N13" s="6">
        <f xml:space="preserve"> 'octsep cfs'!$L13*31*1.983471/1000</f>
        <v>6978.8427134999993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42653.353772399998</v>
      </c>
      <c r="C14" s="6">
        <f>('augjul cfs'!$C14*30 + 'octsep cfs'!$B14*31 + 'octsep cfs'!$C14*30 + 'octsep cfs'!$D14*31 + 'octsep cfs'!$E14*31 + 'octsep cfs'!$F14*28 + 'octsep cfs'!$G14*31)*1.983471/1000</f>
        <v>35674.511058899996</v>
      </c>
      <c r="D14" s="6">
        <f>('octsep cfs'!$B14*31 + 'octsep cfs'!$C14*30 + 'octsep cfs'!$D14*31 + 'octsep cfs'!$E14*31 + 'octsep cfs'!$F14*28 + 'octsep cfs'!$G14*31)*1.983471/1000</f>
        <v>30805.407109259999</v>
      </c>
      <c r="E14" s="6">
        <f>('octsep cfs'!$C14*30 + 'octsep cfs'!$D14*31 + 'octsep cfs'!$E14*31 + 'octsep cfs'!$F14*28 + 'octsep cfs'!$G14*31)*1.983471/1000</f>
        <v>26909.675685102</v>
      </c>
      <c r="F14" s="6">
        <f>('octsep cfs'!$D14*31 + 'octsep cfs'!$E14*31 + 'octsep cfs'!$F14*28 + 'octsep cfs'!$G14*31)*1.983471/1000</f>
        <v>21758.641167521997</v>
      </c>
      <c r="G14" s="6">
        <f>('octsep cfs'!$E14*31 + 'octsep cfs'!$F14*28 + 'octsep cfs'!$G14*31)*1.983471/1000</f>
        <v>16669.927308761999</v>
      </c>
      <c r="H14" s="6">
        <f>('octsep cfs'!$F14*28 + 'octsep cfs'!$G14*31)*1.983471/1000</f>
        <v>11421.776100609</v>
      </c>
      <c r="I14" s="6">
        <f>'octsep cfs'!$G14*31*1.983471/1000</f>
        <v>7525.8978995970001</v>
      </c>
      <c r="J14" s="6">
        <f xml:space="preserve"> ('octsep cfs'!$H14*30 + 'octsep cfs'!$I14*31 + 'octsep cfs'!$J14*30 + 'octsep cfs'!$K14*31 + 'octsep cfs'!$L14*31)*1.983471/1000</f>
        <v>93767.877475439993</v>
      </c>
      <c r="K14" s="6">
        <f xml:space="preserve"> ('octsep cfs'!$I14*31 + 'octsep cfs'!$J14*30 + 'octsep cfs'!$K14*31 + 'octsep cfs'!$L14*31)*1.983471/1000</f>
        <v>79509.557348969989</v>
      </c>
      <c r="L14" s="6">
        <f xml:space="preserve"> ('octsep cfs'!$J14*30 + 'octsep cfs'!$K14*31 + 'octsep cfs'!$L14*31)*1.983471/1000</f>
        <v>52503.772576563002</v>
      </c>
      <c r="M14" s="6">
        <f xml:space="preserve"> ('octsep cfs'!$K14*31 + 'octsep cfs'!$L14*31)*1.983471/1000</f>
        <v>22449.307587903</v>
      </c>
      <c r="N14" s="6">
        <f xml:space="preserve"> 'octsep cfs'!$L14*31*1.983471/1000</f>
        <v>6814.8552816330002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36230.977814892001</v>
      </c>
      <c r="C15" s="6">
        <f>('augjul cfs'!$C15*30 + 'octsep cfs'!$B15*31 + 'octsep cfs'!$C15*30 + 'octsep cfs'!$D15*31 + 'octsep cfs'!$E15*31 + 'octsep cfs'!$F15*28 + 'octsep cfs'!$G15*31)*1.983471/1000</f>
        <v>29416.122533259</v>
      </c>
      <c r="D15" s="6">
        <f>('octsep cfs'!$B15*31 + 'octsep cfs'!$C15*30 + 'octsep cfs'!$D15*31 + 'octsep cfs'!$E15*31 + 'octsep cfs'!$F15*28 + 'octsep cfs'!$G15*31)*1.983471/1000</f>
        <v>23912.704557819001</v>
      </c>
      <c r="E15" s="6">
        <f>('octsep cfs'!$C15*30 + 'octsep cfs'!$D15*31 + 'octsep cfs'!$E15*31 + 'octsep cfs'!$F15*28 + 'octsep cfs'!$G15*31)*1.983471/1000</f>
        <v>19424.232660021</v>
      </c>
      <c r="F15" s="6">
        <f>('octsep cfs'!$D15*31 + 'octsep cfs'!$E15*31 + 'octsep cfs'!$F15*28 + 'octsep cfs'!$G15*31)*1.983471/1000</f>
        <v>15684.933626691001</v>
      </c>
      <c r="G15" s="6">
        <f>('octsep cfs'!$E15*31 + 'octsep cfs'!$F15*28 + 'octsep cfs'!$G15*31)*1.983471/1000</f>
        <v>12145.092437121</v>
      </c>
      <c r="H15" s="6">
        <f>('octsep cfs'!$F15*28 + 'octsep cfs'!$G15*31)*1.983471/1000</f>
        <v>8544.5014977629999</v>
      </c>
      <c r="I15" s="6">
        <f>'octsep cfs'!$G15*31*1.983471/1000</f>
        <v>5772.6404446829993</v>
      </c>
      <c r="J15" s="6">
        <f xml:space="preserve"> ('octsep cfs'!$H15*30 + 'octsep cfs'!$I15*31 + 'octsep cfs'!$J15*30 + 'octsep cfs'!$K15*31 + 'octsep cfs'!$L15*31)*1.983471/1000</f>
        <v>73940.516235495001</v>
      </c>
      <c r="K15" s="6">
        <f xml:space="preserve"> ('octsep cfs'!$I15*31 + 'octsep cfs'!$J15*30 + 'octsep cfs'!$K15*31 + 'octsep cfs'!$L15*31)*1.983471/1000</f>
        <v>61988.933212604999</v>
      </c>
      <c r="L15" s="6">
        <f xml:space="preserve"> ('octsep cfs'!$J15*30 + 'octsep cfs'!$K15*31 + 'octsep cfs'!$L15*31)*1.983471/1000</f>
        <v>37753.410815652001</v>
      </c>
      <c r="M15" s="6">
        <f xml:space="preserve"> ('octsep cfs'!$K15*31 + 'octsep cfs'!$L15*31)*1.983471/1000</f>
        <v>20844.419714202002</v>
      </c>
      <c r="N15" s="6">
        <f xml:space="preserve"> 'octsep cfs'!$L15*31*1.983471/1000</f>
        <v>7666.5200430840005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41256.020271080997</v>
      </c>
      <c r="C16" s="6">
        <f>('augjul cfs'!$C16*30 + 'octsep cfs'!$B16*31 + 'octsep cfs'!$C16*30 + 'octsep cfs'!$D16*31 + 'octsep cfs'!$E16*31 + 'octsep cfs'!$F16*29 + 'octsep cfs'!$G16*31)*1.983471/1000</f>
        <v>33589.500227996999</v>
      </c>
      <c r="D16" s="6">
        <f>('octsep cfs'!$B16*31 + 'octsep cfs'!$C16*30 + 'octsep cfs'!$D16*31 + 'octsep cfs'!$E16*31 + 'octsep cfs'!$F16*29 + 'octsep cfs'!$G16*31)*1.983471/1000</f>
        <v>28911.107015007001</v>
      </c>
      <c r="E16" s="6">
        <f>('octsep cfs'!$C16*30 + 'octsep cfs'!$D16*31 + 'octsep cfs'!$E16*31 + 'octsep cfs'!$F16*29 + 'octsep cfs'!$G16*31)*1.983471/1000</f>
        <v>24581.150152587001</v>
      </c>
      <c r="F16" s="6">
        <f>('octsep cfs'!$D16*31 + 'octsep cfs'!$E16*31 + 'octsep cfs'!$F16*29 + 'octsep cfs'!$G16*31)*1.983471/1000</f>
        <v>20431.451134646999</v>
      </c>
      <c r="G16" s="6">
        <f>('octsep cfs'!$E16*31 + 'octsep cfs'!$F16*29 + 'octsep cfs'!$G16*31)*1.983471/1000</f>
        <v>15865.689322392</v>
      </c>
      <c r="H16" s="6">
        <f>('octsep cfs'!$F16*29 + 'octsep cfs'!$G16*31)*1.983471/1000</f>
        <v>12257.47392051</v>
      </c>
      <c r="I16" s="6">
        <f>'octsep cfs'!$G16*31*1.983471/1000</f>
        <v>7848.400366842</v>
      </c>
      <c r="J16" s="6">
        <f xml:space="preserve"> ('octsep cfs'!$H16*30 + 'octsep cfs'!$I16*31 + 'octsep cfs'!$J16*30 + 'octsep cfs'!$K16*31 + 'octsep cfs'!$L16*31)*1.983471/1000</f>
        <v>69848.472752582995</v>
      </c>
      <c r="K16" s="6">
        <f xml:space="preserve"> ('octsep cfs'!$I16*31 + 'octsep cfs'!$J16*30 + 'octsep cfs'!$K16*31 + 'octsep cfs'!$L16*31)*1.983471/1000</f>
        <v>57195.752565903</v>
      </c>
      <c r="L16" s="6">
        <f xml:space="preserve"> ('octsep cfs'!$J16*30 + 'octsep cfs'!$K16*31 + 'octsep cfs'!$L16*31)*1.983471/1000</f>
        <v>35573.022798243001</v>
      </c>
      <c r="M16" s="6">
        <f xml:space="preserve"> ('octsep cfs'!$K16*31 + 'octsep cfs'!$L16*31)*1.983471/1000</f>
        <v>17631.754049553001</v>
      </c>
      <c r="N16" s="6">
        <f xml:space="preserve"> 'octsep cfs'!$L16*31*1.983471/1000</f>
        <v>6852.4856934449999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40314.944603892</v>
      </c>
      <c r="C17" s="6">
        <f>('augjul cfs'!$C17*30 + 'octsep cfs'!$B17*31 + 'octsep cfs'!$C17*30 + 'octsep cfs'!$D17*31 + 'octsep cfs'!$E17*31 + 'octsep cfs'!$F17*28 + 'octsep cfs'!$G17*31)*1.983471/1000</f>
        <v>33462.458910447</v>
      </c>
      <c r="D17" s="6">
        <f>('octsep cfs'!$B17*31 + 'octsep cfs'!$C17*30 + 'octsep cfs'!$D17*31 + 'octsep cfs'!$E17*31 + 'octsep cfs'!$F17*28 + 'octsep cfs'!$G17*31)*1.983471/1000</f>
        <v>27828.191353137001</v>
      </c>
      <c r="E17" s="6">
        <f>('octsep cfs'!$C17*30 + 'octsep cfs'!$D17*31 + 'octsep cfs'!$E17*31 + 'octsep cfs'!$F17*28 + 'octsep cfs'!$G17*31)*1.983471/1000</f>
        <v>22370.982301584001</v>
      </c>
      <c r="F17" s="6">
        <f>('octsep cfs'!$D17*31 + 'octsep cfs'!$E17*31 + 'octsep cfs'!$F17*28 + 'octsep cfs'!$G17*31)*1.983471/1000</f>
        <v>18080.079983153999</v>
      </c>
      <c r="G17" s="6">
        <f>('octsep cfs'!$E17*31 + 'octsep cfs'!$F17*28 + 'octsep cfs'!$G17*31)*1.983471/1000</f>
        <v>13691.156511375</v>
      </c>
      <c r="H17" s="6">
        <f>('octsep cfs'!$F17*28 + 'octsep cfs'!$G17*31)*1.983471/1000</f>
        <v>9591.5936899019998</v>
      </c>
      <c r="I17" s="6">
        <f>'octsep cfs'!$G17*31*1.983471/1000</f>
        <v>5917.1977946340003</v>
      </c>
      <c r="J17" s="6">
        <f xml:space="preserve"> ('octsep cfs'!$H17*30 + 'octsep cfs'!$I17*31 + 'octsep cfs'!$J17*30 + 'octsep cfs'!$K17*31 + 'octsep cfs'!$L17*31)*1.983471/1000</f>
        <v>60623.521693559996</v>
      </c>
      <c r="K17" s="6">
        <f xml:space="preserve"> ('octsep cfs'!$I17*31 + 'octsep cfs'!$J17*30 + 'octsep cfs'!$K17*31 + 'octsep cfs'!$L17*31)*1.983471/1000</f>
        <v>50727.925370429999</v>
      </c>
      <c r="L17" s="6">
        <f xml:space="preserve"> ('octsep cfs'!$J17*30 + 'octsep cfs'!$K17*31 + 'octsep cfs'!$L17*31)*1.983471/1000</f>
        <v>34081.817564906996</v>
      </c>
      <c r="M17" s="6">
        <f xml:space="preserve"> ('octsep cfs'!$K17*31 + 'octsep cfs'!$L17*31)*1.983471/1000</f>
        <v>17510.869425987003</v>
      </c>
      <c r="N17" s="6">
        <f xml:space="preserve"> 'octsep cfs'!$L17*31*1.983471/1000</f>
        <v>6892.1451960899994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50549.916782064</v>
      </c>
      <c r="C18" s="6">
        <f>('augjul cfs'!$C18*30 + 'octsep cfs'!$B18*31 + 'octsep cfs'!$C18*30 + 'octsep cfs'!$D18*31 + 'octsep cfs'!$E18*31 + 'octsep cfs'!$F18*28 + 'octsep cfs'!$G18*31)*1.983471/1000</f>
        <v>43657.771585973998</v>
      </c>
      <c r="D18" s="6">
        <f>('octsep cfs'!$B18*31 + 'octsep cfs'!$C18*30 + 'octsep cfs'!$D18*31 + 'octsep cfs'!$E18*31 + 'octsep cfs'!$F18*28 + 'octsep cfs'!$G18*31)*1.983471/1000</f>
        <v>37108.687534043995</v>
      </c>
      <c r="E18" s="6">
        <f>('octsep cfs'!$C18*30 + 'octsep cfs'!$D18*31 + 'octsep cfs'!$E18*31 + 'octsep cfs'!$F18*28 + 'octsep cfs'!$G18*31)*1.983471/1000</f>
        <v>29933.023009743003</v>
      </c>
      <c r="F18" s="6">
        <f>('octsep cfs'!$D18*31 + 'octsep cfs'!$E18*31 + 'octsep cfs'!$F18*28 + 'octsep cfs'!$G18*31)*1.983471/1000</f>
        <v>23563.284405633</v>
      </c>
      <c r="G18" s="6">
        <f>('octsep cfs'!$E18*31 + 'octsep cfs'!$F18*28 + 'octsep cfs'!$G18*31)*1.983471/1000</f>
        <v>14681.523416385</v>
      </c>
      <c r="H18" s="6">
        <f>('octsep cfs'!$F18*28 + 'octsep cfs'!$G18*31)*1.983471/1000</f>
        <v>9670.1609596829985</v>
      </c>
      <c r="I18" s="6">
        <f>'octsep cfs'!$G18*31*1.983471/1000</f>
        <v>4968.382623603</v>
      </c>
      <c r="J18" s="6">
        <f xml:space="preserve"> ('octsep cfs'!$H18*30 + 'octsep cfs'!$I18*31 + 'octsep cfs'!$J18*30 + 'octsep cfs'!$K18*31 + 'octsep cfs'!$L18*31)*1.983471/1000</f>
        <v>81983.552628096004</v>
      </c>
      <c r="K18" s="6">
        <f xml:space="preserve"> ('octsep cfs'!$I18*31 + 'octsep cfs'!$J18*30 + 'octsep cfs'!$K18*31 + 'octsep cfs'!$L18*31)*1.983471/1000</f>
        <v>69564.326647536</v>
      </c>
      <c r="L18" s="6">
        <f xml:space="preserve"> ('octsep cfs'!$J18*30 + 'octsep cfs'!$K18*31 + 'octsep cfs'!$L18*31)*1.983471/1000</f>
        <v>49407.153849711001</v>
      </c>
      <c r="M18" s="6">
        <f xml:space="preserve"> ('octsep cfs'!$K18*31 + 'octsep cfs'!$L18*31)*1.983471/1000</f>
        <v>25569.680363451</v>
      </c>
      <c r="N18" s="6">
        <f xml:space="preserve"> 'octsep cfs'!$L18*31*1.983471/1000</f>
        <v>8788.0538853239996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43272.565650005999</v>
      </c>
      <c r="C19" s="6">
        <f>('augjul cfs'!$C19*30 + 'octsep cfs'!$B19*31 + 'octsep cfs'!$C19*30 + 'octsep cfs'!$D19*31 + 'octsep cfs'!$E19*31 + 'octsep cfs'!$F19*28 + 'octsep cfs'!$G19*31)*1.983471/1000</f>
        <v>34484.511764682</v>
      </c>
      <c r="D19" s="6">
        <f>('octsep cfs'!$B19*31 + 'octsep cfs'!$C19*30 + 'octsep cfs'!$D19*31 + 'octsep cfs'!$E19*31 + 'octsep cfs'!$F19*28 + 'octsep cfs'!$G19*31)*1.983471/1000</f>
        <v>29403.454103982003</v>
      </c>
      <c r="E19" s="6">
        <f>('octsep cfs'!$C19*30 + 'octsep cfs'!$D19*31 + 'octsep cfs'!$E19*31 + 'octsep cfs'!$F19*28 + 'octsep cfs'!$G19*31)*1.983471/1000</f>
        <v>25324.120703238001</v>
      </c>
      <c r="F19" s="6">
        <f>('octsep cfs'!$D19*31 + 'octsep cfs'!$E19*31 + 'octsep cfs'!$F19*28 + 'octsep cfs'!$G19*31)*1.983471/1000</f>
        <v>20887.909299348001</v>
      </c>
      <c r="G19" s="6">
        <f>('octsep cfs'!$E19*31 + 'octsep cfs'!$F19*28 + 'octsep cfs'!$G19*31)*1.983471/1000</f>
        <v>15854.964694695</v>
      </c>
      <c r="H19" s="6">
        <f>('octsep cfs'!$F19*28 + 'octsep cfs'!$G19*31)*1.983471/1000</f>
        <v>11110.704376737</v>
      </c>
      <c r="I19" s="6">
        <f>'octsep cfs'!$G19*31*1.983471/1000</f>
        <v>6233.4285265769995</v>
      </c>
      <c r="J19" s="6">
        <f xml:space="preserve"> ('octsep cfs'!$H19*30 + 'octsep cfs'!$I19*31 + 'octsep cfs'!$J19*30 + 'octsep cfs'!$K19*31 + 'octsep cfs'!$L19*31)*1.983471/1000</f>
        <v>105122.05886783999</v>
      </c>
      <c r="K19" s="6">
        <f xml:space="preserve"> ('octsep cfs'!$I19*31 + 'octsep cfs'!$J19*30 + 'octsep cfs'!$K19*31 + 'octsep cfs'!$L19*31)*1.983471/1000</f>
        <v>82833.358877220002</v>
      </c>
      <c r="L19" s="6">
        <f xml:space="preserve"> ('octsep cfs'!$J19*30 + 'octsep cfs'!$K19*31 + 'octsep cfs'!$L19*31)*1.983471/1000</f>
        <v>60917.394740390999</v>
      </c>
      <c r="M19" s="6">
        <f xml:space="preserve"> ('octsep cfs'!$K19*31 + 'octsep cfs'!$L19*31)*1.983471/1000</f>
        <v>32202.962759331</v>
      </c>
      <c r="N19" s="6">
        <f xml:space="preserve"> 'octsep cfs'!$L19*31*1.983471/1000</f>
        <v>9537.7722043169997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35549.564286725996</v>
      </c>
      <c r="C20" s="6">
        <f>('augjul cfs'!$C20*30 + 'octsep cfs'!$B20*31 + 'octsep cfs'!$C20*30 + 'octsep cfs'!$D20*31 + 'octsep cfs'!$E20*31 + 'octsep cfs'!$F20*29 + 'octsep cfs'!$G20*31)*1.983471/1000</f>
        <v>26011.792082409</v>
      </c>
      <c r="D20" s="6">
        <f>('octsep cfs'!$B20*31 + 'octsep cfs'!$C20*30 + 'octsep cfs'!$D20*31 + 'octsep cfs'!$E20*31 + 'octsep cfs'!$F20*29 + 'octsep cfs'!$G20*31)*1.983471/1000</f>
        <v>20966.972436879001</v>
      </c>
      <c r="E20" s="6">
        <f>('octsep cfs'!$C20*30 + 'octsep cfs'!$D20*31 + 'octsep cfs'!$E20*31 + 'octsep cfs'!$F20*29 + 'octsep cfs'!$G20*31)*1.983471/1000</f>
        <v>16594.589129769</v>
      </c>
      <c r="F20" s="6">
        <f>('octsep cfs'!$D20*31 + 'octsep cfs'!$E20*31 + 'octsep cfs'!$F20*29 + 'octsep cfs'!$G20*31)*1.983471/1000</f>
        <v>12847.554559538999</v>
      </c>
      <c r="G20" s="6">
        <f>('octsep cfs'!$E20*31 + 'octsep cfs'!$F20*29 + 'octsep cfs'!$G20*31)*1.983471/1000</f>
        <v>9354.259483926</v>
      </c>
      <c r="H20" s="6">
        <f>('octsep cfs'!$F20*29 + 'octsep cfs'!$G20*31)*1.983471/1000</f>
        <v>6445.342568217</v>
      </c>
      <c r="I20" s="6">
        <f>'octsep cfs'!$G20*31*1.983471/1000</f>
        <v>3524.961190128</v>
      </c>
      <c r="J20" s="6">
        <f xml:space="preserve"> ('octsep cfs'!$H20*30 + 'octsep cfs'!$I20*31 + 'octsep cfs'!$J20*30 + 'octsep cfs'!$K20*31 + 'octsep cfs'!$L20*31)*1.983471/1000</f>
        <v>55211.748012204</v>
      </c>
      <c r="K20" s="6">
        <f xml:space="preserve"> ('octsep cfs'!$I20*31 + 'octsep cfs'!$J20*30 + 'octsep cfs'!$K20*31 + 'octsep cfs'!$L20*31)*1.983471/1000</f>
        <v>48774.412716413994</v>
      </c>
      <c r="L20" s="6">
        <f xml:space="preserve"> ('octsep cfs'!$J20*30 + 'octsep cfs'!$K20*31 + 'octsep cfs'!$L20*31)*1.983471/1000</f>
        <v>33743.891627166005</v>
      </c>
      <c r="M20" s="6">
        <f xml:space="preserve"> ('octsep cfs'!$K20*31 + 'octsep cfs'!$L20*31)*1.983471/1000</f>
        <v>16265.684018136</v>
      </c>
      <c r="N20" s="6">
        <f xml:space="preserve"> 'octsep cfs'!$L20*31*1.983471/1000</f>
        <v>6726.0056981880007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36022.858153274996</v>
      </c>
      <c r="C21" s="6">
        <f>('augjul cfs'!$C21*30 + 'octsep cfs'!$B21*31 + 'octsep cfs'!$C21*30 + 'octsep cfs'!$D21*31 + 'octsep cfs'!$E21*31 + 'octsep cfs'!$F21*28 + 'octsep cfs'!$G21*31)*1.983471/1000</f>
        <v>29296.852455086999</v>
      </c>
      <c r="D21" s="6">
        <f>('octsep cfs'!$B21*31 + 'octsep cfs'!$C21*30 + 'octsep cfs'!$D21*31 + 'octsep cfs'!$E21*31 + 'octsep cfs'!$F21*28 + 'octsep cfs'!$G21*31)*1.983471/1000</f>
        <v>24269.408015517001</v>
      </c>
      <c r="E21" s="6">
        <f>('octsep cfs'!$C21*30 + 'octsep cfs'!$D21*31 + 'octsep cfs'!$E21*31 + 'octsep cfs'!$F21*28 + 'octsep cfs'!$G21*31)*1.983471/1000</f>
        <v>19842.177768314999</v>
      </c>
      <c r="F21" s="6">
        <f>('octsep cfs'!$D21*31 + 'octsep cfs'!$E21*31 + 'octsep cfs'!$F21*28 + 'octsep cfs'!$G21*31)*1.983471/1000</f>
        <v>15809.463869955</v>
      </c>
      <c r="G21" s="6">
        <f>('octsep cfs'!$E21*31 + 'octsep cfs'!$F21*28 + 'octsep cfs'!$G21*31)*1.983471/1000</f>
        <v>12710.18134155</v>
      </c>
      <c r="H21" s="6">
        <f>('octsep cfs'!$F21*28 + 'octsep cfs'!$G21*31)*1.983471/1000</f>
        <v>8702.6039711729991</v>
      </c>
      <c r="I21" s="6">
        <f>'octsep cfs'!$G21*31*1.983471/1000</f>
        <v>4625.8966860330002</v>
      </c>
      <c r="J21" s="6">
        <f xml:space="preserve"> ('octsep cfs'!$H21*30 + 'octsep cfs'!$I21*31 + 'octsep cfs'!$J21*30 + 'octsep cfs'!$K21*31 + 'octsep cfs'!$L21*31)*1.983471/1000</f>
        <v>73982.623341354003</v>
      </c>
      <c r="K21" s="6">
        <f xml:space="preserve"> ('octsep cfs'!$I21*31 + 'octsep cfs'!$J21*30 + 'octsep cfs'!$K21*31 + 'octsep cfs'!$L21*31)*1.983471/1000</f>
        <v>67429.135983804008</v>
      </c>
      <c r="L21" s="6">
        <f xml:space="preserve"> ('octsep cfs'!$J21*30 + 'octsep cfs'!$K21*31 + 'octsep cfs'!$L21*31)*1.983471/1000</f>
        <v>45648.444569175001</v>
      </c>
      <c r="M21" s="6">
        <f xml:space="preserve"> ('octsep cfs'!$K21*31 + 'octsep cfs'!$L21*31)*1.983471/1000</f>
        <v>20168.240566004999</v>
      </c>
      <c r="N21" s="6">
        <f xml:space="preserve"> 'octsep cfs'!$L21*31*1.983471/1000</f>
        <v>6761.668506768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40365.251378864996</v>
      </c>
      <c r="C22" s="6">
        <f>('augjul cfs'!$C22*30 + 'octsep cfs'!$B22*31 + 'octsep cfs'!$C22*30 + 'octsep cfs'!$D22*31 + 'octsep cfs'!$E22*31 + 'octsep cfs'!$F22*28 + 'octsep cfs'!$G22*31)*1.983471/1000</f>
        <v>33603.582872097002</v>
      </c>
      <c r="D22" s="6">
        <f>('octsep cfs'!$B22*31 + 'octsep cfs'!$C22*30 + 'octsep cfs'!$D22*31 + 'octsep cfs'!$E22*31 + 'octsep cfs'!$F22*28 + 'octsep cfs'!$G22*31)*1.983471/1000</f>
        <v>28886.868999386999</v>
      </c>
      <c r="E22" s="6">
        <f>('octsep cfs'!$C22*30 + 'octsep cfs'!$D22*31 + 'octsep cfs'!$E22*31 + 'octsep cfs'!$F22*28 + 'octsep cfs'!$G22*31)*1.983471/1000</f>
        <v>24961.377576344999</v>
      </c>
      <c r="F22" s="6">
        <f>('octsep cfs'!$D22*31 + 'octsep cfs'!$E22*31 + 'octsep cfs'!$F22*28 + 'octsep cfs'!$G22*31)*1.983471/1000</f>
        <v>20438.528159175003</v>
      </c>
      <c r="G22" s="6">
        <f>('octsep cfs'!$E22*31 + 'octsep cfs'!$F22*28 + 'octsep cfs'!$G22*31)*1.983471/1000</f>
        <v>15962.661219582002</v>
      </c>
      <c r="H22" s="6">
        <f>('octsep cfs'!$F22*28 + 'octsep cfs'!$G22*31)*1.983471/1000</f>
        <v>10742.363894681999</v>
      </c>
      <c r="I22" s="6">
        <f>'octsep cfs'!$G22*31*1.983471/1000</f>
        <v>7143.9984097859997</v>
      </c>
      <c r="J22" s="6">
        <f xml:space="preserve"> ('octsep cfs'!$H22*30 + 'octsep cfs'!$I22*31 + 'octsep cfs'!$J22*30 + 'octsep cfs'!$K22*31 + 'octsep cfs'!$L22*31)*1.983471/1000</f>
        <v>99006.14108065801</v>
      </c>
      <c r="K22" s="6">
        <f xml:space="preserve"> ('octsep cfs'!$I22*31 + 'octsep cfs'!$J22*30 + 'octsep cfs'!$K22*31 + 'octsep cfs'!$L22*31)*1.983471/1000</f>
        <v>84207.939982697993</v>
      </c>
      <c r="L22" s="6">
        <f xml:space="preserve"> ('octsep cfs'!$J22*30 + 'octsep cfs'!$K22*31 + 'octsep cfs'!$L22*31)*1.983471/1000</f>
        <v>52330.369607859</v>
      </c>
      <c r="M22" s="6">
        <f xml:space="preserve"> ('octsep cfs'!$K22*31 + 'octsep cfs'!$L22*31)*1.983471/1000</f>
        <v>24277.088015229001</v>
      </c>
      <c r="N22" s="6">
        <f xml:space="preserve"> 'octsep cfs'!$L22*31*1.983471/1000</f>
        <v>8263.8720867989996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49643.504254070998</v>
      </c>
      <c r="C23" s="6">
        <f>('augjul cfs'!$C23*30 + 'octsep cfs'!$B23*31 + 'octsep cfs'!$C23*30 + 'octsep cfs'!$D23*31 + 'octsep cfs'!$E23*31 + 'octsep cfs'!$F23*28 + 'octsep cfs'!$G23*31)*1.983471/1000</f>
        <v>41379.632167272001</v>
      </c>
      <c r="D23" s="6">
        <f>('octsep cfs'!$B23*31 + 'octsep cfs'!$C23*30 + 'octsep cfs'!$D23*31 + 'octsep cfs'!$E23*31 + 'octsep cfs'!$F23*28 + 'octsep cfs'!$G23*31)*1.983471/1000</f>
        <v>35521.867097681999</v>
      </c>
      <c r="E23" s="6">
        <f>('octsep cfs'!$C23*30 + 'octsep cfs'!$D23*31 + 'octsep cfs'!$E23*31 + 'octsep cfs'!$F23*28 + 'octsep cfs'!$G23*31)*1.983471/1000</f>
        <v>30720.423310793998</v>
      </c>
      <c r="F23" s="6">
        <f>('octsep cfs'!$D23*31 + 'octsep cfs'!$E23*31 + 'octsep cfs'!$F23*28 + 'octsep cfs'!$G23*31)*1.983471/1000</f>
        <v>25795.504487213999</v>
      </c>
      <c r="G23" s="6">
        <f>('octsep cfs'!$E23*31 + 'octsep cfs'!$F23*28 + 'octsep cfs'!$G23*31)*1.983471/1000</f>
        <v>17839.439331021</v>
      </c>
      <c r="H23" s="6">
        <f>('octsep cfs'!$F23*28 + 'octsep cfs'!$G23*31)*1.983471/1000</f>
        <v>13028.526453578999</v>
      </c>
      <c r="I23" s="6">
        <f>'octsep cfs'!$G23*31*1.983471/1000</f>
        <v>7335.4093116989998</v>
      </c>
      <c r="J23" s="6">
        <f xml:space="preserve"> ('octsep cfs'!$H23*30 + 'octsep cfs'!$I23*31 + 'octsep cfs'!$J23*30 + 'octsep cfs'!$K23*31 + 'octsep cfs'!$L23*31)*1.983471/1000</f>
        <v>92519.397522258005</v>
      </c>
      <c r="K23" s="6">
        <f xml:space="preserve"> ('octsep cfs'!$I23*31 + 'octsep cfs'!$J23*30 + 'octsep cfs'!$K23*31 + 'octsep cfs'!$L23*31)*1.983471/1000</f>
        <v>79778.908743827997</v>
      </c>
      <c r="L23" s="6">
        <f xml:space="preserve"> ('octsep cfs'!$J23*30 + 'octsep cfs'!$K23*31 + 'octsep cfs'!$L23*31)*1.983471/1000</f>
        <v>48284.406123219</v>
      </c>
      <c r="M23" s="6">
        <f xml:space="preserve"> ('octsep cfs'!$K23*31 + 'octsep cfs'!$L23*31)*1.983471/1000</f>
        <v>22682.099645288999</v>
      </c>
      <c r="N23" s="6">
        <f xml:space="preserve"> 'octsep cfs'!$L23*31*1.983471/1000</f>
        <v>7776.9517744800005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49557.092356485002</v>
      </c>
      <c r="C24" s="6">
        <f>('augjul cfs'!$C24*30 + 'octsep cfs'!$B24*31 + 'octsep cfs'!$C24*30 + 'octsep cfs'!$D24*31 + 'octsep cfs'!$E24*31 + 'octsep cfs'!$F24*29 + 'octsep cfs'!$G24*31)*1.983471/1000</f>
        <v>41780.140582004999</v>
      </c>
      <c r="D24" s="6">
        <f>('octsep cfs'!$B24*31 + 'octsep cfs'!$C24*30 + 'octsep cfs'!$D24*31 + 'octsep cfs'!$E24*31 + 'octsep cfs'!$F24*29 + 'octsep cfs'!$G24*31)*1.983471/1000</f>
        <v>36188.358973514994</v>
      </c>
      <c r="E24" s="6">
        <f>('octsep cfs'!$C24*30 + 'octsep cfs'!$D24*31 + 'octsep cfs'!$E24*31 + 'octsep cfs'!$F24*29 + 'octsep cfs'!$G24*31)*1.983471/1000</f>
        <v>28345.30802796</v>
      </c>
      <c r="F24" s="6">
        <f>('octsep cfs'!$D24*31 + 'octsep cfs'!$E24*31 + 'octsep cfs'!$F24*29 + 'octsep cfs'!$G24*31)*1.983471/1000</f>
        <v>21628.66034595</v>
      </c>
      <c r="G24" s="6">
        <f>('octsep cfs'!$E24*31 + 'octsep cfs'!$F24*29 + 'octsep cfs'!$G24*31)*1.983471/1000</f>
        <v>15981.762045312</v>
      </c>
      <c r="H24" s="6">
        <f>('octsep cfs'!$F24*29 + 'octsep cfs'!$G24*31)*1.983471/1000</f>
        <v>10151.261768087999</v>
      </c>
      <c r="I24" s="6">
        <f>'octsep cfs'!$G24*31*1.983471/1000</f>
        <v>5306.8718671079996</v>
      </c>
      <c r="J24" s="6">
        <f xml:space="preserve"> ('octsep cfs'!$H24*30 + 'octsep cfs'!$I24*31 + 'octsep cfs'!$J24*30 + 'octsep cfs'!$K24*31 + 'octsep cfs'!$L24*31)*1.983471/1000</f>
        <v>119010.003471009</v>
      </c>
      <c r="K24" s="6">
        <f xml:space="preserve"> ('octsep cfs'!$I24*31 + 'octsep cfs'!$J24*30 + 'octsep cfs'!$K24*31 + 'octsep cfs'!$L24*31)*1.983471/1000</f>
        <v>107298.04357962901</v>
      </c>
      <c r="L24" s="6">
        <f xml:space="preserve"> ('octsep cfs'!$J24*30 + 'octsep cfs'!$K24*31 + 'octsep cfs'!$L24*31)*1.983471/1000</f>
        <v>72420.985052807999</v>
      </c>
      <c r="M24" s="6">
        <f xml:space="preserve"> ('octsep cfs'!$K24*31 + 'octsep cfs'!$L24*31)*1.983471/1000</f>
        <v>26411.261158337998</v>
      </c>
      <c r="N24" s="6">
        <f xml:space="preserve"> 'octsep cfs'!$L24*31*1.983471/1000</f>
        <v>10300.710357525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45766.387705247995</v>
      </c>
      <c r="C25" s="6">
        <f>('augjul cfs'!$C25*30 + 'octsep cfs'!$B25*31 + 'octsep cfs'!$C25*30 + 'octsep cfs'!$D25*31 + 'octsep cfs'!$E25*31 + 'octsep cfs'!$F25*28 + 'octsep cfs'!$G25*31)*1.983471/1000</f>
        <v>35465.677347723002</v>
      </c>
      <c r="D25" s="6">
        <f>('octsep cfs'!$B25*31 + 'octsep cfs'!$C25*30 + 'octsep cfs'!$D25*31 + 'octsep cfs'!$E25*31 + 'octsep cfs'!$F25*28 + 'octsep cfs'!$G25*31)*1.983471/1000</f>
        <v>29146.755270633003</v>
      </c>
      <c r="E25" s="6">
        <f>('octsep cfs'!$C25*30 + 'octsep cfs'!$D25*31 + 'octsep cfs'!$E25*31 + 'octsep cfs'!$F25*28 + 'octsep cfs'!$G25*31)*1.983471/1000</f>
        <v>23851.934973320997</v>
      </c>
      <c r="F25" s="6">
        <f>('octsep cfs'!$D25*31 + 'octsep cfs'!$E25*31 + 'octsep cfs'!$F25*28 + 'octsep cfs'!$G25*31)*1.983471/1000</f>
        <v>19357.112001381</v>
      </c>
      <c r="G25" s="6">
        <f>('octsep cfs'!$E25*31 + 'octsep cfs'!$F25*28 + 'octsep cfs'!$G25*31)*1.983471/1000</f>
        <v>15594.870158994001</v>
      </c>
      <c r="H25" s="6">
        <f>('octsep cfs'!$F25*28 + 'octsep cfs'!$G25*31)*1.983471/1000</f>
        <v>12570.479528607</v>
      </c>
      <c r="I25" s="6">
        <f>'octsep cfs'!$G25*31*1.983471/1000</f>
        <v>7960.6152386670001</v>
      </c>
      <c r="J25" s="6">
        <f xml:space="preserve"> ('octsep cfs'!$H25*30 + 'octsep cfs'!$I25*31 + 'octsep cfs'!$J25*30 + 'octsep cfs'!$K25*31 + 'octsep cfs'!$L25*31)*1.983471/1000</f>
        <v>88207.873055841002</v>
      </c>
      <c r="K25" s="6">
        <f xml:space="preserve"> ('octsep cfs'!$I25*31 + 'octsep cfs'!$J25*30 + 'octsep cfs'!$K25*31 + 'octsep cfs'!$L25*31)*1.983471/1000</f>
        <v>73748.845498880997</v>
      </c>
      <c r="L25" s="6">
        <f xml:space="preserve"> ('octsep cfs'!$J25*30 + 'octsep cfs'!$K25*31 + 'octsep cfs'!$L25*31)*1.983471/1000</f>
        <v>39521.034551018995</v>
      </c>
      <c r="M25" s="6">
        <f xml:space="preserve"> ('octsep cfs'!$K25*31 + 'octsep cfs'!$L25*31)*1.983471/1000</f>
        <v>17787.686605688999</v>
      </c>
      <c r="N25" s="6">
        <f xml:space="preserve"> 'octsep cfs'!$L25*31*1.983471/1000</f>
        <v>7220.3660102280001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45295.662433644</v>
      </c>
      <c r="C26" s="6">
        <f>('augjul cfs'!$C26*30 + 'octsep cfs'!$B26*31 + 'octsep cfs'!$C26*30 + 'octsep cfs'!$D26*31 + 'octsep cfs'!$E26*31 + 'octsep cfs'!$F26*28 + 'octsep cfs'!$G26*31)*1.983471/1000</f>
        <v>38075.296423415995</v>
      </c>
      <c r="D26" s="6">
        <f>('octsep cfs'!$B26*31 + 'octsep cfs'!$C26*30 + 'octsep cfs'!$D26*31 + 'octsep cfs'!$E26*31 + 'octsep cfs'!$F26*28 + 'octsep cfs'!$G26*31)*1.983471/1000</f>
        <v>33219.223878245997</v>
      </c>
      <c r="E26" s="6">
        <f>('octsep cfs'!$C26*30 + 'octsep cfs'!$D26*31 + 'octsep cfs'!$E26*31 + 'octsep cfs'!$F26*28 + 'octsep cfs'!$G26*31)*1.983471/1000</f>
        <v>29038.927836660001</v>
      </c>
      <c r="F26" s="6">
        <f>('octsep cfs'!$D26*31 + 'octsep cfs'!$E26*31 + 'octsep cfs'!$F26*28 + 'octsep cfs'!$G26*31)*1.983471/1000</f>
        <v>24125.612318429998</v>
      </c>
      <c r="G26" s="6">
        <f>('octsep cfs'!$E26*31 + 'octsep cfs'!$F26*28 + 'octsep cfs'!$G26*31)*1.983471/1000</f>
        <v>18748.952024186998</v>
      </c>
      <c r="H26" s="6">
        <f>('octsep cfs'!$F26*28 + 'octsep cfs'!$G26*31)*1.983471/1000</f>
        <v>14595.956477445001</v>
      </c>
      <c r="I26" s="6">
        <f>'octsep cfs'!$G26*31*1.983471/1000</f>
        <v>9317.6465927370009</v>
      </c>
      <c r="J26" s="6">
        <f xml:space="preserve"> ('octsep cfs'!$H26*30 + 'octsep cfs'!$I26*31 + 'octsep cfs'!$J26*30 + 'octsep cfs'!$K26*31 + 'octsep cfs'!$L26*31)*1.983471/1000</f>
        <v>111187.427896587</v>
      </c>
      <c r="K26" s="6">
        <f xml:space="preserve"> ('octsep cfs'!$I26*31 + 'octsep cfs'!$J26*30 + 'octsep cfs'!$K26*31 + 'octsep cfs'!$L26*31)*1.983471/1000</f>
        <v>98563.686221217009</v>
      </c>
      <c r="L26" s="6">
        <f xml:space="preserve"> ('octsep cfs'!$J26*30 + 'octsep cfs'!$K26*31 + 'octsep cfs'!$L26*31)*1.983471/1000</f>
        <v>75403.028577345001</v>
      </c>
      <c r="M26" s="6">
        <f xml:space="preserve"> ('octsep cfs'!$K26*31 + 'octsep cfs'!$L26*31)*1.983471/1000</f>
        <v>35813.145764444998</v>
      </c>
      <c r="N26" s="6">
        <f xml:space="preserve"> 'octsep cfs'!$L26*31*1.983471/1000</f>
        <v>10265.232011747999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61933.764950210993</v>
      </c>
      <c r="C27" s="6">
        <f>('augjul cfs'!$C27*30 + 'octsep cfs'!$B27*31 + 'octsep cfs'!$C27*30 + 'octsep cfs'!$D27*31 + 'octsep cfs'!$E27*31 + 'octsep cfs'!$F27*28 + 'octsep cfs'!$G27*31)*1.983471/1000</f>
        <v>51668.532938463002</v>
      </c>
      <c r="D27" s="6">
        <f>('octsep cfs'!$B27*31 + 'octsep cfs'!$C27*30 + 'octsep cfs'!$D27*31 + 'octsep cfs'!$E27*31 + 'octsep cfs'!$F27*28 + 'octsep cfs'!$G27*31)*1.983471/1000</f>
        <v>45743.766218493001</v>
      </c>
      <c r="E27" s="6">
        <f>('octsep cfs'!$C27*30 + 'octsep cfs'!$D27*31 + 'octsep cfs'!$E27*31 + 'octsep cfs'!$F27*28 + 'octsep cfs'!$G27*31)*1.983471/1000</f>
        <v>39709.619006756999</v>
      </c>
      <c r="F27" s="6">
        <f>('octsep cfs'!$D27*31 + 'octsep cfs'!$E27*31 + 'octsep cfs'!$F27*28 + 'octsep cfs'!$G27*31)*1.983471/1000</f>
        <v>32633.387867157002</v>
      </c>
      <c r="G27" s="6">
        <f>('octsep cfs'!$E27*31 + 'octsep cfs'!$F27*28 + 'octsep cfs'!$G27*31)*1.983471/1000</f>
        <v>24430.204042545</v>
      </c>
      <c r="H27" s="6">
        <f>('octsep cfs'!$F27*28 + 'octsep cfs'!$G27*31)*1.983471/1000</f>
        <v>16962.473413493997</v>
      </c>
      <c r="I27" s="6">
        <f>'octsep cfs'!$G27*31*1.983471/1000</f>
        <v>7787.8965674580004</v>
      </c>
      <c r="J27" s="6">
        <f xml:space="preserve"> ('octsep cfs'!$H27*30 + 'octsep cfs'!$I27*31 + 'octsep cfs'!$J27*30 + 'octsep cfs'!$K27*31 + 'octsep cfs'!$L27*31)*1.983471/1000</f>
        <v>105656.965294062</v>
      </c>
      <c r="K27" s="6">
        <f xml:space="preserve"> ('octsep cfs'!$I27*31 + 'octsep cfs'!$J27*30 + 'octsep cfs'!$K27*31 + 'octsep cfs'!$L27*31)*1.983471/1000</f>
        <v>88951.299804822003</v>
      </c>
      <c r="L27" s="6">
        <f xml:space="preserve"> ('octsep cfs'!$J27*30 + 'octsep cfs'!$K27*31 + 'octsep cfs'!$L27*31)*1.983471/1000</f>
        <v>55037.874960873</v>
      </c>
      <c r="M27" s="6">
        <f xml:space="preserve"> ('octsep cfs'!$K27*31 + 'octsep cfs'!$L27*31)*1.983471/1000</f>
        <v>28999.581722433002</v>
      </c>
      <c r="N27" s="6">
        <f xml:space="preserve"> 'octsep cfs'!$L27*31*1.983471/1000</f>
        <v>9191.5970106869991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48681.286769492996</v>
      </c>
      <c r="C28" s="6">
        <f>('augjul cfs'!$C28*30 + 'octsep cfs'!$B28*31 + 'octsep cfs'!$C28*30 + 'octsep cfs'!$D28*31 + 'octsep cfs'!$E28*31 + 'octsep cfs'!$F28*29 + 'octsep cfs'!$G28*31)*1.983471/1000</f>
        <v>39489.689758805995</v>
      </c>
      <c r="D28" s="6">
        <f>('octsep cfs'!$B28*31 + 'octsep cfs'!$C28*30 + 'octsep cfs'!$D28*31 + 'octsep cfs'!$E28*31 + 'octsep cfs'!$F28*29 + 'octsep cfs'!$G28*31)*1.983471/1000</f>
        <v>33698.926339596001</v>
      </c>
      <c r="E28" s="6">
        <f>('octsep cfs'!$C28*30 + 'octsep cfs'!$D28*31 + 'octsep cfs'!$E28*31 + 'octsep cfs'!$F28*29 + 'octsep cfs'!$G28*31)*1.983471/1000</f>
        <v>26547.918343295998</v>
      </c>
      <c r="F28" s="6">
        <f>('octsep cfs'!$D28*31 + 'octsep cfs'!$E28*31 + 'octsep cfs'!$F28*29 + 'octsep cfs'!$G28*31)*1.983471/1000</f>
        <v>21247.528459415997</v>
      </c>
      <c r="G28" s="6">
        <f>('octsep cfs'!$E28*31 + 'octsep cfs'!$F28*29 + 'octsep cfs'!$G28*31)*1.983471/1000</f>
        <v>15817.681390308</v>
      </c>
      <c r="H28" s="6">
        <f>('octsep cfs'!$F28*29 + 'octsep cfs'!$G28*31)*1.983471/1000</f>
        <v>11129.682227265001</v>
      </c>
      <c r="I28" s="6">
        <f>'octsep cfs'!$G28*31*1.983471/1000</f>
        <v>5890.7581262040003</v>
      </c>
      <c r="J28" s="6">
        <f xml:space="preserve"> ('octsep cfs'!$H28*30 + 'octsep cfs'!$I28*31 + 'octsep cfs'!$J28*30 + 'octsep cfs'!$K28*31 + 'octsep cfs'!$L28*31)*1.983471/1000</f>
        <v>100778.199857181</v>
      </c>
      <c r="K28" s="6">
        <f xml:space="preserve"> ('octsep cfs'!$I28*31 + 'octsep cfs'!$J28*30 + 'octsep cfs'!$K28*31 + 'octsep cfs'!$L28*31)*1.983471/1000</f>
        <v>81541.764214911003</v>
      </c>
      <c r="L28" s="6">
        <f xml:space="preserve"> ('octsep cfs'!$J28*30 + 'octsep cfs'!$K28*31 + 'octsep cfs'!$L28*31)*1.983471/1000</f>
        <v>48065.700676875</v>
      </c>
      <c r="M28" s="6">
        <f xml:space="preserve"> ('octsep cfs'!$K28*31 + 'octsep cfs'!$L28*31)*1.983471/1000</f>
        <v>23566.660273275</v>
      </c>
      <c r="N28" s="6">
        <f xml:space="preserve"> 'octsep cfs'!$L28*31*1.983471/1000</f>
        <v>8165.6763880019998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40222.596177603002</v>
      </c>
      <c r="C29" s="6">
        <f>('augjul cfs'!$C29*30 + 'octsep cfs'!$B29*31 + 'octsep cfs'!$C29*30 + 'octsep cfs'!$D29*31 + 'octsep cfs'!$E29*31 + 'octsep cfs'!$F29*28 + 'octsep cfs'!$G29*31)*1.983471/1000</f>
        <v>32056.919789600997</v>
      </c>
      <c r="D29" s="6">
        <f>('octsep cfs'!$B29*31 + 'octsep cfs'!$C29*30 + 'octsep cfs'!$D29*31 + 'octsep cfs'!$E29*31 + 'octsep cfs'!$F29*28 + 'octsep cfs'!$G29*31)*1.983471/1000</f>
        <v>27399.710046890999</v>
      </c>
      <c r="E29" s="6">
        <f>('octsep cfs'!$C29*30 + 'octsep cfs'!$D29*31 + 'octsep cfs'!$E29*31 + 'octsep cfs'!$F29*28 + 'octsep cfs'!$G29*31)*1.983471/1000</f>
        <v>23589.999776531997</v>
      </c>
      <c r="F29" s="6">
        <f>('octsep cfs'!$D29*31 + 'octsep cfs'!$E29*31 + 'octsep cfs'!$F29*28 + 'octsep cfs'!$G29*31)*1.983471/1000</f>
        <v>20537.199891011998</v>
      </c>
      <c r="G29" s="6">
        <f>('octsep cfs'!$E29*31 + 'octsep cfs'!$F29*28 + 'octsep cfs'!$G29*31)*1.983471/1000</f>
        <v>17429.555048871</v>
      </c>
      <c r="H29" s="6">
        <f>('octsep cfs'!$F29*28 + 'octsep cfs'!$G29*31)*1.983471/1000</f>
        <v>11506.700394944999</v>
      </c>
      <c r="I29" s="6">
        <f>'octsep cfs'!$G29*31*1.983471/1000</f>
        <v>5390.5564920690003</v>
      </c>
      <c r="J29" s="6">
        <f xml:space="preserve"> ('octsep cfs'!$H29*30 + 'octsep cfs'!$I29*31 + 'octsep cfs'!$J29*30 + 'octsep cfs'!$K29*31 + 'octsep cfs'!$L29*31)*1.983471/1000</f>
        <v>92793.544949994</v>
      </c>
      <c r="K29" s="6">
        <f xml:space="preserve"> ('octsep cfs'!$I29*31 + 'octsep cfs'!$J29*30 + 'octsep cfs'!$K29*31 + 'octsep cfs'!$L29*31)*1.983471/1000</f>
        <v>84254.107253694005</v>
      </c>
      <c r="L29" s="6">
        <f xml:space="preserve"> ('octsep cfs'!$J29*30 + 'octsep cfs'!$K29*31 + 'octsep cfs'!$L29*31)*1.983471/1000</f>
        <v>61190.477044200001</v>
      </c>
      <c r="M29" s="6">
        <f xml:space="preserve"> ('octsep cfs'!$K29*31 + 'octsep cfs'!$L29*31)*1.983471/1000</f>
        <v>28117.665061290001</v>
      </c>
      <c r="N29" s="6">
        <f xml:space="preserve"> 'octsep cfs'!$L29*31*1.983471/1000</f>
        <v>9232.3018025490001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45286.344086885998</v>
      </c>
      <c r="C30" s="6">
        <f>('augjul cfs'!$C30*30 + 'octsep cfs'!$B30*31 + 'octsep cfs'!$C30*30 + 'octsep cfs'!$D30*31 + 'octsep cfs'!$E30*31 + 'octsep cfs'!$F30*28 + 'octsep cfs'!$G30*31)*1.983471/1000</f>
        <v>36054.042284336996</v>
      </c>
      <c r="D30" s="6">
        <f>('octsep cfs'!$B30*31 + 'octsep cfs'!$C30*30 + 'octsep cfs'!$D30*31 + 'octsep cfs'!$E30*31 + 'octsep cfs'!$F30*28 + 'octsep cfs'!$G30*31)*1.983471/1000</f>
        <v>30594.002819666999</v>
      </c>
      <c r="E30" s="6">
        <f>('octsep cfs'!$C30*30 + 'octsep cfs'!$D30*31 + 'octsep cfs'!$E30*31 + 'octsep cfs'!$F30*28 + 'octsep cfs'!$G30*31)*1.983471/1000</f>
        <v>25746.197381624999</v>
      </c>
      <c r="F30" s="6">
        <f>('octsep cfs'!$D30*31 + 'octsep cfs'!$E30*31 + 'octsep cfs'!$F30*28 + 'octsep cfs'!$G30*31)*1.983471/1000</f>
        <v>20872.868638755001</v>
      </c>
      <c r="G30" s="6">
        <f>('octsep cfs'!$E30*31 + 'octsep cfs'!$F30*28 + 'octsep cfs'!$G30*31)*1.983471/1000</f>
        <v>15926.744526713999</v>
      </c>
      <c r="H30" s="6">
        <f>('octsep cfs'!$F30*28 + 'octsep cfs'!$G30*31)*1.983471/1000</f>
        <v>11485.003205676001</v>
      </c>
      <c r="I30" s="6">
        <f>'octsep cfs'!$G30*31*1.983471/1000</f>
        <v>6172.3713387839998</v>
      </c>
      <c r="J30" s="6">
        <f xml:space="preserve"> ('octsep cfs'!$H30*30 + 'octsep cfs'!$I30*31 + 'octsep cfs'!$J30*30 + 'octsep cfs'!$K30*31 + 'octsep cfs'!$L30*31)*1.983471/1000</f>
        <v>110279.49801327901</v>
      </c>
      <c r="K30" s="6">
        <f xml:space="preserve"> ('octsep cfs'!$I30*31 + 'octsep cfs'!$J30*30 + 'octsep cfs'!$K30*31 + 'octsep cfs'!$L30*31)*1.983471/1000</f>
        <v>99924.053773508989</v>
      </c>
      <c r="L30" s="6">
        <f xml:space="preserve"> ('octsep cfs'!$J30*30 + 'octsep cfs'!$K30*31 + 'octsep cfs'!$L30*31)*1.983471/1000</f>
        <v>69542.169292995008</v>
      </c>
      <c r="M30" s="6">
        <f xml:space="preserve"> ('octsep cfs'!$K30*31 + 'octsep cfs'!$L30*31)*1.983471/1000</f>
        <v>38821.734081375005</v>
      </c>
      <c r="N30" s="6">
        <f xml:space="preserve"> 'octsep cfs'!$L30*31*1.983471/1000</f>
        <v>11644.337414576999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47371.358884731002</v>
      </c>
      <c r="C31" s="6">
        <f>('augjul cfs'!$C31*30 + 'octsep cfs'!$B31*31 + 'octsep cfs'!$C31*30 + 'octsep cfs'!$D31*31 + 'octsep cfs'!$E31*31 + 'octsep cfs'!$F31*28 + 'octsep cfs'!$G31*31)*1.983471/1000</f>
        <v>35727.021470154003</v>
      </c>
      <c r="D31" s="6">
        <f>('octsep cfs'!$B31*31 + 'octsep cfs'!$C31*30 + 'octsep cfs'!$D31*31 + 'octsep cfs'!$E31*31 + 'octsep cfs'!$F31*28 + 'octsep cfs'!$G31*31)*1.983471/1000</f>
        <v>27651.120946554001</v>
      </c>
      <c r="E31" s="6">
        <f>('octsep cfs'!$C31*30 + 'octsep cfs'!$D31*31 + 'octsep cfs'!$E31*31 + 'octsep cfs'!$F31*28 + 'octsep cfs'!$G31*31)*1.983471/1000</f>
        <v>22223.979331889997</v>
      </c>
      <c r="F31" s="6">
        <f>('octsep cfs'!$D31*31 + 'octsep cfs'!$E31*31 + 'octsep cfs'!$F31*28 + 'octsep cfs'!$G31*31)*1.983471/1000</f>
        <v>16321.40765241</v>
      </c>
      <c r="G31" s="6">
        <f>('octsep cfs'!$E31*31 + 'octsep cfs'!$F31*28 + 'octsep cfs'!$G31*31)*1.983471/1000</f>
        <v>11357.944036887</v>
      </c>
      <c r="H31" s="6">
        <f>('octsep cfs'!$F31*28 + 'octsep cfs'!$G31*31)*1.983471/1000</f>
        <v>7371.7028640569997</v>
      </c>
      <c r="I31" s="6">
        <f>'octsep cfs'!$G31*31*1.983471/1000</f>
        <v>3815.490104853</v>
      </c>
      <c r="J31" s="6">
        <f xml:space="preserve"> ('octsep cfs'!$H31*30 + 'octsep cfs'!$I31*31 + 'octsep cfs'!$J31*30 + 'octsep cfs'!$K31*31 + 'octsep cfs'!$L31*31)*1.983471/1000</f>
        <v>92276.648440452002</v>
      </c>
      <c r="K31" s="6">
        <f xml:space="preserve"> ('octsep cfs'!$I31*31 + 'octsep cfs'!$J31*30 + 'octsep cfs'!$K31*31 + 'octsep cfs'!$L31*31)*1.983471/1000</f>
        <v>84732.476822532</v>
      </c>
      <c r="L31" s="6">
        <f xml:space="preserve"> ('octsep cfs'!$J31*30 + 'octsep cfs'!$K31*31 + 'octsep cfs'!$L31*31)*1.983471/1000</f>
        <v>66207.369418050002</v>
      </c>
      <c r="M31" s="6">
        <f xml:space="preserve"> ('octsep cfs'!$K31*31 + 'octsep cfs'!$L31*31)*1.983471/1000</f>
        <v>32001.83681646</v>
      </c>
      <c r="N31" s="6">
        <f xml:space="preserve"> 'octsep cfs'!$L31*31*1.983471/1000</f>
        <v>9147.079987563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54727.152327896998</v>
      </c>
      <c r="C32" s="6">
        <f>('augjul cfs'!$C32*30 + 'octsep cfs'!$B32*31 + 'octsep cfs'!$C32*30 + 'octsep cfs'!$D32*31 + 'octsep cfs'!$E32*31 + 'octsep cfs'!$F32*29 + 'octsep cfs'!$G32*31)*1.983471/1000</f>
        <v>45580.072340334002</v>
      </c>
      <c r="D32" s="6">
        <f>('octsep cfs'!$B32*31 + 'octsep cfs'!$C32*30 + 'octsep cfs'!$D32*31 + 'octsep cfs'!$E32*31 + 'octsep cfs'!$F32*29 + 'octsep cfs'!$G32*31)*1.983471/1000</f>
        <v>40223.986590774002</v>
      </c>
      <c r="E32" s="6">
        <f>('octsep cfs'!$C32*30 + 'octsep cfs'!$D32*31 + 'octsep cfs'!$E32*31 + 'octsep cfs'!$F32*29 + 'octsep cfs'!$G32*31)*1.983471/1000</f>
        <v>34618.162007604005</v>
      </c>
      <c r="F32" s="6">
        <f>('octsep cfs'!$D32*31 + 'octsep cfs'!$E32*31 + 'octsep cfs'!$F32*29 + 'octsep cfs'!$G32*31)*1.983471/1000</f>
        <v>27887.471350914002</v>
      </c>
      <c r="G32" s="6">
        <f>('octsep cfs'!$E32*31 + 'octsep cfs'!$F32*29 + 'octsep cfs'!$G32*31)*1.983471/1000</f>
        <v>19618.741743636001</v>
      </c>
      <c r="H32" s="6">
        <f>('octsep cfs'!$F32*29 + 'octsep cfs'!$G32*31)*1.983471/1000</f>
        <v>12686.568119295</v>
      </c>
      <c r="I32" s="6">
        <f>'octsep cfs'!$G32*31*1.983471/1000</f>
        <v>8286.0076231589992</v>
      </c>
      <c r="J32" s="6">
        <f xml:space="preserve"> ('octsep cfs'!$H32*30 + 'octsep cfs'!$I32*31 + 'octsep cfs'!$J32*30 + 'octsep cfs'!$K32*31 + 'octsep cfs'!$L32*31)*1.983471/1000</f>
        <v>123946.569236301</v>
      </c>
      <c r="K32" s="6">
        <f xml:space="preserve"> ('octsep cfs'!$I32*31 + 'octsep cfs'!$J32*30 + 'octsep cfs'!$K32*31 + 'octsep cfs'!$L32*31)*1.983471/1000</f>
        <v>102752.685733551</v>
      </c>
      <c r="L32" s="6">
        <f xml:space="preserve"> ('octsep cfs'!$J32*30 + 'octsep cfs'!$K32*31 + 'octsep cfs'!$L32*31)*1.983471/1000</f>
        <v>63556.430674484996</v>
      </c>
      <c r="M32" s="6">
        <f xml:space="preserve"> ('octsep cfs'!$K32*31 + 'octsep cfs'!$L32*31)*1.983471/1000</f>
        <v>26485.476692745</v>
      </c>
      <c r="N32" s="6">
        <f xml:space="preserve"> 'octsep cfs'!$L32*31*1.983471/1000</f>
        <v>8713.0390121039982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45797.659109034001</v>
      </c>
      <c r="C33" s="6">
        <f>('augjul cfs'!$C33*30 + 'octsep cfs'!$B33*31 + 'octsep cfs'!$C33*30 + 'octsep cfs'!$D33*31 + 'octsep cfs'!$E33*31 + 'octsep cfs'!$F33*28 + 'octsep cfs'!$G33*31)*1.983471/1000</f>
        <v>37084.620096929997</v>
      </c>
      <c r="D33" s="6">
        <f>('octsep cfs'!$B33*31 + 'octsep cfs'!$C33*30 + 'octsep cfs'!$D33*31 + 'octsep cfs'!$E33*31 + 'octsep cfs'!$F33*28 + 'octsep cfs'!$G33*31)*1.983471/1000</f>
        <v>31498.074851879999</v>
      </c>
      <c r="E33" s="6">
        <f>('octsep cfs'!$C33*30 + 'octsep cfs'!$D33*31 + 'octsep cfs'!$E33*31 + 'octsep cfs'!$F33*28 + 'octsep cfs'!$G33*31)*1.983471/1000</f>
        <v>25895.140185957</v>
      </c>
      <c r="F33" s="6">
        <f>('octsep cfs'!$D33*31 + 'octsep cfs'!$E33*31 + 'octsep cfs'!$F33*28 + 'octsep cfs'!$G33*31)*1.983471/1000</f>
        <v>21274.644491457002</v>
      </c>
      <c r="G33" s="6">
        <f>('octsep cfs'!$E33*31 + 'octsep cfs'!$F33*28 + 'octsep cfs'!$G33*31)*1.983471/1000</f>
        <v>15998.823862854</v>
      </c>
      <c r="H33" s="6">
        <f>('octsep cfs'!$F33*28 + 'octsep cfs'!$G33*31)*1.983471/1000</f>
        <v>12469.435565454001</v>
      </c>
      <c r="I33" s="6">
        <f>'octsep cfs'!$G33*31*1.983471/1000</f>
        <v>7982.1973866179997</v>
      </c>
      <c r="J33" s="6">
        <f xml:space="preserve"> ('octsep cfs'!$H33*30 + 'octsep cfs'!$I33*31 + 'octsep cfs'!$J33*30 + 'octsep cfs'!$K33*31 + 'octsep cfs'!$L33*31)*1.983471/1000</f>
        <v>98066.289215076002</v>
      </c>
      <c r="K33" s="6">
        <f xml:space="preserve"> ('octsep cfs'!$I33*31 + 'octsep cfs'!$J33*30 + 'octsep cfs'!$K33*31 + 'octsep cfs'!$L33*31)*1.983471/1000</f>
        <v>86802.871455635992</v>
      </c>
      <c r="L33" s="6">
        <f xml:space="preserve"> ('octsep cfs'!$J33*30 + 'octsep cfs'!$K33*31 + 'octsep cfs'!$L33*31)*1.983471/1000</f>
        <v>45752.027375207996</v>
      </c>
      <c r="M33" s="6">
        <f xml:space="preserve"> ('octsep cfs'!$K33*31 + 'octsep cfs'!$L33*31)*1.983471/1000</f>
        <v>18732.689545458001</v>
      </c>
      <c r="N33" s="6">
        <f xml:space="preserve"> 'octsep cfs'!$L33*31*1.983471/1000</f>
        <v>6942.380566107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41451.495305073004</v>
      </c>
      <c r="C34" s="6">
        <f>('augjul cfs'!$C34*30 + 'octsep cfs'!$B34*31 + 'octsep cfs'!$C34*30 + 'octsep cfs'!$D34*31 + 'octsep cfs'!$E34*31 + 'octsep cfs'!$F34*28 + 'octsep cfs'!$G34*31)*1.983471/1000</f>
        <v>34509.114738966004</v>
      </c>
      <c r="D34" s="6">
        <f>('octsep cfs'!$B34*31 + 'octsep cfs'!$C34*30 + 'octsep cfs'!$D34*31 + 'octsep cfs'!$E34*31 + 'octsep cfs'!$F34*28 + 'octsep cfs'!$G34*31)*1.983471/1000</f>
        <v>29766.159544925998</v>
      </c>
      <c r="E34" s="6">
        <f>('octsep cfs'!$C34*30 + 'octsep cfs'!$D34*31 + 'octsep cfs'!$E34*31 + 'octsep cfs'!$F34*28 + 'octsep cfs'!$G34*31)*1.983471/1000</f>
        <v>25261.331945262002</v>
      </c>
      <c r="F34" s="6">
        <f>('octsep cfs'!$D34*31 + 'octsep cfs'!$E34*31 + 'octsep cfs'!$F34*28 + 'octsep cfs'!$G34*31)*1.983471/1000</f>
        <v>21340.902340212</v>
      </c>
      <c r="G34" s="6">
        <f>('octsep cfs'!$E34*31 + 'octsep cfs'!$F34*28 + 'octsep cfs'!$G34*31)*1.983471/1000</f>
        <v>17249.824807677</v>
      </c>
      <c r="H34" s="6">
        <f>('octsep cfs'!$F34*28 + 'octsep cfs'!$G34*31)*1.983471/1000</f>
        <v>13108.942318332</v>
      </c>
      <c r="I34" s="6">
        <f>'octsep cfs'!$G34*31*1.983471/1000</f>
        <v>6597.3736368959999</v>
      </c>
      <c r="J34" s="6">
        <f xml:space="preserve"> ('octsep cfs'!$H34*30 + 'octsep cfs'!$I34*31 + 'octsep cfs'!$J34*30 + 'octsep cfs'!$K34*31 + 'octsep cfs'!$L34*31)*1.983471/1000</f>
        <v>90838.60419685801</v>
      </c>
      <c r="K34" s="6">
        <f xml:space="preserve"> ('octsep cfs'!$I34*31 + 'octsep cfs'!$J34*30 + 'octsep cfs'!$K34*31 + 'octsep cfs'!$L34*31)*1.983471/1000</f>
        <v>78552.607963368006</v>
      </c>
      <c r="L34" s="6">
        <f xml:space="preserve"> ('octsep cfs'!$J34*30 + 'octsep cfs'!$K34*31 + 'octsep cfs'!$L34*31)*1.983471/1000</f>
        <v>44531.026429260004</v>
      </c>
      <c r="M34" s="6">
        <f xml:space="preserve"> ('octsep cfs'!$K34*31 + 'octsep cfs'!$L34*31)*1.983471/1000</f>
        <v>18821.96954211</v>
      </c>
      <c r="N34" s="6">
        <f xml:space="preserve"> 'octsep cfs'!$L34*31*1.983471/1000</f>
        <v>7238.6893153259998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50010.12705024</v>
      </c>
      <c r="C35" s="6">
        <f>('augjul cfs'!$C35*30 + 'octsep cfs'!$B35*31 + 'octsep cfs'!$C35*30 + 'octsep cfs'!$D35*31 + 'octsep cfs'!$E35*31 + 'octsep cfs'!$F35*28 + 'octsep cfs'!$G35*31)*1.983471/1000</f>
        <v>42771.437734913998</v>
      </c>
      <c r="D35" s="6">
        <f>('octsep cfs'!$B35*31 + 'octsep cfs'!$C35*30 + 'octsep cfs'!$D35*31 + 'octsep cfs'!$E35*31 + 'octsep cfs'!$F35*28 + 'octsep cfs'!$G35*31)*1.983471/1000</f>
        <v>37657.890819234002</v>
      </c>
      <c r="E35" s="6">
        <f>('octsep cfs'!$C35*30 + 'octsep cfs'!$D35*31 + 'octsep cfs'!$E35*31 + 'octsep cfs'!$F35*28 + 'octsep cfs'!$G35*31)*1.983471/1000</f>
        <v>32365.284075558</v>
      </c>
      <c r="F35" s="6">
        <f>('octsep cfs'!$D35*31 + 'octsep cfs'!$E35*31 + 'octsep cfs'!$F35*28 + 'octsep cfs'!$G35*31)*1.983471/1000</f>
        <v>26355.188433168001</v>
      </c>
      <c r="G35" s="6">
        <f>('octsep cfs'!$E35*31 + 'octsep cfs'!$F35*28 + 'octsep cfs'!$G35*31)*1.983471/1000</f>
        <v>19306.188366927003</v>
      </c>
      <c r="H35" s="6">
        <f>('octsep cfs'!$F35*28 + 'octsep cfs'!$G35*31)*1.983471/1000</f>
        <v>11553.40121964</v>
      </c>
      <c r="I35" s="6">
        <f>'octsep cfs'!$G35*31*1.983471/1000</f>
        <v>6339.1257126959999</v>
      </c>
      <c r="J35" s="6">
        <f xml:space="preserve"> ('octsep cfs'!$H35*30 + 'octsep cfs'!$I35*31 + 'octsep cfs'!$J35*30 + 'octsep cfs'!$K35*31 + 'octsep cfs'!$L35*31)*1.983471/1000</f>
        <v>103174.27646154299</v>
      </c>
      <c r="K35" s="6">
        <f xml:space="preserve"> ('octsep cfs'!$I35*31 + 'octsep cfs'!$J35*30 + 'octsep cfs'!$K35*31 + 'octsep cfs'!$L35*31)*1.983471/1000</f>
        <v>90345.721570712994</v>
      </c>
      <c r="L35" s="6">
        <f xml:space="preserve"> ('octsep cfs'!$J35*30 + 'octsep cfs'!$K35*31 + 'octsep cfs'!$L35*31)*1.983471/1000</f>
        <v>64753.290794891996</v>
      </c>
      <c r="M35" s="6">
        <f xml:space="preserve"> ('octsep cfs'!$K35*31 + 'octsep cfs'!$L35*31)*1.983471/1000</f>
        <v>29075.149984062002</v>
      </c>
      <c r="N35" s="6">
        <f xml:space="preserve"> 'octsep cfs'!$L35*31*1.983471/1000</f>
        <v>8810.742810093001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60013.56469164</v>
      </c>
      <c r="C36" s="6">
        <f>('augjul cfs'!$C36*30 + 'octsep cfs'!$B36*31 + 'octsep cfs'!$C36*30 + 'octsep cfs'!$D36*31 + 'octsep cfs'!$E36*31 + 'octsep cfs'!$F36*29 + 'octsep cfs'!$G36*31)*1.983471/1000</f>
        <v>51202.821881546995</v>
      </c>
      <c r="D36" s="6">
        <f>('octsep cfs'!$B36*31 + 'octsep cfs'!$C36*30 + 'octsep cfs'!$D36*31 + 'octsep cfs'!$E36*31 + 'octsep cfs'!$F36*29 + 'octsep cfs'!$G36*31)*1.983471/1000</f>
        <v>42297.969322917001</v>
      </c>
      <c r="E36" s="6">
        <f>('octsep cfs'!$C36*30 + 'octsep cfs'!$D36*31 + 'octsep cfs'!$E36*31 + 'octsep cfs'!$F36*29 + 'octsep cfs'!$G36*31)*1.983471/1000</f>
        <v>32656.713486116998</v>
      </c>
      <c r="F36" s="6">
        <f>('octsep cfs'!$D36*31 + 'octsep cfs'!$E36*31 + 'octsep cfs'!$F36*29 + 'octsep cfs'!$G36*31)*1.983471/1000</f>
        <v>24117.097277426998</v>
      </c>
      <c r="G36" s="6">
        <f>('octsep cfs'!$E36*31 + 'octsep cfs'!$F36*29 + 'octsep cfs'!$G36*31)*1.983471/1000</f>
        <v>17124.112415697</v>
      </c>
      <c r="H36" s="6">
        <f>('octsep cfs'!$F36*29 + 'octsep cfs'!$G36*31)*1.983471/1000</f>
        <v>12548.38961208</v>
      </c>
      <c r="I36" s="6">
        <f>'octsep cfs'!$G36*31*1.983471/1000</f>
        <v>7379.0655084090004</v>
      </c>
      <c r="J36" s="6">
        <f xml:space="preserve"> ('octsep cfs'!$H36*30 + 'octsep cfs'!$I36*31 + 'octsep cfs'!$J36*30 + 'octsep cfs'!$K36*31 + 'octsep cfs'!$L36*31)*1.983471/1000</f>
        <v>89695.997958713997</v>
      </c>
      <c r="K36" s="6">
        <f xml:space="preserve"> ('octsep cfs'!$I36*31 + 'octsep cfs'!$J36*30 + 'octsep cfs'!$K36*31 + 'octsep cfs'!$L36*31)*1.983471/1000</f>
        <v>73824.163843164002</v>
      </c>
      <c r="L36" s="6">
        <f xml:space="preserve"> ('octsep cfs'!$J36*30 + 'octsep cfs'!$K36*31 + 'octsep cfs'!$L36*31)*1.983471/1000</f>
        <v>52938.670411494</v>
      </c>
      <c r="M36" s="6">
        <f xml:space="preserve"> ('octsep cfs'!$K36*31 + 'octsep cfs'!$L36*31)*1.983471/1000</f>
        <v>25151.134263444001</v>
      </c>
      <c r="N36" s="6">
        <f xml:space="preserve"> 'octsep cfs'!$L36*31*1.983471/1000</f>
        <v>8188.4882879729994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47098.845837098997</v>
      </c>
      <c r="C37" s="6">
        <f>('augjul cfs'!$C37*30 + 'octsep cfs'!$B37*31 + 'octsep cfs'!$C37*30 + 'octsep cfs'!$D37*31 + 'octsep cfs'!$E37*31 + 'octsep cfs'!$F37*28 + 'octsep cfs'!$G37*31)*1.983471/1000</f>
        <v>38910.357549125998</v>
      </c>
      <c r="D37" s="6">
        <f>('octsep cfs'!$B37*31 + 'octsep cfs'!$C37*30 + 'octsep cfs'!$D37*31 + 'octsep cfs'!$E37*31 + 'octsep cfs'!$F37*28 + 'octsep cfs'!$G37*31)*1.983471/1000</f>
        <v>33358.800732516</v>
      </c>
      <c r="E37" s="6">
        <f>('octsep cfs'!$C37*30 + 'octsep cfs'!$D37*31 + 'octsep cfs'!$E37*31 + 'octsep cfs'!$F37*28 + 'octsep cfs'!$G37*31)*1.983471/1000</f>
        <v>28612.695786527998</v>
      </c>
      <c r="F37" s="6">
        <f>('octsep cfs'!$D37*31 + 'octsep cfs'!$E37*31 + 'octsep cfs'!$F37*28 + 'octsep cfs'!$G37*31)*1.983471/1000</f>
        <v>23575.552173767999</v>
      </c>
      <c r="G37" s="6">
        <f>('octsep cfs'!$E37*31 + 'octsep cfs'!$F37*28 + 'octsep cfs'!$G37*31)*1.983471/1000</f>
        <v>19663.280584941</v>
      </c>
      <c r="H37" s="6">
        <f>('octsep cfs'!$F37*28 + 'octsep cfs'!$G37*31)*1.983471/1000</f>
        <v>15572.940903618</v>
      </c>
      <c r="I37" s="6">
        <f>'octsep cfs'!$G37*31*1.983471/1000</f>
        <v>7704.7653309059997</v>
      </c>
      <c r="J37" s="6">
        <f xml:space="preserve"> ('octsep cfs'!$H37*30 + 'octsep cfs'!$I37*31 + 'octsep cfs'!$J37*30 + 'octsep cfs'!$K37*31 + 'octsep cfs'!$L37*31)*1.983471/1000</f>
        <v>94595.490667545004</v>
      </c>
      <c r="K37" s="6">
        <f xml:space="preserve"> ('octsep cfs'!$I37*31 + 'octsep cfs'!$J37*30 + 'octsep cfs'!$K37*31 + 'octsep cfs'!$L37*31)*1.983471/1000</f>
        <v>84098.545606635002</v>
      </c>
      <c r="L37" s="6">
        <f xml:space="preserve"> ('octsep cfs'!$J37*30 + 'octsep cfs'!$K37*31 + 'octsep cfs'!$L37*31)*1.983471/1000</f>
        <v>56009.226329406003</v>
      </c>
      <c r="M37" s="6">
        <f xml:space="preserve"> ('octsep cfs'!$K37*31 + 'octsep cfs'!$L37*31)*1.983471/1000</f>
        <v>19075.667383836</v>
      </c>
      <c r="N37" s="6">
        <f xml:space="preserve"> 'octsep cfs'!$L37*31*1.983471/1000</f>
        <v>7374.1465003289995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38271.029308637997</v>
      </c>
      <c r="C38" s="6">
        <f>('augjul cfs'!$C38*30 + 'octsep cfs'!$B38*31 + 'octsep cfs'!$C38*30 + 'octsep cfs'!$D38*31 + 'octsep cfs'!$E38*31 + 'octsep cfs'!$F38*28 + 'octsep cfs'!$G38*31)*1.983471/1000</f>
        <v>30896.882808309001</v>
      </c>
      <c r="D38" s="6">
        <f>('octsep cfs'!$B38*31 + 'octsep cfs'!$C38*30 + 'octsep cfs'!$D38*31 + 'octsep cfs'!$E38*31 + 'octsep cfs'!$F38*28 + 'octsep cfs'!$G38*31)*1.983471/1000</f>
        <v>26312.208600069</v>
      </c>
      <c r="E38" s="6">
        <f>('octsep cfs'!$C38*30 + 'octsep cfs'!$D38*31 + 'octsep cfs'!$E38*31 + 'octsep cfs'!$F38*28 + 'octsep cfs'!$G38*31)*1.983471/1000</f>
        <v>21393.446470472998</v>
      </c>
      <c r="F38" s="6">
        <f>('octsep cfs'!$D38*31 + 'octsep cfs'!$E38*31 + 'octsep cfs'!$F38*28 + 'octsep cfs'!$G38*31)*1.983471/1000</f>
        <v>17653.790412363</v>
      </c>
      <c r="G38" s="6">
        <f>('octsep cfs'!$E38*31 + 'octsep cfs'!$F38*28 + 'octsep cfs'!$G38*31)*1.983471/1000</f>
        <v>13993.925425641</v>
      </c>
      <c r="H38" s="6">
        <f>('octsep cfs'!$F38*28 + 'octsep cfs'!$G38*31)*1.983471/1000</f>
        <v>9982.2283859969994</v>
      </c>
      <c r="I38" s="6">
        <f>'octsep cfs'!$G38*31*1.983471/1000</f>
        <v>4879.471552557</v>
      </c>
      <c r="J38" s="6">
        <f xml:space="preserve"> ('octsep cfs'!$H38*30 + 'octsep cfs'!$I38*31 + 'octsep cfs'!$J38*30 + 'octsep cfs'!$K38*31 + 'octsep cfs'!$L38*31)*1.983471/1000</f>
        <v>86189.040734852999</v>
      </c>
      <c r="K38" s="6">
        <f xml:space="preserve"> ('octsep cfs'!$I38*31 + 'octsep cfs'!$J38*30 + 'octsep cfs'!$K38*31 + 'octsep cfs'!$L38*31)*1.983471/1000</f>
        <v>71240.294187993</v>
      </c>
      <c r="L38" s="6">
        <f xml:space="preserve"> ('octsep cfs'!$J38*30 + 'octsep cfs'!$K38*31 + 'octsep cfs'!$L38*31)*1.983471/1000</f>
        <v>49439.373352634997</v>
      </c>
      <c r="M38" s="6">
        <f xml:space="preserve"> ('octsep cfs'!$K38*31 + 'octsep cfs'!$L38*31)*1.983471/1000</f>
        <v>22993.595831955001</v>
      </c>
      <c r="N38" s="6">
        <f xml:space="preserve"> 'octsep cfs'!$L38*31*1.983471/1000</f>
        <v>8694.2238061979988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50580.587194136999</v>
      </c>
      <c r="C39" s="6">
        <f>('augjul cfs'!$C39*30 + 'octsep cfs'!$B39*31 + 'octsep cfs'!$C39*30 + 'octsep cfs'!$D39*31 + 'octsep cfs'!$E39*31 + 'octsep cfs'!$F39*28 + 'octsep cfs'!$G39*31)*1.983471/1000</f>
        <v>41886.363387938996</v>
      </c>
      <c r="D39" s="6">
        <f>('octsep cfs'!$B39*31 + 'octsep cfs'!$C39*30 + 'octsep cfs'!$D39*31 + 'octsep cfs'!$E39*31 + 'octsep cfs'!$F39*28 + 'octsep cfs'!$G39*31)*1.983471/1000</f>
        <v>36950.555308568997</v>
      </c>
      <c r="E39" s="6">
        <f>('octsep cfs'!$C39*30 + 'octsep cfs'!$D39*31 + 'octsep cfs'!$E39*31 + 'octsep cfs'!$F39*28 + 'octsep cfs'!$G39*31)*1.983471/1000</f>
        <v>31142.067592503001</v>
      </c>
      <c r="F39" s="6">
        <f>('octsep cfs'!$D39*31 + 'octsep cfs'!$E39*31 + 'octsep cfs'!$F39*28 + 'octsep cfs'!$G39*31)*1.983471/1000</f>
        <v>25070.325671432998</v>
      </c>
      <c r="G39" s="6">
        <f>('octsep cfs'!$E39*31 + 'octsep cfs'!$F39*28 + 'octsep cfs'!$G39*31)*1.983471/1000</f>
        <v>18465.819472821</v>
      </c>
      <c r="H39" s="6">
        <f>('octsep cfs'!$F39*28 + 'octsep cfs'!$G39*31)*1.983471/1000</f>
        <v>13831.990886259</v>
      </c>
      <c r="I39" s="6">
        <f>'octsep cfs'!$G39*31*1.983471/1000</f>
        <v>6198.6265444109995</v>
      </c>
      <c r="J39" s="6">
        <f xml:space="preserve"> ('octsep cfs'!$H39*30 + 'octsep cfs'!$I39*31 + 'octsep cfs'!$J39*30 + 'octsep cfs'!$K39*31 + 'octsep cfs'!$L39*31)*1.983471/1000</f>
        <v>79569.749743406996</v>
      </c>
      <c r="K39" s="6">
        <f xml:space="preserve"> ('octsep cfs'!$I39*31 + 'octsep cfs'!$J39*30 + 'octsep cfs'!$K39*31 + 'octsep cfs'!$L39*31)*1.983471/1000</f>
        <v>69560.857556757008</v>
      </c>
      <c r="L39" s="6">
        <f xml:space="preserve"> ('octsep cfs'!$J39*30 + 'octsep cfs'!$K39*31 + 'octsep cfs'!$L39*31)*1.983471/1000</f>
        <v>48359.379343547997</v>
      </c>
      <c r="M39" s="6">
        <f xml:space="preserve"> ('octsep cfs'!$K39*31 + 'octsep cfs'!$L39*31)*1.983471/1000</f>
        <v>22726.309230407998</v>
      </c>
      <c r="N39" s="6">
        <f xml:space="preserve"> 'octsep cfs'!$L39*31*1.983471/1000</f>
        <v>7930.9782149849998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37630.540737614996</v>
      </c>
      <c r="C40" s="6">
        <f>('augjul cfs'!$C40*30 + 'octsep cfs'!$B40*31 + 'octsep cfs'!$C40*30 + 'octsep cfs'!$D40*31 + 'octsep cfs'!$E40*31 + 'octsep cfs'!$F40*29 + 'octsep cfs'!$G40*31)*1.983471/1000</f>
        <v>29699.56252263</v>
      </c>
      <c r="D40" s="6">
        <f>('octsep cfs'!$B40*31 + 'octsep cfs'!$C40*30 + 'octsep cfs'!$D40*31 + 'octsep cfs'!$E40*31 + 'octsep cfs'!$F40*29 + 'octsep cfs'!$G40*31)*1.983471/1000</f>
        <v>23926.531334160001</v>
      </c>
      <c r="E40" s="6">
        <f>('octsep cfs'!$C40*30 + 'octsep cfs'!$D40*31 + 'octsep cfs'!$E40*31 + 'octsep cfs'!$F40*29 + 'octsep cfs'!$G40*31)*1.983471/1000</f>
        <v>19550.458770990001</v>
      </c>
      <c r="F40" s="6">
        <f>('octsep cfs'!$D40*31 + 'octsep cfs'!$E40*31 + 'octsep cfs'!$F40*29 + 'octsep cfs'!$G40*31)*1.983471/1000</f>
        <v>15258.842402999999</v>
      </c>
      <c r="G40" s="6">
        <f>('octsep cfs'!$E40*31 + 'octsep cfs'!$F40*29 + 'octsep cfs'!$G40*31)*1.983471/1000</f>
        <v>11378.9747799</v>
      </c>
      <c r="H40" s="6">
        <f>('octsep cfs'!$F40*29 + 'octsep cfs'!$G40*31)*1.983471/1000</f>
        <v>7591.4615335020007</v>
      </c>
      <c r="I40" s="6">
        <f>'octsep cfs'!$G40*31*1.983471/1000</f>
        <v>4199.2957102950004</v>
      </c>
      <c r="J40" s="6">
        <f xml:space="preserve"> ('octsep cfs'!$H40*30 + 'octsep cfs'!$I40*31 + 'octsep cfs'!$J40*30 + 'octsep cfs'!$K40*31 + 'octsep cfs'!$L40*31)*1.983471/1000</f>
        <v>100894.407456129</v>
      </c>
      <c r="K40" s="6">
        <f xml:space="preserve"> ('octsep cfs'!$I40*31 + 'octsep cfs'!$J40*30 + 'octsep cfs'!$K40*31 + 'octsep cfs'!$L40*31)*1.983471/1000</f>
        <v>91996.754897228995</v>
      </c>
      <c r="L40" s="6">
        <f xml:space="preserve"> ('octsep cfs'!$J40*30 + 'octsep cfs'!$K40*31 + 'octsep cfs'!$L40*31)*1.983471/1000</f>
        <v>69609.365323532998</v>
      </c>
      <c r="M40" s="6">
        <f xml:space="preserve"> ('octsep cfs'!$K40*31 + 'octsep cfs'!$L40*31)*1.983471/1000</f>
        <v>29532.679223102998</v>
      </c>
      <c r="N40" s="6">
        <f xml:space="preserve"> 'octsep cfs'!$L40*31*1.983471/1000</f>
        <v>9368.4968387640001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58988.806382960996</v>
      </c>
      <c r="C41" s="6">
        <f>('augjul cfs'!$C41*30 + 'octsep cfs'!$B41*31 + 'octsep cfs'!$C41*30 + 'octsep cfs'!$D41*31 + 'octsep cfs'!$E41*31 + 'octsep cfs'!$F41*28 + 'octsep cfs'!$G41*31)*1.983471/1000</f>
        <v>49620.309544197</v>
      </c>
      <c r="D41" s="6">
        <f>('octsep cfs'!$B41*31 + 'octsep cfs'!$C41*30 + 'octsep cfs'!$D41*31 + 'octsep cfs'!$E41*31 + 'octsep cfs'!$F41*28 + 'octsep cfs'!$G41*31)*1.983471/1000</f>
        <v>43409.387463056999</v>
      </c>
      <c r="E41" s="6">
        <f>('octsep cfs'!$C41*30 + 'octsep cfs'!$D41*31 + 'octsep cfs'!$E41*31 + 'octsep cfs'!$F41*28 + 'octsep cfs'!$G41*31)*1.983471/1000</f>
        <v>37090.614146291999</v>
      </c>
      <c r="F41" s="6">
        <f>('octsep cfs'!$D41*31 + 'octsep cfs'!$E41*31 + 'octsep cfs'!$F41*28 + 'octsep cfs'!$G41*31)*1.983471/1000</f>
        <v>31964.809379832001</v>
      </c>
      <c r="G41" s="6">
        <f>('octsep cfs'!$E41*31 + 'octsep cfs'!$F41*28 + 'octsep cfs'!$G41*31)*1.983471/1000</f>
        <v>23362.263586724999</v>
      </c>
      <c r="H41" s="6">
        <f>('octsep cfs'!$F41*28 + 'octsep cfs'!$G41*31)*1.983471/1000</f>
        <v>15684.61428786</v>
      </c>
      <c r="I41" s="6">
        <f>'octsep cfs'!$G41*31*1.983471/1000</f>
        <v>7764.9002046839996</v>
      </c>
      <c r="J41" s="6">
        <f xml:space="preserve"> ('octsep cfs'!$H41*30 + 'octsep cfs'!$I41*31 + 'octsep cfs'!$J41*30 + 'octsep cfs'!$K41*31 + 'octsep cfs'!$L41*31)*1.983471/1000</f>
        <v>107147.111353884</v>
      </c>
      <c r="K41" s="6">
        <f xml:space="preserve"> ('octsep cfs'!$I41*31 + 'octsep cfs'!$J41*30 + 'octsep cfs'!$K41*31 + 'octsep cfs'!$L41*31)*1.983471/1000</f>
        <v>89903.469025314</v>
      </c>
      <c r="L41" s="6">
        <f xml:space="preserve"> ('octsep cfs'!$J41*30 + 'octsep cfs'!$K41*31 + 'octsep cfs'!$L41*31)*1.983471/1000</f>
        <v>61796.072393390998</v>
      </c>
      <c r="M41" s="6">
        <f xml:space="preserve"> ('octsep cfs'!$K41*31 + 'octsep cfs'!$L41*31)*1.983471/1000</f>
        <v>27751.260446930999</v>
      </c>
      <c r="N41" s="6">
        <f xml:space="preserve"> 'octsep cfs'!$L41*31*1.983471/1000</f>
        <v>10608.947701338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45185.474669181</v>
      </c>
      <c r="C42" s="6">
        <f>('augjul cfs'!$C42*30 + 'octsep cfs'!$B42*31 + 'octsep cfs'!$C42*30 + 'octsep cfs'!$D42*31 + 'octsep cfs'!$E42*31 + 'octsep cfs'!$F42*28 + 'octsep cfs'!$G42*31)*1.983471/1000</f>
        <v>34576.526967842998</v>
      </c>
      <c r="D42" s="6">
        <f>('octsep cfs'!$B42*31 + 'octsep cfs'!$C42*30 + 'octsep cfs'!$D42*31 + 'octsep cfs'!$E42*31 + 'octsep cfs'!$F42*28 + 'octsep cfs'!$G42*31)*1.983471/1000</f>
        <v>28893.525528063001</v>
      </c>
      <c r="E42" s="6">
        <f>('octsep cfs'!$C42*30 + 'octsep cfs'!$D42*31 + 'octsep cfs'!$E42*31 + 'octsep cfs'!$F42*28 + 'octsep cfs'!$G42*31)*1.983471/1000</f>
        <v>23630.801758473001</v>
      </c>
      <c r="F42" s="6">
        <f>('octsep cfs'!$D42*31 + 'octsep cfs'!$E42*31 + 'octsep cfs'!$F42*28 + 'octsep cfs'!$G42*31)*1.983471/1000</f>
        <v>18419.549061333</v>
      </c>
      <c r="G42" s="6">
        <f>('octsep cfs'!$E42*31 + 'octsep cfs'!$F42*28 + 'octsep cfs'!$G42*31)*1.983471/1000</f>
        <v>14216.133681771</v>
      </c>
      <c r="H42" s="6">
        <f>('octsep cfs'!$F42*28 + 'octsep cfs'!$G42*31)*1.983471/1000</f>
        <v>9516.6363373409986</v>
      </c>
      <c r="I42" s="6">
        <f>'octsep cfs'!$G42*31*1.983471/1000</f>
        <v>5829.5779632090007</v>
      </c>
      <c r="J42" s="6">
        <f xml:space="preserve"> ('octsep cfs'!$H42*30 + 'octsep cfs'!$I42*31 + 'octsep cfs'!$J42*30 + 'octsep cfs'!$K42*31 + 'octsep cfs'!$L42*31)*1.983471/1000</f>
        <v>81279.114968561989</v>
      </c>
      <c r="K42" s="6">
        <f xml:space="preserve"> ('octsep cfs'!$I42*31 + 'octsep cfs'!$J42*30 + 'octsep cfs'!$K42*31 + 'octsep cfs'!$L42*31)*1.983471/1000</f>
        <v>69358.533597402013</v>
      </c>
      <c r="L42" s="6">
        <f xml:space="preserve"> ('octsep cfs'!$J42*30 + 'octsep cfs'!$K42*31 + 'octsep cfs'!$L42*31)*1.983471/1000</f>
        <v>47525.946647528996</v>
      </c>
      <c r="M42" s="6">
        <f xml:space="preserve"> ('octsep cfs'!$K42*31 + 'octsep cfs'!$L42*31)*1.983471/1000</f>
        <v>23411.957469158999</v>
      </c>
      <c r="N42" s="6">
        <f xml:space="preserve"> 'octsep cfs'!$L42*31*1.983471/1000</f>
        <v>7834.688631819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42928.794423228006</v>
      </c>
      <c r="C43" s="6">
        <f>('augjul cfs'!$C43*30 + 'octsep cfs'!$B43*31 + 'octsep cfs'!$C43*30 + 'octsep cfs'!$D43*31 + 'octsep cfs'!$E43*31 + 'octsep cfs'!$F43*28 + 'octsep cfs'!$G43*31)*1.983471/1000</f>
        <v>35094.105791408998</v>
      </c>
      <c r="D43" s="6">
        <f>('octsep cfs'!$B43*31 + 'octsep cfs'!$C43*30 + 'octsep cfs'!$D43*31 + 'octsep cfs'!$E43*31 + 'octsep cfs'!$F43*28 + 'octsep cfs'!$G43*31)*1.983471/1000</f>
        <v>30032.922510128999</v>
      </c>
      <c r="E43" s="6">
        <f>('octsep cfs'!$C43*30 + 'octsep cfs'!$D43*31 + 'octsep cfs'!$E43*31 + 'octsep cfs'!$F43*28 + 'octsep cfs'!$G43*31)*1.983471/1000</f>
        <v>25745.699530404003</v>
      </c>
      <c r="F43" s="6">
        <f>('octsep cfs'!$D43*31 + 'octsep cfs'!$E43*31 + 'octsep cfs'!$F43*28 + 'octsep cfs'!$G43*31)*1.983471/1000</f>
        <v>21493.355888213999</v>
      </c>
      <c r="G43" s="6">
        <f>('octsep cfs'!$E43*31 + 'octsep cfs'!$F43*28 + 'octsep cfs'!$G43*31)*1.983471/1000</f>
        <v>16283.511455483998</v>
      </c>
      <c r="H43" s="6">
        <f>('octsep cfs'!$F43*28 + 'octsep cfs'!$G43*31)*1.983471/1000</f>
        <v>10770.963563030999</v>
      </c>
      <c r="I43" s="6">
        <f>'octsep cfs'!$G43*31*1.983471/1000</f>
        <v>5527.919792703</v>
      </c>
      <c r="J43" s="6">
        <f xml:space="preserve"> ('octsep cfs'!$H43*30 + 'octsep cfs'!$I43*31 + 'octsep cfs'!$J43*30 + 'octsep cfs'!$K43*31 + 'octsep cfs'!$L43*31)*1.983471/1000</f>
        <v>101777.724447798</v>
      </c>
      <c r="K43" s="6">
        <f xml:space="preserve"> ('octsep cfs'!$I43*31 + 'octsep cfs'!$J43*30 + 'octsep cfs'!$K43*31 + 'octsep cfs'!$L43*31)*1.983471/1000</f>
        <v>94521.969347987993</v>
      </c>
      <c r="L43" s="6">
        <f xml:space="preserve"> ('octsep cfs'!$J43*30 + 'octsep cfs'!$K43*31 + 'octsep cfs'!$L43*31)*1.983471/1000</f>
        <v>70711.264786344007</v>
      </c>
      <c r="M43" s="6">
        <f xml:space="preserve"> ('octsep cfs'!$K43*31 + 'octsep cfs'!$L43*31)*1.983471/1000</f>
        <v>28750.618425983997</v>
      </c>
      <c r="N43" s="6">
        <f xml:space="preserve"> 'octsep cfs'!$L43*31*1.983471/1000</f>
        <v>8596.0281074009999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50681.448677957997</v>
      </c>
      <c r="C44" s="6">
        <f>('augjul cfs'!$C44*30 + 'octsep cfs'!$B44*31 + 'octsep cfs'!$C44*30 + 'octsep cfs'!$D44*31 + 'octsep cfs'!$E44*31 + 'octsep cfs'!$F44*29 + 'octsep cfs'!$G44*31)*1.983471/1000</f>
        <v>42085.420570556998</v>
      </c>
      <c r="D44" s="6">
        <f>('octsep cfs'!$B44*31 + 'octsep cfs'!$C44*30 + 'octsep cfs'!$D44*31 + 'octsep cfs'!$E44*31 + 'octsep cfs'!$F44*29 + 'octsep cfs'!$G44*31)*1.983471/1000</f>
        <v>36606.042263636999</v>
      </c>
      <c r="E44" s="6">
        <f>('octsep cfs'!$C44*30 + 'octsep cfs'!$D44*31 + 'octsep cfs'!$E44*31 + 'octsep cfs'!$F44*29 + 'octsep cfs'!$G44*31)*1.983471/1000</f>
        <v>31434.812044335002</v>
      </c>
      <c r="F44" s="6">
        <f>('octsep cfs'!$D44*31 + 'octsep cfs'!$E44*31 + 'octsep cfs'!$F44*29 + 'octsep cfs'!$G44*31)*1.983471/1000</f>
        <v>25952.875059825001</v>
      </c>
      <c r="G44" s="6">
        <f>('octsep cfs'!$E44*31 + 'octsep cfs'!$F44*29 + 'octsep cfs'!$G44*31)*1.983471/1000</f>
        <v>21546.796547366997</v>
      </c>
      <c r="H44" s="6">
        <f>('octsep cfs'!$F44*29 + 'octsep cfs'!$G44*31)*1.983471/1000</f>
        <v>16406.679054171</v>
      </c>
      <c r="I44" s="6">
        <f>'octsep cfs'!$G44*31*1.983471/1000</f>
        <v>8817.6909090059999</v>
      </c>
      <c r="J44" s="6">
        <f xml:space="preserve"> ('octsep cfs'!$H44*30 + 'octsep cfs'!$I44*31 + 'octsep cfs'!$J44*30 + 'octsep cfs'!$K44*31 + 'octsep cfs'!$L44*31)*1.983471/1000</f>
        <v>83124.718866294003</v>
      </c>
      <c r="K44" s="6">
        <f xml:space="preserve"> ('octsep cfs'!$I44*31 + 'octsep cfs'!$J44*30 + 'octsep cfs'!$K44*31 + 'octsep cfs'!$L44*31)*1.983471/1000</f>
        <v>75776.613356723989</v>
      </c>
      <c r="L44" s="6">
        <f xml:space="preserve"> ('octsep cfs'!$J44*30 + 'octsep cfs'!$K44*31 + 'octsep cfs'!$L44*31)*1.983471/1000</f>
        <v>55638.993616016996</v>
      </c>
      <c r="M44" s="6">
        <f xml:space="preserve"> ('octsep cfs'!$K44*31 + 'octsep cfs'!$L44*31)*1.983471/1000</f>
        <v>26727.245939877001</v>
      </c>
      <c r="N44" s="6">
        <f xml:space="preserve"> 'octsep cfs'!$L44*31*1.983471/1000</f>
        <v>9169.1540363219992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54260.951353643999</v>
      </c>
      <c r="C45" s="6">
        <f>('augjul cfs'!$C45*30 + 'octsep cfs'!$B45*31 + 'octsep cfs'!$C45*30 + 'octsep cfs'!$D45*31 + 'octsep cfs'!$E45*31 + 'octsep cfs'!$F45*28 + 'octsep cfs'!$G45*31)*1.983471/1000</f>
        <v>45091.797317322002</v>
      </c>
      <c r="D45" s="6">
        <f>('octsep cfs'!$B45*31 + 'octsep cfs'!$C45*30 + 'octsep cfs'!$D45*31 + 'octsep cfs'!$E45*31 + 'octsep cfs'!$F45*28 + 'octsep cfs'!$G45*31)*1.983471/1000</f>
        <v>37735.361229552</v>
      </c>
      <c r="E45" s="6">
        <f>('octsep cfs'!$C45*30 + 'octsep cfs'!$D45*31 + 'octsep cfs'!$E45*31 + 'octsep cfs'!$F45*28 + 'octsep cfs'!$G45*31)*1.983471/1000</f>
        <v>31197.446102823</v>
      </c>
      <c r="F45" s="6">
        <f>('octsep cfs'!$D45*31 + 'octsep cfs'!$E45*31 + 'octsep cfs'!$F45*28 + 'octsep cfs'!$G45*31)*1.983471/1000</f>
        <v>24602.246350142999</v>
      </c>
      <c r="G45" s="6">
        <f>('octsep cfs'!$E45*31 + 'octsep cfs'!$F45*28 + 'octsep cfs'!$G45*31)*1.983471/1000</f>
        <v>18932.536149533997</v>
      </c>
      <c r="H45" s="6">
        <f>('octsep cfs'!$F45*28 + 'octsep cfs'!$G45*31)*1.983471/1000</f>
        <v>11815.407821385001</v>
      </c>
      <c r="I45" s="6">
        <f>'octsep cfs'!$G45*31*1.983471/1000</f>
        <v>7079.2519659330001</v>
      </c>
      <c r="J45" s="6">
        <f xml:space="preserve"> ('octsep cfs'!$H45*30 + 'octsep cfs'!$I45*31 + 'octsep cfs'!$J45*30 + 'octsep cfs'!$K45*31 + 'octsep cfs'!$L45*31)*1.983471/1000</f>
        <v>104150.73725137199</v>
      </c>
      <c r="K45" s="6">
        <f xml:space="preserve"> ('octsep cfs'!$I45*31 + 'octsep cfs'!$J45*30 + 'octsep cfs'!$K45*31 + 'octsep cfs'!$L45*31)*1.983471/1000</f>
        <v>83684.053721352</v>
      </c>
      <c r="L45" s="6">
        <f xml:space="preserve"> ('octsep cfs'!$J45*30 + 'octsep cfs'!$K45*31 + 'octsep cfs'!$L45*31)*1.983471/1000</f>
        <v>50002.375645571999</v>
      </c>
      <c r="M45" s="6">
        <f xml:space="preserve"> ('octsep cfs'!$K45*31 + 'octsep cfs'!$L45*31)*1.983471/1000</f>
        <v>21340.009778262</v>
      </c>
      <c r="N45" s="6">
        <f xml:space="preserve"> 'octsep cfs'!$L45*31*1.983471/1000</f>
        <v>6877.5111470520005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42767.538230927996</v>
      </c>
      <c r="C46" s="6">
        <f>('augjul cfs'!$C46*30 + 'octsep cfs'!$B46*31 + 'octsep cfs'!$C46*30 + 'octsep cfs'!$D46*31 + 'octsep cfs'!$E46*31 + 'octsep cfs'!$F46*28 + 'octsep cfs'!$G46*31)*1.983471/1000</f>
        <v>35890.027083875997</v>
      </c>
      <c r="D46" s="6">
        <f>('octsep cfs'!$B46*31 + 'octsep cfs'!$C46*30 + 'octsep cfs'!$D46*31 + 'octsep cfs'!$E46*31 + 'octsep cfs'!$F46*28 + 'octsep cfs'!$G46*31)*1.983471/1000</f>
        <v>30817.954546805999</v>
      </c>
      <c r="E46" s="6">
        <f>('octsep cfs'!$C46*30 + 'octsep cfs'!$D46*31 + 'octsep cfs'!$E46*31 + 'octsep cfs'!$F46*28 + 'octsep cfs'!$G46*31)*1.983471/1000</f>
        <v>25621.083997886999</v>
      </c>
      <c r="F46" s="6">
        <f>('octsep cfs'!$D46*31 + 'octsep cfs'!$E46*31 + 'octsep cfs'!$F46*28 + 'octsep cfs'!$G46*31)*1.983471/1000</f>
        <v>21118.049456007</v>
      </c>
      <c r="G46" s="6">
        <f>('octsep cfs'!$E46*31 + 'octsep cfs'!$F46*28 + 'octsep cfs'!$G46*31)*1.983471/1000</f>
        <v>17268.556707800999</v>
      </c>
      <c r="H46" s="6">
        <f>('octsep cfs'!$F46*28 + 'octsep cfs'!$G46*31)*1.983471/1000</f>
        <v>11279.479907598001</v>
      </c>
      <c r="I46" s="6">
        <f>'octsep cfs'!$G46*31*1.983471/1000</f>
        <v>5838.0017645460002</v>
      </c>
      <c r="J46" s="6">
        <f xml:space="preserve"> ('octsep cfs'!$H46*30 + 'octsep cfs'!$I46*31 + 'octsep cfs'!$J46*30 + 'octsep cfs'!$K46*31 + 'octsep cfs'!$L46*31)*1.983471/1000</f>
        <v>81119.479272068987</v>
      </c>
      <c r="K46" s="6">
        <f xml:space="preserve"> ('octsep cfs'!$I46*31 + 'octsep cfs'!$J46*30 + 'octsep cfs'!$K46*31 + 'octsep cfs'!$L46*31)*1.983471/1000</f>
        <v>74064.848131659004</v>
      </c>
      <c r="L46" s="6">
        <f xml:space="preserve"> ('octsep cfs'!$J46*30 + 'octsep cfs'!$K46*31 + 'octsep cfs'!$L46*31)*1.983471/1000</f>
        <v>51431.569641563998</v>
      </c>
      <c r="M46" s="6">
        <f xml:space="preserve"> ('octsep cfs'!$K46*31 + 'octsep cfs'!$L46*31)*1.983471/1000</f>
        <v>20364.939401603999</v>
      </c>
      <c r="N46" s="6">
        <f xml:space="preserve"> 'octsep cfs'!$L46*31*1.983471/1000</f>
        <v>7075.0093214640001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48708.521809794001</v>
      </c>
      <c r="C47" s="6">
        <f>('augjul cfs'!$C47*30 + 'octsep cfs'!$B47*31 + 'octsep cfs'!$C47*30 + 'octsep cfs'!$D47*31 + 'octsep cfs'!$E47*31 + 'octsep cfs'!$F47*28 + 'octsep cfs'!$G47*31)*1.983471/1000</f>
        <v>41633.512488330001</v>
      </c>
      <c r="D47" s="6">
        <f>('octsep cfs'!$B47*31 + 'octsep cfs'!$C47*30 + 'octsep cfs'!$D47*31 + 'octsep cfs'!$E47*31 + 'octsep cfs'!$F47*28 + 'octsep cfs'!$G47*31)*1.983471/1000</f>
        <v>36966.306051779997</v>
      </c>
      <c r="E47" s="6">
        <f>('octsep cfs'!$C47*30 + 'octsep cfs'!$D47*31 + 'octsep cfs'!$E47*31 + 'octsep cfs'!$F47*28 + 'octsep cfs'!$G47*31)*1.983471/1000</f>
        <v>32737.803731010001</v>
      </c>
      <c r="F47" s="6">
        <f>('octsep cfs'!$D47*31 + 'octsep cfs'!$E47*31 + 'octsep cfs'!$F47*28 + 'octsep cfs'!$G47*31)*1.983471/1000</f>
        <v>28588.28322546</v>
      </c>
      <c r="G47" s="6">
        <f>('octsep cfs'!$E47*31 + 'octsep cfs'!$F47*28 + 'octsep cfs'!$G47*31)*1.983471/1000</f>
        <v>24207.968017821</v>
      </c>
      <c r="H47" s="6">
        <f>('octsep cfs'!$F47*28 + 'octsep cfs'!$G47*31)*1.983471/1000</f>
        <v>16978.009941837001</v>
      </c>
      <c r="I47" s="6">
        <f>'octsep cfs'!$G47*31*1.983471/1000</f>
        <v>7996.6469728530001</v>
      </c>
      <c r="J47" s="6">
        <f xml:space="preserve"> ('octsep cfs'!$H47*30 + 'octsep cfs'!$I47*31 + 'octsep cfs'!$J47*30 + 'octsep cfs'!$K47*31 + 'octsep cfs'!$L47*31)*1.983471/1000</f>
        <v>118350.888123825</v>
      </c>
      <c r="K47" s="6">
        <f xml:space="preserve"> ('octsep cfs'!$I47*31 + 'octsep cfs'!$J47*30 + 'octsep cfs'!$K47*31 + 'octsep cfs'!$L47*31)*1.983471/1000</f>
        <v>104428.70682772499</v>
      </c>
      <c r="L47" s="6">
        <f xml:space="preserve"> ('octsep cfs'!$J47*30 + 'octsep cfs'!$K47*31 + 'octsep cfs'!$L47*31)*1.983471/1000</f>
        <v>66311.989579415997</v>
      </c>
      <c r="M47" s="6">
        <f xml:space="preserve"> ('octsep cfs'!$K47*31 + 'octsep cfs'!$L47*31)*1.983471/1000</f>
        <v>29535.938065956001</v>
      </c>
      <c r="N47" s="6">
        <f xml:space="preserve"> 'octsep cfs'!$L47*31*1.983471/1000</f>
        <v>10065.212845694999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59164.621252401004</v>
      </c>
      <c r="C48" s="6">
        <f>('augjul cfs'!$C48*30 + 'octsep cfs'!$B48*31 + 'octsep cfs'!$C48*30 + 'octsep cfs'!$D48*31 + 'octsep cfs'!$E48*31 + 'octsep cfs'!$F48*29 + 'octsep cfs'!$G48*31)*1.983471/1000</f>
        <v>49099.408406705996</v>
      </c>
      <c r="D48" s="6">
        <f>('octsep cfs'!$B48*31 + 'octsep cfs'!$C48*30 + 'octsep cfs'!$D48*31 + 'octsep cfs'!$E48*31 + 'octsep cfs'!$F48*29 + 'octsep cfs'!$G48*31)*1.983471/1000</f>
        <v>43720.889600135997</v>
      </c>
      <c r="E48" s="6">
        <f>('octsep cfs'!$C48*30 + 'octsep cfs'!$D48*31 + 'octsep cfs'!$E48*31 + 'octsep cfs'!$F48*29 + 'octsep cfs'!$G48*31)*1.983471/1000</f>
        <v>39046.479196913999</v>
      </c>
      <c r="F48" s="6">
        <f>('octsep cfs'!$D48*31 + 'octsep cfs'!$E48*31 + 'octsep cfs'!$F48*29 + 'octsep cfs'!$G48*31)*1.983471/1000</f>
        <v>34788.423158243997</v>
      </c>
      <c r="G48" s="6">
        <f>('octsep cfs'!$E48*31 + 'octsep cfs'!$F48*29 + 'octsep cfs'!$G48*31)*1.983471/1000</f>
        <v>30326.329441275</v>
      </c>
      <c r="H48" s="6">
        <f>('octsep cfs'!$F48*29 + 'octsep cfs'!$G48*31)*1.983471/1000</f>
        <v>24610.749490320002</v>
      </c>
      <c r="I48" s="6">
        <f>'octsep cfs'!$G48*31*1.983471/1000</f>
        <v>18255.176836092</v>
      </c>
      <c r="J48" s="6">
        <f xml:space="preserve"> ('octsep cfs'!$H48*30 + 'octsep cfs'!$I48*31 + 'octsep cfs'!$J48*30 + 'octsep cfs'!$K48*31 + 'octsep cfs'!$L48*31)*1.983471/1000</f>
        <v>127851.72214770899</v>
      </c>
      <c r="K48" s="6">
        <f xml:space="preserve"> ('octsep cfs'!$I48*31 + 'octsep cfs'!$J48*30 + 'octsep cfs'!$K48*31 + 'octsep cfs'!$L48*31)*1.983471/1000</f>
        <v>114257.64662442901</v>
      </c>
      <c r="L48" s="6">
        <f xml:space="preserve"> ('octsep cfs'!$J48*30 + 'octsep cfs'!$K48*31 + 'octsep cfs'!$L48*31)*1.983471/1000</f>
        <v>80320.487566494005</v>
      </c>
      <c r="M48" s="6">
        <f xml:space="preserve"> ('octsep cfs'!$K48*31 + 'octsep cfs'!$L48*31)*1.983471/1000</f>
        <v>33456.879406524</v>
      </c>
      <c r="N48" s="6">
        <f xml:space="preserve"> 'octsep cfs'!$L48*31*1.983471/1000</f>
        <v>11291.398584837001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46377.342393081002</v>
      </c>
      <c r="C49" s="6">
        <f>('augjul cfs'!$C49*30 + 'octsep cfs'!$B49*31 + 'octsep cfs'!$C49*30 + 'octsep cfs'!$D49*31 + 'octsep cfs'!$E49*31 + 'octsep cfs'!$F49*28 + 'octsep cfs'!$G49*31)*1.983471/1000</f>
        <v>35085.943808243996</v>
      </c>
      <c r="D49" s="6">
        <f>('octsep cfs'!$B49*31 + 'octsep cfs'!$C49*30 + 'octsep cfs'!$D49*31 + 'octsep cfs'!$E49*31 + 'octsep cfs'!$F49*28 + 'octsep cfs'!$G49*31)*1.983471/1000</f>
        <v>29312.258074343998</v>
      </c>
      <c r="E49" s="6">
        <f>('octsep cfs'!$C49*30 + 'octsep cfs'!$D49*31 + 'octsep cfs'!$E49*31 + 'octsep cfs'!$F49*28 + 'octsep cfs'!$G49*31)*1.983471/1000</f>
        <v>24320.325699558001</v>
      </c>
      <c r="F49" s="6">
        <f>('octsep cfs'!$D49*31 + 'octsep cfs'!$E49*31 + 'octsep cfs'!$F49*28 + 'octsep cfs'!$G49*31)*1.983471/1000</f>
        <v>20169.436599018001</v>
      </c>
      <c r="G49" s="6">
        <f>('octsep cfs'!$E49*31 + 'octsep cfs'!$F49*28 + 'octsep cfs'!$G49*31)*1.983471/1000</f>
        <v>15336.203722413</v>
      </c>
      <c r="H49" s="6">
        <f>('octsep cfs'!$F49*28 + 'octsep cfs'!$G49*31)*1.983471/1000</f>
        <v>9493.4674125900001</v>
      </c>
      <c r="I49" s="6">
        <f>'octsep cfs'!$G49*31*1.983471/1000</f>
        <v>5574.096981054</v>
      </c>
      <c r="J49" s="6">
        <f xml:space="preserve"> ('octsep cfs'!$H49*30 + 'octsep cfs'!$I49*31 + 'octsep cfs'!$J49*30 + 'octsep cfs'!$K49*31 + 'octsep cfs'!$L49*31)*1.983471/1000</f>
        <v>59566.738262115003</v>
      </c>
      <c r="K49" s="6">
        <f xml:space="preserve"> ('octsep cfs'!$I49*31 + 'octsep cfs'!$J49*30 + 'octsep cfs'!$K49*31 + 'octsep cfs'!$L49*31)*1.983471/1000</f>
        <v>53008.074045254994</v>
      </c>
      <c r="L49" s="6">
        <f xml:space="preserve"> ('octsep cfs'!$J49*30 + 'octsep cfs'!$K49*31 + 'octsep cfs'!$L49*31)*1.983471/1000</f>
        <v>35481.771231416998</v>
      </c>
      <c r="M49" s="6">
        <f xml:space="preserve"> ('octsep cfs'!$K49*31 + 'octsep cfs'!$L49*31)*1.983471/1000</f>
        <v>17481.355377507</v>
      </c>
      <c r="N49" s="6">
        <f xml:space="preserve"> 'octsep cfs'!$L49*31*1.983471/1000</f>
        <v>6210.0017505959995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58517.642764265998</v>
      </c>
      <c r="C50" s="6">
        <f>('augjul cfs'!$C50*30 + 'octsep cfs'!$B50*31 + 'octsep cfs'!$C50*30 + 'octsep cfs'!$D50*31 + 'octsep cfs'!$E50*31 + 'octsep cfs'!$F50*28 + 'octsep cfs'!$G50*31)*1.983471/1000</f>
        <v>52307.64101367</v>
      </c>
      <c r="D50" s="6">
        <f>('octsep cfs'!$B50*31 + 'octsep cfs'!$C50*30 + 'octsep cfs'!$D50*31 + 'octsep cfs'!$E50*31 + 'octsep cfs'!$F50*28 + 'octsep cfs'!$G50*31)*1.983471/1000</f>
        <v>48154.847780969998</v>
      </c>
      <c r="E50" s="6">
        <f>('octsep cfs'!$C50*30 + 'octsep cfs'!$D50*31 + 'octsep cfs'!$E50*31 + 'octsep cfs'!$F50*28 + 'octsep cfs'!$G50*31)*1.983471/1000</f>
        <v>43989.001325619</v>
      </c>
      <c r="F50" s="6">
        <f>('octsep cfs'!$D50*31 + 'octsep cfs'!$E50*31 + 'octsep cfs'!$F50*28 + 'octsep cfs'!$G50*31)*1.983471/1000</f>
        <v>37702.449495249006</v>
      </c>
      <c r="G50" s="6">
        <f>('octsep cfs'!$E50*31 + 'octsep cfs'!$F50*28 + 'octsep cfs'!$G50*31)*1.983471/1000</f>
        <v>29963.251107783002</v>
      </c>
      <c r="H50" s="6">
        <f>('octsep cfs'!$F50*28 + 'octsep cfs'!$G50*31)*1.983471/1000</f>
        <v>17468.294220972002</v>
      </c>
      <c r="I50" s="6">
        <f>'octsep cfs'!$G50*31*1.983471/1000</f>
        <v>9945.00458574</v>
      </c>
      <c r="J50" s="6">
        <f xml:space="preserve"> ('octsep cfs'!$H50*30 + 'octsep cfs'!$I50*31 + 'octsep cfs'!$J50*30 + 'octsep cfs'!$K50*31 + 'octsep cfs'!$L50*31)*1.983471/1000</f>
        <v>132633.602960124</v>
      </c>
      <c r="K50" s="6">
        <f xml:space="preserve"> ('octsep cfs'!$I50*31 + 'octsep cfs'!$J50*30 + 'octsep cfs'!$K50*31 + 'octsep cfs'!$L50*31)*1.983471/1000</f>
        <v>113595.018550104</v>
      </c>
      <c r="L50" s="6">
        <f xml:space="preserve"> ('octsep cfs'!$J50*30 + 'octsep cfs'!$K50*31 + 'octsep cfs'!$L50*31)*1.983471/1000</f>
        <v>84696.952856921998</v>
      </c>
      <c r="M50" s="6">
        <f xml:space="preserve"> ('octsep cfs'!$K50*31 + 'octsep cfs'!$L50*31)*1.983471/1000</f>
        <v>34873.430758362003</v>
      </c>
      <c r="N50" s="6">
        <f xml:space="preserve"> 'octsep cfs'!$L50*31*1.983471/1000</f>
        <v>10648.976129589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44660.737498775998</v>
      </c>
      <c r="C51" s="6">
        <f>('augjul cfs'!$C51*30 + 'octsep cfs'!$B51*31 + 'octsep cfs'!$C51*30 + 'octsep cfs'!$D51*31 + 'octsep cfs'!$E51*31 + 'octsep cfs'!$F51*28 + 'octsep cfs'!$G51*31)*1.983471/1000</f>
        <v>34011.761369186999</v>
      </c>
      <c r="D51" s="6">
        <f>('octsep cfs'!$B51*31 + 'octsep cfs'!$C51*30 + 'octsep cfs'!$D51*31 + 'octsep cfs'!$E51*31 + 'octsep cfs'!$F51*28 + 'octsep cfs'!$G51*31)*1.983471/1000</f>
        <v>28172.859108807002</v>
      </c>
      <c r="E51" s="6">
        <f>('octsep cfs'!$C51*30 + 'octsep cfs'!$D51*31 + 'octsep cfs'!$E51*31 + 'octsep cfs'!$F51*28 + 'octsep cfs'!$G51*31)*1.983471/1000</f>
        <v>24086.762071952999</v>
      </c>
      <c r="F51" s="6">
        <f>('octsep cfs'!$D51*31 + 'octsep cfs'!$E51*31 + 'octsep cfs'!$F51*28 + 'octsep cfs'!$G51*31)*1.983471/1000</f>
        <v>20048.633297763001</v>
      </c>
      <c r="G51" s="6">
        <f>('octsep cfs'!$E51*31 + 'octsep cfs'!$F51*28 + 'octsep cfs'!$G51*31)*1.983471/1000</f>
        <v>16037.366671326001</v>
      </c>
      <c r="H51" s="6">
        <f>('octsep cfs'!$F51*28 + 'octsep cfs'!$G51*31)*1.983471/1000</f>
        <v>11182.982059977001</v>
      </c>
      <c r="I51" s="6">
        <f>'octsep cfs'!$G51*31*1.983471/1000</f>
        <v>6770.8301593169999</v>
      </c>
      <c r="J51" s="6">
        <f xml:space="preserve"> ('octsep cfs'!$H51*30 + 'octsep cfs'!$I51*31 + 'octsep cfs'!$J51*30 + 'octsep cfs'!$K51*31 + 'octsep cfs'!$L51*31)*1.983471/1000</f>
        <v>101368.31421521699</v>
      </c>
      <c r="K51" s="6">
        <f xml:space="preserve"> ('octsep cfs'!$I51*31 + 'octsep cfs'!$J51*30 + 'octsep cfs'!$K51*31 + 'octsep cfs'!$L51*31)*1.983471/1000</f>
        <v>92837.921146677007</v>
      </c>
      <c r="L51" s="6">
        <f xml:space="preserve"> ('octsep cfs'!$J51*30 + 'octsep cfs'!$K51*31 + 'octsep cfs'!$L51*31)*1.983471/1000</f>
        <v>68320.04768593199</v>
      </c>
      <c r="M51" s="6">
        <f xml:space="preserve"> ('octsep cfs'!$K51*31 + 'octsep cfs'!$L51*31)*1.983471/1000</f>
        <v>31536.498652091999</v>
      </c>
      <c r="N51" s="6">
        <f xml:space="preserve"> 'octsep cfs'!$L51*31*1.983471/1000</f>
        <v>9177.4548624569998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59861.688333698999</v>
      </c>
      <c r="C52" s="6">
        <f>('augjul cfs'!$C52*30 + 'octsep cfs'!$B52*31 + 'octsep cfs'!$C52*30 + 'octsep cfs'!$D52*31 + 'octsep cfs'!$E52*31 + 'octsep cfs'!$F52*29 + 'octsep cfs'!$G52*31)*1.983471/1000</f>
        <v>50684.233471242005</v>
      </c>
      <c r="D52" s="6">
        <f>('octsep cfs'!$B52*31 + 'octsep cfs'!$C52*30 + 'octsep cfs'!$D52*31 + 'octsep cfs'!$E52*31 + 'octsep cfs'!$F52*29 + 'octsep cfs'!$G52*31)*1.983471/1000</f>
        <v>44552.094858222001</v>
      </c>
      <c r="E52" s="6">
        <f>('octsep cfs'!$C52*30 + 'octsep cfs'!$D52*31 + 'octsep cfs'!$E52*31 + 'octsep cfs'!$F52*29 + 'octsep cfs'!$G52*31)*1.983471/1000</f>
        <v>38687.960863250999</v>
      </c>
      <c r="F52" s="6">
        <f>('octsep cfs'!$D52*31 + 'octsep cfs'!$E52*31 + 'octsep cfs'!$F52*29 + 'octsep cfs'!$G52*31)*1.983471/1000</f>
        <v>31760.906577561</v>
      </c>
      <c r="G52" s="6">
        <f>('octsep cfs'!$E52*31 + 'octsep cfs'!$F52*29 + 'octsep cfs'!$G52*31)*1.983471/1000</f>
        <v>21020.436897684001</v>
      </c>
      <c r="H52" s="6">
        <f>('octsep cfs'!$F52*29 + 'octsep cfs'!$G52*31)*1.983471/1000</f>
        <v>13286.403468701999</v>
      </c>
      <c r="I52" s="6">
        <f>'octsep cfs'!$G52*31*1.983471/1000</f>
        <v>7284.9279912780003</v>
      </c>
      <c r="J52" s="6">
        <f xml:space="preserve"> ('octsep cfs'!$H52*30 + 'octsep cfs'!$I52*31 + 'octsep cfs'!$J52*30 + 'octsep cfs'!$K52*31 + 'octsep cfs'!$L52*31)*1.983471/1000</f>
        <v>114319.66777912799</v>
      </c>
      <c r="K52" s="6">
        <f xml:space="preserve"> ('octsep cfs'!$I52*31 + 'octsep cfs'!$J52*30 + 'octsep cfs'!$K52*31 + 'octsep cfs'!$L52*31)*1.983471/1000</f>
        <v>98709.056794277989</v>
      </c>
      <c r="L52" s="6">
        <f xml:space="preserve"> ('octsep cfs'!$J52*30 + 'octsep cfs'!$K52*31 + 'octsep cfs'!$L52*31)*1.983471/1000</f>
        <v>63542.453154348004</v>
      </c>
      <c r="M52" s="6">
        <f xml:space="preserve"> ('octsep cfs'!$K52*31 + 'octsep cfs'!$L52*31)*1.983471/1000</f>
        <v>36520.437638748001</v>
      </c>
      <c r="N52" s="6">
        <f xml:space="preserve"> 'octsep cfs'!$L52*31*1.983471/1000</f>
        <v>14757.024240000001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47462.110616865</v>
      </c>
      <c r="C53" s="6">
        <f>('augjul cfs'!$C53*30 + 'octsep cfs'!$B53*31 + 'octsep cfs'!$C53*30 + 'octsep cfs'!$D53*31 + 'octsep cfs'!$E53*31 + 'octsep cfs'!$F53*28 + 'octsep cfs'!$G53*31)*1.983471/1000</f>
        <v>32705.086376864998</v>
      </c>
      <c r="D53" s="6">
        <f>('octsep cfs'!$B53*31 + 'octsep cfs'!$C53*30 + 'octsep cfs'!$D53*31 + 'octsep cfs'!$E53*31 + 'octsep cfs'!$F53*28 + 'octsep cfs'!$G53*31)*1.983471/1000</f>
        <v>23765.185885665</v>
      </c>
      <c r="E53" s="6">
        <f>('octsep cfs'!$C53*30 + 'octsep cfs'!$D53*31 + 'octsep cfs'!$E53*31 + 'octsep cfs'!$F53*28 + 'octsep cfs'!$G53*31)*1.983471/1000</f>
        <v>18721.911364044001</v>
      </c>
      <c r="F53" s="6">
        <f>('octsep cfs'!$D53*31 + 'octsep cfs'!$E53*31 + 'octsep cfs'!$F53*28 + 'octsep cfs'!$G53*31)*1.983471/1000</f>
        <v>14487.716481504001</v>
      </c>
      <c r="G53" s="6">
        <f>('octsep cfs'!$E53*31 + 'octsep cfs'!$F53*28 + 'octsep cfs'!$G53*31)*1.983471/1000</f>
        <v>10640.006873726999</v>
      </c>
      <c r="H53" s="6">
        <f>('octsep cfs'!$F53*28 + 'octsep cfs'!$G53*31)*1.983471/1000</f>
        <v>6831.4033801859996</v>
      </c>
      <c r="I53" s="6">
        <f>'octsep cfs'!$G53*31*1.983471/1000</f>
        <v>3664.7839948020001</v>
      </c>
      <c r="J53" s="6">
        <f xml:space="preserve"> ('octsep cfs'!$H53*30 + 'octsep cfs'!$I53*31 + 'octsep cfs'!$J53*30 + 'octsep cfs'!$K53*31 + 'octsep cfs'!$L53*31)*1.983471/1000</f>
        <v>50041.943908551002</v>
      </c>
      <c r="K53" s="6">
        <f xml:space="preserve"> ('octsep cfs'!$I53*31 + 'octsep cfs'!$J53*30 + 'octsep cfs'!$K53*31 + 'octsep cfs'!$L53*31)*1.983471/1000</f>
        <v>43718.618525840997</v>
      </c>
      <c r="L53" s="6">
        <f xml:space="preserve"> ('octsep cfs'!$J53*30 + 'octsep cfs'!$K53*31 + 'octsep cfs'!$L53*31)*1.983471/1000</f>
        <v>29692.681861731002</v>
      </c>
      <c r="M53" s="6">
        <f xml:space="preserve"> ('octsep cfs'!$K53*31 + 'octsep cfs'!$L53*31)*1.983471/1000</f>
        <v>14830.870848801</v>
      </c>
      <c r="N53" s="6">
        <f xml:space="preserve"> 'octsep cfs'!$L53*31*1.983471/1000</f>
        <v>6841.6638756689999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46430.660077032</v>
      </c>
      <c r="C54" s="6">
        <f>('augjul cfs'!$C54*30 + 'octsep cfs'!$B54*31 + 'octsep cfs'!$C54*30 + 'octsep cfs'!$D54*31 + 'octsep cfs'!$E54*31 + 'octsep cfs'!$F54*28 + 'octsep cfs'!$G54*31)*1.983471/1000</f>
        <v>39588.996201362999</v>
      </c>
      <c r="D54" s="6">
        <f>('octsep cfs'!$B54*31 + 'octsep cfs'!$C54*30 + 'octsep cfs'!$D54*31 + 'octsep cfs'!$E54*31 + 'octsep cfs'!$F54*28 + 'octsep cfs'!$G54*31)*1.983471/1000</f>
        <v>34852.050924452997</v>
      </c>
      <c r="E54" s="6">
        <f>('octsep cfs'!$C54*30 + 'octsep cfs'!$D54*31 + 'octsep cfs'!$E54*31 + 'octsep cfs'!$F54*28 + 'octsep cfs'!$G54*31)*1.983471/1000</f>
        <v>31026.784291040996</v>
      </c>
      <c r="F54" s="6">
        <f>('octsep cfs'!$D54*31 + 'octsep cfs'!$E54*31 + 'octsep cfs'!$F54*28 + 'octsep cfs'!$G54*31)*1.983471/1000</f>
        <v>26792.946433281002</v>
      </c>
      <c r="G54" s="6">
        <f>('octsep cfs'!$E54*31 + 'octsep cfs'!$F54*28 + 'octsep cfs'!$G54*31)*1.983471/1000</f>
        <v>18654.140126915998</v>
      </c>
      <c r="H54" s="6">
        <f>('octsep cfs'!$F54*28 + 'octsep cfs'!$G54*31)*1.983471/1000</f>
        <v>13175.533390215</v>
      </c>
      <c r="I54" s="6">
        <f>'octsep cfs'!$G54*31*1.983471/1000</f>
        <v>8192.7924200430007</v>
      </c>
      <c r="J54" s="6">
        <f xml:space="preserve"> ('octsep cfs'!$H54*30 + 'octsep cfs'!$I54*31 + 'octsep cfs'!$J54*30 + 'octsep cfs'!$K54*31 + 'octsep cfs'!$L54*31)*1.983471/1000</f>
        <v>93357.894019739993</v>
      </c>
      <c r="K54" s="6">
        <f xml:space="preserve"> ('octsep cfs'!$I54*31 + 'octsep cfs'!$J54*30 + 'octsep cfs'!$K54*31 + 'octsep cfs'!$L54*31)*1.983471/1000</f>
        <v>78956.763981270007</v>
      </c>
      <c r="L54" s="6">
        <f xml:space="preserve"> ('octsep cfs'!$J54*30 + 'octsep cfs'!$K54*31 + 'octsep cfs'!$L54*31)*1.983471/1000</f>
        <v>54596.852167493998</v>
      </c>
      <c r="M54" s="6">
        <f xml:space="preserve"> ('octsep cfs'!$K54*31 + 'octsep cfs'!$L54*31)*1.983471/1000</f>
        <v>26906.605271993998</v>
      </c>
      <c r="N54" s="6">
        <f xml:space="preserve"> 'octsep cfs'!$L54*31*1.983471/1000</f>
        <v>8476.9266242640006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45105.756986220003</v>
      </c>
      <c r="C55" s="6">
        <f>('augjul cfs'!$C55*30 + 'octsep cfs'!$B55*31 + 'octsep cfs'!$C55*30 + 'octsep cfs'!$D55*31 + 'octsep cfs'!$E55*31 + 'octsep cfs'!$F55*28 + 'octsep cfs'!$G55*31)*1.983471/1000</f>
        <v>36628.830361956003</v>
      </c>
      <c r="D55" s="6">
        <f>('octsep cfs'!$B55*31 + 'octsep cfs'!$C55*30 + 'octsep cfs'!$D55*31 + 'octsep cfs'!$E55*31 + 'octsep cfs'!$F55*28 + 'octsep cfs'!$G55*31)*1.983471/1000</f>
        <v>28484.202568206001</v>
      </c>
      <c r="E55" s="6">
        <f>('octsep cfs'!$C55*30 + 'octsep cfs'!$D55*31 + 'octsep cfs'!$E55*31 + 'octsep cfs'!$F55*28 + 'octsep cfs'!$G55*31)*1.983471/1000</f>
        <v>23168.23053615</v>
      </c>
      <c r="F55" s="6">
        <f>('octsep cfs'!$D55*31 + 'octsep cfs'!$E55*31 + 'octsep cfs'!$F55*28 + 'octsep cfs'!$G55*31)*1.983471/1000</f>
        <v>18823.714996589999</v>
      </c>
      <c r="G55" s="6">
        <f>('octsep cfs'!$E55*31 + 'octsep cfs'!$F55*28 + 'octsep cfs'!$G55*31)*1.983471/1000</f>
        <v>15176.762406078</v>
      </c>
      <c r="H55" s="6">
        <f>('octsep cfs'!$F55*28 + 'octsep cfs'!$G55*31)*1.983471/1000</f>
        <v>11754.669972423</v>
      </c>
      <c r="I55" s="6">
        <f>'octsep cfs'!$G55*31*1.983471/1000</f>
        <v>7290.646338171</v>
      </c>
      <c r="J55" s="6">
        <f xml:space="preserve"> ('octsep cfs'!$H55*30 + 'octsep cfs'!$I55*31 + 'octsep cfs'!$J55*30 + 'octsep cfs'!$K55*31 + 'octsep cfs'!$L55*31)*1.983471/1000</f>
        <v>70930.501802915998</v>
      </c>
      <c r="K55" s="6">
        <f xml:space="preserve"> ('octsep cfs'!$I55*31 + 'octsep cfs'!$J55*30 + 'octsep cfs'!$K55*31 + 'octsep cfs'!$L55*31)*1.983471/1000</f>
        <v>62535.599638385997</v>
      </c>
      <c r="L55" s="6">
        <f xml:space="preserve"> ('octsep cfs'!$J55*30 + 'octsep cfs'!$K55*31 + 'octsep cfs'!$L55*31)*1.983471/1000</f>
        <v>37982.370807066</v>
      </c>
      <c r="M55" s="6">
        <f xml:space="preserve"> ('octsep cfs'!$K55*31 + 'octsep cfs'!$L55*31)*1.983471/1000</f>
        <v>18156.427748885999</v>
      </c>
      <c r="N55" s="6">
        <f xml:space="preserve"> 'octsep cfs'!$L55*31*1.983471/1000</f>
        <v>6498.3785992860003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36461.951029370997</v>
      </c>
      <c r="C56" s="6">
        <f>('augjul cfs'!$C56*30 + 'octsep cfs'!$B56*31 + 'octsep cfs'!$C56*30 + 'octsep cfs'!$D56*31 + 'octsep cfs'!$E56*31 + 'octsep cfs'!$F56*29 + 'octsep cfs'!$G56*31)*1.983471/1000</f>
        <v>29963.572430084998</v>
      </c>
      <c r="D56" s="6">
        <f>('octsep cfs'!$B56*31 + 'octsep cfs'!$C56*30 + 'octsep cfs'!$D56*31 + 'octsep cfs'!$E56*31 + 'octsep cfs'!$F56*29 + 'octsep cfs'!$G56*31)*1.983471/1000</f>
        <v>25263.341201384999</v>
      </c>
      <c r="E56" s="6">
        <f>('octsep cfs'!$C56*30 + 'octsep cfs'!$D56*31 + 'octsep cfs'!$E56*31 + 'octsep cfs'!$F56*29 + 'octsep cfs'!$G56*31)*1.983471/1000</f>
        <v>21601.447123829999</v>
      </c>
      <c r="F56" s="6">
        <f>('octsep cfs'!$D56*31 + 'octsep cfs'!$E56*31 + 'octsep cfs'!$F56*29 + 'octsep cfs'!$G56*31)*1.983471/1000</f>
        <v>18651.113350170002</v>
      </c>
      <c r="G56" s="6">
        <f>('octsep cfs'!$E56*31 + 'octsep cfs'!$F56*29 + 'octsep cfs'!$G56*31)*1.983471/1000</f>
        <v>14594.653336998001</v>
      </c>
      <c r="H56" s="6">
        <f>('octsep cfs'!$F56*29 + 'octsep cfs'!$G56*31)*1.983471/1000</f>
        <v>10349.241925953002</v>
      </c>
      <c r="I56" s="6">
        <f>'octsep cfs'!$G56*31*1.983471/1000</f>
        <v>6158.2291905539996</v>
      </c>
      <c r="J56" s="6">
        <f xml:space="preserve"> ('octsep cfs'!$H56*30 + 'octsep cfs'!$I56*31 + 'octsep cfs'!$J56*30 + 'octsep cfs'!$K56*31 + 'octsep cfs'!$L56*31)*1.983471/1000</f>
        <v>85782.857609589002</v>
      </c>
      <c r="K56" s="6">
        <f xml:space="preserve"> ('octsep cfs'!$I56*31 + 'octsep cfs'!$J56*30 + 'octsep cfs'!$K56*31 + 'octsep cfs'!$L56*31)*1.983471/1000</f>
        <v>73028.266352349005</v>
      </c>
      <c r="L56" s="6">
        <f xml:space="preserve"> ('octsep cfs'!$J56*30 + 'octsep cfs'!$K56*31 + 'octsep cfs'!$L56*31)*1.983471/1000</f>
        <v>41848.395786057001</v>
      </c>
      <c r="M56" s="6">
        <f xml:space="preserve"> ('octsep cfs'!$K56*31 + 'octsep cfs'!$L56*31)*1.983471/1000</f>
        <v>18742.466074017</v>
      </c>
      <c r="N56" s="6">
        <f xml:space="preserve"> 'octsep cfs'!$L56*31*1.983471/1000</f>
        <v>6500.4691777199996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51180.644692295995</v>
      </c>
      <c r="C57" s="6">
        <f>('augjul cfs'!$C57*30 + 'octsep cfs'!$B57*31 + 'octsep cfs'!$C57*30 + 'octsep cfs'!$D57*31 + 'octsep cfs'!$E57*31 + 'octsep cfs'!$F57*28 + 'octsep cfs'!$G57*31)*1.983471/1000</f>
        <v>44680.175514576003</v>
      </c>
      <c r="D57" s="6">
        <f>('octsep cfs'!$B57*31 + 'octsep cfs'!$C57*30 + 'octsep cfs'!$D57*31 + 'octsep cfs'!$E57*31 + 'octsep cfs'!$F57*28 + 'octsep cfs'!$G57*31)*1.983471/1000</f>
        <v>39331.289764746005</v>
      </c>
      <c r="E57" s="6">
        <f>('octsep cfs'!$C57*30 + 'octsep cfs'!$D57*31 + 'octsep cfs'!$E57*31 + 'octsep cfs'!$F57*28 + 'octsep cfs'!$G57*31)*1.983471/1000</f>
        <v>34574.793414189</v>
      </c>
      <c r="F57" s="6">
        <f>('octsep cfs'!$D57*31 + 'octsep cfs'!$E57*31 + 'octsep cfs'!$F57*28 + 'octsep cfs'!$G57*31)*1.983471/1000</f>
        <v>29570.853105968999</v>
      </c>
      <c r="G57" s="6">
        <f>('octsep cfs'!$E57*31 + 'octsep cfs'!$F57*28 + 'octsep cfs'!$G57*31)*1.983471/1000</f>
        <v>21740.837531826</v>
      </c>
      <c r="H57" s="6">
        <f>('octsep cfs'!$F57*28 + 'octsep cfs'!$G57*31)*1.983471/1000</f>
        <v>14100.695669571</v>
      </c>
      <c r="I57" s="6">
        <f>'octsep cfs'!$G57*31*1.983471/1000</f>
        <v>6972.3865153950001</v>
      </c>
      <c r="J57" s="6">
        <f xml:space="preserve"> ('octsep cfs'!$H57*30 + 'octsep cfs'!$I57*31 + 'octsep cfs'!$J57*30 + 'octsep cfs'!$K57*31 + 'octsep cfs'!$L57*31)*1.983471/1000</f>
        <v>89661.564902154001</v>
      </c>
      <c r="K57" s="6">
        <f xml:space="preserve"> ('octsep cfs'!$I57*31 + 'octsep cfs'!$J57*30 + 'octsep cfs'!$K57*31 + 'octsep cfs'!$L57*31)*1.983471/1000</f>
        <v>79897.591714583992</v>
      </c>
      <c r="L57" s="6">
        <f xml:space="preserve"> ('octsep cfs'!$J57*30 + 'octsep cfs'!$K57*31 + 'octsep cfs'!$L57*31)*1.983471/1000</f>
        <v>54404.955315186002</v>
      </c>
      <c r="M57" s="6">
        <f xml:space="preserve"> ('octsep cfs'!$K57*31 + 'octsep cfs'!$L57*31)*1.983471/1000</f>
        <v>28172.143075775999</v>
      </c>
      <c r="N57" s="6">
        <f xml:space="preserve"> 'octsep cfs'!$L57*31*1.983471/1000</f>
        <v>9861.8118615869989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55984.637239418997</v>
      </c>
      <c r="C58" s="6">
        <f>('augjul cfs'!$C58*30 + 'octsep cfs'!$B58*31 + 'octsep cfs'!$C58*30 + 'octsep cfs'!$D58*31 + 'octsep cfs'!$E58*31 + 'octsep cfs'!$F58*28 + 'octsep cfs'!$G58*31)*1.983471/1000</f>
        <v>46122.825377832</v>
      </c>
      <c r="D58" s="6">
        <f>('octsep cfs'!$B58*31 + 'octsep cfs'!$C58*30 + 'octsep cfs'!$D58*31 + 'octsep cfs'!$E58*31 + 'octsep cfs'!$F58*28 + 'octsep cfs'!$G58*31)*1.983471/1000</f>
        <v>40786.256982911997</v>
      </c>
      <c r="E58" s="6">
        <f>('octsep cfs'!$C58*30 + 'octsep cfs'!$D58*31 + 'octsep cfs'!$E58*31 + 'octsep cfs'!$F58*28 + 'octsep cfs'!$G58*31)*1.983471/1000</f>
        <v>35908.32262038</v>
      </c>
      <c r="F58" s="6">
        <f>('octsep cfs'!$D58*31 + 'octsep cfs'!$E58*31 + 'octsep cfs'!$F58*28 + 'octsep cfs'!$G58*31)*1.983471/1000</f>
        <v>30797.274878159998</v>
      </c>
      <c r="G58" s="6">
        <f>('octsep cfs'!$E58*31 + 'octsep cfs'!$F58*28 + 'octsep cfs'!$G58*31)*1.983471/1000</f>
        <v>25539.654579452999</v>
      </c>
      <c r="H58" s="6">
        <f>('octsep cfs'!$F58*28 + 'octsep cfs'!$G58*31)*1.983471/1000</f>
        <v>20860.571118554999</v>
      </c>
      <c r="I58" s="6">
        <f>'octsep cfs'!$G58*31*1.983471/1000</f>
        <v>10789.290835070999</v>
      </c>
      <c r="J58" s="6">
        <f xml:space="preserve"> ('octsep cfs'!$H58*30 + 'octsep cfs'!$I58*31 + 'octsep cfs'!$J58*30 + 'octsep cfs'!$K58*31 + 'octsep cfs'!$L58*31)*1.983471/1000</f>
        <v>111940.44671132401</v>
      </c>
      <c r="K58" s="6">
        <f xml:space="preserve"> ('octsep cfs'!$I58*31 + 'octsep cfs'!$J58*30 + 'octsep cfs'!$K58*31 + 'octsep cfs'!$L58*31)*1.983471/1000</f>
        <v>99597.802546074003</v>
      </c>
      <c r="L58" s="6">
        <f xml:space="preserve"> ('octsep cfs'!$J58*30 + 'octsep cfs'!$K58*31 + 'octsep cfs'!$L58*31)*1.983471/1000</f>
        <v>70954.602959037002</v>
      </c>
      <c r="M58" s="6">
        <f xml:space="preserve"> ('octsep cfs'!$K58*31 + 'octsep cfs'!$L58*31)*1.983471/1000</f>
        <v>32523.682086147001</v>
      </c>
      <c r="N58" s="6">
        <f xml:space="preserve"> 'octsep cfs'!$L58*31*1.983471/1000</f>
        <v>10231.413831197999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62637.355667627999</v>
      </c>
      <c r="C59" s="6">
        <f>('augjul cfs'!$C59*30 + 'octsep cfs'!$B59*31 + 'octsep cfs'!$C59*30 + 'octsep cfs'!$D59*31 + 'octsep cfs'!$E59*31 + 'octsep cfs'!$F59*28 + 'octsep cfs'!$G59*31)*1.983471/1000</f>
        <v>52405.94183643</v>
      </c>
      <c r="D59" s="6">
        <f>('octsep cfs'!$B59*31 + 'octsep cfs'!$C59*30 + 'octsep cfs'!$D59*31 + 'octsep cfs'!$E59*31 + 'octsep cfs'!$F59*28 + 'octsep cfs'!$G59*31)*1.983471/1000</f>
        <v>45478.530525959999</v>
      </c>
      <c r="E59" s="6">
        <f>('octsep cfs'!$C59*30 + 'octsep cfs'!$D59*31 + 'octsep cfs'!$E59*31 + 'octsep cfs'!$F59*28 + 'octsep cfs'!$G59*31)*1.983471/1000</f>
        <v>39629.215042830001</v>
      </c>
      <c r="F59" s="6">
        <f>('octsep cfs'!$D59*31 + 'octsep cfs'!$E59*31 + 'octsep cfs'!$F59*28 + 'octsep cfs'!$G59*31)*1.983471/1000</f>
        <v>34644.375560339999</v>
      </c>
      <c r="G59" s="6">
        <f>('octsep cfs'!$E59*31 + 'octsep cfs'!$F59*28 + 'octsep cfs'!$G59*31)*1.983471/1000</f>
        <v>28820.946357230998</v>
      </c>
      <c r="H59" s="6">
        <f>('octsep cfs'!$F59*28 + 'octsep cfs'!$G59*31)*1.983471/1000</f>
        <v>21580.965802283998</v>
      </c>
      <c r="I59" s="6">
        <f>'octsep cfs'!$G59*31*1.983471/1000</f>
        <v>14052.622282943999</v>
      </c>
      <c r="J59" s="6">
        <f xml:space="preserve"> ('octsep cfs'!$H59*30 + 'octsep cfs'!$I59*31 + 'octsep cfs'!$J59*30 + 'octsep cfs'!$K59*31 + 'octsep cfs'!$L59*31)*1.983471/1000</f>
        <v>97967.916987360004</v>
      </c>
      <c r="K59" s="6">
        <f xml:space="preserve"> ('octsep cfs'!$I59*31 + 'octsep cfs'!$J59*30 + 'octsep cfs'!$K59*31 + 'octsep cfs'!$L59*31)*1.983471/1000</f>
        <v>83934.760488810003</v>
      </c>
      <c r="L59" s="6">
        <f xml:space="preserve"> ('octsep cfs'!$J59*30 + 'octsep cfs'!$K59*31 + 'octsep cfs'!$L59*31)*1.983471/1000</f>
        <v>57925.505265809996</v>
      </c>
      <c r="M59" s="6">
        <f xml:space="preserve"> ('octsep cfs'!$K59*31 + 'octsep cfs'!$L59*31)*1.983471/1000</f>
        <v>28904.091478080001</v>
      </c>
      <c r="N59" s="6">
        <f xml:space="preserve"> 'octsep cfs'!$L59*31*1.983471/1000</f>
        <v>9817.1718632609991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58041.679145750997</v>
      </c>
      <c r="C60" s="6">
        <f>('augjul cfs'!$C60*30 + 'octsep cfs'!$B60*31 + 'octsep cfs'!$C60*30 + 'octsep cfs'!$D60*31 + 'octsep cfs'!$E60*31 + 'octsep cfs'!$F60*29 + 'octsep cfs'!$G60*31)*1.983471/1000</f>
        <v>48224.507282489998</v>
      </c>
      <c r="D60" s="6">
        <f>('octsep cfs'!$B60*31 + 'octsep cfs'!$C60*30 + 'octsep cfs'!$D60*31 + 'octsep cfs'!$E60*31 + 'octsep cfs'!$F60*29 + 'octsep cfs'!$G60*31)*1.983471/1000</f>
        <v>42540.196751850002</v>
      </c>
      <c r="E60" s="6">
        <f>('octsep cfs'!$C60*30 + 'octsep cfs'!$D60*31 + 'octsep cfs'!$E60*31 + 'octsep cfs'!$F60*29 + 'octsep cfs'!$G60*31)*1.983471/1000</f>
        <v>38198.495757639001</v>
      </c>
      <c r="F60" s="6">
        <f>('octsep cfs'!$D60*31 + 'octsep cfs'!$E60*31 + 'octsep cfs'!$F60*29 + 'octsep cfs'!$G60*31)*1.983471/1000</f>
        <v>30802.310911028999</v>
      </c>
      <c r="G60" s="6">
        <f>('octsep cfs'!$E60*31 + 'octsep cfs'!$F60*29 + 'octsep cfs'!$G60*31)*1.983471/1000</f>
        <v>25431.000038072998</v>
      </c>
      <c r="H60" s="6">
        <f>('octsep cfs'!$F60*29 + 'octsep cfs'!$G60*31)*1.983471/1000</f>
        <v>17408.220834795</v>
      </c>
      <c r="I60" s="6">
        <f>'octsep cfs'!$G60*31*1.983471/1000</f>
        <v>10975.167852894001</v>
      </c>
      <c r="J60" s="6">
        <f xml:space="preserve"> ('octsep cfs'!$H60*30 + 'octsep cfs'!$I60*31 + 'octsep cfs'!$J60*30 + 'octsep cfs'!$K60*31 + 'octsep cfs'!$L60*31)*1.983471/1000</f>
        <v>99943.751624009994</v>
      </c>
      <c r="K60" s="6">
        <f xml:space="preserve"> ('octsep cfs'!$I60*31 + 'octsep cfs'!$J60*30 + 'octsep cfs'!$K60*31 + 'octsep cfs'!$L60*31)*1.983471/1000</f>
        <v>84390.502620479994</v>
      </c>
      <c r="L60" s="6">
        <f xml:space="preserve"> ('octsep cfs'!$J60*30 + 'octsep cfs'!$K60*31 + 'octsep cfs'!$L60*31)*1.983471/1000</f>
        <v>62953.649870642999</v>
      </c>
      <c r="M60" s="6">
        <f xml:space="preserve"> ('octsep cfs'!$K60*31 + 'octsep cfs'!$L60*31)*1.983471/1000</f>
        <v>28809.585035343</v>
      </c>
      <c r="N60" s="6">
        <f xml:space="preserve"> 'octsep cfs'!$L60*31*1.983471/1000</f>
        <v>9429.1851009509992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42904.219217537997</v>
      </c>
      <c r="C61" s="6">
        <f>('augjul cfs'!$C61*30 + 'octsep cfs'!$B61*31 + 'octsep cfs'!$C61*30 + 'octsep cfs'!$D61*31 + 'octsep cfs'!$E61*31 + 'octsep cfs'!$F61*28 + 'octsep cfs'!$G61*31)*1.983471/1000</f>
        <v>33475.034116586998</v>
      </c>
      <c r="D61" s="6">
        <f>('octsep cfs'!$B61*31 + 'octsep cfs'!$C61*30 + 'octsep cfs'!$D61*31 + 'octsep cfs'!$E61*31 + 'octsep cfs'!$F61*28 + 'octsep cfs'!$G61*31)*1.983471/1000</f>
        <v>27682.128548696997</v>
      </c>
      <c r="E61" s="6">
        <f>('octsep cfs'!$C61*30 + 'octsep cfs'!$D61*31 + 'octsep cfs'!$E61*31 + 'octsep cfs'!$F61*28 + 'octsep cfs'!$G61*31)*1.983471/1000</f>
        <v>22937.683767936</v>
      </c>
      <c r="F61" s="6">
        <f>('octsep cfs'!$D61*31 + 'octsep cfs'!$E61*31 + 'octsep cfs'!$F61*28 + 'octsep cfs'!$G61*31)*1.983471/1000</f>
        <v>17781.174870396</v>
      </c>
      <c r="G61" s="6">
        <f>('octsep cfs'!$E61*31 + 'octsep cfs'!$F61*28 + 'octsep cfs'!$G61*31)*1.983471/1000</f>
        <v>13365.381316980001</v>
      </c>
      <c r="H61" s="6">
        <f>('octsep cfs'!$F61*28 + 'octsep cfs'!$G61*31)*1.983471/1000</f>
        <v>9078.1583372549994</v>
      </c>
      <c r="I61" s="6">
        <f>'octsep cfs'!$G61*31*1.983471/1000</f>
        <v>5350.8355018229995</v>
      </c>
      <c r="J61" s="6">
        <f xml:space="preserve"> ('octsep cfs'!$H61*30 + 'octsep cfs'!$I61*31 + 'octsep cfs'!$J61*30 + 'octsep cfs'!$K61*31 + 'octsep cfs'!$L61*31)*1.983471/1000</f>
        <v>77543.854282187996</v>
      </c>
      <c r="K61" s="6">
        <f xml:space="preserve"> ('octsep cfs'!$I61*31 + 'octsep cfs'!$J61*30 + 'octsep cfs'!$K61*31 + 'octsep cfs'!$L61*31)*1.983471/1000</f>
        <v>63936.330825527999</v>
      </c>
      <c r="L61" s="6">
        <f xml:space="preserve"> ('octsep cfs'!$J61*30 + 'octsep cfs'!$K61*31 + 'octsep cfs'!$L61*31)*1.983471/1000</f>
        <v>38421.005501360996</v>
      </c>
      <c r="M61" s="6">
        <f xml:space="preserve"> ('octsep cfs'!$K61*31 + 'octsep cfs'!$L61*31)*1.983471/1000</f>
        <v>16506.407976050999</v>
      </c>
      <c r="N61" s="6">
        <f xml:space="preserve"> 'octsep cfs'!$L61*31*1.983471/1000</f>
        <v>6022.4030799450002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55406.235277638007</v>
      </c>
      <c r="C62" s="6">
        <f>('augjul cfs'!$C62*30 + 'octsep cfs'!$B62*31 + 'octsep cfs'!$C62*30 + 'octsep cfs'!$D62*31 + 'octsep cfs'!$E62*31 + 'octsep cfs'!$F62*28 + 'octsep cfs'!$G62*31)*1.983471/1000</f>
        <v>49383.832197692995</v>
      </c>
      <c r="D62" s="6">
        <f>('octsep cfs'!$B62*31 + 'octsep cfs'!$C62*30 + 'octsep cfs'!$D62*31 + 'octsep cfs'!$E62*31 + 'octsep cfs'!$F62*28 + 'octsep cfs'!$G62*31)*1.983471/1000</f>
        <v>43692.083650802997</v>
      </c>
      <c r="E62" s="6">
        <f>('octsep cfs'!$C62*30 + 'octsep cfs'!$D62*31 + 'octsep cfs'!$E62*31 + 'octsep cfs'!$F62*28 + 'octsep cfs'!$G62*31)*1.983471/1000</f>
        <v>38112.022372451996</v>
      </c>
      <c r="F62" s="6">
        <f>('octsep cfs'!$D62*31 + 'octsep cfs'!$E62*31 + 'octsep cfs'!$F62*28 + 'octsep cfs'!$G62*31)*1.983471/1000</f>
        <v>31929.543265452001</v>
      </c>
      <c r="G62" s="6">
        <f>('octsep cfs'!$E62*31 + 'octsep cfs'!$F62*28 + 'octsep cfs'!$G62*31)*1.983471/1000</f>
        <v>28135.143407742002</v>
      </c>
      <c r="H62" s="6">
        <f>('octsep cfs'!$F62*28 + 'octsep cfs'!$G62*31)*1.983471/1000</f>
        <v>23745.605059952999</v>
      </c>
      <c r="I62" s="6">
        <f>'octsep cfs'!$G62*31*1.983471/1000</f>
        <v>15578.806027364999</v>
      </c>
      <c r="J62" s="6">
        <f xml:space="preserve"> ('octsep cfs'!$H62*30 + 'octsep cfs'!$I62*31 + 'octsep cfs'!$J62*30 + 'octsep cfs'!$K62*31 + 'octsep cfs'!$L62*31)*1.983471/1000</f>
        <v>86874.123684368999</v>
      </c>
      <c r="K62" s="6">
        <f xml:space="preserve"> ('octsep cfs'!$I62*31 + 'octsep cfs'!$J62*30 + 'octsep cfs'!$K62*31 + 'octsep cfs'!$L62*31)*1.983471/1000</f>
        <v>71240.603609468992</v>
      </c>
      <c r="L62" s="6">
        <f xml:space="preserve"> ('octsep cfs'!$J62*30 + 'octsep cfs'!$K62*31 + 'octsep cfs'!$L62*31)*1.983471/1000</f>
        <v>49027.961797815005</v>
      </c>
      <c r="M62" s="6">
        <f xml:space="preserve"> ('octsep cfs'!$K62*31 + 'octsep cfs'!$L62*31)*1.983471/1000</f>
        <v>20285.681883915</v>
      </c>
      <c r="N62" s="6">
        <f xml:space="preserve"> 'octsep cfs'!$L62*31*1.983471/1000</f>
        <v>7273.9831983000004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43101.671772116999</v>
      </c>
      <c r="C63" s="6">
        <f>('augjul cfs'!$C63*30 + 'octsep cfs'!$B63*31 + 'octsep cfs'!$C63*30 + 'octsep cfs'!$D63*31 + 'octsep cfs'!$E63*31 + 'octsep cfs'!$F63*28 + 'octsep cfs'!$G63*31)*1.983471/1000</f>
        <v>35827.688573817002</v>
      </c>
      <c r="D63" s="6">
        <f>('octsep cfs'!$B63*31 + 'octsep cfs'!$C63*30 + 'octsep cfs'!$D63*31 + 'octsep cfs'!$E63*31 + 'octsep cfs'!$F63*28 + 'octsep cfs'!$G63*31)*1.983471/1000</f>
        <v>30744.845789216997</v>
      </c>
      <c r="E63" s="6">
        <f>('octsep cfs'!$C63*30 + 'octsep cfs'!$D63*31 + 'octsep cfs'!$E63*31 + 'octsep cfs'!$F63*28 + 'octsep cfs'!$G63*31)*1.983471/1000</f>
        <v>25921.082003166001</v>
      </c>
      <c r="F63" s="6">
        <f>('octsep cfs'!$D63*31 + 'octsep cfs'!$E63*31 + 'octsep cfs'!$F63*28 + 'octsep cfs'!$G63*31)*1.983471/1000</f>
        <v>20625.511953816</v>
      </c>
      <c r="G63" s="6">
        <f>('octsep cfs'!$E63*31 + 'octsep cfs'!$F63*28 + 'octsep cfs'!$G63*31)*1.983471/1000</f>
        <v>16012.773614397</v>
      </c>
      <c r="H63" s="6">
        <f>('octsep cfs'!$F63*28 + 'octsep cfs'!$G63*31)*1.983471/1000</f>
        <v>12032.127813257999</v>
      </c>
      <c r="I63" s="6">
        <f>'octsep cfs'!$G63*31*1.983471/1000</f>
        <v>8103.2049853859999</v>
      </c>
      <c r="J63" s="6">
        <f xml:space="preserve"> ('octsep cfs'!$H63*30 + 'octsep cfs'!$I63*31 + 'octsep cfs'!$J63*30 + 'octsep cfs'!$K63*31 + 'octsep cfs'!$L63*31)*1.983471/1000</f>
        <v>65166.299043867002</v>
      </c>
      <c r="K63" s="6">
        <f xml:space="preserve"> ('octsep cfs'!$I63*31 + 'octsep cfs'!$J63*30 + 'octsep cfs'!$K63*31 + 'octsep cfs'!$L63*31)*1.983471/1000</f>
        <v>54468.349031816993</v>
      </c>
      <c r="L63" s="6">
        <f xml:space="preserve"> ('octsep cfs'!$J63*30 + 'octsep cfs'!$K63*31 + 'octsep cfs'!$L63*31)*1.983471/1000</f>
        <v>31193.447425287002</v>
      </c>
      <c r="M63" s="6">
        <f xml:space="preserve"> ('octsep cfs'!$K63*31 + 'octsep cfs'!$L63*31)*1.983471/1000</f>
        <v>15665.011643967</v>
      </c>
      <c r="N63" s="6">
        <f xml:space="preserve"> 'octsep cfs'!$L63*31*1.983471/1000</f>
        <v>6006.2933284830006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29734.241529594001</v>
      </c>
      <c r="C64" s="6">
        <f>('augjul cfs'!$C64*30 + 'octsep cfs'!$B64*31 + 'octsep cfs'!$C64*30 + 'octsep cfs'!$D64*31 + 'octsep cfs'!$E64*31 + 'octsep cfs'!$F64*29 + 'octsep cfs'!$G64*31)*1.983471/1000</f>
        <v>23727.948201111001</v>
      </c>
      <c r="D64" s="6">
        <f>('octsep cfs'!$B64*31 + 'octsep cfs'!$C64*30 + 'octsep cfs'!$D64*31 + 'octsep cfs'!$E64*31 + 'octsep cfs'!$F64*29 + 'octsep cfs'!$G64*31)*1.983471/1000</f>
        <v>19644.715296381</v>
      </c>
      <c r="E64" s="6">
        <f>('octsep cfs'!$C64*30 + 'octsep cfs'!$D64*31 + 'octsep cfs'!$E64*31 + 'octsep cfs'!$F64*29 + 'octsep cfs'!$G64*31)*1.983471/1000</f>
        <v>16834.363005075</v>
      </c>
      <c r="F64" s="6">
        <f>('octsep cfs'!$D64*31 + 'octsep cfs'!$E64*31 + 'octsep cfs'!$F64*29 + 'octsep cfs'!$G64*31)*1.983471/1000</f>
        <v>13986.673855665</v>
      </c>
      <c r="G64" s="6">
        <f>('octsep cfs'!$E64*31 + 'octsep cfs'!$F64*29 + 'octsep cfs'!$G64*31)*1.983471/1000</f>
        <v>10655.029683080998</v>
      </c>
      <c r="H64" s="6">
        <f>('octsep cfs'!$F64*29 + 'octsep cfs'!$G64*31)*1.983471/1000</f>
        <v>7661.813266401</v>
      </c>
      <c r="I64" s="6">
        <f>'octsep cfs'!$G64*31*1.983471/1000</f>
        <v>4607.6963561370003</v>
      </c>
      <c r="J64" s="6">
        <f xml:space="preserve"> ('octsep cfs'!$H64*30 + 'octsep cfs'!$I64*31 + 'octsep cfs'!$J64*30 + 'octsep cfs'!$K64*31 + 'octsep cfs'!$L64*31)*1.983471/1000</f>
        <v>67493.217964872005</v>
      </c>
      <c r="K64" s="6">
        <f xml:space="preserve"> ('octsep cfs'!$I64*31 + 'octsep cfs'!$J64*30 + 'octsep cfs'!$K64*31 + 'octsep cfs'!$L64*31)*1.983471/1000</f>
        <v>55352.471312711998</v>
      </c>
      <c r="L64" s="6">
        <f xml:space="preserve"> ('octsep cfs'!$J64*30 + 'octsep cfs'!$K64*31 + 'octsep cfs'!$L64*31)*1.983471/1000</f>
        <v>35987.996666979001</v>
      </c>
      <c r="M64" s="6">
        <f xml:space="preserve"> ('octsep cfs'!$K64*31 + 'octsep cfs'!$L64*31)*1.983471/1000</f>
        <v>16661.233755369001</v>
      </c>
      <c r="N64" s="6">
        <f xml:space="preserve"> 'octsep cfs'!$L64*31*1.983471/1000</f>
        <v>6125.5177868219998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37473.602561682004</v>
      </c>
      <c r="C65" s="6">
        <f>('augjul cfs'!$C65*30 + 'octsep cfs'!$B65*31 + 'octsep cfs'!$C65*30 + 'octsep cfs'!$D65*31 + 'octsep cfs'!$E65*31 + 'octsep cfs'!$F65*28 + 'octsep cfs'!$G65*31)*1.983471/1000</f>
        <v>31348.084774859999</v>
      </c>
      <c r="D65" s="6">
        <f>('octsep cfs'!$B65*31 + 'octsep cfs'!$C65*30 + 'octsep cfs'!$D65*31 + 'octsep cfs'!$E65*31 + 'octsep cfs'!$F65*28 + 'octsep cfs'!$G65*31)*1.983471/1000</f>
        <v>27462.40558173</v>
      </c>
      <c r="E65" s="6">
        <f>('octsep cfs'!$C65*30 + 'octsep cfs'!$D65*31 + 'octsep cfs'!$E65*31 + 'octsep cfs'!$F65*28 + 'octsep cfs'!$G65*31)*1.983471/1000</f>
        <v>23073.666572753998</v>
      </c>
      <c r="F65" s="6">
        <f>('octsep cfs'!$D65*31 + 'octsep cfs'!$E65*31 + 'octsep cfs'!$F65*28 + 'octsep cfs'!$G65*31)*1.983471/1000</f>
        <v>18221.759316684002</v>
      </c>
      <c r="G65" s="6">
        <f>('octsep cfs'!$E65*31 + 'octsep cfs'!$F65*28 + 'octsep cfs'!$G65*31)*1.983471/1000</f>
        <v>14438.119789148999</v>
      </c>
      <c r="H65" s="6">
        <f>('octsep cfs'!$F65*28 + 'octsep cfs'!$G65*31)*1.983471/1000</f>
        <v>10595.944065462001</v>
      </c>
      <c r="I65" s="6">
        <f>'octsep cfs'!$G65*31*1.983471/1000</f>
        <v>7441.5983986259998</v>
      </c>
      <c r="J65" s="6">
        <f xml:space="preserve"> ('octsep cfs'!$H65*30 + 'octsep cfs'!$I65*31 + 'octsep cfs'!$J65*30 + 'octsep cfs'!$K65*31 + 'octsep cfs'!$L65*31)*1.983471/1000</f>
        <v>80511.331195701001</v>
      </c>
      <c r="K65" s="6">
        <f xml:space="preserve"> ('octsep cfs'!$I65*31 + 'octsep cfs'!$J65*30 + 'octsep cfs'!$K65*31 + 'octsep cfs'!$L65*31)*1.983471/1000</f>
        <v>65517.897047211001</v>
      </c>
      <c r="L65" s="6">
        <f xml:space="preserve"> ('octsep cfs'!$J65*30 + 'octsep cfs'!$K65*31 + 'octsep cfs'!$L65*31)*1.983471/1000</f>
        <v>42344.818907936999</v>
      </c>
      <c r="M65" s="6">
        <f xml:space="preserve"> ('octsep cfs'!$K65*31 + 'octsep cfs'!$L65*31)*1.983471/1000</f>
        <v>19367.180100177</v>
      </c>
      <c r="N65" s="6">
        <f xml:space="preserve"> 'octsep cfs'!$L65*31*1.983471/1000</f>
        <v>7821.9606984120001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45661.995643046997</v>
      </c>
      <c r="C66" s="6">
        <f>('augjul cfs'!$C66*30 + 'octsep cfs'!$B66*31 + 'octsep cfs'!$C66*30 + 'octsep cfs'!$D66*31 + 'octsep cfs'!$E66*31 + 'octsep cfs'!$F66*28 + 'octsep cfs'!$G66*31)*1.983471/1000</f>
        <v>37840.034944634994</v>
      </c>
      <c r="D66" s="6">
        <f>('octsep cfs'!$B66*31 + 'octsep cfs'!$C66*30 + 'octsep cfs'!$D66*31 + 'octsep cfs'!$E66*31 + 'octsep cfs'!$F66*28 + 'octsep cfs'!$G66*31)*1.983471/1000</f>
        <v>32958.732648345002</v>
      </c>
      <c r="E66" s="6">
        <f>('octsep cfs'!$C66*30 + 'octsep cfs'!$D66*31 + 'octsep cfs'!$E66*31 + 'octsep cfs'!$F66*28 + 'octsep cfs'!$G66*31)*1.983471/1000</f>
        <v>28895.324536260003</v>
      </c>
      <c r="F66" s="6">
        <f>('octsep cfs'!$D66*31 + 'octsep cfs'!$E66*31 + 'octsep cfs'!$F66*28 + 'octsep cfs'!$G66*31)*1.983471/1000</f>
        <v>22229.5528854</v>
      </c>
      <c r="G66" s="6">
        <f>('octsep cfs'!$E66*31 + 'octsep cfs'!$F66*28 + 'octsep cfs'!$G66*31)*1.983471/1000</f>
        <v>16417.806326481001</v>
      </c>
      <c r="H66" s="6">
        <f>('octsep cfs'!$F66*28 + 'octsep cfs'!$G66*31)*1.983471/1000</f>
        <v>10666.440591744</v>
      </c>
      <c r="I66" s="6">
        <f>'octsep cfs'!$G66*31*1.983471/1000</f>
        <v>6275.6705084639998</v>
      </c>
      <c r="J66" s="6">
        <f xml:space="preserve"> ('octsep cfs'!$H66*30 + 'octsep cfs'!$I66*31 + 'octsep cfs'!$J66*30 + 'octsep cfs'!$K66*31 + 'octsep cfs'!$L66*31)*1.983471/1000</f>
        <v>91544.263674528003</v>
      </c>
      <c r="K66" s="6">
        <f xml:space="preserve"> ('octsep cfs'!$I66*31 + 'octsep cfs'!$J66*30 + 'octsep cfs'!$K66*31 + 'octsep cfs'!$L66*31)*1.983471/1000</f>
        <v>75534.975018678</v>
      </c>
      <c r="L66" s="6">
        <f xml:space="preserve"> ('octsep cfs'!$J66*30 + 'octsep cfs'!$K66*31 + 'octsep cfs'!$L66*31)*1.983471/1000</f>
        <v>55924.549968944993</v>
      </c>
      <c r="M66" s="6">
        <f xml:space="preserve"> ('octsep cfs'!$K66*31 + 'octsep cfs'!$L66*31)*1.983471/1000</f>
        <v>26018.785801155002</v>
      </c>
      <c r="N66" s="6">
        <f xml:space="preserve"> 'octsep cfs'!$L66*31*1.983471/1000</f>
        <v>8565.2228192999992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50435.079761577006</v>
      </c>
      <c r="C67" s="6">
        <f>('augjul cfs'!$C67*30 + 'octsep cfs'!$B67*31 + 'octsep cfs'!$C67*30 + 'octsep cfs'!$D67*31 + 'octsep cfs'!$E67*31 + 'octsep cfs'!$F67*28 + 'octsep cfs'!$G67*31)*1.983471/1000</f>
        <v>41869.856942277002</v>
      </c>
      <c r="D67" s="6">
        <f>('octsep cfs'!$B67*31 + 'octsep cfs'!$C67*30 + 'octsep cfs'!$D67*31 + 'octsep cfs'!$E67*31 + 'octsep cfs'!$F67*28 + 'octsep cfs'!$G67*31)*1.983471/1000</f>
        <v>37107.205881206995</v>
      </c>
      <c r="E67" s="6">
        <f>('octsep cfs'!$C67*30 + 'octsep cfs'!$D67*31 + 'octsep cfs'!$E67*31 + 'octsep cfs'!$F67*28 + 'octsep cfs'!$G67*31)*1.983471/1000</f>
        <v>32662.328692518</v>
      </c>
      <c r="F67" s="6">
        <f>('octsep cfs'!$D67*31 + 'octsep cfs'!$E67*31 + 'octsep cfs'!$F67*28 + 'octsep cfs'!$G67*31)*1.983471/1000</f>
        <v>24229.462893047999</v>
      </c>
      <c r="G67" s="6">
        <f>('octsep cfs'!$E67*31 + 'octsep cfs'!$F67*28 + 'octsep cfs'!$G67*31)*1.983471/1000</f>
        <v>18325.177494624</v>
      </c>
      <c r="H67" s="6">
        <f>('octsep cfs'!$F67*28 + 'octsep cfs'!$G67*31)*1.983471/1000</f>
        <v>13060.793559807</v>
      </c>
      <c r="I67" s="6">
        <f>'octsep cfs'!$G67*31*1.983471/1000</f>
        <v>6441.8714939670008</v>
      </c>
      <c r="J67" s="6">
        <f xml:space="preserve"> ('octsep cfs'!$H67*30 + 'octsep cfs'!$I67*31 + 'octsep cfs'!$J67*30 + 'octsep cfs'!$K67*31 + 'octsep cfs'!$L67*31)*1.983471/1000</f>
        <v>96685.841002379995</v>
      </c>
      <c r="K67" s="6">
        <f xml:space="preserve"> ('octsep cfs'!$I67*31 + 'octsep cfs'!$J67*30 + 'octsep cfs'!$K67*31 + 'octsep cfs'!$L67*31)*1.983471/1000</f>
        <v>85250.03977833</v>
      </c>
      <c r="L67" s="6">
        <f xml:space="preserve"> ('octsep cfs'!$J67*30 + 'octsep cfs'!$K67*31 + 'octsep cfs'!$L67*31)*1.983471/1000</f>
        <v>59436.253638908995</v>
      </c>
      <c r="M67" s="6">
        <f xml:space="preserve"> ('octsep cfs'!$K67*31 + 'octsep cfs'!$L67*31)*1.983471/1000</f>
        <v>31206.125771919</v>
      </c>
      <c r="N67" s="6">
        <f xml:space="preserve"> 'octsep cfs'!$L67*31*1.983471/1000</f>
        <v>9977.8389646739997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41324.519442065997</v>
      </c>
      <c r="C68" s="6">
        <f>('augjul cfs'!$C68*30 + 'octsep cfs'!$B68*31 + 'octsep cfs'!$C68*30 + 'octsep cfs'!$D68*31 + 'octsep cfs'!$E68*31 + 'octsep cfs'!$F68*29 + 'octsep cfs'!$G68*31)*1.983471/1000</f>
        <v>31346.680477391998</v>
      </c>
      <c r="D68" s="6">
        <f>('octsep cfs'!$B68*31 + 'octsep cfs'!$C68*30 + 'octsep cfs'!$D68*31 + 'octsep cfs'!$E68*31 + 'octsep cfs'!$F68*29 + 'octsep cfs'!$G68*31)*1.983471/1000</f>
        <v>26330.958351432</v>
      </c>
      <c r="E68" s="6">
        <f>('octsep cfs'!$C68*30 + 'octsep cfs'!$D68*31 + 'octsep cfs'!$E68*31 + 'octsep cfs'!$F68*29 + 'octsep cfs'!$G68*31)*1.983471/1000</f>
        <v>22845.287738342999</v>
      </c>
      <c r="F68" s="6">
        <f>('octsep cfs'!$D68*31 + 'octsep cfs'!$E68*31 + 'octsep cfs'!$F68*29 + 'octsep cfs'!$G68*31)*1.983471/1000</f>
        <v>19131.099447872999</v>
      </c>
      <c r="G68" s="6">
        <f>('octsep cfs'!$E68*31 + 'octsep cfs'!$F68*29 + 'octsep cfs'!$G68*31)*1.983471/1000</f>
        <v>15235.736949321001</v>
      </c>
      <c r="H68" s="6">
        <f>('octsep cfs'!$F68*29 + 'octsep cfs'!$G68*31)*1.983471/1000</f>
        <v>11747.422369389</v>
      </c>
      <c r="I68" s="6">
        <f>'octsep cfs'!$G68*31*1.983471/1000</f>
        <v>6751.523052603</v>
      </c>
      <c r="J68" s="6">
        <f xml:space="preserve"> ('octsep cfs'!$H68*30 + 'octsep cfs'!$I68*31 + 'octsep cfs'!$J68*30 + 'octsep cfs'!$K68*31 + 'octsep cfs'!$L68*31)*1.983471/1000</f>
        <v>58612.422926000996</v>
      </c>
      <c r="K68" s="6">
        <f xml:space="preserve"> ('octsep cfs'!$I68*31 + 'octsep cfs'!$J68*30 + 'octsep cfs'!$K68*31 + 'octsep cfs'!$L68*31)*1.983471/1000</f>
        <v>49063.497664251001</v>
      </c>
      <c r="L68" s="6">
        <f xml:space="preserve"> ('octsep cfs'!$J68*30 + 'octsep cfs'!$K68*31 + 'octsep cfs'!$L68*31)*1.983471/1000</f>
        <v>30500.636872755</v>
      </c>
      <c r="M68" s="6">
        <f xml:space="preserve"> ('octsep cfs'!$K68*31 + 'octsep cfs'!$L68*31)*1.983471/1000</f>
        <v>15161.305216575</v>
      </c>
      <c r="N68" s="6">
        <f xml:space="preserve"> 'octsep cfs'!$L68*31*1.983471/1000</f>
        <v>5646.2219370269995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33155.383880640002</v>
      </c>
      <c r="C69" s="6">
        <f>('augjul cfs'!$C69*30 + 'octsep cfs'!$B69*31 + 'octsep cfs'!$C69*30 + 'octsep cfs'!$D69*31 + 'octsep cfs'!$E69*31 + 'octsep cfs'!$F69*28 + 'octsep cfs'!$G69*31)*1.983471/1000</f>
        <v>27509.161943612999</v>
      </c>
      <c r="D69" s="6">
        <f>('octsep cfs'!$B69*31 + 'octsep cfs'!$C69*30 + 'octsep cfs'!$D69*31 + 'octsep cfs'!$E69*31 + 'octsep cfs'!$F69*28 + 'octsep cfs'!$G69*31)*1.983471/1000</f>
        <v>23717.558780012998</v>
      </c>
      <c r="E69" s="6">
        <f>('octsep cfs'!$C69*30 + 'octsep cfs'!$D69*31 + 'octsep cfs'!$E69*31 + 'octsep cfs'!$F69*28 + 'octsep cfs'!$G69*31)*1.983471/1000</f>
        <v>19610.740421622002</v>
      </c>
      <c r="F69" s="6">
        <f>('octsep cfs'!$D69*31 + 'octsep cfs'!$E69*31 + 'octsep cfs'!$F69*28 + 'octsep cfs'!$G69*31)*1.983471/1000</f>
        <v>15716.195113121999</v>
      </c>
      <c r="G69" s="6">
        <f>('octsep cfs'!$E69*31 + 'octsep cfs'!$F69*28 + 'octsep cfs'!$G69*31)*1.983471/1000</f>
        <v>12555.978372125999</v>
      </c>
      <c r="H69" s="6">
        <f>('octsep cfs'!$F69*28 + 'octsep cfs'!$G69*31)*1.983471/1000</f>
        <v>9497.585098386</v>
      </c>
      <c r="I69" s="6">
        <f>'octsep cfs'!$G69*31*1.983471/1000</f>
        <v>6732.2774334899996</v>
      </c>
      <c r="J69" s="6">
        <f xml:space="preserve"> ('octsep cfs'!$H69*30 + 'octsep cfs'!$I69*31 + 'octsep cfs'!$J69*30 + 'octsep cfs'!$K69*31 + 'octsep cfs'!$L69*31)*1.983471/1000</f>
        <v>79028.611251303009</v>
      </c>
      <c r="K69" s="6">
        <f xml:space="preserve"> ('octsep cfs'!$I69*31 + 'octsep cfs'!$J69*30 + 'octsep cfs'!$K69*31 + 'octsep cfs'!$L69*31)*1.983471/1000</f>
        <v>68438.780243462999</v>
      </c>
      <c r="L69" s="6">
        <f xml:space="preserve"> ('octsep cfs'!$J69*30 + 'octsep cfs'!$K69*31 + 'octsep cfs'!$L69*31)*1.983471/1000</f>
        <v>39847.722142073995</v>
      </c>
      <c r="M69" s="6">
        <f xml:space="preserve"> ('octsep cfs'!$K69*31 + 'octsep cfs'!$L69*31)*1.983471/1000</f>
        <v>20767.068312144002</v>
      </c>
      <c r="N69" s="6">
        <f xml:space="preserve"> 'octsep cfs'!$L69*31*1.983471/1000</f>
        <v>8354.8122486779994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36084.577820382001</v>
      </c>
      <c r="C70" s="6">
        <f>('augjul cfs'!$C70*30 + 'octsep cfs'!$B70*31 + 'octsep cfs'!$C70*30 + 'octsep cfs'!$D70*31 + 'octsep cfs'!$E70*31 + 'octsep cfs'!$F70*28 + 'octsep cfs'!$G70*31)*1.983471/1000</f>
        <v>27729.765571704</v>
      </c>
      <c r="D70" s="6">
        <f>('octsep cfs'!$B70*31 + 'octsep cfs'!$C70*30 + 'octsep cfs'!$D70*31 + 'octsep cfs'!$E70*31 + 'octsep cfs'!$F70*28 + 'octsep cfs'!$G70*31)*1.983471/1000</f>
        <v>22828.410383604001</v>
      </c>
      <c r="E70" s="6">
        <f>('octsep cfs'!$C70*30 + 'octsep cfs'!$D70*31 + 'octsep cfs'!$E70*31 + 'octsep cfs'!$F70*28 + 'octsep cfs'!$G70*31)*1.983471/1000</f>
        <v>18901.935158945998</v>
      </c>
      <c r="F70" s="6">
        <f>('octsep cfs'!$D70*31 + 'octsep cfs'!$E70*31 + 'octsep cfs'!$F70*28 + 'octsep cfs'!$G70*31)*1.983471/1000</f>
        <v>15754.464202596</v>
      </c>
      <c r="G70" s="6">
        <f>('octsep cfs'!$E70*31 + 'octsep cfs'!$F70*28 + 'octsep cfs'!$G70*31)*1.983471/1000</f>
        <v>12296.340034755</v>
      </c>
      <c r="H70" s="6">
        <f>('octsep cfs'!$F70*28 + 'octsep cfs'!$G70*31)*1.983471/1000</f>
        <v>8403.9289410510009</v>
      </c>
      <c r="I70" s="6">
        <f>'octsep cfs'!$G70*31*1.983471/1000</f>
        <v>5554.4824363349999</v>
      </c>
      <c r="J70" s="6">
        <f xml:space="preserve"> ('octsep cfs'!$H70*30 + 'octsep cfs'!$I70*31 + 'octsep cfs'!$J70*30 + 'octsep cfs'!$K70*31 + 'octsep cfs'!$L70*31)*1.983471/1000</f>
        <v>66620.417336444996</v>
      </c>
      <c r="K70" s="6">
        <f xml:space="preserve"> ('octsep cfs'!$I70*31 + 'octsep cfs'!$J70*30 + 'octsep cfs'!$K70*31 + 'octsep cfs'!$L70*31)*1.983471/1000</f>
        <v>53682.493854675005</v>
      </c>
      <c r="L70" s="6">
        <f xml:space="preserve"> ('octsep cfs'!$J70*30 + 'octsep cfs'!$K70*31 + 'octsep cfs'!$L70*31)*1.983471/1000</f>
        <v>33222.002721117002</v>
      </c>
      <c r="M70" s="6">
        <f xml:space="preserve"> ('octsep cfs'!$K70*31 + 'octsep cfs'!$L70*31)*1.983471/1000</f>
        <v>16624.218219566999</v>
      </c>
      <c r="N70" s="6">
        <f xml:space="preserve"> 'octsep cfs'!$L70*31*1.983471/1000</f>
        <v>5847.1019294939997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42944.916075515997</v>
      </c>
      <c r="C71" s="6">
        <f>('augjul cfs'!$C71*30 + 'octsep cfs'!$B71*31 + 'octsep cfs'!$C71*30 + 'octsep cfs'!$D71*31 + 'octsep cfs'!$E71*31 + 'octsep cfs'!$F71*28 + 'octsep cfs'!$G71*31)*1.983471/1000</f>
        <v>37097.814146021999</v>
      </c>
      <c r="D71" s="6">
        <f>('octsep cfs'!$B71*31 + 'octsep cfs'!$C71*30 + 'octsep cfs'!$D71*31 + 'octsep cfs'!$E71*31 + 'octsep cfs'!$F71*28 + 'octsep cfs'!$G71*31)*1.983471/1000</f>
        <v>33503.467173372002</v>
      </c>
      <c r="E71" s="6">
        <f>('octsep cfs'!$C71*30 + 'octsep cfs'!$D71*31 + 'octsep cfs'!$E71*31 + 'octsep cfs'!$F71*28 + 'octsep cfs'!$G71*31)*1.983471/1000</f>
        <v>30352.473572526</v>
      </c>
      <c r="F71" s="6">
        <f>('octsep cfs'!$D71*31 + 'octsep cfs'!$E71*31 + 'octsep cfs'!$F71*28 + 'octsep cfs'!$G71*31)*1.983471/1000</f>
        <v>27228.149722745999</v>
      </c>
      <c r="G71" s="6">
        <f>('octsep cfs'!$E71*31 + 'octsep cfs'!$F71*28 + 'octsep cfs'!$G71*31)*1.983471/1000</f>
        <v>23403.497965344002</v>
      </c>
      <c r="H71" s="6">
        <f>('octsep cfs'!$F71*28 + 'octsep cfs'!$G71*31)*1.983471/1000</f>
        <v>18584.284261766999</v>
      </c>
      <c r="I71" s="6">
        <f>'octsep cfs'!$G71*31*1.983471/1000</f>
        <v>10078.986068319</v>
      </c>
      <c r="J71" s="6">
        <f xml:space="preserve"> ('octsep cfs'!$H71*30 + 'octsep cfs'!$I71*31 + 'octsep cfs'!$J71*30 + 'octsep cfs'!$K71*31 + 'octsep cfs'!$L71*31)*1.983471/1000</f>
        <v>85383.775310505007</v>
      </c>
      <c r="K71" s="6">
        <f xml:space="preserve"> ('octsep cfs'!$I71*31 + 'octsep cfs'!$J71*30 + 'octsep cfs'!$K71*31 + 'octsep cfs'!$L71*31)*1.983471/1000</f>
        <v>75258.076516664994</v>
      </c>
      <c r="L71" s="6">
        <f xml:space="preserve"> ('octsep cfs'!$J71*30 + 'octsep cfs'!$K71*31 + 'octsep cfs'!$L71*31)*1.983471/1000</f>
        <v>52052.840362067996</v>
      </c>
      <c r="M71" s="6">
        <f xml:space="preserve"> ('octsep cfs'!$K71*31 + 'octsep cfs'!$L71*31)*1.983471/1000</f>
        <v>23339.955488387997</v>
      </c>
      <c r="N71" s="6">
        <f xml:space="preserve"> 'octsep cfs'!$L71*31*1.983471/1000</f>
        <v>8258.0307647040008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76385.929697511005</v>
      </c>
      <c r="C72" s="6">
        <f>('augjul cfs'!$C72*30 + 'octsep cfs'!$B72*31 + 'octsep cfs'!$C72*30 + 'octsep cfs'!$D72*31 + 'octsep cfs'!$E72*31 + 'octsep cfs'!$F72*29 + 'octsep cfs'!$G72*31)*1.983471/1000</f>
        <v>68127.898932807002</v>
      </c>
      <c r="D72" s="6">
        <f>('octsep cfs'!$B72*31 + 'octsep cfs'!$C72*30 + 'octsep cfs'!$D72*31 + 'octsep cfs'!$E72*31 + 'octsep cfs'!$F72*29 + 'octsep cfs'!$G72*31)*1.983471/1000</f>
        <v>62849.466072897005</v>
      </c>
      <c r="E72" s="6">
        <f>('octsep cfs'!$C72*30 + 'octsep cfs'!$D72*31 + 'octsep cfs'!$E72*31 + 'octsep cfs'!$F72*29 + 'octsep cfs'!$G72*31)*1.983471/1000</f>
        <v>56679.062337345</v>
      </c>
      <c r="F72" s="6">
        <f>('octsep cfs'!$D72*31 + 'octsep cfs'!$E72*31 + 'octsep cfs'!$F72*29 + 'octsep cfs'!$G72*31)*1.983471/1000</f>
        <v>47637.826312754994</v>
      </c>
      <c r="G72" s="6">
        <f>('octsep cfs'!$E72*31 + 'octsep cfs'!$F72*29 + 'octsep cfs'!$G72*31)*1.983471/1000</f>
        <v>34188.827808827999</v>
      </c>
      <c r="H72" s="6">
        <f>('octsep cfs'!$F72*29 + 'octsep cfs'!$G72*31)*1.983471/1000</f>
        <v>25315.675083719998</v>
      </c>
      <c r="I72" s="6">
        <f>'octsep cfs'!$G72*31*1.983471/1000</f>
        <v>10948.912647267001</v>
      </c>
      <c r="J72" s="6">
        <f xml:space="preserve"> ('octsep cfs'!$H72*30 + 'octsep cfs'!$I72*31 + 'octsep cfs'!$J72*30 + 'octsep cfs'!$K72*31 + 'octsep cfs'!$L72*31)*1.983471/1000</f>
        <v>112805.52172020599</v>
      </c>
      <c r="K72" s="6">
        <f xml:space="preserve"> ('octsep cfs'!$I72*31 + 'octsep cfs'!$J72*30 + 'octsep cfs'!$K72*31 + 'octsep cfs'!$L72*31)*1.983471/1000</f>
        <v>92676.464623805994</v>
      </c>
      <c r="L72" s="6">
        <f xml:space="preserve"> ('octsep cfs'!$J72*30 + 'octsep cfs'!$K72*31 + 'octsep cfs'!$L72*31)*1.983471/1000</f>
        <v>65807.305300820997</v>
      </c>
      <c r="M72" s="6">
        <f xml:space="preserve"> ('octsep cfs'!$K72*31 + 'octsep cfs'!$L72*31)*1.983471/1000</f>
        <v>31167.511558490998</v>
      </c>
      <c r="N72" s="6">
        <f xml:space="preserve"> 'octsep cfs'!$L72*31*1.983471/1000</f>
        <v>9568.6389800189991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62291.392705394996</v>
      </c>
      <c r="C73" s="6">
        <f>('augjul cfs'!$C73*30 + 'octsep cfs'!$B73*31 + 'octsep cfs'!$C73*30 + 'octsep cfs'!$D73*31 + 'octsep cfs'!$E73*31 + 'octsep cfs'!$F73*28 + 'octsep cfs'!$G73*31)*1.983471/1000</f>
        <v>52722.753725376002</v>
      </c>
      <c r="D73" s="6">
        <f>('octsep cfs'!$B73*31 + 'octsep cfs'!$C73*30 + 'octsep cfs'!$D73*31 + 'octsep cfs'!$E73*31 + 'octsep cfs'!$F73*28 + 'octsep cfs'!$G73*31)*1.983471/1000</f>
        <v>47147.335752635998</v>
      </c>
      <c r="E73" s="6">
        <f>('octsep cfs'!$C73*30 + 'octsep cfs'!$D73*31 + 'octsep cfs'!$E73*31 + 'octsep cfs'!$F73*28 + 'octsep cfs'!$G73*31)*1.983471/1000</f>
        <v>42295.164694922998</v>
      </c>
      <c r="F73" s="6">
        <f>('octsep cfs'!$D73*31 + 'octsep cfs'!$E73*31 + 'octsep cfs'!$F73*28 + 'octsep cfs'!$G73*31)*1.983471/1000</f>
        <v>37501.928511033002</v>
      </c>
      <c r="G73" s="6">
        <f>('octsep cfs'!$E73*31 + 'octsep cfs'!$F73*28 + 'octsep cfs'!$G73*31)*1.983471/1000</f>
        <v>31713.116827286998</v>
      </c>
      <c r="H73" s="6">
        <f>('octsep cfs'!$F73*28 + 'octsep cfs'!$G73*31)*1.983471/1000</f>
        <v>21009.232270004999</v>
      </c>
      <c r="I73" s="6">
        <f>'octsep cfs'!$G73*31*1.983471/1000</f>
        <v>13171.935373820999</v>
      </c>
      <c r="J73" s="6">
        <f xml:space="preserve"> ('octsep cfs'!$H73*30 + 'octsep cfs'!$I73*31 + 'octsep cfs'!$J73*30 + 'octsep cfs'!$K73*31 + 'octsep cfs'!$L73*31)*1.983471/1000</f>
        <v>134658.70304947201</v>
      </c>
      <c r="K73" s="6">
        <f xml:space="preserve"> ('octsep cfs'!$I73*31 + 'octsep cfs'!$J73*30 + 'octsep cfs'!$K73*31 + 'octsep cfs'!$L73*31)*1.983471/1000</f>
        <v>115437.024431442</v>
      </c>
      <c r="L73" s="6">
        <f xml:space="preserve"> ('octsep cfs'!$J73*30 + 'octsep cfs'!$K73*31 + 'octsep cfs'!$L73*31)*1.983471/1000</f>
        <v>73301.354606571011</v>
      </c>
      <c r="M73" s="6">
        <f xml:space="preserve"> ('octsep cfs'!$K73*31 + 'octsep cfs'!$L73*31)*1.983471/1000</f>
        <v>31294.176016550999</v>
      </c>
      <c r="N73" s="6">
        <f xml:space="preserve"> 'octsep cfs'!$L73*31*1.983471/1000</f>
        <v>10429.219443615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56555.732094036</v>
      </c>
      <c r="C74" s="6">
        <f>('augjul cfs'!$C74*30 + 'octsep cfs'!$B74*31 + 'octsep cfs'!$C74*30 + 'octsep cfs'!$D74*31 + 'octsep cfs'!$E74*31 + 'octsep cfs'!$F74*28 + 'octsep cfs'!$G74*31)*1.983471/1000</f>
        <v>46126.512650420998</v>
      </c>
      <c r="D74" s="6">
        <f>('octsep cfs'!$B74*31 + 'octsep cfs'!$C74*30 + 'octsep cfs'!$D74*31 + 'octsep cfs'!$E74*31 + 'octsep cfs'!$F74*28 + 'octsep cfs'!$G74*31)*1.983471/1000</f>
        <v>38948.826969171001</v>
      </c>
      <c r="E74" s="6">
        <f>('octsep cfs'!$C74*30 + 'octsep cfs'!$D74*31 + 'octsep cfs'!$E74*31 + 'octsep cfs'!$F74*28 + 'octsep cfs'!$G74*31)*1.983471/1000</f>
        <v>30962.694376088999</v>
      </c>
      <c r="F74" s="6">
        <f>('octsep cfs'!$D74*31 + 'octsep cfs'!$E74*31 + 'octsep cfs'!$F74*28 + 'octsep cfs'!$G74*31)*1.983471/1000</f>
        <v>24535.117757619002</v>
      </c>
      <c r="G74" s="6">
        <f>('octsep cfs'!$E74*31 + 'octsep cfs'!$F74*28 + 'octsep cfs'!$G74*31)*1.983471/1000</f>
        <v>19418.550015606001</v>
      </c>
      <c r="H74" s="6">
        <f>('octsep cfs'!$F74*28 + 'octsep cfs'!$G74*31)*1.983471/1000</f>
        <v>13765.01105406</v>
      </c>
      <c r="I74" s="6">
        <f>'octsep cfs'!$G74*31*1.983471/1000</f>
        <v>8179.0806850199997</v>
      </c>
      <c r="J74" s="6">
        <f xml:space="preserve"> ('octsep cfs'!$H74*30 + 'octsep cfs'!$I74*31 + 'octsep cfs'!$J74*30 + 'octsep cfs'!$K74*31 + 'octsep cfs'!$L74*31)*1.983471/1000</f>
        <v>88807.625099465993</v>
      </c>
      <c r="K74" s="6">
        <f xml:space="preserve"> ('octsep cfs'!$I74*31 + 'octsep cfs'!$J74*30 + 'octsep cfs'!$K74*31 + 'octsep cfs'!$L74*31)*1.983471/1000</f>
        <v>76850.924721396004</v>
      </c>
      <c r="L74" s="6">
        <f xml:space="preserve"> ('octsep cfs'!$J74*30 + 'octsep cfs'!$K74*31 + 'octsep cfs'!$L74*31)*1.983471/1000</f>
        <v>44304.676685681996</v>
      </c>
      <c r="M74" s="6">
        <f xml:space="preserve"> ('octsep cfs'!$K74*31 + 'octsep cfs'!$L74*31)*1.983471/1000</f>
        <v>21352.922174472002</v>
      </c>
      <c r="N74" s="6">
        <f xml:space="preserve"> 'octsep cfs'!$L74*31*1.983471/1000</f>
        <v>7384.0460040899998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49891.273500978001</v>
      </c>
      <c r="C75" s="6">
        <f>('augjul cfs'!$C75*30 + 'octsep cfs'!$B75*31 + 'octsep cfs'!$C75*30 + 'octsep cfs'!$D75*31 + 'octsep cfs'!$E75*31 + 'octsep cfs'!$F75*28 + 'octsep cfs'!$G75*31)*1.983471/1000</f>
        <v>42507.227496887994</v>
      </c>
      <c r="D75" s="6">
        <f>('octsep cfs'!$B75*31 + 'octsep cfs'!$C75*30 + 'octsep cfs'!$D75*31 + 'octsep cfs'!$E75*31 + 'octsep cfs'!$F75*28 + 'octsep cfs'!$G75*31)*1.983471/1000</f>
        <v>37644.490489157994</v>
      </c>
      <c r="E75" s="6">
        <f>('octsep cfs'!$C75*30 + 'octsep cfs'!$D75*31 + 'octsep cfs'!$E75*31 + 'octsep cfs'!$F75*28 + 'octsep cfs'!$G75*31)*1.983471/1000</f>
        <v>33963.965668500001</v>
      </c>
      <c r="F75" s="6">
        <f>('octsep cfs'!$D75*31 + 'octsep cfs'!$E75*31 + 'octsep cfs'!$F75*28 + 'octsep cfs'!$G75*31)*1.983471/1000</f>
        <v>29706.564175259999</v>
      </c>
      <c r="G75" s="6">
        <f>('octsep cfs'!$E75*31 + 'octsep cfs'!$F75*28 + 'octsep cfs'!$G75*31)*1.983471/1000</f>
        <v>24116.357442743996</v>
      </c>
      <c r="H75" s="6">
        <f>('octsep cfs'!$F75*28 + 'octsep cfs'!$G75*31)*1.983471/1000</f>
        <v>16713.311769944998</v>
      </c>
      <c r="I75" s="6">
        <f>'octsep cfs'!$G75*31*1.983471/1000</f>
        <v>10717.350341901001</v>
      </c>
      <c r="J75" s="6">
        <f xml:space="preserve"> ('octsep cfs'!$H75*30 + 'octsep cfs'!$I75*31 + 'octsep cfs'!$J75*30 + 'octsep cfs'!$K75*31 + 'octsep cfs'!$L75*31)*1.983471/1000</f>
        <v>110664.65436247199</v>
      </c>
      <c r="K75" s="6">
        <f xml:space="preserve"> ('octsep cfs'!$I75*31 + 'octsep cfs'!$J75*30 + 'octsep cfs'!$K75*31 + 'octsep cfs'!$L75*31)*1.983471/1000</f>
        <v>96325.884652242006</v>
      </c>
      <c r="L75" s="6">
        <f xml:space="preserve"> ('octsep cfs'!$J75*30 + 'octsep cfs'!$K75*31 + 'octsep cfs'!$L75*31)*1.983471/1000</f>
        <v>71305.104102918005</v>
      </c>
      <c r="M75" s="6">
        <f xml:space="preserve"> ('octsep cfs'!$K75*31 + 'octsep cfs'!$L75*31)*1.983471/1000</f>
        <v>35569.839327287998</v>
      </c>
      <c r="N75" s="6">
        <f xml:space="preserve"> 'octsep cfs'!$L75*31*1.983471/1000</f>
        <v>13110.386285219998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57690.757506017995</v>
      </c>
      <c r="C76" s="6">
        <f>('augjul cfs'!$C76*30 + 'octsep cfs'!$B76*31 + 'octsep cfs'!$C76*30 + 'octsep cfs'!$D76*31 + 'octsep cfs'!$E76*31 + 'octsep cfs'!$F76*29 + 'octsep cfs'!$G76*31)*1.983471/1000</f>
        <v>44580.371220797999</v>
      </c>
      <c r="D76" s="6">
        <f>('octsep cfs'!$B76*31 + 'octsep cfs'!$C76*30 + 'octsep cfs'!$D76*31 + 'octsep cfs'!$E76*31 + 'octsep cfs'!$F76*29 + 'octsep cfs'!$G76*31)*1.983471/1000</f>
        <v>38919.207796727998</v>
      </c>
      <c r="E76" s="6">
        <f>('octsep cfs'!$C76*30 + 'octsep cfs'!$D76*31 + 'octsep cfs'!$E76*31 + 'octsep cfs'!$F76*29 + 'octsep cfs'!$G76*31)*1.983471/1000</f>
        <v>34490.132921495999</v>
      </c>
      <c r="F76" s="6">
        <f>('octsep cfs'!$D76*31 + 'octsep cfs'!$E76*31 + 'octsep cfs'!$F76*29 + 'octsep cfs'!$G76*31)*1.983471/1000</f>
        <v>26456.956363236</v>
      </c>
      <c r="G76" s="6">
        <f>('octsep cfs'!$E76*31 + 'octsep cfs'!$F76*29 + 'octsep cfs'!$G76*31)*1.983471/1000</f>
        <v>19516.112987154</v>
      </c>
      <c r="H76" s="6">
        <f>('octsep cfs'!$F76*29 + 'octsep cfs'!$G76*31)*1.983471/1000</f>
        <v>13766.653368047999</v>
      </c>
      <c r="I76" s="6">
        <f>'octsep cfs'!$G76*31*1.983471/1000</f>
        <v>7842.3130943429996</v>
      </c>
      <c r="J76" s="6">
        <f xml:space="preserve"> ('octsep cfs'!$H76*30 + 'octsep cfs'!$I76*31 + 'octsep cfs'!$J76*30 + 'octsep cfs'!$K76*31 + 'octsep cfs'!$L76*31)*1.983471/1000</f>
        <v>85855.119425060999</v>
      </c>
      <c r="K76" s="6">
        <f xml:space="preserve"> ('octsep cfs'!$I76*31 + 'octsep cfs'!$J76*30 + 'octsep cfs'!$K76*31 + 'octsep cfs'!$L76*31)*1.983471/1000</f>
        <v>69583.655572431002</v>
      </c>
      <c r="L76" s="6">
        <f xml:space="preserve"> ('octsep cfs'!$J76*30 + 'octsep cfs'!$K76*31 + 'octsep cfs'!$L76*31)*1.983471/1000</f>
        <v>46481.288174306996</v>
      </c>
      <c r="M76" s="6">
        <f xml:space="preserve"> ('octsep cfs'!$K76*31 + 'octsep cfs'!$L76*31)*1.983471/1000</f>
        <v>23408.145237897003</v>
      </c>
      <c r="N76" s="6">
        <f xml:space="preserve"> 'octsep cfs'!$L76*31*1.983471/1000</f>
        <v>7550.0625267899995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34716.482665074</v>
      </c>
      <c r="C77" s="6">
        <f>('augjul cfs'!$C77*30 + 'octsep cfs'!$B77*31 + 'octsep cfs'!$C77*30 + 'octsep cfs'!$D77*31 + 'octsep cfs'!$E77*31 + 'octsep cfs'!$F77*28 + 'octsep cfs'!$G77*31)*1.983471/1000</f>
        <v>27166.420138284</v>
      </c>
      <c r="D77" s="6">
        <f>('octsep cfs'!$B77*31 + 'octsep cfs'!$C77*30 + 'octsep cfs'!$D77*31 + 'octsep cfs'!$E77*31 + 'octsep cfs'!$F77*28 + 'octsep cfs'!$G77*31)*1.983471/1000</f>
        <v>22151.888094923997</v>
      </c>
      <c r="E77" s="6">
        <f>('octsep cfs'!$C77*30 + 'octsep cfs'!$D77*31 + 'octsep cfs'!$E77*31 + 'octsep cfs'!$F77*28 + 'octsep cfs'!$G77*31)*1.983471/1000</f>
        <v>17383.524637373997</v>
      </c>
      <c r="F77" s="6">
        <f>('octsep cfs'!$D77*31 + 'octsep cfs'!$E77*31 + 'octsep cfs'!$F77*28 + 'octsep cfs'!$G77*31)*1.983471/1000</f>
        <v>13771.147913334</v>
      </c>
      <c r="G77" s="6">
        <f>('octsep cfs'!$E77*31 + 'octsep cfs'!$F77*28 + 'octsep cfs'!$G77*31)*1.983471/1000</f>
        <v>10603.306709813998</v>
      </c>
      <c r="H77" s="6">
        <f>('octsep cfs'!$F77*28 + 'octsep cfs'!$G77*31)*1.983471/1000</f>
        <v>7356.7613770139997</v>
      </c>
      <c r="I77" s="6">
        <f>'octsep cfs'!$G77*31*1.983471/1000</f>
        <v>4358.3641340819995</v>
      </c>
      <c r="J77" s="6">
        <f xml:space="preserve"> ('octsep cfs'!$H77*30 + 'octsep cfs'!$I77*31 + 'octsep cfs'!$J77*30 + 'octsep cfs'!$K77*31 + 'octsep cfs'!$L77*31)*1.983471/1000</f>
        <v>53499.998654907002</v>
      </c>
      <c r="K77" s="6">
        <f xml:space="preserve"> ('octsep cfs'!$I77*31 + 'octsep cfs'!$J77*30 + 'octsep cfs'!$K77*31 + 'octsep cfs'!$L77*31)*1.983471/1000</f>
        <v>47714.293086746999</v>
      </c>
      <c r="L77" s="6">
        <f xml:space="preserve"> ('octsep cfs'!$J77*30 + 'octsep cfs'!$K77*31 + 'octsep cfs'!$L77*31)*1.983471/1000</f>
        <v>30305.984979228</v>
      </c>
      <c r="M77" s="6">
        <f xml:space="preserve"> ('octsep cfs'!$K77*31 + 'octsep cfs'!$L77*31)*1.983471/1000</f>
        <v>15740.088004788</v>
      </c>
      <c r="N77" s="6">
        <f xml:space="preserve"> 'octsep cfs'!$L77*31*1.983471/1000</f>
        <v>6015.0860554259998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35932.390057493998</v>
      </c>
      <c r="C78" s="6">
        <f>('augjul cfs'!$C78*30 + 'octsep cfs'!$B78*31 + 'octsep cfs'!$C78*30 + 'octsep cfs'!$D78*31 + 'octsep cfs'!$E78*31 + 'octsep cfs'!$F78*28 + 'octsep cfs'!$G78*31)*1.983471/1000</f>
        <v>29917.304002067998</v>
      </c>
      <c r="D78" s="6">
        <f>('octsep cfs'!$B78*31 + 'octsep cfs'!$C78*30 + 'octsep cfs'!$D78*31 + 'octsep cfs'!$E78*31 + 'octsep cfs'!$F78*28 + 'octsep cfs'!$G78*31)*1.983471/1000</f>
        <v>26420.246281968</v>
      </c>
      <c r="E78" s="6">
        <f>('octsep cfs'!$C78*30 + 'octsep cfs'!$D78*31 + 'octsep cfs'!$E78*31 + 'octsep cfs'!$F78*28 + 'octsep cfs'!$G78*31)*1.983471/1000</f>
        <v>23363.451685853997</v>
      </c>
      <c r="F78" s="6">
        <f>('octsep cfs'!$D78*31 + 'octsep cfs'!$E78*31 + 'octsep cfs'!$F78*28 + 'octsep cfs'!$G78*31)*1.983471/1000</f>
        <v>18887.551027254001</v>
      </c>
      <c r="G78" s="6">
        <f>('octsep cfs'!$E78*31 + 'octsep cfs'!$F78*28 + 'octsep cfs'!$G78*31)*1.983471/1000</f>
        <v>14929.102250075999</v>
      </c>
      <c r="H78" s="6">
        <f>('octsep cfs'!$F78*28 + 'octsep cfs'!$G78*31)*1.983471/1000</f>
        <v>9721.2869081789995</v>
      </c>
      <c r="I78" s="6">
        <f>'octsep cfs'!$G78*31*1.983471/1000</f>
        <v>5684.3442496469997</v>
      </c>
      <c r="J78" s="6">
        <f xml:space="preserve"> ('octsep cfs'!$H78*30 + 'octsep cfs'!$I78*31 + 'octsep cfs'!$J78*30 + 'octsep cfs'!$K78*31 + 'octsep cfs'!$L78*31)*1.983471/1000</f>
        <v>96145.930278825006</v>
      </c>
      <c r="K78" s="6">
        <f xml:space="preserve"> ('octsep cfs'!$I78*31 + 'octsep cfs'!$J78*30 + 'octsep cfs'!$K78*31 + 'octsep cfs'!$L78*31)*1.983471/1000</f>
        <v>82558.519218105008</v>
      </c>
      <c r="L78" s="6">
        <f xml:space="preserve"> ('octsep cfs'!$J78*30 + 'octsep cfs'!$K78*31 + 'octsep cfs'!$L78*31)*1.983471/1000</f>
        <v>60284.820218658002</v>
      </c>
      <c r="M78" s="6">
        <f xml:space="preserve"> ('octsep cfs'!$K78*31 + 'octsep cfs'!$L78*31)*1.983471/1000</f>
        <v>25298.950456248</v>
      </c>
      <c r="N78" s="6">
        <f xml:space="preserve"> 'octsep cfs'!$L78*31*1.983471/1000</f>
        <v>6486.3885170909998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38375.582031990001</v>
      </c>
      <c r="C79" s="6">
        <f>('augjul cfs'!$C79*30 + 'octsep cfs'!$B79*31 + 'octsep cfs'!$C79*30 + 'octsep cfs'!$D79*31 + 'octsep cfs'!$E79*31 + 'octsep cfs'!$F79*28 + 'octsep cfs'!$G79*31)*1.983471/1000</f>
        <v>31889.193514899001</v>
      </c>
      <c r="D79" s="6">
        <f>('octsep cfs'!$B79*31 + 'octsep cfs'!$C79*30 + 'octsep cfs'!$D79*31 + 'octsep cfs'!$E79*31 + 'octsep cfs'!$F79*28 + 'octsep cfs'!$G79*31)*1.983471/1000</f>
        <v>27544.856487728997</v>
      </c>
      <c r="E79" s="6">
        <f>('octsep cfs'!$C79*30 + 'octsep cfs'!$D79*31 + 'octsep cfs'!$E79*31 + 'octsep cfs'!$F79*28 + 'octsep cfs'!$G79*31)*1.983471/1000</f>
        <v>24289.887353591999</v>
      </c>
      <c r="F79" s="6">
        <f>('octsep cfs'!$D79*31 + 'octsep cfs'!$E79*31 + 'octsep cfs'!$F79*28 + 'octsep cfs'!$G79*31)*1.983471/1000</f>
        <v>21243.751930631999</v>
      </c>
      <c r="G79" s="6">
        <f>('octsep cfs'!$E79*31 + 'octsep cfs'!$F79*28 + 'octsep cfs'!$G79*31)*1.983471/1000</f>
        <v>17885.360651613002</v>
      </c>
      <c r="H79" s="6">
        <f>('octsep cfs'!$F79*28 + 'octsep cfs'!$G79*31)*1.983471/1000</f>
        <v>13638.596513345999</v>
      </c>
      <c r="I79" s="6">
        <f>'octsep cfs'!$G79*31*1.983471/1000</f>
        <v>8237.4939059699991</v>
      </c>
      <c r="J79" s="6">
        <f xml:space="preserve"> ('octsep cfs'!$H79*30 + 'octsep cfs'!$I79*31 + 'octsep cfs'!$J79*30 + 'octsep cfs'!$K79*31 + 'octsep cfs'!$L79*31)*1.983471/1000</f>
        <v>75256.408417554005</v>
      </c>
      <c r="K79" s="6">
        <f xml:space="preserve"> ('octsep cfs'!$I79*31 + 'octsep cfs'!$J79*30 + 'octsep cfs'!$K79*31 + 'octsep cfs'!$L79*31)*1.983471/1000</f>
        <v>62691.040293714002</v>
      </c>
      <c r="L79" s="6">
        <f xml:space="preserve"> ('octsep cfs'!$J79*30 + 'octsep cfs'!$K79*31 + 'octsep cfs'!$L79*31)*1.983471/1000</f>
        <v>42855.140211113998</v>
      </c>
      <c r="M79" s="6">
        <f xml:space="preserve"> ('octsep cfs'!$K79*31 + 'octsep cfs'!$L79*31)*1.983471/1000</f>
        <v>16619.114748684002</v>
      </c>
      <c r="N79" s="6">
        <f xml:space="preserve"> 'octsep cfs'!$L79*31*1.983471/1000</f>
        <v>5833.8820952790002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37753.632964404002</v>
      </c>
      <c r="C80" s="6">
        <f>('augjul cfs'!$C80*30 + 'octsep cfs'!$B80*31 + 'octsep cfs'!$C80*30 + 'octsep cfs'!$D80*31 + 'octsep cfs'!$E80*31 + 'octsep cfs'!$F80*29 + 'octsep cfs'!$G80*31)*1.983471/1000</f>
        <v>31919.750869125</v>
      </c>
      <c r="D80" s="6">
        <f>('octsep cfs'!$B80*31 + 'octsep cfs'!$C80*30 + 'octsep cfs'!$D80*31 + 'octsep cfs'!$E80*31 + 'octsep cfs'!$F80*29 + 'octsep cfs'!$G80*31)*1.983471/1000</f>
        <v>28199.850182175</v>
      </c>
      <c r="E80" s="6">
        <f>('octsep cfs'!$C80*30 + 'octsep cfs'!$D80*31 + 'octsep cfs'!$E80*31 + 'octsep cfs'!$F80*29 + 'octsep cfs'!$G80*31)*1.983471/1000</f>
        <v>22694.434851438</v>
      </c>
      <c r="F80" s="6">
        <f>('octsep cfs'!$D80*31 + 'octsep cfs'!$E80*31 + 'octsep cfs'!$F80*29 + 'octsep cfs'!$G80*31)*1.983471/1000</f>
        <v>18365.211873287997</v>
      </c>
      <c r="G80" s="6">
        <f>('octsep cfs'!$E80*31 + 'octsep cfs'!$F80*29 + 'octsep cfs'!$G80*31)*1.983471/1000</f>
        <v>14346.874172736001</v>
      </c>
      <c r="H80" s="6">
        <f>('octsep cfs'!$F80*29 + 'octsep cfs'!$G80*31)*1.983471/1000</f>
        <v>10871.287526210999</v>
      </c>
      <c r="I80" s="6">
        <f>'octsep cfs'!$G80*31*1.983471/1000</f>
        <v>6782.1438779009995</v>
      </c>
      <c r="J80" s="6">
        <f xml:space="preserve"> ('octsep cfs'!$H80*30 + 'octsep cfs'!$I80*31 + 'octsep cfs'!$J80*30 + 'octsep cfs'!$K80*31 + 'octsep cfs'!$L80*31)*1.983471/1000</f>
        <v>73292.960557298997</v>
      </c>
      <c r="K80" s="6">
        <f xml:space="preserve"> ('octsep cfs'!$I80*31 + 'octsep cfs'!$J80*30 + 'octsep cfs'!$K80*31 + 'octsep cfs'!$L80*31)*1.983471/1000</f>
        <v>60128.445348489004</v>
      </c>
      <c r="L80" s="6">
        <f xml:space="preserve"> ('octsep cfs'!$J80*30 + 'octsep cfs'!$K80*31 + 'octsep cfs'!$L80*31)*1.983471/1000</f>
        <v>39117.578698379999</v>
      </c>
      <c r="M80" s="6">
        <f xml:space="preserve"> ('octsep cfs'!$K80*31 + 'octsep cfs'!$L80*31)*1.983471/1000</f>
        <v>18753.718304999999</v>
      </c>
      <c r="N80" s="6">
        <f xml:space="preserve"> 'octsep cfs'!$L80*31*1.983471/1000</f>
        <v>7326.4321219530002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48674.21966232</v>
      </c>
      <c r="C81" s="6">
        <f>('augjul cfs'!$C81*30 + 'octsep cfs'!$B81*31 + 'octsep cfs'!$C81*30 + 'octsep cfs'!$D81*31 + 'octsep cfs'!$E81*31 + 'octsep cfs'!$F81*28 + 'octsep cfs'!$G81*31)*1.983471/1000</f>
        <v>41347.787540366997</v>
      </c>
      <c r="D81" s="6">
        <f>('octsep cfs'!$B81*31 + 'octsep cfs'!$C81*30 + 'octsep cfs'!$D81*31 + 'octsep cfs'!$E81*31 + 'octsep cfs'!$F81*28 + 'octsep cfs'!$G81*31)*1.983471/1000</f>
        <v>34405.083668487001</v>
      </c>
      <c r="E81" s="6">
        <f>('octsep cfs'!$C81*30 + 'octsep cfs'!$D81*31 + 'octsep cfs'!$E81*31 + 'octsep cfs'!$F81*28 + 'octsep cfs'!$G81*31)*1.983471/1000</f>
        <v>28854.905364222002</v>
      </c>
      <c r="F81" s="6">
        <f>('octsep cfs'!$D81*31 + 'octsep cfs'!$E81*31 + 'octsep cfs'!$F81*28 + 'octsep cfs'!$G81*31)*1.983471/1000</f>
        <v>23554.039447301999</v>
      </c>
      <c r="G81" s="6">
        <f>('octsep cfs'!$E81*31 + 'octsep cfs'!$F81*28 + 'octsep cfs'!$G81*31)*1.983471/1000</f>
        <v>17384.189100159001</v>
      </c>
      <c r="H81" s="6">
        <f>('octsep cfs'!$F81*28 + 'octsep cfs'!$G81*31)*1.983471/1000</f>
        <v>11097.327848313</v>
      </c>
      <c r="I81" s="6">
        <f>'octsep cfs'!$G81*31*1.983471/1000</f>
        <v>5833.5131696729995</v>
      </c>
      <c r="J81" s="6">
        <f xml:space="preserve"> ('octsep cfs'!$H81*30 + 'octsep cfs'!$I81*31 + 'octsep cfs'!$J81*30 + 'octsep cfs'!$K81*31 + 'octsep cfs'!$L81*31)*1.983471/1000</f>
        <v>70261.742819730003</v>
      </c>
      <c r="K81" s="6">
        <f xml:space="preserve"> ('octsep cfs'!$I81*31 + 'octsep cfs'!$J81*30 + 'octsep cfs'!$K81*31 + 'octsep cfs'!$L81*31)*1.983471/1000</f>
        <v>60227.799394349997</v>
      </c>
      <c r="L81" s="6">
        <f xml:space="preserve"> ('octsep cfs'!$J81*30 + 'octsep cfs'!$K81*31 + 'octsep cfs'!$L81*31)*1.983471/1000</f>
        <v>38531.960869101</v>
      </c>
      <c r="M81" s="6">
        <f xml:space="preserve"> ('octsep cfs'!$K81*31 + 'octsep cfs'!$L81*31)*1.983471/1000</f>
        <v>19071.670689770999</v>
      </c>
      <c r="N81" s="6">
        <f xml:space="preserve"> 'octsep cfs'!$L81*31*1.983471/1000</f>
        <v>6417.3994287690002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45535.745730425995</v>
      </c>
      <c r="C82" s="6">
        <f>('augjul cfs'!$C82*30 + 'octsep cfs'!$B82*31 + 'octsep cfs'!$C82*30 + 'octsep cfs'!$D82*31 + 'octsep cfs'!$E82*31 + 'octsep cfs'!$F82*28 + 'octsep cfs'!$G82*31)*1.983471/1000</f>
        <v>39118.346301657002</v>
      </c>
      <c r="D82" s="6">
        <f>('octsep cfs'!$B82*31 + 'octsep cfs'!$C82*30 + 'octsep cfs'!$D82*31 + 'octsep cfs'!$E82*31 + 'octsep cfs'!$F82*28 + 'octsep cfs'!$G82*31)*1.983471/1000</f>
        <v>35311.391072516999</v>
      </c>
      <c r="E82" s="6">
        <f>('octsep cfs'!$C82*30 + 'octsep cfs'!$D82*31 + 'octsep cfs'!$E82*31 + 'octsep cfs'!$F82*28 + 'octsep cfs'!$G82*31)*1.983471/1000</f>
        <v>29268.881547044999</v>
      </c>
      <c r="F82" s="6">
        <f>('octsep cfs'!$D82*31 + 'octsep cfs'!$E82*31 + 'octsep cfs'!$F82*28 + 'octsep cfs'!$G82*31)*1.983471/1000</f>
        <v>24432.623877165002</v>
      </c>
      <c r="G82" s="6">
        <f>('octsep cfs'!$E82*31 + 'octsep cfs'!$F82*28 + 'octsep cfs'!$G82*31)*1.983471/1000</f>
        <v>19971.145036205999</v>
      </c>
      <c r="H82" s="6">
        <f>('octsep cfs'!$F82*28 + 'octsep cfs'!$G82*31)*1.983471/1000</f>
        <v>12016.801532841</v>
      </c>
      <c r="I82" s="6">
        <f>'octsep cfs'!$G82*31*1.983471/1000</f>
        <v>6926.7627154530001</v>
      </c>
      <c r="J82" s="6">
        <f xml:space="preserve"> ('octsep cfs'!$H82*30 + 'octsep cfs'!$I82*31 + 'octsep cfs'!$J82*30 + 'octsep cfs'!$K82*31 + 'octsep cfs'!$L82*31)*1.983471/1000</f>
        <v>99220.334130477</v>
      </c>
      <c r="K82" s="6">
        <f xml:space="preserve"> ('octsep cfs'!$I82*31 + 'octsep cfs'!$J82*30 + 'octsep cfs'!$K82*31 + 'octsep cfs'!$L82*31)*1.983471/1000</f>
        <v>82087.905020877006</v>
      </c>
      <c r="L82" s="6">
        <f xml:space="preserve"> ('octsep cfs'!$J82*30 + 'octsep cfs'!$K82*31 + 'octsep cfs'!$L82*31)*1.983471/1000</f>
        <v>47814.839198679001</v>
      </c>
      <c r="M82" s="6">
        <f xml:space="preserve"> ('octsep cfs'!$K82*31 + 'octsep cfs'!$L82*31)*1.983471/1000</f>
        <v>19102.906391079003</v>
      </c>
      <c r="N82" s="6">
        <f xml:space="preserve"> 'octsep cfs'!$L82*31*1.983471/1000</f>
        <v>6324.3072008549998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46994.390303825996</v>
      </c>
      <c r="C83" s="6">
        <f>('augjul cfs'!$C83*30 + 'octsep cfs'!$B83*31 + 'octsep cfs'!$C83*30 + 'octsep cfs'!$D83*31 + 'octsep cfs'!$E83*31 + 'octsep cfs'!$F83*28 + 'octsep cfs'!$G83*31)*1.983471/1000</f>
        <v>40670.083102971003</v>
      </c>
      <c r="D83" s="6">
        <f>('octsep cfs'!$B83*31 + 'octsep cfs'!$C83*30 + 'octsep cfs'!$D83*31 + 'octsep cfs'!$E83*31 + 'octsep cfs'!$F83*28 + 'octsep cfs'!$G83*31)*1.983471/1000</f>
        <v>36667.180773740998</v>
      </c>
      <c r="E83" s="6">
        <f>('octsep cfs'!$C83*30 + 'octsep cfs'!$D83*31 + 'octsep cfs'!$E83*31 + 'octsep cfs'!$F83*28 + 'octsep cfs'!$G83*31)*1.983471/1000</f>
        <v>33318.320072877003</v>
      </c>
      <c r="F83" s="6">
        <f>('octsep cfs'!$D83*31 + 'octsep cfs'!$E83*31 + 'octsep cfs'!$F83*28 + 'octsep cfs'!$G83*31)*1.983471/1000</f>
        <v>26036.561668257</v>
      </c>
      <c r="G83" s="6">
        <f>('octsep cfs'!$E83*31 + 'octsep cfs'!$F83*28 + 'octsep cfs'!$G83*31)*1.983471/1000</f>
        <v>20985.970122117</v>
      </c>
      <c r="H83" s="6">
        <f>('octsep cfs'!$F83*28 + 'octsep cfs'!$G83*31)*1.983471/1000</f>
        <v>16097.27542941</v>
      </c>
      <c r="I83" s="6">
        <f>'octsep cfs'!$G83*31*1.983471/1000</f>
        <v>11533.229319569999</v>
      </c>
      <c r="J83" s="6">
        <f xml:space="preserve"> ('octsep cfs'!$H83*30 + 'octsep cfs'!$I83*31 + 'octsep cfs'!$J83*30 + 'octsep cfs'!$K83*31 + 'octsep cfs'!$L83*31)*1.983471/1000</f>
        <v>81547.264379993998</v>
      </c>
      <c r="K83" s="6">
        <f xml:space="preserve"> ('octsep cfs'!$I83*31 + 'octsep cfs'!$J83*30 + 'octsep cfs'!$K83*31 + 'octsep cfs'!$L83*31)*1.983471/1000</f>
        <v>68618.445030114002</v>
      </c>
      <c r="L83" s="6">
        <f xml:space="preserve"> ('octsep cfs'!$J83*30 + 'octsep cfs'!$K83*31 + 'octsep cfs'!$L83*31)*1.983471/1000</f>
        <v>44538.793701695999</v>
      </c>
      <c r="M83" s="6">
        <f xml:space="preserve"> ('octsep cfs'!$K83*31 + 'octsep cfs'!$L83*31)*1.983471/1000</f>
        <v>20929.518553985999</v>
      </c>
      <c r="N83" s="6">
        <f xml:space="preserve"> 'octsep cfs'!$L83*31*1.983471/1000</f>
        <v>6136.3396045979998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35483.629743744001</v>
      </c>
      <c r="C84" s="6">
        <f>('augjul cfs'!$C84*30 + 'octsep cfs'!$B84*31 + 'octsep cfs'!$C84*30 + 'octsep cfs'!$D84*31 + 'octsep cfs'!$E84*31 + 'octsep cfs'!$F84*29 + 'octsep cfs'!$G84*31)*1.983471/1000</f>
        <v>29347.290139146</v>
      </c>
      <c r="D84" s="6">
        <f>('octsep cfs'!$B84*31 + 'octsep cfs'!$C84*30 + 'octsep cfs'!$D84*31 + 'octsep cfs'!$E84*31 + 'octsep cfs'!$F84*29 + 'octsep cfs'!$G84*31)*1.983471/1000</f>
        <v>25782.754735626</v>
      </c>
      <c r="E84" s="6">
        <f>('octsep cfs'!$C84*30 + 'octsep cfs'!$D84*31 + 'octsep cfs'!$E84*31 + 'octsep cfs'!$F84*29 + 'octsep cfs'!$G84*31)*1.983471/1000</f>
        <v>21411.908618540998</v>
      </c>
      <c r="F84" s="6">
        <f>('octsep cfs'!$D84*31 + 'octsep cfs'!$E84*31 + 'octsep cfs'!$F84*29 + 'octsep cfs'!$G84*31)*1.983471/1000</f>
        <v>17154.150100520998</v>
      </c>
      <c r="G84" s="6">
        <f>('octsep cfs'!$E84*31 + 'octsep cfs'!$F84*29 + 'octsep cfs'!$G84*31)*1.983471/1000</f>
        <v>12619.992915179999</v>
      </c>
      <c r="H84" s="6">
        <f>('octsep cfs'!$F84*29 + 'octsep cfs'!$G84*31)*1.983471/1000</f>
        <v>8982.2019772170006</v>
      </c>
      <c r="I84" s="6">
        <f>'octsep cfs'!$G84*31*1.983471/1000</f>
        <v>5364.6702120479995</v>
      </c>
      <c r="J84" s="6">
        <f xml:space="preserve"> ('octsep cfs'!$H84*30 + 'octsep cfs'!$I84*31 + 'octsep cfs'!$J84*30 + 'octsep cfs'!$K84*31 + 'octsep cfs'!$L84*31)*1.983471/1000</f>
        <v>94253.068201047005</v>
      </c>
      <c r="K84" s="6">
        <f xml:space="preserve"> ('octsep cfs'!$I84*31 + 'octsep cfs'!$J84*30 + 'octsep cfs'!$K84*31 + 'octsep cfs'!$L84*31)*1.983471/1000</f>
        <v>87332.023832487001</v>
      </c>
      <c r="L84" s="6">
        <f xml:space="preserve"> ('octsep cfs'!$J84*30 + 'octsep cfs'!$K84*31 + 'octsep cfs'!$L84*31)*1.983471/1000</f>
        <v>56431.552925139003</v>
      </c>
      <c r="M84" s="6">
        <f xml:space="preserve"> ('octsep cfs'!$K84*31 + 'octsep cfs'!$L84*31)*1.983471/1000</f>
        <v>25108.400380748997</v>
      </c>
      <c r="N84" s="6">
        <f xml:space="preserve"> 'octsep cfs'!$L84*31*1.983471/1000</f>
        <v>8148.3368845200002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41660.828850942002</v>
      </c>
      <c r="C85" s="6">
        <f>('augjul cfs'!$C85*30 + 'octsep cfs'!$B85*31 + 'octsep cfs'!$C85*30 + 'octsep cfs'!$D85*31 + 'octsep cfs'!$E85*31 + 'octsep cfs'!$F85*28 + 'octsep cfs'!$G85*31)*1.983471/1000</f>
        <v>33512.491966422</v>
      </c>
      <c r="D85" s="6">
        <f>('octsep cfs'!$B85*31 + 'octsep cfs'!$C85*30 + 'octsep cfs'!$D85*31 + 'octsep cfs'!$E85*31 + 'octsep cfs'!$F85*28 + 'octsep cfs'!$G85*31)*1.983471/1000</f>
        <v>28979.467343021999</v>
      </c>
      <c r="E85" s="6">
        <f>('octsep cfs'!$C85*30 + 'octsep cfs'!$D85*31 + 'octsep cfs'!$E85*31 + 'octsep cfs'!$F85*28 + 'octsep cfs'!$G85*31)*1.983471/1000</f>
        <v>24830.529977945997</v>
      </c>
      <c r="F85" s="6">
        <f>('octsep cfs'!$D85*31 + 'octsep cfs'!$E85*31 + 'octsep cfs'!$F85*28 + 'octsep cfs'!$G85*31)*1.983471/1000</f>
        <v>19382.034314495999</v>
      </c>
      <c r="G85" s="6">
        <f>('octsep cfs'!$E85*31 + 'octsep cfs'!$F85*28 + 'octsep cfs'!$G85*31)*1.983471/1000</f>
        <v>15527.007682199999</v>
      </c>
      <c r="H85" s="6">
        <f>('octsep cfs'!$F85*28 + 'octsep cfs'!$G85*31)*1.983471/1000</f>
        <v>9757.1956671629996</v>
      </c>
      <c r="I85" s="6">
        <f>'octsep cfs'!$G85*31*1.983471/1000</f>
        <v>6143.7796043190001</v>
      </c>
      <c r="J85" s="6">
        <f xml:space="preserve"> ('octsep cfs'!$H85*30 + 'octsep cfs'!$I85*31 + 'octsep cfs'!$J85*30 + 'octsep cfs'!$K85*31 + 'octsep cfs'!$L85*31)*1.983471/1000</f>
        <v>80471.278965798003</v>
      </c>
      <c r="K85" s="6">
        <f xml:space="preserve"> ('octsep cfs'!$I85*31 + 'octsep cfs'!$J85*30 + 'octsep cfs'!$K85*31 + 'octsep cfs'!$L85*31)*1.983471/1000</f>
        <v>68293.461240648001</v>
      </c>
      <c r="L85" s="6">
        <f xml:space="preserve"> ('octsep cfs'!$J85*30 + 'octsep cfs'!$K85*31 + 'octsep cfs'!$L85*31)*1.983471/1000</f>
        <v>45653.542089645001</v>
      </c>
      <c r="M85" s="6">
        <f xml:space="preserve"> ('octsep cfs'!$K85*31 + 'octsep cfs'!$L85*31)*1.983471/1000</f>
        <v>19645.595957505</v>
      </c>
      <c r="N85" s="6">
        <f xml:space="preserve"> 'octsep cfs'!$L85*31*1.983471/1000</f>
        <v>7245.022538229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35369.584128186005</v>
      </c>
      <c r="C86" s="10">
        <f>('augjul cfs'!$C86*30 + 'octsep cfs'!$B86*31 + 'octsep cfs'!$C86*30 + 'octsep cfs'!$D86*31 + 'octsep cfs'!$E86*31 + 'octsep cfs'!$F86*28 + 'octsep cfs'!$G86*31)*1.983471/1000</f>
        <v>28124.561589957</v>
      </c>
      <c r="D86" s="10">
        <f>('octsep cfs'!$B86*31 + 'octsep cfs'!$C86*30 + 'octsep cfs'!$D86*31 + 'octsep cfs'!$E86*31 + 'octsep cfs'!$F86*28 + 'octsep cfs'!$G86*31)*1.983471/1000</f>
        <v>23581.956801626999</v>
      </c>
      <c r="E86" s="10">
        <f>('octsep cfs'!$C86*30 + 'octsep cfs'!$D86*31 + 'octsep cfs'!$E86*31 + 'octsep cfs'!$F86*28 + 'octsep cfs'!$G86*31)*1.983471/1000</f>
        <v>19948.285532931</v>
      </c>
      <c r="F86" s="10">
        <f>('octsep cfs'!$D86*31 + 'octsep cfs'!$E86*31 + 'octsep cfs'!$F86*28 + 'octsep cfs'!$G86*31)*1.983471/1000</f>
        <v>15756.219574431001</v>
      </c>
      <c r="G86" s="10">
        <f>('octsep cfs'!$E86*31 + 'octsep cfs'!$F86*28 + 'octsep cfs'!$G86*31)*1.983471/1000</f>
        <v>12302.829951866999</v>
      </c>
      <c r="H86" s="10">
        <f>('octsep cfs'!$F86*28 + 'octsep cfs'!$G86*31)*1.983471/1000</f>
        <v>8167.7272970160002</v>
      </c>
      <c r="I86" s="6">
        <f>'octsep cfs'!$G86*31*1.983471/1000</f>
        <v>4658.0547013559999</v>
      </c>
      <c r="J86" s="6">
        <f xml:space="preserve"> ('octsep cfs'!$H86*30 + 'octsep cfs'!$I86*31 + 'octsep cfs'!$J86*30 + 'octsep cfs'!$K86*31 + 'octsep cfs'!$L86*31)*1.983471/1000</f>
        <v>75886.684096397992</v>
      </c>
      <c r="K86" s="6">
        <f xml:space="preserve"> ('octsep cfs'!$I86*31 + 'octsep cfs'!$J86*30 + 'octsep cfs'!$K86*31 + 'octsep cfs'!$L86*31)*1.983471/1000</f>
        <v>66791.358817638</v>
      </c>
      <c r="L86" s="6">
        <f xml:space="preserve"> ('octsep cfs'!$J86*30 + 'octsep cfs'!$K86*31 + 'octsep cfs'!$L86*31)*1.983471/1000</f>
        <v>49879.870526198996</v>
      </c>
      <c r="M86" s="6">
        <f xml:space="preserve"> ('octsep cfs'!$K86*31 + 'octsep cfs'!$L86*31)*1.983471/1000</f>
        <v>21596.843487638998</v>
      </c>
      <c r="N86" s="6">
        <f xml:space="preserve"> 'octsep cfs'!$L86*31*1.983471/1000</f>
        <v>7208.6833660379998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49747.791192309</v>
      </c>
      <c r="C87" s="10">
        <f>('augjul cfs'!$C87*30 + 'octsep cfs'!$B87*31 + 'octsep cfs'!$C87*30 + 'octsep cfs'!$D87*31 + 'octsep cfs'!$E87*31 + 'octsep cfs'!$F87*28 + 'octsep cfs'!$G87*31)*1.983471/1000</f>
        <v>42539.107826271</v>
      </c>
      <c r="D87" s="10">
        <f>('octsep cfs'!$B87*31 + 'octsep cfs'!$C87*30 + 'octsep cfs'!$D87*31 + 'octsep cfs'!$E87*31 + 'octsep cfs'!$F87*28 + 'octsep cfs'!$G87*31)*1.983471/1000</f>
        <v>37471.379090691</v>
      </c>
      <c r="E87" s="10">
        <f>('octsep cfs'!$C87*30 + 'octsep cfs'!$D87*31 + 'octsep cfs'!$E87*31 + 'octsep cfs'!$F87*28 + 'octsep cfs'!$G87*31)*1.983471/1000</f>
        <v>32565.098944098001</v>
      </c>
      <c r="F87" s="10">
        <f>('octsep cfs'!$D87*31 + 'octsep cfs'!$E87*31 + 'octsep cfs'!$F87*28 + 'octsep cfs'!$G87*31)*1.983471/1000</f>
        <v>27663.267722957997</v>
      </c>
      <c r="G87" s="10">
        <f>('octsep cfs'!$E87*31 + 'octsep cfs'!$F87*28 + 'octsep cfs'!$G87*31)*1.983471/1000</f>
        <v>22402.880482205997</v>
      </c>
      <c r="H87" s="10">
        <f>('octsep cfs'!$F87*28 + 'octsep cfs'!$G87*31)*1.983471/1000</f>
        <v>14426.032516875001</v>
      </c>
      <c r="I87" s="6">
        <f>'octsep cfs'!$G87*31*1.983471/1000</f>
        <v>8738.802316923</v>
      </c>
      <c r="J87" s="6">
        <f xml:space="preserve"> ('octsep cfs'!$H87*30 + 'octsep cfs'!$I87*31 + 'octsep cfs'!$J87*30 + 'octsep cfs'!$K87*31 + 'octsep cfs'!$L87*31)*1.983471/1000</f>
        <v>123447.18875916</v>
      </c>
      <c r="K87" s="6">
        <f xml:space="preserve"> ('octsep cfs'!$I87*31 + 'octsep cfs'!$J87*30 + 'octsep cfs'!$K87*31 + 'octsep cfs'!$L87*31)*1.983471/1000</f>
        <v>109817.11323723001</v>
      </c>
      <c r="L87" s="6">
        <f xml:space="preserve"> ('octsep cfs'!$J87*30 + 'octsep cfs'!$K87*31 + 'octsep cfs'!$L87*31)*1.983471/1000</f>
        <v>79402.640328186011</v>
      </c>
      <c r="M87" s="6">
        <f xml:space="preserve"> ('octsep cfs'!$K87*31 + 'octsep cfs'!$L87*31)*1.983471/1000</f>
        <v>37590.813796956005</v>
      </c>
      <c r="N87" s="6">
        <f xml:space="preserve"> 'octsep cfs'!$L87*31*1.983471/1000</f>
        <v>10512.227704964998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47197.904345780997</v>
      </c>
      <c r="C88" s="10">
        <f>('augjul cfs'!$C88*30 + 'octsep cfs'!$B88*31 + 'octsep cfs'!$C88*30 + 'octsep cfs'!$D88*31 + 'octsep cfs'!$E88*31 + 'octsep cfs'!$F88*29 + 'octsep cfs'!$G88*31)*1.983471/1000</f>
        <v>36685.676640816004</v>
      </c>
      <c r="D88" s="10">
        <f>('octsep cfs'!$B88*31 + 'octsep cfs'!$C88*30 + 'octsep cfs'!$D88*31 + 'octsep cfs'!$E88*31 + 'octsep cfs'!$F88*29 + 'octsep cfs'!$G88*31)*1.983471/1000</f>
        <v>31606.999145316</v>
      </c>
      <c r="E88" s="10">
        <f>('octsep cfs'!$C88*30 + 'octsep cfs'!$D88*31 + 'octsep cfs'!$E88*31 + 'octsep cfs'!$F88*29 + 'octsep cfs'!$G88*31)*1.983471/1000</f>
        <v>26412.77256324</v>
      </c>
      <c r="F88" s="10">
        <f>('octsep cfs'!$D88*31 + 'octsep cfs'!$E88*31 + 'octsep cfs'!$F88*29 + 'octsep cfs'!$G88*31)*1.983471/1000</f>
        <v>22106.04214623</v>
      </c>
      <c r="G88" s="10">
        <f>('octsep cfs'!$E88*31 + 'octsep cfs'!$F88*29 + 'octsep cfs'!$G88*31)*1.983471/1000</f>
        <v>18165.178822938</v>
      </c>
      <c r="H88" s="10">
        <f>('octsep cfs'!$F88*29 + 'octsep cfs'!$G88*31)*1.983471/1000</f>
        <v>13327.088425853999</v>
      </c>
      <c r="I88" s="6">
        <f>'octsep cfs'!$G88*31*1.983471/1000</f>
        <v>8635.9335604500011</v>
      </c>
      <c r="J88" s="6">
        <f xml:space="preserve"> ('octsep cfs'!$H88*30 + 'octsep cfs'!$I88*31 + 'octsep cfs'!$J88*30 + 'octsep cfs'!$K88*31 + 'octsep cfs'!$L88*31)*1.983471/1000</f>
        <v>117894.608471514</v>
      </c>
      <c r="K88" s="6">
        <f xml:space="preserve"> ('octsep cfs'!$I88*31 + 'octsep cfs'!$J88*30 + 'octsep cfs'!$K88*31 + 'octsep cfs'!$L88*31)*1.983471/1000</f>
        <v>97871.409222384013</v>
      </c>
      <c r="L88" s="6">
        <f xml:space="preserve"> ('octsep cfs'!$J88*30 + 'octsep cfs'!$K88*31 + 'octsep cfs'!$L88*31)*1.983471/1000</f>
        <v>69105.849309357</v>
      </c>
      <c r="M88" s="6">
        <f xml:space="preserve"> ('octsep cfs'!$K88*31 + 'octsep cfs'!$L88*31)*1.983471/1000</f>
        <v>33930.518397027001</v>
      </c>
      <c r="N88" s="6">
        <f xml:space="preserve"> 'octsep cfs'!$L88*31*1.983471/1000</f>
        <v>9256.7123801460002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47596.806149003998</v>
      </c>
      <c r="C89" s="6">
        <f>('augjul cfs'!$C89*30 + 'octsep cfs'!$B89*31 + 'octsep cfs'!$C89*30 + 'octsep cfs'!$D89*31 + 'octsep cfs'!$E89*31 + 'octsep cfs'!$F89*28 + 'octsep cfs'!$G89*31)*1.983471/1000</f>
        <v>38340.093768858002</v>
      </c>
      <c r="D89" s="6">
        <f>('octsep cfs'!$B89*31 + 'octsep cfs'!$C89*30 + 'octsep cfs'!$D89*31 + 'octsep cfs'!$E89*31 + 'octsep cfs'!$F89*28 + 'octsep cfs'!$G89*31)*1.983471/1000</f>
        <v>34084.179878867995</v>
      </c>
      <c r="E89" s="6">
        <f>('octsep cfs'!$C89*30 + 'octsep cfs'!$D89*31 + 'octsep cfs'!$E89*31 + 'octsep cfs'!$F89*28 + 'octsep cfs'!$G89*31)*1.983471/1000</f>
        <v>29512.453769315998</v>
      </c>
      <c r="F89" s="6">
        <f>('octsep cfs'!$D89*31 + 'octsep cfs'!$E89*31 + 'octsep cfs'!$F89*28 + 'octsep cfs'!$G89*31)*1.983471/1000</f>
        <v>23058.159796476</v>
      </c>
      <c r="G89" s="6">
        <f>('octsep cfs'!$E89*31 + 'octsep cfs'!$F89*28 + 'octsep cfs'!$G89*31)*1.983471/1000</f>
        <v>15777.289986864</v>
      </c>
      <c r="H89" s="6">
        <f>('octsep cfs'!$F89*28 + 'octsep cfs'!$G89*31)*1.983471/1000</f>
        <v>11321.529492798001</v>
      </c>
      <c r="I89" s="6">
        <f>'octsep cfs'!$G89*31*1.983471/1000</f>
        <v>7009.9554396059993</v>
      </c>
      <c r="J89" s="6">
        <f xml:space="preserve"> ('octsep cfs'!$H89*30 + 'octsep cfs'!$I89*31 + 'octsep cfs'!$J89*30 + 'octsep cfs'!$K89*31 + 'octsep cfs'!$L89*31)*1.983471/1000</f>
        <v>86974.473432671992</v>
      </c>
      <c r="K89" s="6">
        <f xml:space="preserve"> ('octsep cfs'!$I89*31 + 'octsep cfs'!$J89*30 + 'octsep cfs'!$K89*31 + 'octsep cfs'!$L89*31)*1.983471/1000</f>
        <v>73935.690450552007</v>
      </c>
      <c r="L89" s="6">
        <f xml:space="preserve"> ('octsep cfs'!$J89*30 + 'octsep cfs'!$K89*31 + 'octsep cfs'!$L89*31)*1.983471/1000</f>
        <v>46503.612140412006</v>
      </c>
      <c r="M89" s="6">
        <f xml:space="preserve"> ('octsep cfs'!$K89*31 + 'octsep cfs'!$L89*31)*1.983471/1000</f>
        <v>21927.216367812001</v>
      </c>
      <c r="N89" s="6">
        <f xml:space="preserve"> 'octsep cfs'!$L89*31*1.983471/1000</f>
        <v>7341.6810470009996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44335.985775417001</v>
      </c>
      <c r="C90" s="6">
        <f>('augjul cfs'!$C90*30 + 'octsep cfs'!$B90*31 + 'octsep cfs'!$C90*30 + 'octsep cfs'!$D90*31 + 'octsep cfs'!$E90*31 + 'octsep cfs'!$F90*28 + 'octsep cfs'!$G90*31)*1.983471/1000</f>
        <v>36994.304728416006</v>
      </c>
      <c r="D90" s="6">
        <f>('octsep cfs'!$B90*31 + 'octsep cfs'!$C90*30 + 'octsep cfs'!$D90*31 + 'octsep cfs'!$E90*31 + 'octsep cfs'!$F90*28 + 'octsep cfs'!$G90*31)*1.983471/1000</f>
        <v>31431.739647756</v>
      </c>
      <c r="E90" s="6">
        <f>('octsep cfs'!$C90*30 + 'octsep cfs'!$D90*31 + 'octsep cfs'!$E90*31 + 'octsep cfs'!$F90*28 + 'octsep cfs'!$G90*31)*1.983471/1000</f>
        <v>26480.266114427999</v>
      </c>
      <c r="F90" s="6">
        <f>('octsep cfs'!$D90*31 + 'octsep cfs'!$E90*31 + 'octsep cfs'!$F90*28 + 'octsep cfs'!$G90*31)*1.983471/1000</f>
        <v>22339.135691208001</v>
      </c>
      <c r="G90" s="6">
        <f>('octsep cfs'!$E90*31 + 'octsep cfs'!$F90*28 + 'octsep cfs'!$G90*31)*1.983471/1000</f>
        <v>18429.815507228999</v>
      </c>
      <c r="H90" s="6">
        <f>('octsep cfs'!$F90*28 + 'octsep cfs'!$G90*31)*1.983471/1000</f>
        <v>14583.335651472</v>
      </c>
      <c r="I90" s="6">
        <f>'octsep cfs'!$G90*31*1.983471/1000</f>
        <v>10750.492158840001</v>
      </c>
      <c r="J90" s="6">
        <f xml:space="preserve"> ('octsep cfs'!$H90*30 + 'octsep cfs'!$I90*31 + 'octsep cfs'!$J90*30 + 'octsep cfs'!$K90*31 + 'octsep cfs'!$L90*31)*1.983471/1000</f>
        <v>94933.335282975007</v>
      </c>
      <c r="K90" s="6">
        <f xml:space="preserve"> ('octsep cfs'!$I90*31 + 'octsep cfs'!$J90*30 + 'octsep cfs'!$K90*31 + 'octsep cfs'!$L90*31)*1.983471/1000</f>
        <v>82357.434928124989</v>
      </c>
      <c r="L90" s="6">
        <f xml:space="preserve"> ('octsep cfs'!$J90*30 + 'octsep cfs'!$K90*31 + 'octsep cfs'!$L90*31)*1.983471/1000</f>
        <v>52904.628098720998</v>
      </c>
      <c r="M90" s="6">
        <f xml:space="preserve"> ('octsep cfs'!$K90*31 + 'octsep cfs'!$L90*31)*1.983471/1000</f>
        <v>24739.597749951001</v>
      </c>
      <c r="N90" s="6">
        <f xml:space="preserve"> 'octsep cfs'!$L90*31*1.983471/1000</f>
        <v>7870.720366005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60320.467159469998</v>
      </c>
      <c r="C91" s="6">
        <f>('augjul cfs'!$C91*30 + 'octsep cfs'!$B91*31 + 'octsep cfs'!$C91*30 + 'octsep cfs'!$D91*31 + 'octsep cfs'!$E91*31 + 'octsep cfs'!$F91*28 + 'octsep cfs'!$G91*31)*1.983471/1000</f>
        <v>52449.746793464998</v>
      </c>
      <c r="D91" s="6">
        <f>('octsep cfs'!$B91*31 + 'octsep cfs'!$C91*30 + 'octsep cfs'!$D91*31 + 'octsep cfs'!$E91*31 + 'octsep cfs'!$F91*28 + 'octsep cfs'!$G91*31)*1.983471/1000</f>
        <v>47621.522181134998</v>
      </c>
      <c r="E91" s="6">
        <f>('octsep cfs'!$C91*30 + 'octsep cfs'!$D91*31 + 'octsep cfs'!$E91*31 + 'octsep cfs'!$F91*28 + 'octsep cfs'!$G91*31)*1.983471/1000</f>
        <v>42789.027155741998</v>
      </c>
      <c r="F91" s="6">
        <f>('octsep cfs'!$D91*31 + 'octsep cfs'!$E91*31 + 'octsep cfs'!$F91*28 + 'octsep cfs'!$G91*31)*1.983471/1000</f>
        <v>36648.141435612</v>
      </c>
      <c r="G91" s="6">
        <f>('octsep cfs'!$E91*31 + 'octsep cfs'!$F91*28 + 'octsep cfs'!$G91*31)*1.983471/1000</f>
        <v>29707.728472736999</v>
      </c>
      <c r="H91" s="6">
        <f>('octsep cfs'!$F91*28 + 'octsep cfs'!$G91*31)*1.983471/1000</f>
        <v>22887.70823262</v>
      </c>
      <c r="I91" s="6">
        <f>'octsep cfs'!$G91*31*1.983471/1000</f>
        <v>11696.909313432001</v>
      </c>
      <c r="J91" s="6">
        <f xml:space="preserve"> ('octsep cfs'!$H91*30 + 'octsep cfs'!$I91*31 + 'octsep cfs'!$J91*30 + 'octsep cfs'!$K91*31 + 'octsep cfs'!$L91*31)*1.983471/1000</f>
        <v>60947.184491339998</v>
      </c>
      <c r="K91" s="6">
        <f xml:space="preserve"> ('octsep cfs'!$I91*31 + 'octsep cfs'!$J91*30 + 'octsep cfs'!$K91*31 + 'octsep cfs'!$L91*31)*1.983471/1000</f>
        <v>49173.816337799995</v>
      </c>
      <c r="L91" s="6">
        <f xml:space="preserve"> ('octsep cfs'!$J91*30 + 'octsep cfs'!$K91*31 + 'octsep cfs'!$L91*31)*1.983471/1000</f>
        <v>31220.051721809999</v>
      </c>
      <c r="M91" s="6">
        <f xml:space="preserve"> ('octsep cfs'!$K91*31 + 'octsep cfs'!$L91*31)*1.983471/1000</f>
        <v>14217.163103219998</v>
      </c>
      <c r="N91" s="6">
        <f xml:space="preserve"> 'octsep cfs'!$L91*31*1.983471/1000</f>
        <v>5468.3997949350005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48141.128112063001</v>
      </c>
      <c r="C92" s="6">
        <f>('augjul cfs'!$C92*30 + 'octsep cfs'!$B92*31 + 'octsep cfs'!$C92*30 + 'octsep cfs'!$D92*31 + 'octsep cfs'!$E92*31 + 'octsep cfs'!$F92*29 + 'octsep cfs'!$G92*31)*1.983471/1000</f>
        <v>42672.728317128</v>
      </c>
      <c r="D92" s="6">
        <f>('octsep cfs'!$B92*31 + 'octsep cfs'!$C92*30 + 'octsep cfs'!$D92*31 + 'octsep cfs'!$E92*31 + 'octsep cfs'!$F92*29 + 'octsep cfs'!$G92*31)*1.983471/1000</f>
        <v>37420.179753767996</v>
      </c>
      <c r="E92" s="6">
        <f>('octsep cfs'!$C92*30 + 'octsep cfs'!$D92*31 + 'octsep cfs'!$E92*31 + 'octsep cfs'!$F92*29 + 'octsep cfs'!$G92*31)*1.983471/1000</f>
        <v>33409.159077734999</v>
      </c>
      <c r="F92" s="6">
        <f>('octsep cfs'!$D92*31 + 'octsep cfs'!$E92*31 + 'octsep cfs'!$F92*29 + 'octsep cfs'!$G92*31)*1.983471/1000</f>
        <v>28389.450175064998</v>
      </c>
      <c r="G92" s="6">
        <f>('octsep cfs'!$E92*31 + 'octsep cfs'!$F92*29 + 'octsep cfs'!$G92*31)*1.983471/1000</f>
        <v>22593.628904805002</v>
      </c>
      <c r="H92" s="6">
        <f>('octsep cfs'!$F92*29 + 'octsep cfs'!$G92*31)*1.983471/1000</f>
        <v>17962.382797485003</v>
      </c>
      <c r="I92" s="6">
        <f>'octsep cfs'!$G92*31*1.983471/1000</f>
        <v>10852.254138495</v>
      </c>
      <c r="J92" s="6">
        <f xml:space="preserve"> ('octsep cfs'!$H92*30 + 'octsep cfs'!$I92*31 + 'octsep cfs'!$J92*30 + 'octsep cfs'!$K92*31 + 'octsep cfs'!$L92*31)*1.983471/1000</f>
        <v>81648.851814201</v>
      </c>
      <c r="K92" s="6">
        <f xml:space="preserve"> ('octsep cfs'!$I92*31 + 'octsep cfs'!$J92*30 + 'octsep cfs'!$K92*31 + 'octsep cfs'!$L92*31)*1.983471/1000</f>
        <v>60705.540202880999</v>
      </c>
      <c r="L92" s="6">
        <f xml:space="preserve"> ('octsep cfs'!$J92*30 + 'octsep cfs'!$K92*31 + 'octsep cfs'!$L92*31)*1.983471/1000</f>
        <v>35061.890255427003</v>
      </c>
      <c r="M92" s="6">
        <f xml:space="preserve"> ('octsep cfs'!$K92*31 + 'octsep cfs'!$L92*31)*1.983471/1000</f>
        <v>17602.485951477</v>
      </c>
      <c r="N92" s="6">
        <f xml:space="preserve"> 'octsep cfs'!$L92*31*1.983471/1000</f>
        <v>6529.1838873870001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63679.021083111002</v>
      </c>
      <c r="C93" s="6">
        <f>('augjul cfs'!$C93*30 + 'octsep cfs'!$B93*31 + 'octsep cfs'!$C93*30 + 'octsep cfs'!$D93*31 + 'octsep cfs'!$E93*31 + 'octsep cfs'!$F93*28 + 'octsep cfs'!$G93*31)*1.983471/1000</f>
        <v>57149.837195724002</v>
      </c>
      <c r="D93" s="6">
        <f>('octsep cfs'!$B93*31 + 'octsep cfs'!$C93*30 + 'octsep cfs'!$D93*31 + 'octsep cfs'!$E93*31 + 'octsep cfs'!$F93*28 + 'octsep cfs'!$G93*31)*1.983471/1000</f>
        <v>52732.786121694</v>
      </c>
      <c r="E93" s="6">
        <f>('octsep cfs'!$C93*30 + 'octsep cfs'!$D93*31 + 'octsep cfs'!$E93*31 + 'octsep cfs'!$F93*28 + 'octsep cfs'!$G93*31)*1.983471/1000</f>
        <v>45599.855480088001</v>
      </c>
      <c r="F93" s="6">
        <f>('octsep cfs'!$D93*31 + 'octsep cfs'!$E93*31 + 'octsep cfs'!$F93*28 + 'octsep cfs'!$G93*31)*1.983471/1000</f>
        <v>36439.254170717999</v>
      </c>
      <c r="G93" s="6">
        <f>('octsep cfs'!$E93*31 + 'octsep cfs'!$F93*28 + 'octsep cfs'!$G93*31)*1.983471/1000</f>
        <v>31305.838826030998</v>
      </c>
      <c r="H93" s="6">
        <f>('octsep cfs'!$F93*28 + 'octsep cfs'!$G93*31)*1.983471/1000</f>
        <v>27280.79897697</v>
      </c>
      <c r="I93" s="6">
        <f>'octsep cfs'!$G93*31*1.983471/1000</f>
        <v>19359.863075658002</v>
      </c>
      <c r="J93" s="6">
        <f xml:space="preserve"> ('octsep cfs'!$H93*30 + 'octsep cfs'!$I93*31 + 'octsep cfs'!$J93*30 + 'octsep cfs'!$K93*31 + 'octsep cfs'!$L93*31)*1.983471/1000</f>
        <v>110290.333715352</v>
      </c>
      <c r="K93" s="6">
        <f xml:space="preserve"> ('octsep cfs'!$I93*31 + 'octsep cfs'!$J93*30 + 'octsep cfs'!$K93*31 + 'octsep cfs'!$L93*31)*1.983471/1000</f>
        <v>89529.283254221999</v>
      </c>
      <c r="L93" s="6">
        <f xml:space="preserve"> ('octsep cfs'!$J93*30 + 'octsep cfs'!$K93*31 + 'octsep cfs'!$L93*31)*1.983471/1000</f>
        <v>54886.062074004003</v>
      </c>
      <c r="M93" s="6">
        <f xml:space="preserve"> ('octsep cfs'!$K93*31 + 'octsep cfs'!$L93*31)*1.983471/1000</f>
        <v>21548.575720853998</v>
      </c>
      <c r="N93" s="6">
        <f xml:space="preserve"> 'octsep cfs'!$L93*31*1.983471/1000</f>
        <v>7192.3276641720004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49170.230222232</v>
      </c>
      <c r="C94" s="6">
        <f>('augjul cfs'!$C94*30 + 'octsep cfs'!$B94*31 + 'octsep cfs'!$C94*30 + 'octsep cfs'!$D94*31 + 'octsep cfs'!$E94*31 + 'octsep cfs'!$F94*28 + 'octsep cfs'!$G94*31)*1.983471/1000</f>
        <v>41977.902558059999</v>
      </c>
      <c r="D94" s="6">
        <f>('octsep cfs'!$B94*31 + 'octsep cfs'!$C94*30 + 'octsep cfs'!$D94*31 + 'octsep cfs'!$E94*31 + 'octsep cfs'!$F94*28 + 'octsep cfs'!$G94*31)*1.983471/1000</f>
        <v>37475.52256161</v>
      </c>
      <c r="E94" s="6">
        <f>('octsep cfs'!$C94*30 + 'octsep cfs'!$D94*31 + 'octsep cfs'!$E94*31 + 'octsep cfs'!$F94*28 + 'octsep cfs'!$G94*31)*1.983471/1000</f>
        <v>33247.266191244002</v>
      </c>
      <c r="F94" s="6">
        <f>('octsep cfs'!$D94*31 + 'octsep cfs'!$E94*31 + 'octsep cfs'!$F94*28 + 'octsep cfs'!$G94*31)*1.983471/1000</f>
        <v>27562.658139954001</v>
      </c>
      <c r="G94" s="6">
        <f>('octsep cfs'!$E94*31 + 'octsep cfs'!$F94*28 + 'octsep cfs'!$G94*31)*1.983471/1000</f>
        <v>22271.035197893998</v>
      </c>
      <c r="H94" s="6">
        <f>('octsep cfs'!$F94*28 + 'octsep cfs'!$G94*31)*1.983471/1000</f>
        <v>15369.113473245001</v>
      </c>
      <c r="I94" s="6">
        <f>'octsep cfs'!$G94*31*1.983471/1000</f>
        <v>7453.3425304169996</v>
      </c>
      <c r="J94" s="6">
        <f xml:space="preserve"> ('octsep cfs'!$H94*30 + 'octsep cfs'!$I94*31 + 'octsep cfs'!$J94*30 + 'octsep cfs'!$K94*31 + 'octsep cfs'!$L94*31)*1.983471/1000</f>
        <v>103499.339589849</v>
      </c>
      <c r="K94" s="6">
        <f xml:space="preserve"> ('octsep cfs'!$I94*31 + 'octsep cfs'!$J94*30 + 'octsep cfs'!$K94*31 + 'octsep cfs'!$L94*31)*1.983471/1000</f>
        <v>88045.34347515901</v>
      </c>
      <c r="L94" s="6">
        <f xml:space="preserve"> ('octsep cfs'!$J94*30 + 'octsep cfs'!$K94*31 + 'octsep cfs'!$L94*31)*1.983471/1000</f>
        <v>43290.055897284001</v>
      </c>
      <c r="M94" s="6">
        <f xml:space="preserve"> ('octsep cfs'!$K94*31 + 'octsep cfs'!$L94*31)*1.983471/1000</f>
        <v>19039.266724043999</v>
      </c>
      <c r="N94" s="6">
        <f xml:space="preserve"> 'octsep cfs'!$L94*31*1.983471/1000</f>
        <v>6664.0261963799994</v>
      </c>
      <c r="O94" s="22" t="s">
        <v>146</v>
      </c>
    </row>
    <row r="96" spans="1:15" x14ac:dyDescent="0.2">
      <c r="A96" t="s">
        <v>114</v>
      </c>
      <c r="B96" s="10">
        <f>AVERAGE(B5:B94)</f>
        <v>46325.271541039168</v>
      </c>
      <c r="C96" s="10">
        <f t="shared" ref="C96:N96" si="0">AVERAGE(C5:C94)</f>
        <v>38188.437620275145</v>
      </c>
      <c r="D96" s="10">
        <f t="shared" si="0"/>
        <v>32915.980297331131</v>
      </c>
      <c r="E96" s="10">
        <f t="shared" si="0"/>
        <v>28105.709623721807</v>
      </c>
      <c r="F96" s="10">
        <f t="shared" si="0"/>
        <v>23063.421548344802</v>
      </c>
      <c r="G96" s="10">
        <f t="shared" si="0"/>
        <v>17920.184584191396</v>
      </c>
      <c r="H96" s="10">
        <f t="shared" si="0"/>
        <v>12757.136314995796</v>
      </c>
      <c r="I96" s="10">
        <f t="shared" si="0"/>
        <v>7482.8852731108009</v>
      </c>
      <c r="J96" s="10">
        <f t="shared" si="0"/>
        <v>89760.287366771445</v>
      </c>
      <c r="K96" s="10">
        <f t="shared" si="0"/>
        <v>77004.395613712448</v>
      </c>
      <c r="L96" s="10">
        <f t="shared" si="0"/>
        <v>51370.375307770642</v>
      </c>
      <c r="M96" s="10">
        <f t="shared" si="0"/>
        <v>23807.088407509633</v>
      </c>
      <c r="N96" s="10">
        <f t="shared" si="0"/>
        <v>8120.2377340585681</v>
      </c>
    </row>
    <row r="97" spans="1:14" x14ac:dyDescent="0.2">
      <c r="A97" t="s">
        <v>115</v>
      </c>
      <c r="B97" s="10">
        <f>MEDIAN(B5:B94)</f>
        <v>45598.870686736496</v>
      </c>
      <c r="C97" s="10">
        <f t="shared" ref="C97:N97" si="1">MEDIAN(C5:C94)</f>
        <v>36657.253501386003</v>
      </c>
      <c r="D97" s="10">
        <f t="shared" si="1"/>
        <v>31124.847097280999</v>
      </c>
      <c r="E97" s="10">
        <f t="shared" si="1"/>
        <v>26417.793720076501</v>
      </c>
      <c r="F97" s="10">
        <f t="shared" si="1"/>
        <v>21417.129114212999</v>
      </c>
      <c r="G97" s="10">
        <f t="shared" si="1"/>
        <v>16350.6588909825</v>
      </c>
      <c r="H97" s="10">
        <f t="shared" si="1"/>
        <v>11751.046170906</v>
      </c>
      <c r="I97" s="10">
        <f t="shared" si="1"/>
        <v>6949.5746154240005</v>
      </c>
      <c r="J97" s="10">
        <f t="shared" si="1"/>
        <v>89678.781430433999</v>
      </c>
      <c r="K97" s="10">
        <f t="shared" si="1"/>
        <v>76313.769039059989</v>
      </c>
      <c r="L97" s="10">
        <f t="shared" si="1"/>
        <v>49659.621939416997</v>
      </c>
      <c r="M97" s="10">
        <f t="shared" si="1"/>
        <v>22704.204437848501</v>
      </c>
      <c r="N97" s="10">
        <f t="shared" si="1"/>
        <v>7799.4562364459998</v>
      </c>
    </row>
    <row r="98" spans="1:14" x14ac:dyDescent="0.2">
      <c r="A98" t="s">
        <v>116</v>
      </c>
      <c r="B98" s="10">
        <f>STDEV(B5:B94)</f>
        <v>9349.4945247673368</v>
      </c>
      <c r="C98" s="10">
        <f t="shared" ref="C98:N98" si="2">STDEV(C5:C94)</f>
        <v>8827.5944992510376</v>
      </c>
      <c r="D98" s="10">
        <f t="shared" si="2"/>
        <v>8551.5002084716925</v>
      </c>
      <c r="E98" s="10">
        <f t="shared" si="2"/>
        <v>8021.7133334169703</v>
      </c>
      <c r="F98" s="10">
        <f t="shared" si="2"/>
        <v>7006.1850646765006</v>
      </c>
      <c r="G98" s="10">
        <f t="shared" si="2"/>
        <v>5692.2681646068295</v>
      </c>
      <c r="H98" s="10">
        <f t="shared" si="2"/>
        <v>4464.1824886347595</v>
      </c>
      <c r="I98" s="10">
        <f t="shared" si="2"/>
        <v>2915.6648566000504</v>
      </c>
      <c r="J98" s="10">
        <f t="shared" si="2"/>
        <v>18885.19023591404</v>
      </c>
      <c r="K98" s="10">
        <f t="shared" si="2"/>
        <v>16910.931787280912</v>
      </c>
      <c r="L98" s="10">
        <f t="shared" si="2"/>
        <v>13349.744120037651</v>
      </c>
      <c r="M98" s="10">
        <f t="shared" si="2"/>
        <v>6132.8479134866911</v>
      </c>
      <c r="N98" s="10">
        <f t="shared" si="2"/>
        <v>1714.804565583825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1995-96</v>
      </c>
      <c r="C6" s="18">
        <f>LARGE('datemar &amp; dateaug kaf'!$B$5:$B$94,'datemar &amp; dateaug kaf rank'!$A6)</f>
        <v>76385.929697511005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68127.898932807002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62849.466072897005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56679.062337345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47637.826312754994</v>
      </c>
      <c r="L6" s="5" t="str">
        <f>VLOOKUP(M6,'datemar &amp; dateaug kaf'!$G$5:$O$94,9,FALSE)</f>
        <v>1995-96</v>
      </c>
      <c r="M6" s="18">
        <f>LARGE('datemar &amp; dateaug kaf'!$G$5:$G$94,'datemar &amp; dateaug kaf rank'!$A6)</f>
        <v>34188.827808827999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27280.79897697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19359.863075658002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134658.70304947201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115437.024431442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84696.952856921998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38821.734081375005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14757.024240000001</v>
      </c>
    </row>
    <row r="7" spans="1:27" x14ac:dyDescent="0.2">
      <c r="A7" s="5">
        <v>2</v>
      </c>
      <c r="B7" s="5" t="str">
        <f>VLOOKUP(C7,'datemar &amp; dateaug kaf'!$B$5:$O$94,14,FALSE)</f>
        <v>1933-34</v>
      </c>
      <c r="C7" s="18">
        <f>LARGE('datemar &amp; dateaug kaf'!$B$5:$B$94,'datemar &amp; dateaug kaf rank'!$A7)</f>
        <v>72571.552319889001</v>
      </c>
      <c r="D7" s="5" t="str">
        <f>VLOOKUP(E7,'datemar &amp; dateaug kaf'!$C$5:$O$94,13,FALSE)</f>
        <v>1933-34</v>
      </c>
      <c r="E7" s="18">
        <f>LARGE('datemar &amp; dateaug kaf'!$C$5:$C$94,'datemar &amp; dateaug kaf rank'!$A7)</f>
        <v>62102.242960422001</v>
      </c>
      <c r="F7" s="5" t="str">
        <f>VLOOKUP(G7,'datemar &amp; dateaug kaf'!$D$5:$O$94,12,FALSE)</f>
        <v>1933-34</v>
      </c>
      <c r="G7" s="18">
        <f>LARGE('datemar &amp; dateaug kaf'!$D$5:$D$94,'datemar &amp; dateaug kaf rank'!$A7)</f>
        <v>55845.264682662004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49849.424246349001</v>
      </c>
      <c r="J7" s="5" t="str">
        <f>VLOOKUP(K7,'datemar &amp; dateaug kaf'!$F$5:$O$94,10,FALSE)</f>
        <v>1933-34</v>
      </c>
      <c r="K7" s="18">
        <f>LARGE('datemar &amp; dateaug kaf'!$F$5:$F$94,'datemar &amp; dateaug kaf rank'!$A7)</f>
        <v>41255.361758708998</v>
      </c>
      <c r="L7" s="5" t="str">
        <f>VLOOKUP(M7,'datemar &amp; dateaug kaf'!$G$5:$O$94,9,FALSE)</f>
        <v>1996-97</v>
      </c>
      <c r="M7" s="18">
        <f>LARGE('datemar &amp; dateaug kaf'!$G$5:$G$94,'datemar &amp; dateaug kaf rank'!$A7)</f>
        <v>31713.116827286998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25315.675083719998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18255.176836092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132633.602960124</v>
      </c>
      <c r="T7" s="5" t="str">
        <f>VLOOKUP(U7,'datemar &amp; dateaug kaf'!$K$5:$O$94,5,FALSE)</f>
        <v>1971-72</v>
      </c>
      <c r="U7" s="18">
        <f>LARGE('datemar &amp; dateaug kaf'!$K$5:$K$94,'datemar &amp; dateaug kaf rank'!$A7)</f>
        <v>114257.64662442901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80320.487566494005</v>
      </c>
      <c r="X7" s="5" t="str">
        <f>VLOOKUP(Y7,'datemar &amp; dateaug kaf'!$M$5:$O$94,3,FALSE)</f>
        <v>2010-11</v>
      </c>
      <c r="Y7" s="18">
        <f>LARGE('datemar &amp; dateaug kaf'!$M$5:$M$94,'datemar &amp; dateaug kaf rank'!$A7)</f>
        <v>37590.813796956005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13110.386285219998</v>
      </c>
    </row>
    <row r="8" spans="1:27" x14ac:dyDescent="0.2">
      <c r="A8" s="5">
        <v>3</v>
      </c>
      <c r="B8" s="5" t="str">
        <f>VLOOKUP(C8,'datemar &amp; dateaug kaf'!$B$5:$O$94,14,FALSE)</f>
        <v>2016-17</v>
      </c>
      <c r="C8" s="18">
        <f>LARGE('datemar &amp; dateaug kaf'!$B$5:$B$94,'datemar &amp; dateaug kaf rank'!$A8)</f>
        <v>63679.021083111002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57149.837195724002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52732.786121694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45599.855480088001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37702.449495249006</v>
      </c>
      <c r="L8" s="5" t="str">
        <f>VLOOKUP(M8,'datemar &amp; dateaug kaf'!$G$5:$O$94,9,FALSE)</f>
        <v>2016-17</v>
      </c>
      <c r="M8" s="18">
        <f>LARGE('datemar &amp; dateaug kaf'!$G$5:$G$94,'datemar &amp; dateaug kaf rank'!$A8)</f>
        <v>31305.838826030998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24610.749490320002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15578.806027364999</v>
      </c>
      <c r="R8" s="5" t="str">
        <f>VLOOKUP(S8,'datemar &amp; dateaug kaf'!$J$5:$O$94,6,FALSE)</f>
        <v>1971-72</v>
      </c>
      <c r="S8" s="18">
        <f>LARGE('datemar &amp; dateaug kaf'!$J$5:$J$94,'datemar &amp; dateaug kaf rank'!$A8)</f>
        <v>127851.72214770899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113595.018550104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79402.640328186011</v>
      </c>
      <c r="X8" s="5" t="str">
        <f>VLOOKUP(Y8,'datemar &amp; dateaug kaf'!$M$5:$O$94,3,FALSE)</f>
        <v>1975-76</v>
      </c>
      <c r="Y8" s="18">
        <f>LARGE('datemar &amp; dateaug kaf'!$M$5:$M$94,'datemar &amp; dateaug kaf rank'!$A8)</f>
        <v>36520.437638748001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11644.337414576999</v>
      </c>
    </row>
    <row r="9" spans="1:27" x14ac:dyDescent="0.2">
      <c r="A9" s="5">
        <v>4</v>
      </c>
      <c r="B9" s="5" t="str">
        <f>VLOOKUP(C9,'datemar &amp; dateaug kaf'!$B$5:$O$94,14,FALSE)</f>
        <v>1982-83</v>
      </c>
      <c r="C9" s="18">
        <f>LARGE('datemar &amp; dateaug kaf'!$B$5:$B$94,'datemar &amp; dateaug kaf rank'!$A9)</f>
        <v>62637.355667627999</v>
      </c>
      <c r="D9" s="5" t="str">
        <f>VLOOKUP(E9,'datemar &amp; dateaug kaf'!$C$5:$O$94,13,FALSE)</f>
        <v>1996-97</v>
      </c>
      <c r="E9" s="18">
        <f>LARGE('datemar &amp; dateaug kaf'!$C$5:$C$94,'datemar &amp; dateaug kaf rank'!$A9)</f>
        <v>52722.753725376002</v>
      </c>
      <c r="F9" s="5" t="str">
        <f>VLOOKUP(G9,'datemar &amp; dateaug kaf'!$D$5:$O$94,12,FALSE)</f>
        <v>1973-74</v>
      </c>
      <c r="G9" s="18">
        <f>LARGE('datemar &amp; dateaug kaf'!$D$5:$D$94,'datemar &amp; dateaug kaf rank'!$A9)</f>
        <v>48154.847780969998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43989.001325619</v>
      </c>
      <c r="J9" s="5" t="str">
        <f>VLOOKUP(K9,'datemar &amp; dateaug kaf'!$F$5:$O$94,10,FALSE)</f>
        <v>1996-97</v>
      </c>
      <c r="K9" s="18">
        <f>LARGE('datemar &amp; dateaug kaf'!$F$5:$F$94,'datemar &amp; dateaug kaf rank'!$A9)</f>
        <v>37501.928511033002</v>
      </c>
      <c r="L9" s="5" t="str">
        <f>VLOOKUP(M9,'datemar &amp; dateaug kaf'!$G$5:$O$94,9,FALSE)</f>
        <v>1971-72</v>
      </c>
      <c r="M9" s="18">
        <f>LARGE('datemar &amp; dateaug kaf'!$G$5:$G$94,'datemar &amp; dateaug kaf rank'!$A9)</f>
        <v>30326.329441275</v>
      </c>
      <c r="N9" s="5" t="str">
        <f>VLOOKUP(O9,'datemar &amp; dateaug kaf'!$H$5:$O$94,8,FALSE)</f>
        <v>1985-86</v>
      </c>
      <c r="O9" s="18">
        <f>LARGE('datemar &amp; dateaug kaf'!$H$5:$H$94,'datemar &amp; dateaug kaf rank'!$A9)</f>
        <v>23745.605059952999</v>
      </c>
      <c r="P9" s="5" t="str">
        <f>VLOOKUP(Q9,'datemar &amp; dateaug kaf'!$I$5:$O$94,7,FALSE)</f>
        <v>1982-83</v>
      </c>
      <c r="Q9" s="18">
        <f>LARGE('datemar &amp; dateaug kaf'!$I$5:$I$94,'datemar &amp; dateaug kaf rank'!$A9)</f>
        <v>14052.622282943999</v>
      </c>
      <c r="R9" s="5" t="str">
        <f>VLOOKUP(S9,'datemar &amp; dateaug kaf'!$J$5:$O$94,6,FALSE)</f>
        <v>1955-56</v>
      </c>
      <c r="S9" s="18">
        <f>LARGE('datemar &amp; dateaug kaf'!$J$5:$J$94,'datemar &amp; dateaug kaf rank'!$A9)</f>
        <v>123946.569236301</v>
      </c>
      <c r="T9" s="5" t="str">
        <f>VLOOKUP(U9,'datemar &amp; dateaug kaf'!$K$5:$O$94,5,FALSE)</f>
        <v>2010-11</v>
      </c>
      <c r="U9" s="18">
        <f>LARGE('datemar &amp; dateaug kaf'!$K$5:$K$94,'datemar &amp; dateaug kaf rank'!$A9)</f>
        <v>109817.11323723001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75403.028577345001</v>
      </c>
      <c r="X9" s="5" t="str">
        <f>VLOOKUP(Y9,'datemar &amp; dateaug kaf'!$M$5:$O$94,3,FALSE)</f>
        <v>1949-50</v>
      </c>
      <c r="Y9" s="18">
        <f>LARGE('datemar &amp; dateaug kaf'!$M$5:$M$94,'datemar &amp; dateaug kaf rank'!$A9)</f>
        <v>35813.145764444998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11291.398584837001</v>
      </c>
    </row>
    <row r="10" spans="1:27" x14ac:dyDescent="0.2">
      <c r="A10" s="5">
        <v>5</v>
      </c>
      <c r="B10" s="5" t="str">
        <f>VLOOKUP(C10,'datemar &amp; dateaug kaf'!$B$5:$O$94,14,FALSE)</f>
        <v>1996-97</v>
      </c>
      <c r="C10" s="18">
        <f>LARGE('datemar &amp; dateaug kaf'!$B$5:$B$94,'datemar &amp; dateaug kaf rank'!$A10)</f>
        <v>62291.392705394996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52449.746793464998</v>
      </c>
      <c r="F10" s="5" t="str">
        <f>VLOOKUP(G10,'datemar &amp; dateaug kaf'!$D$5:$O$94,12,FALSE)</f>
        <v>2014-15</v>
      </c>
      <c r="G10" s="18">
        <f>LARGE('datemar &amp; dateaug kaf'!$D$5:$D$94,'datemar &amp; dateaug kaf rank'!$A10)</f>
        <v>47621.522181134998</v>
      </c>
      <c r="H10" s="5" t="str">
        <f>VLOOKUP(I10,'datemar &amp; dateaug kaf'!$E$5:$O$94,11,FALSE)</f>
        <v>2014-15</v>
      </c>
      <c r="I10" s="18">
        <f>LARGE('datemar &amp; dateaug kaf'!$E$5:$E$94,'datemar &amp; dateaug kaf rank'!$A10)</f>
        <v>42789.027155741998</v>
      </c>
      <c r="J10" s="5" t="str">
        <f>VLOOKUP(K10,'datemar &amp; dateaug kaf'!$F$5:$O$94,10,FALSE)</f>
        <v>2014-15</v>
      </c>
      <c r="K10" s="18">
        <f>LARGE('datemar &amp; dateaug kaf'!$F$5:$F$94,'datemar &amp; dateaug kaf rank'!$A10)</f>
        <v>36648.141435612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29963.251107783002</v>
      </c>
      <c r="N10" s="5" t="str">
        <f>VLOOKUP(O10,'datemar &amp; dateaug kaf'!$H$5:$O$94,8,FALSE)</f>
        <v>2014-15</v>
      </c>
      <c r="O10" s="18">
        <f>LARGE('datemar &amp; dateaug kaf'!$H$5:$H$94,'datemar &amp; dateaug kaf rank'!$A10)</f>
        <v>22887.70823262</v>
      </c>
      <c r="P10" s="5" t="str">
        <f>VLOOKUP(Q10,'datemar &amp; dateaug kaf'!$I$5:$O$94,7,FALSE)</f>
        <v>1996-97</v>
      </c>
      <c r="Q10" s="18">
        <f>LARGE('datemar &amp; dateaug kaf'!$I$5:$I$94,'datemar &amp; dateaug kaf rank'!$A10)</f>
        <v>13171.935373820999</v>
      </c>
      <c r="R10" s="5" t="str">
        <f>VLOOKUP(S10,'datemar &amp; dateaug kaf'!$J$5:$O$94,6,FALSE)</f>
        <v>2010-11</v>
      </c>
      <c r="S10" s="18">
        <f>LARGE('datemar &amp; dateaug kaf'!$J$5:$J$94,'datemar &amp; dateaug kaf rank'!$A10)</f>
        <v>123447.18875916</v>
      </c>
      <c r="T10" s="5" t="str">
        <f>VLOOKUP(U10,'datemar &amp; dateaug kaf'!$K$5:$O$94,5,FALSE)</f>
        <v>1947-48</v>
      </c>
      <c r="U10" s="18">
        <f>LARGE('datemar &amp; dateaug kaf'!$K$5:$K$94,'datemar &amp; dateaug kaf rank'!$A10)</f>
        <v>107298.04357962901</v>
      </c>
      <c r="V10" s="5" t="str">
        <f>VLOOKUP(W10,'datemar &amp; dateaug kaf'!$L$5:$O$94,4,FALSE)</f>
        <v>1996-97</v>
      </c>
      <c r="W10" s="18">
        <f>LARGE('datemar &amp; dateaug kaf'!$L$5:$L$94,'datemar &amp; dateaug kaf rank'!$A10)</f>
        <v>73301.354606571011</v>
      </c>
      <c r="X10" s="5" t="str">
        <f>VLOOKUP(Y10,'datemar &amp; dateaug kaf'!$M$5:$O$94,3,FALSE)</f>
        <v>1998-99</v>
      </c>
      <c r="Y10" s="18">
        <f>LARGE('datemar &amp; dateaug kaf'!$M$5:$M$94,'datemar &amp; dateaug kaf rank'!$A10)</f>
        <v>35569.839327287998</v>
      </c>
      <c r="Z10" s="5" t="str">
        <f>VLOOKUP(AA10,'datemar &amp; dateaug kaf'!$N$5:$O$94,2,FALSE)</f>
        <v>1973-74</v>
      </c>
      <c r="AA10" s="18">
        <f>LARGE('datemar &amp; dateaug kaf'!$N$5:$N$94,'datemar &amp; dateaug kaf rank'!$A10)</f>
        <v>10648.976129589</v>
      </c>
    </row>
    <row r="11" spans="1:27" x14ac:dyDescent="0.2">
      <c r="A11" s="5">
        <v>6</v>
      </c>
      <c r="B11" s="5" t="str">
        <f>VLOOKUP(C11,'datemar &amp; dateaug kaf'!$B$5:$O$94,14,FALSE)</f>
        <v>1950-51</v>
      </c>
      <c r="C11" s="18">
        <f>LARGE('datemar &amp; dateaug kaf'!$B$5:$B$94,'datemar &amp; dateaug kaf rank'!$A11)</f>
        <v>61933.764950210993</v>
      </c>
      <c r="D11" s="5" t="str">
        <f>VLOOKUP(E11,'datemar &amp; dateaug kaf'!$C$5:$O$94,13,FALSE)</f>
        <v>1982-83</v>
      </c>
      <c r="E11" s="18">
        <f>LARGE('datemar &amp; dateaug kaf'!$C$5:$C$94,'datemar &amp; dateaug kaf rank'!$A11)</f>
        <v>52405.94183643</v>
      </c>
      <c r="F11" s="5" t="str">
        <f>VLOOKUP(G11,'datemar &amp; dateaug kaf'!$D$5:$O$94,12,FALSE)</f>
        <v>1996-97</v>
      </c>
      <c r="G11" s="18">
        <f>LARGE('datemar &amp; dateaug kaf'!$D$5:$D$94,'datemar &amp; dateaug kaf rank'!$A11)</f>
        <v>47147.335752635998</v>
      </c>
      <c r="H11" s="5" t="str">
        <f>VLOOKUP(I11,'datemar &amp; dateaug kaf'!$E$5:$O$94,11,FALSE)</f>
        <v>1996-97</v>
      </c>
      <c r="I11" s="18">
        <f>LARGE('datemar &amp; dateaug kaf'!$E$5:$E$94,'datemar &amp; dateaug kaf rank'!$A11)</f>
        <v>42295.164694922998</v>
      </c>
      <c r="J11" s="5" t="str">
        <f>VLOOKUP(K11,'datemar &amp; dateaug kaf'!$F$5:$O$94,10,FALSE)</f>
        <v>2016-17</v>
      </c>
      <c r="K11" s="18">
        <f>LARGE('datemar &amp; dateaug kaf'!$F$5:$F$94,'datemar &amp; dateaug kaf rank'!$A11)</f>
        <v>36439.254170717999</v>
      </c>
      <c r="L11" s="5" t="str">
        <f>VLOOKUP(M11,'datemar &amp; dateaug kaf'!$G$5:$O$94,9,FALSE)</f>
        <v>2014-15</v>
      </c>
      <c r="M11" s="18">
        <f>LARGE('datemar &amp; dateaug kaf'!$G$5:$G$94,'datemar &amp; dateaug kaf rank'!$A11)</f>
        <v>29707.728472736999</v>
      </c>
      <c r="N11" s="5" t="str">
        <f>VLOOKUP(O11,'datemar &amp; dateaug kaf'!$H$5:$O$94,8,FALSE)</f>
        <v>1982-83</v>
      </c>
      <c r="O11" s="18">
        <f>LARGE('datemar &amp; dateaug kaf'!$H$5:$H$94,'datemar &amp; dateaug kaf rank'!$A11)</f>
        <v>21580.965802283998</v>
      </c>
      <c r="P11" s="5" t="str">
        <f>VLOOKUP(Q11,'datemar &amp; dateaug kaf'!$I$5:$O$94,7,FALSE)</f>
        <v>2014-15</v>
      </c>
      <c r="Q11" s="18">
        <f>LARGE('datemar &amp; dateaug kaf'!$I$5:$I$94,'datemar &amp; dateaug kaf rank'!$A11)</f>
        <v>11696.909313432001</v>
      </c>
      <c r="R11" s="5" t="str">
        <f>VLOOKUP(S11,'datemar &amp; dateaug kaf'!$J$5:$O$94,6,FALSE)</f>
        <v>1947-48</v>
      </c>
      <c r="S11" s="18">
        <f>LARGE('datemar &amp; dateaug kaf'!$J$5:$J$94,'datemar &amp; dateaug kaf rank'!$A11)</f>
        <v>119010.003471009</v>
      </c>
      <c r="T11" s="5" t="str">
        <f>VLOOKUP(U11,'datemar &amp; dateaug kaf'!$K$5:$O$94,5,FALSE)</f>
        <v>1970-71</v>
      </c>
      <c r="U11" s="18">
        <f>LARGE('datemar &amp; dateaug kaf'!$K$5:$K$94,'datemar &amp; dateaug kaf rank'!$A11)</f>
        <v>104428.70682772499</v>
      </c>
      <c r="V11" s="5" t="str">
        <f>VLOOKUP(W11,'datemar &amp; dateaug kaf'!$L$5:$O$94,4,FALSE)</f>
        <v>1947-48</v>
      </c>
      <c r="W11" s="18">
        <f>LARGE('datemar &amp; dateaug kaf'!$L$5:$L$94,'datemar &amp; dateaug kaf rank'!$A11)</f>
        <v>72420.985052807999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34873.430758362003</v>
      </c>
      <c r="Z11" s="5" t="str">
        <f>VLOOKUP(AA11,'datemar &amp; dateaug kaf'!$N$5:$O$94,2,FALSE)</f>
        <v>1964-65</v>
      </c>
      <c r="AA11" s="18">
        <f>LARGE('datemar &amp; dateaug kaf'!$N$5:$N$94,'datemar &amp; dateaug kaf rank'!$A11)</f>
        <v>10608.947701338</v>
      </c>
    </row>
    <row r="12" spans="1:27" x14ac:dyDescent="0.2">
      <c r="A12" s="5">
        <v>7</v>
      </c>
      <c r="B12" s="5" t="str">
        <f>VLOOKUP(C12,'datemar &amp; dateaug kaf'!$B$5:$O$94,14,FALSE)</f>
        <v>2014-15</v>
      </c>
      <c r="C12" s="18">
        <f>LARGE('datemar &amp; dateaug kaf'!$B$5:$B$94,'datemar &amp; dateaug kaf rank'!$A12)</f>
        <v>60320.467159469998</v>
      </c>
      <c r="D12" s="5" t="str">
        <f>VLOOKUP(E12,'datemar &amp; dateaug kaf'!$C$5:$O$94,13,FALSE)</f>
        <v>1973-74</v>
      </c>
      <c r="E12" s="18">
        <f>LARGE('datemar &amp; dateaug kaf'!$C$5:$C$94,'datemar &amp; dateaug kaf rank'!$A12)</f>
        <v>52307.64101367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45743.766218493001</v>
      </c>
      <c r="H12" s="5" t="str">
        <f>VLOOKUP(I12,'datemar &amp; dateaug kaf'!$E$5:$O$94,11,FALSE)</f>
        <v>1950-51</v>
      </c>
      <c r="I12" s="18">
        <f>LARGE('datemar &amp; dateaug kaf'!$E$5:$E$94,'datemar &amp; dateaug kaf rank'!$A12)</f>
        <v>39709.619006756999</v>
      </c>
      <c r="J12" s="5" t="str">
        <f>VLOOKUP(K12,'datemar &amp; dateaug kaf'!$F$5:$O$94,10,FALSE)</f>
        <v>1971-72</v>
      </c>
      <c r="K12" s="18">
        <f>LARGE('datemar &amp; dateaug kaf'!$F$5:$F$94,'datemar &amp; dateaug kaf rank'!$A12)</f>
        <v>34788.423158243997</v>
      </c>
      <c r="L12" s="5" t="str">
        <f>VLOOKUP(M12,'datemar &amp; dateaug kaf'!$G$5:$O$94,9,FALSE)</f>
        <v>1933-34</v>
      </c>
      <c r="M12" s="18">
        <f>LARGE('datemar &amp; dateaug kaf'!$G$5:$G$94,'datemar &amp; dateaug kaf rank'!$A12)</f>
        <v>28833.144703881</v>
      </c>
      <c r="N12" s="5" t="str">
        <f>VLOOKUP(O12,'datemar &amp; dateaug kaf'!$H$5:$O$94,8,FALSE)</f>
        <v>1996-97</v>
      </c>
      <c r="O12" s="18">
        <f>LARGE('datemar &amp; dateaug kaf'!$H$5:$H$94,'datemar &amp; dateaug kaf rank'!$A12)</f>
        <v>21009.232270004999</v>
      </c>
      <c r="P12" s="5" t="str">
        <f>VLOOKUP(Q12,'datemar &amp; dateaug kaf'!$I$5:$O$94,7,FALSE)</f>
        <v>2006-07</v>
      </c>
      <c r="Q12" s="18">
        <f>LARGE('datemar &amp; dateaug kaf'!$I$5:$I$94,'datemar &amp; dateaug kaf rank'!$A12)</f>
        <v>11533.229319569999</v>
      </c>
      <c r="R12" s="5" t="str">
        <f>VLOOKUP(S12,'datemar &amp; dateaug kaf'!$J$5:$O$94,6,FALSE)</f>
        <v>1970-71</v>
      </c>
      <c r="S12" s="18">
        <f>LARGE('datemar &amp; dateaug kaf'!$J$5:$J$94,'datemar &amp; dateaug kaf rank'!$A12)</f>
        <v>118350.888123825</v>
      </c>
      <c r="T12" s="5" t="str">
        <f>VLOOKUP(U12,'datemar &amp; dateaug kaf'!$K$5:$O$94,5,FALSE)</f>
        <v>1955-56</v>
      </c>
      <c r="U12" s="18">
        <f>LARGE('datemar &amp; dateaug kaf'!$K$5:$K$94,'datemar &amp; dateaug kaf rank'!$A12)</f>
        <v>102752.685733551</v>
      </c>
      <c r="V12" s="5" t="str">
        <f>VLOOKUP(W12,'datemar &amp; dateaug kaf'!$L$5:$O$94,4,FALSE)</f>
        <v>1932-33</v>
      </c>
      <c r="W12" s="18">
        <f>LARGE('datemar &amp; dateaug kaf'!$L$5:$L$94,'datemar &amp; dateaug kaf rank'!$A12)</f>
        <v>71401.112033201993</v>
      </c>
      <c r="X12" s="5" t="str">
        <f>VLOOKUP(Y12,'datemar &amp; dateaug kaf'!$M$5:$O$94,3,FALSE)</f>
        <v>2011-12</v>
      </c>
      <c r="Y12" s="18">
        <f>LARGE('datemar &amp; dateaug kaf'!$M$5:$M$94,'datemar &amp; dateaug kaf rank'!$A12)</f>
        <v>33930.518397027001</v>
      </c>
      <c r="Z12" s="5" t="str">
        <f>VLOOKUP(AA12,'datemar &amp; dateaug kaf'!$N$5:$O$94,2,FALSE)</f>
        <v>2010-11</v>
      </c>
      <c r="AA12" s="18">
        <f>LARGE('datemar &amp; dateaug kaf'!$N$5:$N$94,'datemar &amp; dateaug kaf rank'!$A12)</f>
        <v>10512.227704964998</v>
      </c>
    </row>
    <row r="13" spans="1:27" x14ac:dyDescent="0.2">
      <c r="A13" s="5">
        <v>8</v>
      </c>
      <c r="B13" s="5" t="str">
        <f>VLOOKUP(C13,'datemar &amp; dateaug kaf'!$B$5:$O$94,14,FALSE)</f>
        <v>1959-60</v>
      </c>
      <c r="C13" s="18">
        <f>LARGE('datemar &amp; dateaug kaf'!$B$5:$B$94,'datemar &amp; dateaug kaf rank'!$A13)</f>
        <v>60013.56469164</v>
      </c>
      <c r="D13" s="5" t="str">
        <f>VLOOKUP(E13,'datemar &amp; dateaug kaf'!$C$5:$O$94,13,FALSE)</f>
        <v>1950-51</v>
      </c>
      <c r="E13" s="18">
        <f>LARGE('datemar &amp; dateaug kaf'!$C$5:$C$94,'datemar &amp; dateaug kaf rank'!$A13)</f>
        <v>51668.532938463002</v>
      </c>
      <c r="F13" s="5" t="str">
        <f>VLOOKUP(G13,'datemar &amp; dateaug kaf'!$D$5:$O$94,12,FALSE)</f>
        <v>1982-83</v>
      </c>
      <c r="G13" s="18">
        <f>LARGE('datemar &amp; dateaug kaf'!$D$5:$D$94,'datemar &amp; dateaug kaf rank'!$A13)</f>
        <v>45478.530525959999</v>
      </c>
      <c r="H13" s="5" t="str">
        <f>VLOOKUP(I13,'datemar &amp; dateaug kaf'!$E$5:$O$94,11,FALSE)</f>
        <v>1982-83</v>
      </c>
      <c r="I13" s="18">
        <f>LARGE('datemar &amp; dateaug kaf'!$E$5:$E$94,'datemar &amp; dateaug kaf rank'!$A13)</f>
        <v>39629.215042830001</v>
      </c>
      <c r="J13" s="5" t="str">
        <f>VLOOKUP(K13,'datemar &amp; dateaug kaf'!$F$5:$O$94,10,FALSE)</f>
        <v>1982-83</v>
      </c>
      <c r="K13" s="18">
        <f>LARGE('datemar &amp; dateaug kaf'!$F$5:$F$94,'datemar &amp; dateaug kaf rank'!$A13)</f>
        <v>34644.375560339999</v>
      </c>
      <c r="L13" s="5" t="str">
        <f>VLOOKUP(M13,'datemar &amp; dateaug kaf'!$G$5:$O$94,9,FALSE)</f>
        <v>1982-83</v>
      </c>
      <c r="M13" s="18">
        <f>LARGE('datemar &amp; dateaug kaf'!$G$5:$G$94,'datemar &amp; dateaug kaf rank'!$A13)</f>
        <v>28820.946357230998</v>
      </c>
      <c r="N13" s="5" t="str">
        <f>VLOOKUP(O13,'datemar &amp; dateaug kaf'!$H$5:$O$94,8,FALSE)</f>
        <v>1981-82</v>
      </c>
      <c r="O13" s="18">
        <f>LARGE('datemar &amp; dateaug kaf'!$H$5:$H$94,'datemar &amp; dateaug kaf rank'!$A13)</f>
        <v>20860.571118554999</v>
      </c>
      <c r="P13" s="5" t="str">
        <f>VLOOKUP(Q13,'datemar &amp; dateaug kaf'!$I$5:$O$94,7,FALSE)</f>
        <v>1983-84</v>
      </c>
      <c r="Q13" s="18">
        <f>LARGE('datemar &amp; dateaug kaf'!$I$5:$I$94,'datemar &amp; dateaug kaf rank'!$A13)</f>
        <v>10975.167852894001</v>
      </c>
      <c r="R13" s="5" t="str">
        <f>VLOOKUP(S13,'datemar &amp; dateaug kaf'!$J$5:$O$94,6,FALSE)</f>
        <v>2011-12</v>
      </c>
      <c r="S13" s="18">
        <f>LARGE('datemar &amp; dateaug kaf'!$J$5:$J$94,'datemar &amp; dateaug kaf rank'!$A13)</f>
        <v>117894.608471514</v>
      </c>
      <c r="T13" s="5" t="str">
        <f>VLOOKUP(U13,'datemar &amp; dateaug kaf'!$K$5:$O$94,5,FALSE)</f>
        <v>1953-54</v>
      </c>
      <c r="U13" s="18">
        <f>LARGE('datemar &amp; dateaug kaf'!$K$5:$K$94,'datemar &amp; dateaug kaf rank'!$A13)</f>
        <v>99924.053773508989</v>
      </c>
      <c r="V13" s="5" t="str">
        <f>VLOOKUP(W13,'datemar &amp; dateaug kaf'!$L$5:$O$94,4,FALSE)</f>
        <v>1998-99</v>
      </c>
      <c r="W13" s="18">
        <f>LARGE('datemar &amp; dateaug kaf'!$L$5:$L$94,'datemar &amp; dateaug kaf rank'!$A13)</f>
        <v>71305.104102918005</v>
      </c>
      <c r="X13" s="5" t="str">
        <f>VLOOKUP(Y13,'datemar &amp; dateaug kaf'!$M$5:$O$94,3,FALSE)</f>
        <v>1971-72</v>
      </c>
      <c r="Y13" s="18">
        <f>LARGE('datemar &amp; dateaug kaf'!$M$5:$M$94,'datemar &amp; dateaug kaf rank'!$A13)</f>
        <v>33456.879406524</v>
      </c>
      <c r="Z13" s="5" t="str">
        <f>VLOOKUP(AA13,'datemar &amp; dateaug kaf'!$N$5:$O$94,2,FALSE)</f>
        <v>1932-33</v>
      </c>
      <c r="AA13" s="18">
        <f>LARGE('datemar &amp; dateaug kaf'!$N$5:$N$94,'datemar &amp; dateaug kaf rank'!$A13)</f>
        <v>10469.309359466999</v>
      </c>
    </row>
    <row r="14" spans="1:27" x14ac:dyDescent="0.2">
      <c r="A14" s="5">
        <v>9</v>
      </c>
      <c r="B14" s="5" t="str">
        <f>VLOOKUP(C14,'datemar &amp; dateaug kaf'!$B$5:$O$94,14,FALSE)</f>
        <v>1975-76</v>
      </c>
      <c r="C14" s="18">
        <f>LARGE('datemar &amp; dateaug kaf'!$B$5:$B$94,'datemar &amp; dateaug kaf rank'!$A14)</f>
        <v>59861.688333698999</v>
      </c>
      <c r="D14" s="5" t="str">
        <f>VLOOKUP(E14,'datemar &amp; dateaug kaf'!$C$5:$O$94,13,FALSE)</f>
        <v>1959-60</v>
      </c>
      <c r="E14" s="18">
        <f>LARGE('datemar &amp; dateaug kaf'!$C$5:$C$94,'datemar &amp; dateaug kaf rank'!$A14)</f>
        <v>51202.821881546995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44552.094858222001</v>
      </c>
      <c r="H14" s="5" t="str">
        <f>VLOOKUP(I14,'datemar &amp; dateaug kaf'!$E$5:$O$94,11,FALSE)</f>
        <v>1971-72</v>
      </c>
      <c r="I14" s="18">
        <f>LARGE('datemar &amp; dateaug kaf'!$E$5:$E$94,'datemar &amp; dateaug kaf rank'!$A14)</f>
        <v>39046.479196913999</v>
      </c>
      <c r="J14" s="5" t="str">
        <f>VLOOKUP(K14,'datemar &amp; dateaug kaf'!$F$5:$O$94,10,FALSE)</f>
        <v>1950-51</v>
      </c>
      <c r="K14" s="18">
        <f>LARGE('datemar &amp; dateaug kaf'!$F$5:$F$94,'datemar &amp; dateaug kaf rank'!$A14)</f>
        <v>32633.387867157002</v>
      </c>
      <c r="L14" s="5" t="str">
        <f>VLOOKUP(M14,'datemar &amp; dateaug kaf'!$G$5:$O$94,9,FALSE)</f>
        <v>1985-86</v>
      </c>
      <c r="M14" s="18">
        <f>LARGE('datemar &amp; dateaug kaf'!$G$5:$G$94,'datemar &amp; dateaug kaf rank'!$A14)</f>
        <v>28135.143407742002</v>
      </c>
      <c r="N14" s="5" t="str">
        <f>VLOOKUP(O14,'datemar &amp; dateaug kaf'!$H$5:$O$94,8,FALSE)</f>
        <v>1994-95</v>
      </c>
      <c r="O14" s="18">
        <f>LARGE('datemar &amp; dateaug kaf'!$H$5:$H$94,'datemar &amp; dateaug kaf rank'!$A14)</f>
        <v>18584.284261766999</v>
      </c>
      <c r="P14" s="5" t="str">
        <f>VLOOKUP(Q14,'datemar &amp; dateaug kaf'!$I$5:$O$94,7,FALSE)</f>
        <v>1995-96</v>
      </c>
      <c r="Q14" s="18">
        <f>LARGE('datemar &amp; dateaug kaf'!$I$5:$I$94,'datemar &amp; dateaug kaf rank'!$A14)</f>
        <v>10948.912647267001</v>
      </c>
      <c r="R14" s="5" t="str">
        <f>VLOOKUP(S14,'datemar &amp; dateaug kaf'!$J$5:$O$94,6,FALSE)</f>
        <v>1975-76</v>
      </c>
      <c r="S14" s="18">
        <f>LARGE('datemar &amp; dateaug kaf'!$J$5:$J$94,'datemar &amp; dateaug kaf rank'!$A14)</f>
        <v>114319.66777912799</v>
      </c>
      <c r="T14" s="5" t="str">
        <f>VLOOKUP(U14,'datemar &amp; dateaug kaf'!$K$5:$O$94,5,FALSE)</f>
        <v>1981-82</v>
      </c>
      <c r="U14" s="18">
        <f>LARGE('datemar &amp; dateaug kaf'!$K$5:$K$94,'datemar &amp; dateaug kaf rank'!$A14)</f>
        <v>99597.802546074003</v>
      </c>
      <c r="V14" s="5" t="str">
        <f>VLOOKUP(W14,'datemar &amp; dateaug kaf'!$L$5:$O$94,4,FALSE)</f>
        <v>1981-82</v>
      </c>
      <c r="W14" s="18">
        <f>LARGE('datemar &amp; dateaug kaf'!$L$5:$L$94,'datemar &amp; dateaug kaf rank'!$A14)</f>
        <v>70954.602959037002</v>
      </c>
      <c r="X14" s="5" t="str">
        <f>VLOOKUP(Y14,'datemar &amp; dateaug kaf'!$M$5:$O$94,3,FALSE)</f>
        <v>1981-82</v>
      </c>
      <c r="Y14" s="18">
        <f>LARGE('datemar &amp; dateaug kaf'!$M$5:$M$94,'datemar &amp; dateaug kaf rank'!$A14)</f>
        <v>32523.682086147001</v>
      </c>
      <c r="Z14" s="5" t="str">
        <f>VLOOKUP(AA14,'datemar &amp; dateaug kaf'!$N$5:$O$94,2,FALSE)</f>
        <v>1996-97</v>
      </c>
      <c r="AA14" s="18">
        <f>LARGE('datemar &amp; dateaug kaf'!$N$5:$N$94,'datemar &amp; dateaug kaf rank'!$A14)</f>
        <v>10429.219443615</v>
      </c>
    </row>
    <row r="15" spans="1:27" x14ac:dyDescent="0.2">
      <c r="A15" s="5">
        <v>10</v>
      </c>
      <c r="B15" s="5" t="str">
        <f>VLOOKUP(C15,'datemar &amp; dateaug kaf'!$B$5:$O$94,14,FALSE)</f>
        <v>1971-72</v>
      </c>
      <c r="C15" s="18">
        <f>LARGE('datemar &amp; dateaug kaf'!$B$5:$B$94,'datemar &amp; dateaug kaf rank'!$A15)</f>
        <v>59164.621252401004</v>
      </c>
      <c r="D15" s="5" t="str">
        <f>VLOOKUP(E15,'datemar &amp; dateaug kaf'!$C$5:$O$94,13,FALSE)</f>
        <v>1975-76</v>
      </c>
      <c r="E15" s="18">
        <f>LARGE('datemar &amp; dateaug kaf'!$C$5:$C$94,'datemar &amp; dateaug kaf rank'!$A15)</f>
        <v>50684.233471242005</v>
      </c>
      <c r="F15" s="5" t="str">
        <f>VLOOKUP(G15,'datemar &amp; dateaug kaf'!$D$5:$O$94,12,FALSE)</f>
        <v>1971-72</v>
      </c>
      <c r="G15" s="18">
        <f>LARGE('datemar &amp; dateaug kaf'!$D$5:$D$94,'datemar &amp; dateaug kaf rank'!$A15)</f>
        <v>43720.889600135997</v>
      </c>
      <c r="H15" s="5" t="str">
        <f>VLOOKUP(I15,'datemar &amp; dateaug kaf'!$E$5:$O$94,11,FALSE)</f>
        <v>1975-76</v>
      </c>
      <c r="I15" s="18">
        <f>LARGE('datemar &amp; dateaug kaf'!$E$5:$E$94,'datemar &amp; dateaug kaf rank'!$A15)</f>
        <v>38687.960863250999</v>
      </c>
      <c r="J15" s="5" t="str">
        <f>VLOOKUP(K15,'datemar &amp; dateaug kaf'!$F$5:$O$94,10,FALSE)</f>
        <v>1964-65</v>
      </c>
      <c r="K15" s="18">
        <f>LARGE('datemar &amp; dateaug kaf'!$F$5:$F$94,'datemar &amp; dateaug kaf rank'!$A15)</f>
        <v>31964.809379832001</v>
      </c>
      <c r="L15" s="5" t="str">
        <f>VLOOKUP(M15,'datemar &amp; dateaug kaf'!$G$5:$O$94,9,FALSE)</f>
        <v>1981-82</v>
      </c>
      <c r="M15" s="18">
        <f>LARGE('datemar &amp; dateaug kaf'!$G$5:$G$94,'datemar &amp; dateaug kaf rank'!$A15)</f>
        <v>25539.654579452999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17962.382797485003</v>
      </c>
      <c r="P15" s="5" t="str">
        <f>VLOOKUP(Q15,'datemar &amp; dateaug kaf'!$I$5:$O$94,7,FALSE)</f>
        <v>2015-16</v>
      </c>
      <c r="Q15" s="18">
        <f>LARGE('datemar &amp; dateaug kaf'!$I$5:$I$94,'datemar &amp; dateaug kaf rank'!$A15)</f>
        <v>10852.254138495</v>
      </c>
      <c r="R15" s="5" t="str">
        <f>VLOOKUP(S15,'datemar &amp; dateaug kaf'!$J$5:$O$94,6,FALSE)</f>
        <v>1995-96</v>
      </c>
      <c r="S15" s="18">
        <f>LARGE('datemar &amp; dateaug kaf'!$J$5:$J$94,'datemar &amp; dateaug kaf rank'!$A15)</f>
        <v>112805.52172020599</v>
      </c>
      <c r="T15" s="5" t="str">
        <f>VLOOKUP(U15,'datemar &amp; dateaug kaf'!$K$5:$O$94,5,FALSE)</f>
        <v>1975-76</v>
      </c>
      <c r="U15" s="18">
        <f>LARGE('datemar &amp; dateaug kaf'!$K$5:$K$94,'datemar &amp; dateaug kaf rank'!$A15)</f>
        <v>98709.056794277989</v>
      </c>
      <c r="V15" s="5" t="str">
        <f>VLOOKUP(W15,'datemar &amp; dateaug kaf'!$L$5:$O$94,4,FALSE)</f>
        <v>1966-67</v>
      </c>
      <c r="W15" s="18">
        <f>LARGE('datemar &amp; dateaug kaf'!$L$5:$L$94,'datemar &amp; dateaug kaf rank'!$A15)</f>
        <v>70711.264786344007</v>
      </c>
      <c r="X15" s="5" t="str">
        <f>VLOOKUP(Y15,'datemar &amp; dateaug kaf'!$M$5:$O$94,3,FALSE)</f>
        <v>1942-43</v>
      </c>
      <c r="Y15" s="18">
        <f>LARGE('datemar &amp; dateaug kaf'!$M$5:$M$94,'datemar &amp; dateaug kaf rank'!$A15)</f>
        <v>32202.962759331</v>
      </c>
      <c r="Z15" s="5" t="str">
        <f>VLOOKUP(AA15,'datemar &amp; dateaug kaf'!$N$5:$O$94,2,FALSE)</f>
        <v>1947-48</v>
      </c>
      <c r="AA15" s="18">
        <f>LARGE('datemar &amp; dateaug kaf'!$N$5:$N$94,'datemar &amp; dateaug kaf rank'!$A15)</f>
        <v>10300.710357525</v>
      </c>
    </row>
    <row r="16" spans="1:27" x14ac:dyDescent="0.2">
      <c r="A16" s="5">
        <v>11</v>
      </c>
      <c r="B16" s="5" t="str">
        <f>VLOOKUP(C16,'datemar &amp; dateaug kaf'!$B$5:$O$94,14,FALSE)</f>
        <v>1964-65</v>
      </c>
      <c r="C16" s="18">
        <f>LARGE('datemar &amp; dateaug kaf'!$B$5:$B$94,'datemar &amp; dateaug kaf rank'!$A16)</f>
        <v>58988.806382960996</v>
      </c>
      <c r="D16" s="5" t="str">
        <f>VLOOKUP(E16,'datemar &amp; dateaug kaf'!$C$5:$O$94,13,FALSE)</f>
        <v>1964-65</v>
      </c>
      <c r="E16" s="18">
        <f>LARGE('datemar &amp; dateaug kaf'!$C$5:$C$94,'datemar &amp; dateaug kaf rank'!$A16)</f>
        <v>49620.309544197</v>
      </c>
      <c r="F16" s="5" t="str">
        <f>VLOOKUP(G16,'datemar &amp; dateaug kaf'!$D$5:$O$94,12,FALSE)</f>
        <v>1985-86</v>
      </c>
      <c r="G16" s="18">
        <f>LARGE('datemar &amp; dateaug kaf'!$D$5:$D$94,'datemar &amp; dateaug kaf rank'!$A16)</f>
        <v>43692.083650802997</v>
      </c>
      <c r="H16" s="5" t="str">
        <f>VLOOKUP(I16,'datemar &amp; dateaug kaf'!$E$5:$O$94,11,FALSE)</f>
        <v>1983-84</v>
      </c>
      <c r="I16" s="18">
        <f>LARGE('datemar &amp; dateaug kaf'!$E$5:$E$94,'datemar &amp; dateaug kaf rank'!$A16)</f>
        <v>38198.495757639001</v>
      </c>
      <c r="J16" s="5" t="str">
        <f>VLOOKUP(K16,'datemar &amp; dateaug kaf'!$F$5:$O$94,10,FALSE)</f>
        <v>1985-86</v>
      </c>
      <c r="K16" s="18">
        <f>LARGE('datemar &amp; dateaug kaf'!$F$5:$F$94,'datemar &amp; dateaug kaf rank'!$A16)</f>
        <v>31929.543265452001</v>
      </c>
      <c r="L16" s="5" t="str">
        <f>VLOOKUP(M16,'datemar &amp; dateaug kaf'!$G$5:$O$94,9,FALSE)</f>
        <v>1983-84</v>
      </c>
      <c r="M16" s="18">
        <f>LARGE('datemar &amp; dateaug kaf'!$G$5:$G$94,'datemar &amp; dateaug kaf rank'!$A16)</f>
        <v>25431.000038072998</v>
      </c>
      <c r="N16" s="5" t="str">
        <f>VLOOKUP(O16,'datemar &amp; dateaug kaf'!$H$5:$O$94,8,FALSE)</f>
        <v>1973-74</v>
      </c>
      <c r="O16" s="18">
        <f>LARGE('datemar &amp; dateaug kaf'!$H$5:$H$94,'datemar &amp; dateaug kaf rank'!$A16)</f>
        <v>17468.294220972002</v>
      </c>
      <c r="P16" s="5" t="str">
        <f>VLOOKUP(Q16,'datemar &amp; dateaug kaf'!$I$5:$O$94,7,FALSE)</f>
        <v>1981-82</v>
      </c>
      <c r="Q16" s="18">
        <f>LARGE('datemar &amp; dateaug kaf'!$I$5:$I$94,'datemar &amp; dateaug kaf rank'!$A16)</f>
        <v>10789.290835070999</v>
      </c>
      <c r="R16" s="5" t="str">
        <f>VLOOKUP(S16,'datemar &amp; dateaug kaf'!$J$5:$O$94,6,FALSE)</f>
        <v>1981-82</v>
      </c>
      <c r="S16" s="18">
        <f>LARGE('datemar &amp; dateaug kaf'!$J$5:$J$94,'datemar &amp; dateaug kaf rank'!$A16)</f>
        <v>111940.44671132401</v>
      </c>
      <c r="T16" s="5" t="str">
        <f>VLOOKUP(U16,'datemar &amp; dateaug kaf'!$K$5:$O$94,5,FALSE)</f>
        <v>1949-50</v>
      </c>
      <c r="U16" s="18">
        <f>LARGE('datemar &amp; dateaug kaf'!$K$5:$K$94,'datemar &amp; dateaug kaf rank'!$A16)</f>
        <v>98563.686221217009</v>
      </c>
      <c r="V16" s="5" t="str">
        <f>VLOOKUP(W16,'datemar &amp; dateaug kaf'!$L$5:$O$94,4,FALSE)</f>
        <v>1963-64</v>
      </c>
      <c r="W16" s="18">
        <f>LARGE('datemar &amp; dateaug kaf'!$L$5:$L$94,'datemar &amp; dateaug kaf rank'!$A16)</f>
        <v>69609.365323532998</v>
      </c>
      <c r="X16" s="5" t="str">
        <f>VLOOKUP(Y16,'datemar &amp; dateaug kaf'!$M$5:$O$94,3,FALSE)</f>
        <v>1954-55</v>
      </c>
      <c r="Y16" s="18">
        <f>LARGE('datemar &amp; dateaug kaf'!$M$5:$M$94,'datemar &amp; dateaug kaf rank'!$A16)</f>
        <v>32001.83681646</v>
      </c>
      <c r="Z16" s="5" t="str">
        <f>VLOOKUP(AA16,'datemar &amp; dateaug kaf'!$N$5:$O$94,2,FALSE)</f>
        <v>1949-50</v>
      </c>
      <c r="AA16" s="18">
        <f>LARGE('datemar &amp; dateaug kaf'!$N$5:$N$94,'datemar &amp; dateaug kaf rank'!$A16)</f>
        <v>10265.232011747999</v>
      </c>
    </row>
    <row r="17" spans="1:27" x14ac:dyDescent="0.2">
      <c r="A17" s="5">
        <v>12</v>
      </c>
      <c r="B17" s="5" t="str">
        <f>VLOOKUP(C17,'datemar &amp; dateaug kaf'!$B$5:$O$94,14,FALSE)</f>
        <v>1973-74</v>
      </c>
      <c r="C17" s="18">
        <f>LARGE('datemar &amp; dateaug kaf'!$B$5:$B$94,'datemar &amp; dateaug kaf rank'!$A17)</f>
        <v>58517.642764265998</v>
      </c>
      <c r="D17" s="5" t="str">
        <f>VLOOKUP(E17,'datemar &amp; dateaug kaf'!$C$5:$O$94,13,FALSE)</f>
        <v>1985-86</v>
      </c>
      <c r="E17" s="18">
        <f>LARGE('datemar &amp; dateaug kaf'!$C$5:$C$94,'datemar &amp; dateaug kaf rank'!$A17)</f>
        <v>49383.832197692995</v>
      </c>
      <c r="F17" s="5" t="str">
        <f>VLOOKUP(G17,'datemar &amp; dateaug kaf'!$D$5:$O$94,12,FALSE)</f>
        <v>1964-65</v>
      </c>
      <c r="G17" s="18">
        <f>LARGE('datemar &amp; dateaug kaf'!$D$5:$D$94,'datemar &amp; dateaug kaf rank'!$A17)</f>
        <v>43409.387463056999</v>
      </c>
      <c r="H17" s="5" t="str">
        <f>VLOOKUP(I17,'datemar &amp; dateaug kaf'!$E$5:$O$94,11,FALSE)</f>
        <v>1985-86</v>
      </c>
      <c r="I17" s="18">
        <f>LARGE('datemar &amp; dateaug kaf'!$E$5:$E$94,'datemar &amp; dateaug kaf rank'!$A17)</f>
        <v>38112.022372451996</v>
      </c>
      <c r="J17" s="5" t="str">
        <f>VLOOKUP(K17,'datemar &amp; dateaug kaf'!$F$5:$O$94,10,FALSE)</f>
        <v>1975-76</v>
      </c>
      <c r="K17" s="18">
        <f>LARGE('datemar &amp; dateaug kaf'!$F$5:$F$94,'datemar &amp; dateaug kaf rank'!$A17)</f>
        <v>31760.906577561</v>
      </c>
      <c r="L17" s="5" t="str">
        <f>VLOOKUP(M17,'datemar &amp; dateaug kaf'!$G$5:$O$94,9,FALSE)</f>
        <v>1950-51</v>
      </c>
      <c r="M17" s="18">
        <f>LARGE('datemar &amp; dateaug kaf'!$G$5:$G$94,'datemar &amp; dateaug kaf rank'!$A17)</f>
        <v>24430.204042545</v>
      </c>
      <c r="N17" s="5" t="str">
        <f>VLOOKUP(O17,'datemar &amp; dateaug kaf'!$H$5:$O$94,8,FALSE)</f>
        <v>1983-84</v>
      </c>
      <c r="O17" s="18">
        <f>LARGE('datemar &amp; dateaug kaf'!$H$5:$H$94,'datemar &amp; dateaug kaf rank'!$A17)</f>
        <v>17408.220834795</v>
      </c>
      <c r="P17" s="5" t="str">
        <f>VLOOKUP(Q17,'datemar &amp; dateaug kaf'!$I$5:$O$94,7,FALSE)</f>
        <v>2013-14</v>
      </c>
      <c r="Q17" s="18">
        <f>LARGE('datemar &amp; dateaug kaf'!$I$5:$I$94,'datemar &amp; dateaug kaf rank'!$A17)</f>
        <v>10750.492158840001</v>
      </c>
      <c r="R17" s="5" t="str">
        <f>VLOOKUP(S17,'datemar &amp; dateaug kaf'!$J$5:$O$94,6,FALSE)</f>
        <v>1949-50</v>
      </c>
      <c r="S17" s="18">
        <f>LARGE('datemar &amp; dateaug kaf'!$J$5:$J$94,'datemar &amp; dateaug kaf rank'!$A17)</f>
        <v>111187.427896587</v>
      </c>
      <c r="T17" s="5" t="str">
        <f>VLOOKUP(U17,'datemar &amp; dateaug kaf'!$K$5:$O$94,5,FALSE)</f>
        <v>2011-12</v>
      </c>
      <c r="U17" s="18">
        <f>LARGE('datemar &amp; dateaug kaf'!$K$5:$K$94,'datemar &amp; dateaug kaf rank'!$A17)</f>
        <v>97871.409222384013</v>
      </c>
      <c r="V17" s="5" t="str">
        <f>VLOOKUP(W17,'datemar &amp; dateaug kaf'!$L$5:$O$94,4,FALSE)</f>
        <v>1953-54</v>
      </c>
      <c r="W17" s="18">
        <f>LARGE('datemar &amp; dateaug kaf'!$L$5:$L$94,'datemar &amp; dateaug kaf rank'!$A17)</f>
        <v>69542.169292995008</v>
      </c>
      <c r="X17" s="5" t="str">
        <f>VLOOKUP(Y17,'datemar &amp; dateaug kaf'!$M$5:$O$94,3,FALSE)</f>
        <v>1932-33</v>
      </c>
      <c r="Y17" s="18">
        <f>LARGE('datemar &amp; dateaug kaf'!$M$5:$M$94,'datemar &amp; dateaug kaf rank'!$A17)</f>
        <v>31973.675495202002</v>
      </c>
      <c r="Z17" s="5" t="str">
        <f>VLOOKUP(AA17,'datemar &amp; dateaug kaf'!$N$5:$O$94,2,FALSE)</f>
        <v>1981-82</v>
      </c>
      <c r="AA17" s="18">
        <f>LARGE('datemar &amp; dateaug kaf'!$N$5:$N$94,'datemar &amp; dateaug kaf rank'!$A17)</f>
        <v>10231.413831197999</v>
      </c>
    </row>
    <row r="18" spans="1:27" x14ac:dyDescent="0.2">
      <c r="A18" s="5">
        <v>13</v>
      </c>
      <c r="B18" s="5" t="str">
        <f>VLOOKUP(C18,'datemar &amp; dateaug kaf'!$B$5:$O$94,14,FALSE)</f>
        <v>1983-84</v>
      </c>
      <c r="C18" s="18">
        <f>LARGE('datemar &amp; dateaug kaf'!$B$5:$B$94,'datemar &amp; dateaug kaf rank'!$A18)</f>
        <v>58041.679145750997</v>
      </c>
      <c r="D18" s="5" t="str">
        <f>VLOOKUP(E18,'datemar &amp; dateaug kaf'!$C$5:$O$94,13,FALSE)</f>
        <v>1971-72</v>
      </c>
      <c r="E18" s="18">
        <f>LARGE('datemar &amp; dateaug kaf'!$C$5:$C$94,'datemar &amp; dateaug kaf rank'!$A18)</f>
        <v>49099.408406705996</v>
      </c>
      <c r="F18" s="5" t="str">
        <f>VLOOKUP(G18,'datemar &amp; dateaug kaf'!$D$5:$O$94,12,FALSE)</f>
        <v>1983-84</v>
      </c>
      <c r="G18" s="18">
        <f>LARGE('datemar &amp; dateaug kaf'!$D$5:$D$94,'datemar &amp; dateaug kaf rank'!$A18)</f>
        <v>42540.196751850002</v>
      </c>
      <c r="H18" s="5" t="str">
        <f>VLOOKUP(I18,'datemar &amp; dateaug kaf'!$E$5:$O$94,11,FALSE)</f>
        <v>1964-65</v>
      </c>
      <c r="I18" s="18">
        <f>LARGE('datemar &amp; dateaug kaf'!$E$5:$E$94,'datemar &amp; dateaug kaf rank'!$A18)</f>
        <v>37090.614146291999</v>
      </c>
      <c r="J18" s="5" t="str">
        <f>VLOOKUP(K18,'datemar &amp; dateaug kaf'!$F$5:$O$94,10,FALSE)</f>
        <v>1983-84</v>
      </c>
      <c r="K18" s="18">
        <f>LARGE('datemar &amp; dateaug kaf'!$F$5:$F$94,'datemar &amp; dateaug kaf rank'!$A18)</f>
        <v>30802.310911028999</v>
      </c>
      <c r="L18" s="5" t="str">
        <f>VLOOKUP(M18,'datemar &amp; dateaug kaf'!$G$5:$O$94,9,FALSE)</f>
        <v>1970-71</v>
      </c>
      <c r="M18" s="18">
        <f>LARGE('datemar &amp; dateaug kaf'!$G$5:$G$94,'datemar &amp; dateaug kaf rank'!$A18)</f>
        <v>24207.968017821</v>
      </c>
      <c r="N18" s="5" t="str">
        <f>VLOOKUP(O18,'datemar &amp; dateaug kaf'!$H$5:$O$94,8,FALSE)</f>
        <v>1933-34</v>
      </c>
      <c r="O18" s="18">
        <f>LARGE('datemar &amp; dateaug kaf'!$H$5:$H$94,'datemar &amp; dateaug kaf rank'!$A18)</f>
        <v>17251.709105127</v>
      </c>
      <c r="P18" s="5" t="str">
        <f>VLOOKUP(Q18,'datemar &amp; dateaug kaf'!$I$5:$O$94,7,FALSE)</f>
        <v>1998-99</v>
      </c>
      <c r="Q18" s="18">
        <f>LARGE('datemar &amp; dateaug kaf'!$I$5:$I$94,'datemar &amp; dateaug kaf rank'!$A18)</f>
        <v>10717.350341901001</v>
      </c>
      <c r="R18" s="5" t="str">
        <f>VLOOKUP(S18,'datemar &amp; dateaug kaf'!$J$5:$O$94,6,FALSE)</f>
        <v>1998-99</v>
      </c>
      <c r="S18" s="18">
        <f>LARGE('datemar &amp; dateaug kaf'!$J$5:$J$94,'datemar &amp; dateaug kaf rank'!$A18)</f>
        <v>110664.65436247199</v>
      </c>
      <c r="T18" s="5" t="str">
        <f>VLOOKUP(U18,'datemar &amp; dateaug kaf'!$K$5:$O$94,5,FALSE)</f>
        <v>1998-99</v>
      </c>
      <c r="U18" s="18">
        <f>LARGE('datemar &amp; dateaug kaf'!$K$5:$K$94,'datemar &amp; dateaug kaf rank'!$A18)</f>
        <v>96325.884652242006</v>
      </c>
      <c r="V18" s="5" t="str">
        <f>VLOOKUP(W18,'datemar &amp; dateaug kaf'!$L$5:$O$94,4,FALSE)</f>
        <v>2011-12</v>
      </c>
      <c r="W18" s="18">
        <f>LARGE('datemar &amp; dateaug kaf'!$L$5:$L$94,'datemar &amp; dateaug kaf rank'!$A18)</f>
        <v>69105.849309357</v>
      </c>
      <c r="X18" s="5" t="str">
        <f>VLOOKUP(Y18,'datemar &amp; dateaug kaf'!$M$5:$O$94,3,FALSE)</f>
        <v>1974-75</v>
      </c>
      <c r="Y18" s="18">
        <f>LARGE('datemar &amp; dateaug kaf'!$M$5:$M$94,'datemar &amp; dateaug kaf rank'!$A18)</f>
        <v>31536.498652091999</v>
      </c>
      <c r="Z18" s="5" t="str">
        <f>VLOOKUP(AA18,'datemar &amp; dateaug kaf'!$N$5:$O$94,2,FALSE)</f>
        <v>1970-71</v>
      </c>
      <c r="AA18" s="18">
        <f>LARGE('datemar &amp; dateaug kaf'!$N$5:$N$94,'datemar &amp; dateaug kaf rank'!$A18)</f>
        <v>10065.212845694999</v>
      </c>
    </row>
    <row r="19" spans="1:27" x14ac:dyDescent="0.2">
      <c r="A19" s="5">
        <v>14</v>
      </c>
      <c r="B19" s="5" t="str">
        <f>VLOOKUP(C19,'datemar &amp; dateaug kaf'!$B$5:$O$94,14,FALSE)</f>
        <v>1999-2000</v>
      </c>
      <c r="C19" s="18">
        <f>LARGE('datemar &amp; dateaug kaf'!$B$5:$B$94,'datemar &amp; dateaug kaf rank'!$A19)</f>
        <v>57690.757506017995</v>
      </c>
      <c r="D19" s="5" t="str">
        <f>VLOOKUP(E19,'datemar &amp; dateaug kaf'!$C$5:$O$94,13,FALSE)</f>
        <v>1983-84</v>
      </c>
      <c r="E19" s="18">
        <f>LARGE('datemar &amp; dateaug kaf'!$C$5:$C$94,'datemar &amp; dateaug kaf rank'!$A19)</f>
        <v>48224.507282489998</v>
      </c>
      <c r="F19" s="5" t="str">
        <f>VLOOKUP(G19,'datemar &amp; dateaug kaf'!$D$5:$O$94,12,FALSE)</f>
        <v>1959-60</v>
      </c>
      <c r="G19" s="18">
        <f>LARGE('datemar &amp; dateaug kaf'!$D$5:$D$94,'datemar &amp; dateaug kaf rank'!$A19)</f>
        <v>42297.969322917001</v>
      </c>
      <c r="H19" s="5" t="str">
        <f>VLOOKUP(I19,'datemar &amp; dateaug kaf'!$E$5:$O$94,11,FALSE)</f>
        <v>1981-82</v>
      </c>
      <c r="I19" s="18">
        <f>LARGE('datemar &amp; dateaug kaf'!$E$5:$E$94,'datemar &amp; dateaug kaf rank'!$A19)</f>
        <v>35908.32262038</v>
      </c>
      <c r="J19" s="5" t="str">
        <f>VLOOKUP(K19,'datemar &amp; dateaug kaf'!$F$5:$O$94,10,FALSE)</f>
        <v>1981-82</v>
      </c>
      <c r="K19" s="18">
        <f>LARGE('datemar &amp; dateaug kaf'!$F$5:$F$94,'datemar &amp; dateaug kaf rank'!$A19)</f>
        <v>30797.274878159998</v>
      </c>
      <c r="L19" s="5" t="str">
        <f>VLOOKUP(M19,'datemar &amp; dateaug kaf'!$G$5:$O$94,9,FALSE)</f>
        <v>1998-99</v>
      </c>
      <c r="M19" s="18">
        <f>LARGE('datemar &amp; dateaug kaf'!$G$5:$G$94,'datemar &amp; dateaug kaf rank'!$A19)</f>
        <v>24116.357442743996</v>
      </c>
      <c r="N19" s="5" t="str">
        <f>VLOOKUP(O19,'datemar &amp; dateaug kaf'!$H$5:$O$94,8,FALSE)</f>
        <v>1970-71</v>
      </c>
      <c r="O19" s="18">
        <f>LARGE('datemar &amp; dateaug kaf'!$H$5:$H$94,'datemar &amp; dateaug kaf rank'!$A19)</f>
        <v>16978.009941837001</v>
      </c>
      <c r="P19" s="5" t="str">
        <f>VLOOKUP(Q19,'datemar &amp; dateaug kaf'!$I$5:$O$94,7,FALSE)</f>
        <v>1994-95</v>
      </c>
      <c r="Q19" s="18">
        <f>LARGE('datemar &amp; dateaug kaf'!$I$5:$I$94,'datemar &amp; dateaug kaf rank'!$A19)</f>
        <v>10078.986068319</v>
      </c>
      <c r="R19" s="5" t="str">
        <f>VLOOKUP(S19,'datemar &amp; dateaug kaf'!$J$5:$O$94,6,FALSE)</f>
        <v>2016-17</v>
      </c>
      <c r="S19" s="18">
        <f>LARGE('datemar &amp; dateaug kaf'!$J$5:$J$94,'datemar &amp; dateaug kaf rank'!$A19)</f>
        <v>110290.333715352</v>
      </c>
      <c r="T19" s="5" t="str">
        <f>VLOOKUP(U19,'datemar &amp; dateaug kaf'!$K$5:$O$94,5,FALSE)</f>
        <v>1966-67</v>
      </c>
      <c r="U19" s="18">
        <f>LARGE('datemar &amp; dateaug kaf'!$K$5:$K$94,'datemar &amp; dateaug kaf rank'!$A19)</f>
        <v>94521.969347987993</v>
      </c>
      <c r="V19" s="5" t="str">
        <f>VLOOKUP(W19,'datemar &amp; dateaug kaf'!$L$5:$O$94,4,FALSE)</f>
        <v>1974-75</v>
      </c>
      <c r="W19" s="18">
        <f>LARGE('datemar &amp; dateaug kaf'!$L$5:$L$94,'datemar &amp; dateaug kaf rank'!$A19)</f>
        <v>68320.04768593199</v>
      </c>
      <c r="X19" s="5" t="str">
        <f>VLOOKUP(Y19,'datemar &amp; dateaug kaf'!$M$5:$O$94,3,FALSE)</f>
        <v>1996-97</v>
      </c>
      <c r="Y19" s="18">
        <f>LARGE('datemar &amp; dateaug kaf'!$M$5:$M$94,'datemar &amp; dateaug kaf rank'!$A19)</f>
        <v>31294.176016550999</v>
      </c>
      <c r="Z19" s="5" t="str">
        <f>VLOOKUP(AA19,'datemar &amp; dateaug kaf'!$N$5:$O$94,2,FALSE)</f>
        <v>1990-91</v>
      </c>
      <c r="AA19" s="18">
        <f>LARGE('datemar &amp; dateaug kaf'!$N$5:$N$94,'datemar &amp; dateaug kaf rank'!$A19)</f>
        <v>9977.8389646739997</v>
      </c>
    </row>
    <row r="20" spans="1:27" x14ac:dyDescent="0.2">
      <c r="A20" s="5">
        <v>15</v>
      </c>
      <c r="B20" s="5" t="str">
        <f>VLOOKUP(C20,'datemar &amp; dateaug kaf'!$B$5:$O$94,14,FALSE)</f>
        <v>1997-98</v>
      </c>
      <c r="C20" s="18">
        <f>LARGE('datemar &amp; dateaug kaf'!$B$5:$B$94,'datemar &amp; dateaug kaf rank'!$A20)</f>
        <v>56555.732094036</v>
      </c>
      <c r="D20" s="5" t="str">
        <f>VLOOKUP(E20,'datemar &amp; dateaug kaf'!$C$5:$O$94,13,FALSE)</f>
        <v>1997-98</v>
      </c>
      <c r="E20" s="18">
        <f>LARGE('datemar &amp; dateaug kaf'!$C$5:$C$94,'datemar &amp; dateaug kaf rank'!$A20)</f>
        <v>46126.512650420998</v>
      </c>
      <c r="F20" s="5" t="str">
        <f>VLOOKUP(G20,'datemar &amp; dateaug kaf'!$D$5:$O$94,12,FALSE)</f>
        <v>1981-82</v>
      </c>
      <c r="G20" s="18">
        <f>LARGE('datemar &amp; dateaug kaf'!$D$5:$D$94,'datemar &amp; dateaug kaf rank'!$A20)</f>
        <v>40786.256982911997</v>
      </c>
      <c r="H20" s="5" t="str">
        <f>VLOOKUP(I20,'datemar &amp; dateaug kaf'!$E$5:$O$94,11,FALSE)</f>
        <v>1955-56</v>
      </c>
      <c r="I20" s="18">
        <f>LARGE('datemar &amp; dateaug kaf'!$E$5:$E$94,'datemar &amp; dateaug kaf rank'!$A20)</f>
        <v>34618.162007604005</v>
      </c>
      <c r="J20" s="5" t="str">
        <f>VLOOKUP(K20,'datemar &amp; dateaug kaf'!$F$5:$O$94,10,FALSE)</f>
        <v>1998-99</v>
      </c>
      <c r="K20" s="18">
        <f>LARGE('datemar &amp; dateaug kaf'!$F$5:$F$94,'datemar &amp; dateaug kaf rank'!$A20)</f>
        <v>29706.564175259999</v>
      </c>
      <c r="L20" s="5" t="str">
        <f>VLOOKUP(M20,'datemar &amp; dateaug kaf'!$G$5:$O$94,9,FALSE)</f>
        <v>1994-95</v>
      </c>
      <c r="M20" s="18">
        <f>LARGE('datemar &amp; dateaug kaf'!$G$5:$G$94,'datemar &amp; dateaug kaf rank'!$A20)</f>
        <v>23403.497965344002</v>
      </c>
      <c r="N20" s="5" t="str">
        <f>VLOOKUP(O20,'datemar &amp; dateaug kaf'!$H$5:$O$94,8,FALSE)</f>
        <v>1950-51</v>
      </c>
      <c r="O20" s="18">
        <f>LARGE('datemar &amp; dateaug kaf'!$H$5:$H$94,'datemar &amp; dateaug kaf rank'!$A20)</f>
        <v>16962.473413493997</v>
      </c>
      <c r="P20" s="5" t="str">
        <f>VLOOKUP(Q20,'datemar &amp; dateaug kaf'!$I$5:$O$94,7,FALSE)</f>
        <v>1973-74</v>
      </c>
      <c r="Q20" s="18">
        <f>LARGE('datemar &amp; dateaug kaf'!$I$5:$I$94,'datemar &amp; dateaug kaf rank'!$A20)</f>
        <v>9945.00458574</v>
      </c>
      <c r="R20" s="5" t="str">
        <f>VLOOKUP(S20,'datemar &amp; dateaug kaf'!$J$5:$O$94,6,FALSE)</f>
        <v>1953-54</v>
      </c>
      <c r="S20" s="18">
        <f>LARGE('datemar &amp; dateaug kaf'!$J$5:$J$94,'datemar &amp; dateaug kaf rank'!$A20)</f>
        <v>110279.49801327901</v>
      </c>
      <c r="T20" s="5" t="str">
        <f>VLOOKUP(U20,'datemar &amp; dateaug kaf'!$K$5:$O$94,5,FALSE)</f>
        <v>1932-33</v>
      </c>
      <c r="U20" s="18">
        <f>LARGE('datemar &amp; dateaug kaf'!$K$5:$K$94,'datemar &amp; dateaug kaf rank'!$A20)</f>
        <v>93147.739316876992</v>
      </c>
      <c r="V20" s="5" t="str">
        <f>VLOOKUP(W20,'datemar &amp; dateaug kaf'!$L$5:$O$94,4,FALSE)</f>
        <v>1970-71</v>
      </c>
      <c r="W20" s="18">
        <f>LARGE('datemar &amp; dateaug kaf'!$L$5:$L$94,'datemar &amp; dateaug kaf rank'!$A20)</f>
        <v>66311.989579415997</v>
      </c>
      <c r="X20" s="5" t="str">
        <f>VLOOKUP(Y20,'datemar &amp; dateaug kaf'!$M$5:$O$94,3,FALSE)</f>
        <v>1990-91</v>
      </c>
      <c r="Y20" s="18">
        <f>LARGE('datemar &amp; dateaug kaf'!$M$5:$M$94,'datemar &amp; dateaug kaf rank'!$A20)</f>
        <v>31206.125771919</v>
      </c>
      <c r="Z20" s="5" t="str">
        <f>VLOOKUP(AA20,'datemar &amp; dateaug kaf'!$N$5:$O$94,2,FALSE)</f>
        <v>1980-81</v>
      </c>
      <c r="AA20" s="18">
        <f>LARGE('datemar &amp; dateaug kaf'!$N$5:$N$94,'datemar &amp; dateaug kaf rank'!$A20)</f>
        <v>9861.8118615869989</v>
      </c>
    </row>
    <row r="21" spans="1:27" x14ac:dyDescent="0.2">
      <c r="A21" s="5">
        <v>16</v>
      </c>
      <c r="B21" s="5" t="str">
        <f>VLOOKUP(C21,'datemar &amp; dateaug kaf'!$B$5:$O$94,14,FALSE)</f>
        <v>1981-82</v>
      </c>
      <c r="C21" s="18">
        <f>LARGE('datemar &amp; dateaug kaf'!$B$5:$B$94,'datemar &amp; dateaug kaf rank'!$A21)</f>
        <v>55984.637239418997</v>
      </c>
      <c r="D21" s="5" t="str">
        <f>VLOOKUP(E21,'datemar &amp; dateaug kaf'!$C$5:$O$94,13,FALSE)</f>
        <v>1981-82</v>
      </c>
      <c r="E21" s="18">
        <f>LARGE('datemar &amp; dateaug kaf'!$C$5:$C$94,'datemar &amp; dateaug kaf rank'!$A21)</f>
        <v>46122.825377832</v>
      </c>
      <c r="F21" s="5" t="str">
        <f>VLOOKUP(G21,'datemar &amp; dateaug kaf'!$D$5:$O$94,12,FALSE)</f>
        <v>1955-56</v>
      </c>
      <c r="G21" s="18">
        <f>LARGE('datemar &amp; dateaug kaf'!$D$5:$D$94,'datemar &amp; dateaug kaf rank'!$A21)</f>
        <v>40223.986590774002</v>
      </c>
      <c r="H21" s="5" t="str">
        <f>VLOOKUP(I21,'datemar &amp; dateaug kaf'!$E$5:$O$94,11,FALSE)</f>
        <v>1980-81</v>
      </c>
      <c r="I21" s="18">
        <f>LARGE('datemar &amp; dateaug kaf'!$E$5:$E$94,'datemar &amp; dateaug kaf rank'!$A21)</f>
        <v>34574.793414189</v>
      </c>
      <c r="J21" s="5" t="str">
        <f>VLOOKUP(K21,'datemar &amp; dateaug kaf'!$F$5:$O$94,10,FALSE)</f>
        <v>1980-81</v>
      </c>
      <c r="K21" s="18">
        <f>LARGE('datemar &amp; dateaug kaf'!$F$5:$F$94,'datemar &amp; dateaug kaf rank'!$A21)</f>
        <v>29570.853105968999</v>
      </c>
      <c r="L21" s="5" t="str">
        <f>VLOOKUP(M21,'datemar &amp; dateaug kaf'!$G$5:$O$94,9,FALSE)</f>
        <v>1964-65</v>
      </c>
      <c r="M21" s="18">
        <f>LARGE('datemar &amp; dateaug kaf'!$G$5:$G$94,'datemar &amp; dateaug kaf rank'!$A21)</f>
        <v>23362.263586724999</v>
      </c>
      <c r="N21" s="5" t="str">
        <f>VLOOKUP(O21,'datemar &amp; dateaug kaf'!$H$5:$O$94,8,FALSE)</f>
        <v>1998-99</v>
      </c>
      <c r="O21" s="18">
        <f>LARGE('datemar &amp; dateaug kaf'!$H$5:$H$94,'datemar &amp; dateaug kaf rank'!$A21)</f>
        <v>16713.311769944998</v>
      </c>
      <c r="P21" s="5" t="str">
        <f>VLOOKUP(Q21,'datemar &amp; dateaug kaf'!$I$5:$O$94,7,FALSE)</f>
        <v>1933-34</v>
      </c>
      <c r="Q21" s="18">
        <f>LARGE('datemar &amp; dateaug kaf'!$I$5:$I$94,'datemar &amp; dateaug kaf rank'!$A21)</f>
        <v>9925.0211154150002</v>
      </c>
      <c r="R21" s="5" t="str">
        <f>VLOOKUP(S21,'datemar &amp; dateaug kaf'!$J$5:$O$94,6,FALSE)</f>
        <v>1964-65</v>
      </c>
      <c r="S21" s="18">
        <f>LARGE('datemar &amp; dateaug kaf'!$J$5:$J$94,'datemar &amp; dateaug kaf rank'!$A21)</f>
        <v>107147.111353884</v>
      </c>
      <c r="T21" s="5" t="str">
        <f>VLOOKUP(U21,'datemar &amp; dateaug kaf'!$K$5:$O$94,5,FALSE)</f>
        <v>1974-75</v>
      </c>
      <c r="U21" s="18">
        <f>LARGE('datemar &amp; dateaug kaf'!$K$5:$K$94,'datemar &amp; dateaug kaf rank'!$A21)</f>
        <v>92837.921146677007</v>
      </c>
      <c r="V21" s="5" t="str">
        <f>VLOOKUP(W21,'datemar &amp; dateaug kaf'!$L$5:$O$94,4,FALSE)</f>
        <v>1954-55</v>
      </c>
      <c r="W21" s="18">
        <f>LARGE('datemar &amp; dateaug kaf'!$L$5:$L$94,'datemar &amp; dateaug kaf rank'!$A21)</f>
        <v>66207.369418050002</v>
      </c>
      <c r="X21" s="5" t="str">
        <f>VLOOKUP(Y21,'datemar &amp; dateaug kaf'!$M$5:$O$94,3,FALSE)</f>
        <v>1995-96</v>
      </c>
      <c r="Y21" s="18">
        <f>LARGE('datemar &amp; dateaug kaf'!$M$5:$M$94,'datemar &amp; dateaug kaf rank'!$A21)</f>
        <v>31167.511558490998</v>
      </c>
      <c r="Z21" s="5" t="str">
        <f>VLOOKUP(AA21,'datemar &amp; dateaug kaf'!$N$5:$O$94,2,FALSE)</f>
        <v>1982-83</v>
      </c>
      <c r="AA21" s="18">
        <f>LARGE('datemar &amp; dateaug kaf'!$N$5:$N$94,'datemar &amp; dateaug kaf rank'!$A21)</f>
        <v>9817.1718632609991</v>
      </c>
    </row>
    <row r="22" spans="1:27" x14ac:dyDescent="0.2">
      <c r="A22" s="5">
        <v>17</v>
      </c>
      <c r="B22" s="5" t="str">
        <f>VLOOKUP(C22,'datemar &amp; dateaug kaf'!$B$5:$O$94,14,FALSE)</f>
        <v>1985-86</v>
      </c>
      <c r="C22" s="18">
        <f>LARGE('datemar &amp; dateaug kaf'!$B$5:$B$94,'datemar &amp; dateaug kaf rank'!$A22)</f>
        <v>55406.235277638007</v>
      </c>
      <c r="D22" s="5" t="str">
        <f>VLOOKUP(E22,'datemar &amp; dateaug kaf'!$C$5:$O$94,13,FALSE)</f>
        <v>1955-56</v>
      </c>
      <c r="E22" s="18">
        <f>LARGE('datemar &amp; dateaug kaf'!$C$5:$C$94,'datemar &amp; dateaug kaf rank'!$A22)</f>
        <v>45580.072340334002</v>
      </c>
      <c r="F22" s="5" t="str">
        <f>VLOOKUP(G22,'datemar &amp; dateaug kaf'!$D$5:$O$94,12,FALSE)</f>
        <v>1980-81</v>
      </c>
      <c r="G22" s="18">
        <f>LARGE('datemar &amp; dateaug kaf'!$D$5:$D$94,'datemar &amp; dateaug kaf rank'!$A22)</f>
        <v>39331.289764746005</v>
      </c>
      <c r="H22" s="5" t="str">
        <f>VLOOKUP(I22,'datemar &amp; dateaug kaf'!$E$5:$O$94,11,FALSE)</f>
        <v>1999-2000</v>
      </c>
      <c r="I22" s="18">
        <f>LARGE('datemar &amp; dateaug kaf'!$E$5:$E$94,'datemar &amp; dateaug kaf rank'!$A22)</f>
        <v>34490.132921495999</v>
      </c>
      <c r="J22" s="5" t="str">
        <f>VLOOKUP(K22,'datemar &amp; dateaug kaf'!$F$5:$O$94,10,FALSE)</f>
        <v>1970-71</v>
      </c>
      <c r="K22" s="18">
        <f>LARGE('datemar &amp; dateaug kaf'!$F$5:$F$94,'datemar &amp; dateaug kaf rank'!$A22)</f>
        <v>28588.28322546</v>
      </c>
      <c r="L22" s="5" t="str">
        <f>VLOOKUP(M22,'datemar &amp; dateaug kaf'!$G$5:$O$94,9,FALSE)</f>
        <v>2015-16</v>
      </c>
      <c r="M22" s="18">
        <f>LARGE('datemar &amp; dateaug kaf'!$G$5:$G$94,'datemar &amp; dateaug kaf rank'!$A22)</f>
        <v>22593.628904805002</v>
      </c>
      <c r="N22" s="5" t="str">
        <f>VLOOKUP(O22,'datemar &amp; dateaug kaf'!$H$5:$O$94,8,FALSE)</f>
        <v>1967-68</v>
      </c>
      <c r="O22" s="18">
        <f>LARGE('datemar &amp; dateaug kaf'!$H$5:$H$94,'datemar &amp; dateaug kaf rank'!$A22)</f>
        <v>16406.679054171</v>
      </c>
      <c r="P22" s="5" t="str">
        <f>VLOOKUP(Q22,'datemar &amp; dateaug kaf'!$I$5:$O$94,7,FALSE)</f>
        <v>1931-32</v>
      </c>
      <c r="Q22" s="18">
        <f>LARGE('datemar &amp; dateaug kaf'!$I$5:$I$94,'datemar &amp; dateaug kaf rank'!$A22)</f>
        <v>9580.7520374159994</v>
      </c>
      <c r="R22" s="5" t="str">
        <f>VLOOKUP(S22,'datemar &amp; dateaug kaf'!$J$5:$O$94,6,FALSE)</f>
        <v>1950-51</v>
      </c>
      <c r="S22" s="18">
        <f>LARGE('datemar &amp; dateaug kaf'!$J$5:$J$94,'datemar &amp; dateaug kaf rank'!$A22)</f>
        <v>105656.965294062</v>
      </c>
      <c r="T22" s="5" t="str">
        <f>VLOOKUP(U22,'datemar &amp; dateaug kaf'!$K$5:$O$94,5,FALSE)</f>
        <v>1995-96</v>
      </c>
      <c r="U22" s="18">
        <f>LARGE('datemar &amp; dateaug kaf'!$K$5:$K$94,'datemar &amp; dateaug kaf rank'!$A22)</f>
        <v>92676.464623805994</v>
      </c>
      <c r="V22" s="5" t="str">
        <f>VLOOKUP(W22,'datemar &amp; dateaug kaf'!$L$5:$O$94,4,FALSE)</f>
        <v>1995-96</v>
      </c>
      <c r="W22" s="18">
        <f>LARGE('datemar &amp; dateaug kaf'!$L$5:$L$94,'datemar &amp; dateaug kaf rank'!$A22)</f>
        <v>65807.305300820997</v>
      </c>
      <c r="X22" s="5" t="str">
        <f>VLOOKUP(Y22,'datemar &amp; dateaug kaf'!$M$5:$O$94,3,FALSE)</f>
        <v>1970-71</v>
      </c>
      <c r="Y22" s="18">
        <f>LARGE('datemar &amp; dateaug kaf'!$M$5:$M$94,'datemar &amp; dateaug kaf rank'!$A22)</f>
        <v>29535.938065956001</v>
      </c>
      <c r="Z22" s="5" t="str">
        <f>VLOOKUP(AA22,'datemar &amp; dateaug kaf'!$N$5:$O$94,2,FALSE)</f>
        <v>1995-96</v>
      </c>
      <c r="AA22" s="18">
        <f>LARGE('datemar &amp; dateaug kaf'!$N$5:$N$94,'datemar &amp; dateaug kaf rank'!$A22)</f>
        <v>9568.6389800189991</v>
      </c>
    </row>
    <row r="23" spans="1:27" x14ac:dyDescent="0.2">
      <c r="A23" s="5">
        <v>18</v>
      </c>
      <c r="B23" s="5" t="str">
        <f>VLOOKUP(C23,'datemar &amp; dateaug kaf'!$B$5:$O$94,14,FALSE)</f>
        <v>1955-56</v>
      </c>
      <c r="C23" s="18">
        <f>LARGE('datemar &amp; dateaug kaf'!$B$5:$B$94,'datemar &amp; dateaug kaf rank'!$A23)</f>
        <v>54727.152327896998</v>
      </c>
      <c r="D23" s="5" t="str">
        <f>VLOOKUP(E23,'datemar &amp; dateaug kaf'!$C$5:$O$94,13,FALSE)</f>
        <v>1968-69</v>
      </c>
      <c r="E23" s="18">
        <f>LARGE('datemar &amp; dateaug kaf'!$C$5:$C$94,'datemar &amp; dateaug kaf rank'!$A23)</f>
        <v>45091.797317322002</v>
      </c>
      <c r="F23" s="5" t="str">
        <f>VLOOKUP(G23,'datemar &amp; dateaug kaf'!$D$5:$O$94,12,FALSE)</f>
        <v>1997-98</v>
      </c>
      <c r="G23" s="18">
        <f>LARGE('datemar &amp; dateaug kaf'!$D$5:$D$94,'datemar &amp; dateaug kaf rank'!$A23)</f>
        <v>38948.826969171001</v>
      </c>
      <c r="H23" s="5" t="str">
        <f>VLOOKUP(I23,'datemar &amp; dateaug kaf'!$E$5:$O$94,11,FALSE)</f>
        <v>1998-99</v>
      </c>
      <c r="I23" s="18">
        <f>LARGE('datemar &amp; dateaug kaf'!$E$5:$E$94,'datemar &amp; dateaug kaf rank'!$A23)</f>
        <v>33963.965668500001</v>
      </c>
      <c r="J23" s="5" t="str">
        <f>VLOOKUP(K23,'datemar &amp; dateaug kaf'!$F$5:$O$94,10,FALSE)</f>
        <v>2015-16</v>
      </c>
      <c r="K23" s="18">
        <f>LARGE('datemar &amp; dateaug kaf'!$F$5:$F$94,'datemar &amp; dateaug kaf rank'!$A23)</f>
        <v>28389.450175064998</v>
      </c>
      <c r="L23" s="5" t="str">
        <f>VLOOKUP(M23,'datemar &amp; dateaug kaf'!$G$5:$O$94,9,FALSE)</f>
        <v>2010-11</v>
      </c>
      <c r="M23" s="18">
        <f>LARGE('datemar &amp; dateaug kaf'!$G$5:$G$94,'datemar &amp; dateaug kaf rank'!$A23)</f>
        <v>22402.880482205997</v>
      </c>
      <c r="N23" s="5" t="str">
        <f>VLOOKUP(O23,'datemar &amp; dateaug kaf'!$H$5:$O$94,8,FALSE)</f>
        <v>2006-07</v>
      </c>
      <c r="O23" s="18">
        <f>LARGE('datemar &amp; dateaug kaf'!$H$5:$H$94,'datemar &amp; dateaug kaf rank'!$A23)</f>
        <v>16097.27542941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9317.6465927370009</v>
      </c>
      <c r="R23" s="5" t="str">
        <f>VLOOKUP(S23,'datemar &amp; dateaug kaf'!$J$5:$O$94,6,FALSE)</f>
        <v>1942-43</v>
      </c>
      <c r="S23" s="18">
        <f>LARGE('datemar &amp; dateaug kaf'!$J$5:$J$94,'datemar &amp; dateaug kaf rank'!$A23)</f>
        <v>105122.05886783999</v>
      </c>
      <c r="T23" s="5" t="str">
        <f>VLOOKUP(U23,'datemar &amp; dateaug kaf'!$K$5:$O$94,5,FALSE)</f>
        <v>1963-64</v>
      </c>
      <c r="U23" s="18">
        <f>LARGE('datemar &amp; dateaug kaf'!$K$5:$K$94,'datemar &amp; dateaug kaf rank'!$A23)</f>
        <v>91996.754897228995</v>
      </c>
      <c r="V23" s="5" t="str">
        <f>VLOOKUP(W23,'datemar &amp; dateaug kaf'!$L$5:$O$94,4,FALSE)</f>
        <v>1958-59</v>
      </c>
      <c r="W23" s="18">
        <f>LARGE('datemar &amp; dateaug kaf'!$L$5:$L$94,'datemar &amp; dateaug kaf rank'!$A23)</f>
        <v>64753.290794891996</v>
      </c>
      <c r="X23" s="5" t="str">
        <f>VLOOKUP(Y23,'datemar &amp; dateaug kaf'!$M$5:$O$94,3,FALSE)</f>
        <v>1963-64</v>
      </c>
      <c r="Y23" s="18">
        <f>LARGE('datemar &amp; dateaug kaf'!$M$5:$M$94,'datemar &amp; dateaug kaf rank'!$A23)</f>
        <v>29532.679223102998</v>
      </c>
      <c r="Z23" s="5" t="str">
        <f>VLOOKUP(AA23,'datemar &amp; dateaug kaf'!$N$5:$O$94,2,FALSE)</f>
        <v>1942-43</v>
      </c>
      <c r="AA23" s="18">
        <f>LARGE('datemar &amp; dateaug kaf'!$N$5:$N$94,'datemar &amp; dateaug kaf rank'!$A23)</f>
        <v>9537.7722043169997</v>
      </c>
    </row>
    <row r="24" spans="1:27" x14ac:dyDescent="0.2">
      <c r="A24" s="5">
        <v>19</v>
      </c>
      <c r="B24" s="5" t="str">
        <f>VLOOKUP(C24,'datemar &amp; dateaug kaf'!$B$5:$O$94,14,FALSE)</f>
        <v>1968-69</v>
      </c>
      <c r="C24" s="18">
        <f>LARGE('datemar &amp; dateaug kaf'!$B$5:$B$94,'datemar &amp; dateaug kaf rank'!$A24)</f>
        <v>54260.951353643999</v>
      </c>
      <c r="D24" s="5" t="str">
        <f>VLOOKUP(E24,'datemar &amp; dateaug kaf'!$C$5:$O$94,13,FALSE)</f>
        <v>1980-81</v>
      </c>
      <c r="E24" s="18">
        <f>LARGE('datemar &amp; dateaug kaf'!$C$5:$C$94,'datemar &amp; dateaug kaf rank'!$A24)</f>
        <v>44680.175514576003</v>
      </c>
      <c r="F24" s="5" t="str">
        <f>VLOOKUP(G24,'datemar &amp; dateaug kaf'!$D$5:$O$94,12,FALSE)</f>
        <v>1999-2000</v>
      </c>
      <c r="G24" s="18">
        <f>LARGE('datemar &amp; dateaug kaf'!$D$5:$D$94,'datemar &amp; dateaug kaf rank'!$A24)</f>
        <v>38919.207796727998</v>
      </c>
      <c r="H24" s="5" t="str">
        <f>VLOOKUP(I24,'datemar &amp; dateaug kaf'!$E$5:$O$94,11,FALSE)</f>
        <v>2015-16</v>
      </c>
      <c r="I24" s="18">
        <f>LARGE('datemar &amp; dateaug kaf'!$E$5:$E$94,'datemar &amp; dateaug kaf rank'!$A24)</f>
        <v>33409.159077734999</v>
      </c>
      <c r="J24" s="5" t="str">
        <f>VLOOKUP(K24,'datemar &amp; dateaug kaf'!$F$5:$O$94,10,FALSE)</f>
        <v>1955-56</v>
      </c>
      <c r="K24" s="18">
        <f>LARGE('datemar &amp; dateaug kaf'!$F$5:$F$94,'datemar &amp; dateaug kaf rank'!$A24)</f>
        <v>27887.471350914002</v>
      </c>
      <c r="L24" s="5" t="str">
        <f>VLOOKUP(M24,'datemar &amp; dateaug kaf'!$G$5:$O$94,9,FALSE)</f>
        <v>2017-18</v>
      </c>
      <c r="M24" s="18">
        <f>LARGE('datemar &amp; dateaug kaf'!$G$5:$G$94,'datemar &amp; dateaug kaf rank'!$A24)</f>
        <v>22271.035197893998</v>
      </c>
      <c r="N24" s="5" t="str">
        <f>VLOOKUP(O24,'datemar &amp; dateaug kaf'!$H$5:$O$94,8,FALSE)</f>
        <v>1964-65</v>
      </c>
      <c r="O24" s="18">
        <f>LARGE('datemar &amp; dateaug kaf'!$H$5:$H$94,'datemar &amp; dateaug kaf rank'!$A24)</f>
        <v>15684.61428786</v>
      </c>
      <c r="P24" s="5" t="str">
        <f>VLOOKUP(Q24,'datemar &amp; dateaug kaf'!$I$5:$O$94,7,FALSE)</f>
        <v>1967-68</v>
      </c>
      <c r="Q24" s="18">
        <f>LARGE('datemar &amp; dateaug kaf'!$I$5:$I$94,'datemar &amp; dateaug kaf rank'!$A24)</f>
        <v>8817.6909090059999</v>
      </c>
      <c r="R24" s="5" t="str">
        <f>VLOOKUP(S24,'datemar &amp; dateaug kaf'!$J$5:$O$94,6,FALSE)</f>
        <v>1968-69</v>
      </c>
      <c r="S24" s="18">
        <f>LARGE('datemar &amp; dateaug kaf'!$J$5:$J$94,'datemar &amp; dateaug kaf rank'!$A24)</f>
        <v>104150.73725137199</v>
      </c>
      <c r="T24" s="5" t="str">
        <f>VLOOKUP(U24,'datemar &amp; dateaug kaf'!$K$5:$O$94,5,FALSE)</f>
        <v>1958-59</v>
      </c>
      <c r="U24" s="18">
        <f>LARGE('datemar &amp; dateaug kaf'!$K$5:$K$94,'datemar &amp; dateaug kaf rank'!$A24)</f>
        <v>90345.721570712994</v>
      </c>
      <c r="V24" s="5" t="str">
        <f>VLOOKUP(W24,'datemar &amp; dateaug kaf'!$L$5:$O$94,4,FALSE)</f>
        <v>1955-56</v>
      </c>
      <c r="W24" s="18">
        <f>LARGE('datemar &amp; dateaug kaf'!$L$5:$L$94,'datemar &amp; dateaug kaf rank'!$A24)</f>
        <v>63556.430674484996</v>
      </c>
      <c r="X24" s="5" t="str">
        <f>VLOOKUP(Y24,'datemar &amp; dateaug kaf'!$M$5:$O$94,3,FALSE)</f>
        <v>1958-59</v>
      </c>
      <c r="Y24" s="18">
        <f>LARGE('datemar &amp; dateaug kaf'!$M$5:$M$94,'datemar &amp; dateaug kaf rank'!$A24)</f>
        <v>29075.149984062002</v>
      </c>
      <c r="Z24" s="5" t="str">
        <f>VLOOKUP(AA24,'datemar &amp; dateaug kaf'!$N$5:$O$94,2,FALSE)</f>
        <v>1983-84</v>
      </c>
      <c r="AA24" s="18">
        <f>LARGE('datemar &amp; dateaug kaf'!$N$5:$N$94,'datemar &amp; dateaug kaf rank'!$A24)</f>
        <v>9429.1851009509992</v>
      </c>
    </row>
    <row r="25" spans="1:27" x14ac:dyDescent="0.2">
      <c r="A25" s="5">
        <v>20</v>
      </c>
      <c r="B25" s="5" t="str">
        <f>VLOOKUP(C25,'datemar &amp; dateaug kaf'!$B$5:$O$94,14,FALSE)</f>
        <v>1980-81</v>
      </c>
      <c r="C25" s="18">
        <f>LARGE('datemar &amp; dateaug kaf'!$B$5:$B$94,'datemar &amp; dateaug kaf rank'!$A25)</f>
        <v>51180.644692295995</v>
      </c>
      <c r="D25" s="5" t="str">
        <f>VLOOKUP(E25,'datemar &amp; dateaug kaf'!$C$5:$O$94,13,FALSE)</f>
        <v>1999-2000</v>
      </c>
      <c r="E25" s="18">
        <f>LARGE('datemar &amp; dateaug kaf'!$C$5:$C$94,'datemar &amp; dateaug kaf rank'!$A25)</f>
        <v>44580.371220797999</v>
      </c>
      <c r="F25" s="5" t="str">
        <f>VLOOKUP(G25,'datemar &amp; dateaug kaf'!$D$5:$O$94,12,FALSE)</f>
        <v>1968-69</v>
      </c>
      <c r="G25" s="18">
        <f>LARGE('datemar &amp; dateaug kaf'!$D$5:$D$94,'datemar &amp; dateaug kaf rank'!$A25)</f>
        <v>37735.361229552</v>
      </c>
      <c r="H25" s="5" t="str">
        <f>VLOOKUP(I25,'datemar &amp; dateaug kaf'!$E$5:$O$94,11,FALSE)</f>
        <v>2006-07</v>
      </c>
      <c r="I25" s="18">
        <f>LARGE('datemar &amp; dateaug kaf'!$E$5:$E$94,'datemar &amp; dateaug kaf rank'!$A25)</f>
        <v>33318.320072877003</v>
      </c>
      <c r="J25" s="5" t="str">
        <f>VLOOKUP(K25,'datemar &amp; dateaug kaf'!$F$5:$O$94,10,FALSE)</f>
        <v>2010-11</v>
      </c>
      <c r="K25" s="18">
        <f>LARGE('datemar &amp; dateaug kaf'!$F$5:$F$94,'datemar &amp; dateaug kaf rank'!$A25)</f>
        <v>27663.267722957997</v>
      </c>
      <c r="L25" s="5" t="str">
        <f>VLOOKUP(M25,'datemar &amp; dateaug kaf'!$G$5:$O$94,9,FALSE)</f>
        <v>1980-81</v>
      </c>
      <c r="M25" s="18">
        <f>LARGE('datemar &amp; dateaug kaf'!$G$5:$G$94,'datemar &amp; dateaug kaf rank'!$A25)</f>
        <v>21740.837531826</v>
      </c>
      <c r="N25" s="5" t="str">
        <f>VLOOKUP(O25,'datemar &amp; dateaug kaf'!$H$5:$O$94,8,FALSE)</f>
        <v>1960-61</v>
      </c>
      <c r="O25" s="18">
        <f>LARGE('datemar &amp; dateaug kaf'!$H$5:$H$94,'datemar &amp; dateaug kaf rank'!$A25)</f>
        <v>15572.940903618</v>
      </c>
      <c r="P25" s="5" t="str">
        <f>VLOOKUP(Q25,'datemar &amp; dateaug kaf'!$I$5:$O$94,7,FALSE)</f>
        <v>2010-11</v>
      </c>
      <c r="Q25" s="18">
        <f>LARGE('datemar &amp; dateaug kaf'!$I$5:$I$94,'datemar &amp; dateaug kaf rank'!$A25)</f>
        <v>8738.802316923</v>
      </c>
      <c r="R25" s="5" t="str">
        <f>VLOOKUP(S25,'datemar &amp; dateaug kaf'!$J$5:$O$94,6,FALSE)</f>
        <v>2017-18</v>
      </c>
      <c r="S25" s="18">
        <f>LARGE('datemar &amp; dateaug kaf'!$J$5:$J$94,'datemar &amp; dateaug kaf rank'!$A25)</f>
        <v>103499.339589849</v>
      </c>
      <c r="T25" s="5" t="str">
        <f>VLOOKUP(U25,'datemar &amp; dateaug kaf'!$K$5:$O$94,5,FALSE)</f>
        <v>1964-65</v>
      </c>
      <c r="U25" s="18">
        <f>LARGE('datemar &amp; dateaug kaf'!$K$5:$K$94,'datemar &amp; dateaug kaf rank'!$A25)</f>
        <v>89903.469025314</v>
      </c>
      <c r="V25" s="5" t="str">
        <f>VLOOKUP(W25,'datemar &amp; dateaug kaf'!$L$5:$O$94,4,FALSE)</f>
        <v>1975-76</v>
      </c>
      <c r="W25" s="18">
        <f>LARGE('datemar &amp; dateaug kaf'!$L$5:$L$94,'datemar &amp; dateaug kaf rank'!$A25)</f>
        <v>63542.453154348004</v>
      </c>
      <c r="X25" s="5" t="str">
        <f>VLOOKUP(Y25,'datemar &amp; dateaug kaf'!$M$5:$O$94,3,FALSE)</f>
        <v>1950-51</v>
      </c>
      <c r="Y25" s="18">
        <f>LARGE('datemar &amp; dateaug kaf'!$M$5:$M$94,'datemar &amp; dateaug kaf rank'!$A25)</f>
        <v>28999.581722433002</v>
      </c>
      <c r="Z25" s="5" t="str">
        <f>VLOOKUP(AA25,'datemar &amp; dateaug kaf'!$N$5:$O$94,2,FALSE)</f>
        <v>1963-64</v>
      </c>
      <c r="AA25" s="18">
        <f>LARGE('datemar &amp; dateaug kaf'!$N$5:$N$94,'datemar &amp; dateaug kaf rank'!$A25)</f>
        <v>9368.4968387640001</v>
      </c>
    </row>
    <row r="26" spans="1:27" x14ac:dyDescent="0.2">
      <c r="A26" s="5">
        <v>21</v>
      </c>
      <c r="B26" s="5" t="str">
        <f>VLOOKUP(C26,'datemar &amp; dateaug kaf'!$B$5:$O$94,14,FALSE)</f>
        <v>1967-68</v>
      </c>
      <c r="C26" s="18">
        <f>LARGE('datemar &amp; dateaug kaf'!$B$5:$B$94,'datemar &amp; dateaug kaf rank'!$A26)</f>
        <v>50681.448677957997</v>
      </c>
      <c r="D26" s="5" t="str">
        <f>VLOOKUP(E26,'datemar &amp; dateaug kaf'!$C$5:$O$94,13,FALSE)</f>
        <v>1941-42</v>
      </c>
      <c r="E26" s="18">
        <f>LARGE('datemar &amp; dateaug kaf'!$C$5:$C$94,'datemar &amp; dateaug kaf rank'!$A26)</f>
        <v>43657.771585973998</v>
      </c>
      <c r="F26" s="5" t="str">
        <f>VLOOKUP(G26,'datemar &amp; dateaug kaf'!$D$5:$O$94,12,FALSE)</f>
        <v>1958-59</v>
      </c>
      <c r="G26" s="18">
        <f>LARGE('datemar &amp; dateaug kaf'!$D$5:$D$94,'datemar &amp; dateaug kaf rank'!$A26)</f>
        <v>37657.890819234002</v>
      </c>
      <c r="H26" s="5" t="str">
        <f>VLOOKUP(I26,'datemar &amp; dateaug kaf'!$E$5:$O$94,11,FALSE)</f>
        <v>2017-18</v>
      </c>
      <c r="I26" s="18">
        <f>LARGE('datemar &amp; dateaug kaf'!$E$5:$E$94,'datemar &amp; dateaug kaf rank'!$A26)</f>
        <v>33247.266191244002</v>
      </c>
      <c r="J26" s="5" t="str">
        <f>VLOOKUP(K26,'datemar &amp; dateaug kaf'!$F$5:$O$94,10,FALSE)</f>
        <v>2017-18</v>
      </c>
      <c r="K26" s="18">
        <f>LARGE('datemar &amp; dateaug kaf'!$F$5:$F$94,'datemar &amp; dateaug kaf rank'!$A26)</f>
        <v>27562.658139954001</v>
      </c>
      <c r="L26" s="5" t="str">
        <f>VLOOKUP(M26,'datemar &amp; dateaug kaf'!$G$5:$O$94,9,FALSE)</f>
        <v>1967-68</v>
      </c>
      <c r="M26" s="18">
        <f>LARGE('datemar &amp; dateaug kaf'!$G$5:$G$94,'datemar &amp; dateaug kaf rank'!$A26)</f>
        <v>21546.796547366997</v>
      </c>
      <c r="N26" s="5" t="str">
        <f>VLOOKUP(O26,'datemar &amp; dateaug kaf'!$H$5:$O$94,8,FALSE)</f>
        <v>2017-18</v>
      </c>
      <c r="O26" s="18">
        <f>LARGE('datemar &amp; dateaug kaf'!$H$5:$H$94,'datemar &amp; dateaug kaf rank'!$A26)</f>
        <v>15369.113473245001</v>
      </c>
      <c r="P26" s="5" t="str">
        <f>VLOOKUP(Q26,'datemar &amp; dateaug kaf'!$I$5:$O$94,7,FALSE)</f>
        <v>2011-12</v>
      </c>
      <c r="Q26" s="18">
        <f>LARGE('datemar &amp; dateaug kaf'!$I$5:$I$94,'datemar &amp; dateaug kaf rank'!$A26)</f>
        <v>8635.9335604500011</v>
      </c>
      <c r="R26" s="5" t="str">
        <f>VLOOKUP(S26,'datemar &amp; dateaug kaf'!$J$5:$O$94,6,FALSE)</f>
        <v>1958-59</v>
      </c>
      <c r="S26" s="18">
        <f>LARGE('datemar &amp; dateaug kaf'!$J$5:$J$94,'datemar &amp; dateaug kaf rank'!$A26)</f>
        <v>103174.27646154299</v>
      </c>
      <c r="T26" s="5" t="str">
        <f>VLOOKUP(U26,'datemar &amp; dateaug kaf'!$K$5:$O$94,5,FALSE)</f>
        <v>2016-17</v>
      </c>
      <c r="U26" s="18">
        <f>LARGE('datemar &amp; dateaug kaf'!$K$5:$K$94,'datemar &amp; dateaug kaf rank'!$A26)</f>
        <v>89529.283254221999</v>
      </c>
      <c r="V26" s="5" t="str">
        <f>VLOOKUP(W26,'datemar &amp; dateaug kaf'!$L$5:$O$94,4,FALSE)</f>
        <v>1983-84</v>
      </c>
      <c r="W26" s="18">
        <f>LARGE('datemar &amp; dateaug kaf'!$L$5:$L$94,'datemar &amp; dateaug kaf rank'!$A26)</f>
        <v>62953.649870642999</v>
      </c>
      <c r="X26" s="5" t="str">
        <f>VLOOKUP(Y26,'datemar &amp; dateaug kaf'!$M$5:$O$94,3,FALSE)</f>
        <v>1982-83</v>
      </c>
      <c r="Y26" s="18">
        <f>LARGE('datemar &amp; dateaug kaf'!$M$5:$M$94,'datemar &amp; dateaug kaf rank'!$A26)</f>
        <v>28904.091478080001</v>
      </c>
      <c r="Z26" s="5" t="str">
        <f>VLOOKUP(AA26,'datemar &amp; dateaug kaf'!$N$5:$O$94,2,FALSE)</f>
        <v>2011-12</v>
      </c>
      <c r="AA26" s="18">
        <f>LARGE('datemar &amp; dateaug kaf'!$N$5:$N$94,'datemar &amp; dateaug kaf rank'!$A26)</f>
        <v>9256.7123801460002</v>
      </c>
    </row>
    <row r="27" spans="1:27" x14ac:dyDescent="0.2">
      <c r="A27" s="5">
        <v>22</v>
      </c>
      <c r="B27" s="5" t="str">
        <f>VLOOKUP(C27,'datemar &amp; dateaug kaf'!$B$5:$O$94,14,FALSE)</f>
        <v>1962-63</v>
      </c>
      <c r="C27" s="18">
        <f>LARGE('datemar &amp; dateaug kaf'!$B$5:$B$94,'datemar &amp; dateaug kaf rank'!$A27)</f>
        <v>50580.587194136999</v>
      </c>
      <c r="D27" s="5" t="str">
        <f>VLOOKUP(E27,'datemar &amp; dateaug kaf'!$C$5:$O$94,13,FALSE)</f>
        <v>1958-59</v>
      </c>
      <c r="E27" s="18">
        <f>LARGE('datemar &amp; dateaug kaf'!$C$5:$C$94,'datemar &amp; dateaug kaf rank'!$A27)</f>
        <v>42771.437734913998</v>
      </c>
      <c r="F27" s="5" t="str">
        <f>VLOOKUP(G27,'datemar &amp; dateaug kaf'!$D$5:$O$94,12,FALSE)</f>
        <v>1998-99</v>
      </c>
      <c r="G27" s="18">
        <f>LARGE('datemar &amp; dateaug kaf'!$D$5:$D$94,'datemar &amp; dateaug kaf rank'!$A27)</f>
        <v>37644.490489157994</v>
      </c>
      <c r="H27" s="5" t="str">
        <f>VLOOKUP(I27,'datemar &amp; dateaug kaf'!$E$5:$O$94,11,FALSE)</f>
        <v>1970-71</v>
      </c>
      <c r="I27" s="18">
        <f>LARGE('datemar &amp; dateaug kaf'!$E$5:$E$94,'datemar &amp; dateaug kaf rank'!$A27)</f>
        <v>32737.803731010001</v>
      </c>
      <c r="J27" s="5" t="str">
        <f>VLOOKUP(K27,'datemar &amp; dateaug kaf'!$F$5:$O$94,10,FALSE)</f>
        <v>1994-95</v>
      </c>
      <c r="K27" s="18">
        <f>LARGE('datemar &amp; dateaug kaf'!$F$5:$F$94,'datemar &amp; dateaug kaf rank'!$A27)</f>
        <v>27228.149722745999</v>
      </c>
      <c r="L27" s="5" t="str">
        <f>VLOOKUP(M27,'datemar &amp; dateaug kaf'!$G$5:$O$94,9,FALSE)</f>
        <v>1975-76</v>
      </c>
      <c r="M27" s="18">
        <f>LARGE('datemar &amp; dateaug kaf'!$G$5:$G$94,'datemar &amp; dateaug kaf rank'!$A27)</f>
        <v>21020.436897684001</v>
      </c>
      <c r="N27" s="5" t="str">
        <f>VLOOKUP(O27,'datemar &amp; dateaug kaf'!$H$5:$O$94,8,FALSE)</f>
        <v>1949-50</v>
      </c>
      <c r="O27" s="18">
        <f>LARGE('datemar &amp; dateaug kaf'!$H$5:$H$94,'datemar &amp; dateaug kaf rank'!$A27)</f>
        <v>14595.956477445001</v>
      </c>
      <c r="P27" s="5" t="str">
        <f>VLOOKUP(Q27,'datemar &amp; dateaug kaf'!$I$5:$O$94,7,FALSE)</f>
        <v>1955-56</v>
      </c>
      <c r="Q27" s="18">
        <f>LARGE('datemar &amp; dateaug kaf'!$I$5:$I$94,'datemar &amp; dateaug kaf rank'!$A27)</f>
        <v>8286.0076231589992</v>
      </c>
      <c r="R27" s="5" t="str">
        <f>VLOOKUP(S27,'datemar &amp; dateaug kaf'!$J$5:$O$94,6,FALSE)</f>
        <v>1932-33</v>
      </c>
      <c r="S27" s="18">
        <f>LARGE('datemar &amp; dateaug kaf'!$J$5:$J$94,'datemar &amp; dateaug kaf rank'!$A27)</f>
        <v>102976.691014407</v>
      </c>
      <c r="T27" s="5" t="str">
        <f>VLOOKUP(U27,'datemar &amp; dateaug kaf'!$K$5:$O$94,5,FALSE)</f>
        <v>1950-51</v>
      </c>
      <c r="U27" s="18">
        <f>LARGE('datemar &amp; dateaug kaf'!$K$5:$K$94,'datemar &amp; dateaug kaf rank'!$A27)</f>
        <v>88951.299804822003</v>
      </c>
      <c r="V27" s="5" t="str">
        <f>VLOOKUP(W27,'datemar &amp; dateaug kaf'!$L$5:$O$94,4,FALSE)</f>
        <v>1964-65</v>
      </c>
      <c r="W27" s="18">
        <f>LARGE('datemar &amp; dateaug kaf'!$L$5:$L$94,'datemar &amp; dateaug kaf rank'!$A27)</f>
        <v>61796.072393390998</v>
      </c>
      <c r="X27" s="5" t="str">
        <f>VLOOKUP(Y27,'datemar &amp; dateaug kaf'!$M$5:$O$94,3,FALSE)</f>
        <v>1983-84</v>
      </c>
      <c r="Y27" s="18">
        <f>LARGE('datemar &amp; dateaug kaf'!$M$5:$M$94,'datemar &amp; dateaug kaf rank'!$A27)</f>
        <v>28809.585035343</v>
      </c>
      <c r="Z27" s="5" t="str">
        <f>VLOOKUP(AA27,'datemar &amp; dateaug kaf'!$N$5:$O$94,2,FALSE)</f>
        <v>1952-53</v>
      </c>
      <c r="AA27" s="18">
        <f>LARGE('datemar &amp; dateaug kaf'!$N$5:$N$94,'datemar &amp; dateaug kaf rank'!$A27)</f>
        <v>9232.3018025490001</v>
      </c>
    </row>
    <row r="28" spans="1:27" x14ac:dyDescent="0.2">
      <c r="A28" s="5">
        <v>23</v>
      </c>
      <c r="B28" s="5" t="str">
        <f>VLOOKUP(C28,'datemar &amp; dateaug kaf'!$B$5:$O$94,14,FALSE)</f>
        <v>1941-42</v>
      </c>
      <c r="C28" s="18">
        <f>LARGE('datemar &amp; dateaug kaf'!$B$5:$B$94,'datemar &amp; dateaug kaf rank'!$A28)</f>
        <v>50549.916782064</v>
      </c>
      <c r="D28" s="5" t="str">
        <f>VLOOKUP(E28,'datemar &amp; dateaug kaf'!$C$5:$O$94,13,FALSE)</f>
        <v>2015-16</v>
      </c>
      <c r="E28" s="18">
        <f>LARGE('datemar &amp; dateaug kaf'!$C$5:$C$94,'datemar &amp; dateaug kaf rank'!$A28)</f>
        <v>42672.728317128</v>
      </c>
      <c r="F28" s="5" t="str">
        <f>VLOOKUP(G28,'datemar &amp; dateaug kaf'!$D$5:$O$94,12,FALSE)</f>
        <v>2017-18</v>
      </c>
      <c r="G28" s="18">
        <f>LARGE('datemar &amp; dateaug kaf'!$D$5:$D$94,'datemar &amp; dateaug kaf rank'!$A28)</f>
        <v>37475.52256161</v>
      </c>
      <c r="H28" s="5" t="str">
        <f>VLOOKUP(I28,'datemar &amp; dateaug kaf'!$E$5:$O$94,11,FALSE)</f>
        <v>1990-91</v>
      </c>
      <c r="I28" s="18">
        <f>LARGE('datemar &amp; dateaug kaf'!$E$5:$E$94,'datemar &amp; dateaug kaf rank'!$A28)</f>
        <v>32662.328692518</v>
      </c>
      <c r="J28" s="5" t="str">
        <f>VLOOKUP(K28,'datemar &amp; dateaug kaf'!$F$5:$O$94,10,FALSE)</f>
        <v>1977-78</v>
      </c>
      <c r="K28" s="18">
        <f>LARGE('datemar &amp; dateaug kaf'!$F$5:$F$94,'datemar &amp; dateaug kaf rank'!$A28)</f>
        <v>26792.946433281002</v>
      </c>
      <c r="L28" s="5" t="str">
        <f>VLOOKUP(M28,'datemar &amp; dateaug kaf'!$G$5:$O$94,9,FALSE)</f>
        <v>2006-07</v>
      </c>
      <c r="M28" s="18">
        <f>LARGE('datemar &amp; dateaug kaf'!$G$5:$G$94,'datemar &amp; dateaug kaf rank'!$A28)</f>
        <v>20985.970122117</v>
      </c>
      <c r="N28" s="5" t="str">
        <f>VLOOKUP(O28,'datemar &amp; dateaug kaf'!$H$5:$O$94,8,FALSE)</f>
        <v>2013-14</v>
      </c>
      <c r="O28" s="18">
        <f>LARGE('datemar &amp; dateaug kaf'!$H$5:$H$94,'datemar &amp; dateaug kaf rank'!$A28)</f>
        <v>14583.335651472</v>
      </c>
      <c r="P28" s="5" t="str">
        <f>VLOOKUP(Q28,'datemar &amp; dateaug kaf'!$I$5:$O$94,7,FALSE)</f>
        <v>2002-03</v>
      </c>
      <c r="Q28" s="18">
        <f>LARGE('datemar &amp; dateaug kaf'!$I$5:$I$94,'datemar &amp; dateaug kaf rank'!$A28)</f>
        <v>8237.4939059699991</v>
      </c>
      <c r="R28" s="5" t="str">
        <f>VLOOKUP(S28,'datemar &amp; dateaug kaf'!$J$5:$O$94,6,FALSE)</f>
        <v>1966-67</v>
      </c>
      <c r="S28" s="18">
        <f>LARGE('datemar &amp; dateaug kaf'!$J$5:$J$94,'datemar &amp; dateaug kaf rank'!$A28)</f>
        <v>101777.724447798</v>
      </c>
      <c r="T28" s="5" t="str">
        <f>VLOOKUP(U28,'datemar &amp; dateaug kaf'!$K$5:$O$94,5,FALSE)</f>
        <v>2017-18</v>
      </c>
      <c r="U28" s="18">
        <f>LARGE('datemar &amp; dateaug kaf'!$K$5:$K$94,'datemar &amp; dateaug kaf rank'!$A28)</f>
        <v>88045.34347515901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61190.477044200001</v>
      </c>
      <c r="X28" s="5" t="str">
        <f>VLOOKUP(Y28,'datemar &amp; dateaug kaf'!$M$5:$O$94,3,FALSE)</f>
        <v>1966-67</v>
      </c>
      <c r="Y28" s="18">
        <f>LARGE('datemar &amp; dateaug kaf'!$M$5:$M$94,'datemar &amp; dateaug kaf rank'!$A28)</f>
        <v>28750.618425983997</v>
      </c>
      <c r="Z28" s="5" t="str">
        <f>VLOOKUP(AA28,'datemar &amp; dateaug kaf'!$N$5:$O$94,2,FALSE)</f>
        <v>1950-51</v>
      </c>
      <c r="AA28" s="18">
        <f>LARGE('datemar &amp; dateaug kaf'!$N$5:$N$94,'datemar &amp; dateaug kaf rank'!$A28)</f>
        <v>9191.5970106869991</v>
      </c>
    </row>
    <row r="29" spans="1:27" x14ac:dyDescent="0.2">
      <c r="A29" s="5">
        <v>24</v>
      </c>
      <c r="B29" s="5" t="str">
        <f>VLOOKUP(C29,'datemar &amp; dateaug kaf'!$B$5:$O$94,14,FALSE)</f>
        <v>1990-91</v>
      </c>
      <c r="C29" s="18">
        <f>LARGE('datemar &amp; dateaug kaf'!$B$5:$B$94,'datemar &amp; dateaug kaf rank'!$A29)</f>
        <v>50435.079761577006</v>
      </c>
      <c r="D29" s="5" t="str">
        <f>VLOOKUP(E29,'datemar &amp; dateaug kaf'!$C$5:$O$94,13,FALSE)</f>
        <v>2010-11</v>
      </c>
      <c r="E29" s="18">
        <f>LARGE('datemar &amp; dateaug kaf'!$C$5:$C$94,'datemar &amp; dateaug kaf rank'!$A29)</f>
        <v>42539.107826271</v>
      </c>
      <c r="F29" s="5" t="str">
        <f>VLOOKUP(G29,'datemar &amp; dateaug kaf'!$D$5:$O$94,12,FALSE)</f>
        <v>2010-11</v>
      </c>
      <c r="G29" s="18">
        <f>LARGE('datemar &amp; dateaug kaf'!$D$5:$D$94,'datemar &amp; dateaug kaf rank'!$A29)</f>
        <v>37471.379090691</v>
      </c>
      <c r="H29" s="5" t="str">
        <f>VLOOKUP(I29,'datemar &amp; dateaug kaf'!$E$5:$O$94,11,FALSE)</f>
        <v>1959-60</v>
      </c>
      <c r="I29" s="18">
        <f>LARGE('datemar &amp; dateaug kaf'!$E$5:$E$94,'datemar &amp; dateaug kaf rank'!$A29)</f>
        <v>32656.713486116998</v>
      </c>
      <c r="J29" s="5" t="str">
        <f>VLOOKUP(K29,'datemar &amp; dateaug kaf'!$F$5:$O$94,10,FALSE)</f>
        <v>1999-2000</v>
      </c>
      <c r="K29" s="18">
        <f>LARGE('datemar &amp; dateaug kaf'!$F$5:$F$94,'datemar &amp; dateaug kaf rank'!$A29)</f>
        <v>26456.956363236</v>
      </c>
      <c r="L29" s="5" t="str">
        <f>VLOOKUP(M29,'datemar &amp; dateaug kaf'!$G$5:$O$94,9,FALSE)</f>
        <v>2005-06</v>
      </c>
      <c r="M29" s="18">
        <f>LARGE('datemar &amp; dateaug kaf'!$G$5:$G$94,'datemar &amp; dateaug kaf rank'!$A29)</f>
        <v>19971.145036205999</v>
      </c>
      <c r="N29" s="5" t="str">
        <f>VLOOKUP(O29,'datemar &amp; dateaug kaf'!$H$5:$O$94,8,FALSE)</f>
        <v>2010-11</v>
      </c>
      <c r="O29" s="18">
        <f>LARGE('datemar &amp; dateaug kaf'!$H$5:$H$94,'datemar &amp; dateaug kaf rank'!$A29)</f>
        <v>14426.032516875001</v>
      </c>
      <c r="P29" s="5" t="str">
        <f>VLOOKUP(Q29,'datemar &amp; dateaug kaf'!$I$5:$O$94,7,FALSE)</f>
        <v>1977-78</v>
      </c>
      <c r="Q29" s="18">
        <f>LARGE('datemar &amp; dateaug kaf'!$I$5:$I$94,'datemar &amp; dateaug kaf rank'!$A29)</f>
        <v>8192.7924200430007</v>
      </c>
      <c r="R29" s="5" t="str">
        <f>VLOOKUP(S29,'datemar &amp; dateaug kaf'!$J$5:$O$94,6,FALSE)</f>
        <v>1974-75</v>
      </c>
      <c r="S29" s="18">
        <f>LARGE('datemar &amp; dateaug kaf'!$J$5:$J$94,'datemar &amp; dateaug kaf rank'!$A29)</f>
        <v>101368.31421521699</v>
      </c>
      <c r="T29" s="5" t="str">
        <f>VLOOKUP(U29,'datemar &amp; dateaug kaf'!$K$5:$O$94,5,FALSE)</f>
        <v>2007-08</v>
      </c>
      <c r="U29" s="18">
        <f>LARGE('datemar &amp; dateaug kaf'!$K$5:$K$94,'datemar &amp; dateaug kaf rank'!$A29)</f>
        <v>87332.023832487001</v>
      </c>
      <c r="V29" s="5" t="str">
        <f>VLOOKUP(W29,'datemar &amp; dateaug kaf'!$L$5:$O$94,4,FALSE)</f>
        <v>1942-43</v>
      </c>
      <c r="W29" s="18">
        <f>LARGE('datemar &amp; dateaug kaf'!$L$5:$L$94,'datemar &amp; dateaug kaf rank'!$A29)</f>
        <v>60917.394740390999</v>
      </c>
      <c r="X29" s="5" t="str">
        <f>VLOOKUP(Y29,'datemar &amp; dateaug kaf'!$M$5:$O$94,3,FALSE)</f>
        <v>1980-81</v>
      </c>
      <c r="Y29" s="18">
        <f>LARGE('datemar &amp; dateaug kaf'!$M$5:$M$94,'datemar &amp; dateaug kaf rank'!$A29)</f>
        <v>28172.143075775999</v>
      </c>
      <c r="Z29" s="5" t="str">
        <f>VLOOKUP(AA29,'datemar &amp; dateaug kaf'!$N$5:$O$94,2,FALSE)</f>
        <v>1974-75</v>
      </c>
      <c r="AA29" s="18">
        <f>LARGE('datemar &amp; dateaug kaf'!$N$5:$N$94,'datemar &amp; dateaug kaf rank'!$A29)</f>
        <v>9177.4548624569998</v>
      </c>
    </row>
    <row r="30" spans="1:27" x14ac:dyDescent="0.2">
      <c r="A30" s="5">
        <v>25</v>
      </c>
      <c r="B30" s="5" t="str">
        <f>VLOOKUP(C30,'datemar &amp; dateaug kaf'!$B$5:$O$94,14,FALSE)</f>
        <v>1958-59</v>
      </c>
      <c r="C30" s="18">
        <f>LARGE('datemar &amp; dateaug kaf'!$B$5:$B$94,'datemar &amp; dateaug kaf rank'!$A30)</f>
        <v>50010.12705024</v>
      </c>
      <c r="D30" s="5" t="str">
        <f>VLOOKUP(E30,'datemar &amp; dateaug kaf'!$C$5:$O$94,13,FALSE)</f>
        <v>1998-99</v>
      </c>
      <c r="E30" s="18">
        <f>LARGE('datemar &amp; dateaug kaf'!$C$5:$C$94,'datemar &amp; dateaug kaf rank'!$A30)</f>
        <v>42507.227496887994</v>
      </c>
      <c r="F30" s="5" t="str">
        <f>VLOOKUP(G30,'datemar &amp; dateaug kaf'!$D$5:$O$94,12,FALSE)</f>
        <v>2015-16</v>
      </c>
      <c r="G30" s="18">
        <f>LARGE('datemar &amp; dateaug kaf'!$D$5:$D$94,'datemar &amp; dateaug kaf rank'!$A30)</f>
        <v>37420.179753767996</v>
      </c>
      <c r="H30" s="5" t="str">
        <f>VLOOKUP(I30,'datemar &amp; dateaug kaf'!$E$5:$O$94,11,FALSE)</f>
        <v>2010-11</v>
      </c>
      <c r="I30" s="18">
        <f>LARGE('datemar &amp; dateaug kaf'!$E$5:$E$94,'datemar &amp; dateaug kaf rank'!$A30)</f>
        <v>32565.098944098001</v>
      </c>
      <c r="J30" s="5" t="str">
        <f>VLOOKUP(K30,'datemar &amp; dateaug kaf'!$F$5:$O$94,10,FALSE)</f>
        <v>1958-59</v>
      </c>
      <c r="K30" s="18">
        <f>LARGE('datemar &amp; dateaug kaf'!$F$5:$F$94,'datemar &amp; dateaug kaf rank'!$A30)</f>
        <v>26355.188433168001</v>
      </c>
      <c r="L30" s="5" t="str">
        <f>VLOOKUP(M30,'datemar &amp; dateaug kaf'!$G$5:$O$94,9,FALSE)</f>
        <v>1960-61</v>
      </c>
      <c r="M30" s="18">
        <f>LARGE('datemar &amp; dateaug kaf'!$G$5:$G$94,'datemar &amp; dateaug kaf rank'!$A30)</f>
        <v>19663.280584941</v>
      </c>
      <c r="N30" s="5" t="str">
        <f>VLOOKUP(O30,'datemar &amp; dateaug kaf'!$H$5:$O$94,8,FALSE)</f>
        <v>1980-81</v>
      </c>
      <c r="O30" s="18">
        <f>LARGE('datemar &amp; dateaug kaf'!$H$5:$H$94,'datemar &amp; dateaug kaf rank'!$A30)</f>
        <v>14100.695669571</v>
      </c>
      <c r="P30" s="5" t="str">
        <f>VLOOKUP(Q30,'datemar &amp; dateaug kaf'!$I$5:$O$94,7,FALSE)</f>
        <v>1997-98</v>
      </c>
      <c r="Q30" s="18">
        <f>LARGE('datemar &amp; dateaug kaf'!$I$5:$I$94,'datemar &amp; dateaug kaf rank'!$A30)</f>
        <v>8179.0806850199997</v>
      </c>
      <c r="R30" s="5" t="str">
        <f>VLOOKUP(S30,'datemar &amp; dateaug kaf'!$J$5:$O$94,6,FALSE)</f>
        <v>1963-64</v>
      </c>
      <c r="S30" s="18">
        <f>LARGE('datemar &amp; dateaug kaf'!$J$5:$J$94,'datemar &amp; dateaug kaf rank'!$A30)</f>
        <v>100894.407456129</v>
      </c>
      <c r="T30" s="5" t="str">
        <f>VLOOKUP(U30,'datemar &amp; dateaug kaf'!$K$5:$O$94,5,FALSE)</f>
        <v>1956-57</v>
      </c>
      <c r="U30" s="18">
        <f>LARGE('datemar &amp; dateaug kaf'!$K$5:$K$94,'datemar &amp; dateaug kaf rank'!$A30)</f>
        <v>86802.871455635992</v>
      </c>
      <c r="V30" s="5" t="str">
        <f>VLOOKUP(W30,'datemar &amp; dateaug kaf'!$L$5:$O$94,4,FALSE)</f>
        <v>2001-02</v>
      </c>
      <c r="W30" s="18">
        <f>LARGE('datemar &amp; dateaug kaf'!$L$5:$L$94,'datemar &amp; dateaug kaf rank'!$A30)</f>
        <v>60284.820218658002</v>
      </c>
      <c r="X30" s="5" t="str">
        <f>VLOOKUP(Y30,'datemar &amp; dateaug kaf'!$M$5:$O$94,3,FALSE)</f>
        <v>1952-53</v>
      </c>
      <c r="Y30" s="18">
        <f>LARGE('datemar &amp; dateaug kaf'!$M$5:$M$94,'datemar &amp; dateaug kaf rank'!$A30)</f>
        <v>28117.665061290001</v>
      </c>
      <c r="Z30" s="5" t="str">
        <f>VLOOKUP(AA30,'datemar &amp; dateaug kaf'!$N$5:$O$94,2,FALSE)</f>
        <v>1967-68</v>
      </c>
      <c r="AA30" s="18">
        <f>LARGE('datemar &amp; dateaug kaf'!$N$5:$N$94,'datemar &amp; dateaug kaf rank'!$A30)</f>
        <v>9169.1540363219992</v>
      </c>
    </row>
    <row r="31" spans="1:27" x14ac:dyDescent="0.2">
      <c r="A31" s="5">
        <v>26</v>
      </c>
      <c r="B31" s="5" t="str">
        <f>VLOOKUP(C31,'datemar &amp; dateaug kaf'!$B$5:$O$94,14,FALSE)</f>
        <v>1998-99</v>
      </c>
      <c r="C31" s="18">
        <f>LARGE('datemar &amp; dateaug kaf'!$B$5:$B$94,'datemar &amp; dateaug kaf rank'!$A31)</f>
        <v>49891.273500978001</v>
      </c>
      <c r="D31" s="5" t="str">
        <f>VLOOKUP(E31,'datemar &amp; dateaug kaf'!$C$5:$O$94,13,FALSE)</f>
        <v>1967-68</v>
      </c>
      <c r="E31" s="18">
        <f>LARGE('datemar &amp; dateaug kaf'!$C$5:$C$94,'datemar &amp; dateaug kaf rank'!$A31)</f>
        <v>42085.420570556998</v>
      </c>
      <c r="F31" s="5" t="str">
        <f>VLOOKUP(G31,'datemar &amp; dateaug kaf'!$D$5:$O$94,12,FALSE)</f>
        <v>1941-42</v>
      </c>
      <c r="G31" s="18">
        <f>LARGE('datemar &amp; dateaug kaf'!$D$5:$D$94,'datemar &amp; dateaug kaf rank'!$A31)</f>
        <v>37108.687534043995</v>
      </c>
      <c r="H31" s="5" t="str">
        <f>VLOOKUP(I31,'datemar &amp; dateaug kaf'!$E$5:$O$94,11,FALSE)</f>
        <v>1958-59</v>
      </c>
      <c r="I31" s="18">
        <f>LARGE('datemar &amp; dateaug kaf'!$E$5:$E$94,'datemar &amp; dateaug kaf rank'!$A31)</f>
        <v>32365.284075558</v>
      </c>
      <c r="J31" s="5" t="str">
        <f>VLOOKUP(K31,'datemar &amp; dateaug kaf'!$F$5:$O$94,10,FALSE)</f>
        <v>2006-07</v>
      </c>
      <c r="K31" s="18">
        <f>LARGE('datemar &amp; dateaug kaf'!$F$5:$F$94,'datemar &amp; dateaug kaf rank'!$A31)</f>
        <v>26036.561668257</v>
      </c>
      <c r="L31" s="5" t="str">
        <f>VLOOKUP(M31,'datemar &amp; dateaug kaf'!$G$5:$O$94,9,FALSE)</f>
        <v>1955-56</v>
      </c>
      <c r="M31" s="18">
        <f>LARGE('datemar &amp; dateaug kaf'!$G$5:$G$94,'datemar &amp; dateaug kaf rank'!$A31)</f>
        <v>19618.741743636001</v>
      </c>
      <c r="N31" s="5" t="str">
        <f>VLOOKUP(O31,'datemar &amp; dateaug kaf'!$H$5:$O$94,8,FALSE)</f>
        <v>1962-63</v>
      </c>
      <c r="O31" s="18">
        <f>LARGE('datemar &amp; dateaug kaf'!$H$5:$H$94,'datemar &amp; dateaug kaf rank'!$A31)</f>
        <v>13831.990886259</v>
      </c>
      <c r="P31" s="5" t="str">
        <f>VLOOKUP(Q31,'datemar &amp; dateaug kaf'!$I$5:$O$94,7,FALSE)</f>
        <v>1986-87</v>
      </c>
      <c r="Q31" s="18">
        <f>LARGE('datemar &amp; dateaug kaf'!$I$5:$I$94,'datemar &amp; dateaug kaf rank'!$A31)</f>
        <v>8103.2049853859999</v>
      </c>
      <c r="R31" s="5" t="str">
        <f>VLOOKUP(S31,'datemar &amp; dateaug kaf'!$J$5:$O$94,6,FALSE)</f>
        <v>1951-52</v>
      </c>
      <c r="S31" s="18">
        <f>LARGE('datemar &amp; dateaug kaf'!$J$5:$J$94,'datemar &amp; dateaug kaf rank'!$A31)</f>
        <v>100778.199857181</v>
      </c>
      <c r="T31" s="5" t="str">
        <f>VLOOKUP(U31,'datemar &amp; dateaug kaf'!$K$5:$O$94,5,FALSE)</f>
        <v>1990-91</v>
      </c>
      <c r="U31" s="18">
        <f>LARGE('datemar &amp; dateaug kaf'!$K$5:$K$94,'datemar &amp; dateaug kaf rank'!$A31)</f>
        <v>85250.03977833</v>
      </c>
      <c r="V31" s="5" t="str">
        <f>VLOOKUP(W31,'datemar &amp; dateaug kaf'!$L$5:$O$94,4,FALSE)</f>
        <v>1990-91</v>
      </c>
      <c r="W31" s="18">
        <f>LARGE('datemar &amp; dateaug kaf'!$L$5:$L$94,'datemar &amp; dateaug kaf rank'!$A31)</f>
        <v>59436.253638908995</v>
      </c>
      <c r="X31" s="5" t="str">
        <f>VLOOKUP(Y31,'datemar &amp; dateaug kaf'!$M$5:$O$94,3,FALSE)</f>
        <v>1964-65</v>
      </c>
      <c r="Y31" s="18">
        <f>LARGE('datemar &amp; dateaug kaf'!$M$5:$M$94,'datemar &amp; dateaug kaf rank'!$A31)</f>
        <v>27751.260446930999</v>
      </c>
      <c r="Z31" s="5" t="str">
        <f>VLOOKUP(AA31,'datemar &amp; dateaug kaf'!$N$5:$O$94,2,FALSE)</f>
        <v>1954-55</v>
      </c>
      <c r="AA31" s="18">
        <f>LARGE('datemar &amp; dateaug kaf'!$N$5:$N$94,'datemar &amp; dateaug kaf rank'!$A31)</f>
        <v>9147.079987563</v>
      </c>
    </row>
    <row r="32" spans="1:27" x14ac:dyDescent="0.2">
      <c r="A32" s="5">
        <v>27</v>
      </c>
      <c r="B32" s="5" t="str">
        <f>VLOOKUP(C32,'datemar &amp; dateaug kaf'!$B$5:$O$94,14,FALSE)</f>
        <v>2010-11</v>
      </c>
      <c r="C32" s="18">
        <f>LARGE('datemar &amp; dateaug kaf'!$B$5:$B$94,'datemar &amp; dateaug kaf rank'!$A32)</f>
        <v>49747.791192309</v>
      </c>
      <c r="D32" s="5" t="str">
        <f>VLOOKUP(E32,'datemar &amp; dateaug kaf'!$C$5:$O$94,13,FALSE)</f>
        <v>2017-18</v>
      </c>
      <c r="E32" s="18">
        <f>LARGE('datemar &amp; dateaug kaf'!$C$5:$C$94,'datemar &amp; dateaug kaf rank'!$A32)</f>
        <v>41977.902558059999</v>
      </c>
      <c r="F32" s="5" t="str">
        <f>VLOOKUP(G32,'datemar &amp; dateaug kaf'!$D$5:$O$94,12,FALSE)</f>
        <v>1990-91</v>
      </c>
      <c r="G32" s="18">
        <f>LARGE('datemar &amp; dateaug kaf'!$D$5:$D$94,'datemar &amp; dateaug kaf rank'!$A32)</f>
        <v>37107.205881206995</v>
      </c>
      <c r="H32" s="5" t="str">
        <f>VLOOKUP(I32,'datemar &amp; dateaug kaf'!$E$5:$O$94,11,FALSE)</f>
        <v>1967-68</v>
      </c>
      <c r="I32" s="18">
        <f>LARGE('datemar &amp; dateaug kaf'!$E$5:$E$94,'datemar &amp; dateaug kaf rank'!$A32)</f>
        <v>31434.812044335002</v>
      </c>
      <c r="J32" s="5" t="str">
        <f>VLOOKUP(K32,'datemar &amp; dateaug kaf'!$F$5:$O$94,10,FALSE)</f>
        <v>1967-68</v>
      </c>
      <c r="K32" s="18">
        <f>LARGE('datemar &amp; dateaug kaf'!$F$5:$F$94,'datemar &amp; dateaug kaf rank'!$A32)</f>
        <v>25952.875059825001</v>
      </c>
      <c r="L32" s="5" t="str">
        <f>VLOOKUP(M32,'datemar &amp; dateaug kaf'!$G$5:$O$94,9,FALSE)</f>
        <v>1999-2000</v>
      </c>
      <c r="M32" s="18">
        <f>LARGE('datemar &amp; dateaug kaf'!$G$5:$G$94,'datemar &amp; dateaug kaf rank'!$A32)</f>
        <v>19516.112987154</v>
      </c>
      <c r="N32" s="5" t="str">
        <f>VLOOKUP(O32,'datemar &amp; dateaug kaf'!$H$5:$O$94,8,FALSE)</f>
        <v>1999-2000</v>
      </c>
      <c r="O32" s="18">
        <f>LARGE('datemar &amp; dateaug kaf'!$H$5:$H$94,'datemar &amp; dateaug kaf rank'!$A32)</f>
        <v>13766.653368047999</v>
      </c>
      <c r="P32" s="5" t="str">
        <f>VLOOKUP(Q32,'datemar &amp; dateaug kaf'!$I$5:$O$94,7,FALSE)</f>
        <v>1970-71</v>
      </c>
      <c r="Q32" s="18">
        <f>LARGE('datemar &amp; dateaug kaf'!$I$5:$I$94,'datemar &amp; dateaug kaf rank'!$A32)</f>
        <v>7996.6469728530001</v>
      </c>
      <c r="R32" s="5" t="str">
        <f>VLOOKUP(S32,'datemar &amp; dateaug kaf'!$J$5:$O$94,6,FALSE)</f>
        <v>1983-84</v>
      </c>
      <c r="S32" s="18">
        <f>LARGE('datemar &amp; dateaug kaf'!$J$5:$J$94,'datemar &amp; dateaug kaf rank'!$A32)</f>
        <v>99943.751624009994</v>
      </c>
      <c r="T32" s="5" t="str">
        <f>VLOOKUP(U32,'datemar &amp; dateaug kaf'!$K$5:$O$94,5,FALSE)</f>
        <v>1954-55</v>
      </c>
      <c r="U32" s="18">
        <f>LARGE('datemar &amp; dateaug kaf'!$K$5:$K$94,'datemar &amp; dateaug kaf rank'!$A32)</f>
        <v>84732.476822532</v>
      </c>
      <c r="V32" s="5" t="str">
        <f>VLOOKUP(W32,'datemar &amp; dateaug kaf'!$L$5:$O$94,4,FALSE)</f>
        <v>1982-83</v>
      </c>
      <c r="W32" s="18">
        <f>LARGE('datemar &amp; dateaug kaf'!$L$5:$L$94,'datemar &amp; dateaug kaf rank'!$A32)</f>
        <v>57925.505265809996</v>
      </c>
      <c r="X32" s="5" t="str">
        <f>VLOOKUP(Y32,'datemar &amp; dateaug kaf'!$M$5:$O$94,3,FALSE)</f>
        <v>1977-78</v>
      </c>
      <c r="Y32" s="18">
        <f>LARGE('datemar &amp; dateaug kaf'!$M$5:$M$94,'datemar &amp; dateaug kaf rank'!$A32)</f>
        <v>26906.605271993998</v>
      </c>
      <c r="Z32" s="5" t="str">
        <f>VLOOKUP(AA32,'datemar &amp; dateaug kaf'!$N$5:$O$94,2,FALSE)</f>
        <v>1934-35</v>
      </c>
      <c r="AA32" s="18">
        <f>LARGE('datemar &amp; dateaug kaf'!$N$5:$N$94,'datemar &amp; dateaug kaf rank'!$A32)</f>
        <v>8862.8842957409997</v>
      </c>
    </row>
    <row r="33" spans="1:27" x14ac:dyDescent="0.2">
      <c r="A33" s="5">
        <v>28</v>
      </c>
      <c r="B33" s="5" t="str">
        <f>VLOOKUP(C33,'datemar &amp; dateaug kaf'!$B$5:$O$94,14,FALSE)</f>
        <v>1946-47</v>
      </c>
      <c r="C33" s="18">
        <f>LARGE('datemar &amp; dateaug kaf'!$B$5:$B$94,'datemar &amp; dateaug kaf rank'!$A33)</f>
        <v>49643.504254070998</v>
      </c>
      <c r="D33" s="5" t="str">
        <f>VLOOKUP(E33,'datemar &amp; dateaug kaf'!$C$5:$O$94,13,FALSE)</f>
        <v>1962-63</v>
      </c>
      <c r="E33" s="18">
        <f>LARGE('datemar &amp; dateaug kaf'!$C$5:$C$94,'datemar &amp; dateaug kaf rank'!$A33)</f>
        <v>41886.363387938996</v>
      </c>
      <c r="F33" s="5" t="str">
        <f>VLOOKUP(G33,'datemar &amp; dateaug kaf'!$D$5:$O$94,12,FALSE)</f>
        <v>1970-71</v>
      </c>
      <c r="G33" s="18">
        <f>LARGE('datemar &amp; dateaug kaf'!$D$5:$D$94,'datemar &amp; dateaug kaf rank'!$A33)</f>
        <v>36966.306051779997</v>
      </c>
      <c r="H33" s="5" t="str">
        <f>VLOOKUP(I33,'datemar &amp; dateaug kaf'!$E$5:$O$94,11,FALSE)</f>
        <v>1968-69</v>
      </c>
      <c r="I33" s="18">
        <f>LARGE('datemar &amp; dateaug kaf'!$E$5:$E$94,'datemar &amp; dateaug kaf rank'!$A33)</f>
        <v>31197.446102823</v>
      </c>
      <c r="J33" s="5" t="str">
        <f>VLOOKUP(K33,'datemar &amp; dateaug kaf'!$F$5:$O$94,10,FALSE)</f>
        <v>1946-47</v>
      </c>
      <c r="K33" s="18">
        <f>LARGE('datemar &amp; dateaug kaf'!$F$5:$F$94,'datemar &amp; dateaug kaf rank'!$A33)</f>
        <v>25795.504487213999</v>
      </c>
      <c r="L33" s="5" t="str">
        <f>VLOOKUP(M33,'datemar &amp; dateaug kaf'!$G$5:$O$94,9,FALSE)</f>
        <v>1997-98</v>
      </c>
      <c r="M33" s="18">
        <f>LARGE('datemar &amp; dateaug kaf'!$G$5:$G$94,'datemar &amp; dateaug kaf rank'!$A33)</f>
        <v>19418.550015606001</v>
      </c>
      <c r="N33" s="5" t="str">
        <f>VLOOKUP(O33,'datemar &amp; dateaug kaf'!$H$5:$O$94,8,FALSE)</f>
        <v>1997-98</v>
      </c>
      <c r="O33" s="18">
        <f>LARGE('datemar &amp; dateaug kaf'!$H$5:$H$94,'datemar &amp; dateaug kaf rank'!$A33)</f>
        <v>13765.01105406</v>
      </c>
      <c r="P33" s="5" t="str">
        <f>VLOOKUP(Q33,'datemar &amp; dateaug kaf'!$I$5:$O$94,7,FALSE)</f>
        <v>1956-57</v>
      </c>
      <c r="Q33" s="18">
        <f>LARGE('datemar &amp; dateaug kaf'!$I$5:$I$94,'datemar &amp; dateaug kaf rank'!$A33)</f>
        <v>7982.1973866179997</v>
      </c>
      <c r="R33" s="5" t="str">
        <f>VLOOKUP(S33,'datemar &amp; dateaug kaf'!$J$5:$O$94,6,FALSE)</f>
        <v>2005-06</v>
      </c>
      <c r="S33" s="18">
        <f>LARGE('datemar &amp; dateaug kaf'!$J$5:$J$94,'datemar &amp; dateaug kaf rank'!$A33)</f>
        <v>99220.334130477</v>
      </c>
      <c r="T33" s="5" t="str">
        <f>VLOOKUP(U33,'datemar &amp; dateaug kaf'!$K$5:$O$94,5,FALSE)</f>
        <v>1983-84</v>
      </c>
      <c r="U33" s="18">
        <f>LARGE('datemar &amp; dateaug kaf'!$K$5:$K$94,'datemar &amp; dateaug kaf rank'!$A33)</f>
        <v>84390.502620479994</v>
      </c>
      <c r="V33" s="5" t="str">
        <f>VLOOKUP(W33,'datemar &amp; dateaug kaf'!$L$5:$O$94,4,FALSE)</f>
        <v>2007-08</v>
      </c>
      <c r="W33" s="18">
        <f>LARGE('datemar &amp; dateaug kaf'!$L$5:$L$94,'datemar &amp; dateaug kaf rank'!$A33)</f>
        <v>56431.552925139003</v>
      </c>
      <c r="X33" s="5" t="str">
        <f>VLOOKUP(Y33,'datemar &amp; dateaug kaf'!$M$5:$O$94,3,FALSE)</f>
        <v>1967-68</v>
      </c>
      <c r="Y33" s="18">
        <f>LARGE('datemar &amp; dateaug kaf'!$M$5:$M$94,'datemar &amp; dateaug kaf rank'!$A33)</f>
        <v>26727.245939877001</v>
      </c>
      <c r="Z33" s="5" t="str">
        <f>VLOOKUP(AA33,'datemar &amp; dateaug kaf'!$N$5:$O$94,2,FALSE)</f>
        <v>1958-59</v>
      </c>
      <c r="AA33" s="18">
        <f>LARGE('datemar &amp; dateaug kaf'!$N$5:$N$94,'datemar &amp; dateaug kaf rank'!$A33)</f>
        <v>8810.742810093001</v>
      </c>
    </row>
    <row r="34" spans="1:27" x14ac:dyDescent="0.2">
      <c r="A34" s="5">
        <v>29</v>
      </c>
      <c r="B34" s="5" t="str">
        <f>VLOOKUP(C34,'datemar &amp; dateaug kaf'!$B$5:$O$94,14,FALSE)</f>
        <v>1947-48</v>
      </c>
      <c r="C34" s="18">
        <f>LARGE('datemar &amp; dateaug kaf'!$B$5:$B$94,'datemar &amp; dateaug kaf rank'!$A34)</f>
        <v>49557.092356485002</v>
      </c>
      <c r="D34" s="5" t="str">
        <f>VLOOKUP(E34,'datemar &amp; dateaug kaf'!$C$5:$O$94,13,FALSE)</f>
        <v>1990-91</v>
      </c>
      <c r="E34" s="18">
        <f>LARGE('datemar &amp; dateaug kaf'!$C$5:$C$94,'datemar &amp; dateaug kaf rank'!$A34)</f>
        <v>41869.856942277002</v>
      </c>
      <c r="F34" s="5" t="str">
        <f>VLOOKUP(G34,'datemar &amp; dateaug kaf'!$D$5:$O$94,12,FALSE)</f>
        <v>1962-63</v>
      </c>
      <c r="G34" s="18">
        <f>LARGE('datemar &amp; dateaug kaf'!$D$5:$D$94,'datemar &amp; dateaug kaf rank'!$A34)</f>
        <v>36950.555308568997</v>
      </c>
      <c r="H34" s="5" t="str">
        <f>VLOOKUP(I34,'datemar &amp; dateaug kaf'!$E$5:$O$94,11,FALSE)</f>
        <v>1962-63</v>
      </c>
      <c r="I34" s="18">
        <f>LARGE('datemar &amp; dateaug kaf'!$E$5:$E$94,'datemar &amp; dateaug kaf rank'!$A34)</f>
        <v>31142.067592503001</v>
      </c>
      <c r="J34" s="5" t="str">
        <f>VLOOKUP(K34,'datemar &amp; dateaug kaf'!$F$5:$O$94,10,FALSE)</f>
        <v>1962-63</v>
      </c>
      <c r="K34" s="18">
        <f>LARGE('datemar &amp; dateaug kaf'!$F$5:$F$94,'datemar &amp; dateaug kaf rank'!$A34)</f>
        <v>25070.325671432998</v>
      </c>
      <c r="L34" s="5" t="str">
        <f>VLOOKUP(M34,'datemar &amp; dateaug kaf'!$G$5:$O$94,9,FALSE)</f>
        <v>1958-59</v>
      </c>
      <c r="M34" s="18">
        <f>LARGE('datemar &amp; dateaug kaf'!$G$5:$G$94,'datemar &amp; dateaug kaf rank'!$A34)</f>
        <v>19306.188366927003</v>
      </c>
      <c r="N34" s="5" t="str">
        <f>VLOOKUP(O34,'datemar &amp; dateaug kaf'!$H$5:$O$94,8,FALSE)</f>
        <v>2002-03</v>
      </c>
      <c r="O34" s="18">
        <f>LARGE('datemar &amp; dateaug kaf'!$H$5:$H$94,'datemar &amp; dateaug kaf rank'!$A34)</f>
        <v>13638.596513345999</v>
      </c>
      <c r="P34" s="5" t="str">
        <f>VLOOKUP(Q34,'datemar &amp; dateaug kaf'!$I$5:$O$94,7,FALSE)</f>
        <v>1948-49</v>
      </c>
      <c r="Q34" s="18">
        <f>LARGE('datemar &amp; dateaug kaf'!$I$5:$I$94,'datemar &amp; dateaug kaf rank'!$A34)</f>
        <v>7960.6152386670001</v>
      </c>
      <c r="R34" s="5" t="str">
        <f>VLOOKUP(S34,'datemar &amp; dateaug kaf'!$J$5:$O$94,6,FALSE)</f>
        <v>1945-46</v>
      </c>
      <c r="S34" s="18">
        <f>LARGE('datemar &amp; dateaug kaf'!$J$5:$J$94,'datemar &amp; dateaug kaf rank'!$A34)</f>
        <v>99006.14108065801</v>
      </c>
      <c r="T34" s="5" t="str">
        <f>VLOOKUP(U34,'datemar &amp; dateaug kaf'!$K$5:$O$94,5,FALSE)</f>
        <v>1952-53</v>
      </c>
      <c r="U34" s="18">
        <f>LARGE('datemar &amp; dateaug kaf'!$K$5:$K$94,'datemar &amp; dateaug kaf rank'!$A34)</f>
        <v>84254.107253694005</v>
      </c>
      <c r="V34" s="5" t="str">
        <f>VLOOKUP(W34,'datemar &amp; dateaug kaf'!$L$5:$O$94,4,FALSE)</f>
        <v>1960-61</v>
      </c>
      <c r="W34" s="18">
        <f>LARGE('datemar &amp; dateaug kaf'!$L$5:$L$94,'datemar &amp; dateaug kaf rank'!$A34)</f>
        <v>56009.226329406003</v>
      </c>
      <c r="X34" s="5" t="str">
        <f>VLOOKUP(Y34,'datemar &amp; dateaug kaf'!$M$5:$O$94,3,FALSE)</f>
        <v>1955-56</v>
      </c>
      <c r="Y34" s="18">
        <f>LARGE('datemar &amp; dateaug kaf'!$M$5:$M$94,'datemar &amp; dateaug kaf rank'!$A34)</f>
        <v>26485.476692745</v>
      </c>
      <c r="Z34" s="5" t="str">
        <f>VLOOKUP(AA34,'datemar &amp; dateaug kaf'!$N$5:$O$94,2,FALSE)</f>
        <v>1941-42</v>
      </c>
      <c r="AA34" s="18">
        <f>LARGE('datemar &amp; dateaug kaf'!$N$5:$N$94,'datemar &amp; dateaug kaf rank'!$A34)</f>
        <v>8788.0538853239996</v>
      </c>
    </row>
    <row r="35" spans="1:27" x14ac:dyDescent="0.2">
      <c r="A35" s="5">
        <v>30</v>
      </c>
      <c r="B35" s="5" t="str">
        <f>VLOOKUP(C35,'datemar &amp; dateaug kaf'!$B$5:$O$94,14,FALSE)</f>
        <v>2017-18</v>
      </c>
      <c r="C35" s="18">
        <f>LARGE('datemar &amp; dateaug kaf'!$B$5:$B$94,'datemar &amp; dateaug kaf rank'!$A35)</f>
        <v>49170.230222232</v>
      </c>
      <c r="D35" s="5" t="str">
        <f>VLOOKUP(E35,'datemar &amp; dateaug kaf'!$C$5:$O$94,13,FALSE)</f>
        <v>1947-48</v>
      </c>
      <c r="E35" s="18">
        <f>LARGE('datemar &amp; dateaug kaf'!$C$5:$C$94,'datemar &amp; dateaug kaf rank'!$A35)</f>
        <v>41780.140582004999</v>
      </c>
      <c r="F35" s="5" t="str">
        <f>VLOOKUP(G35,'datemar &amp; dateaug kaf'!$D$5:$O$94,12,FALSE)</f>
        <v>2006-07</v>
      </c>
      <c r="G35" s="18">
        <f>LARGE('datemar &amp; dateaug kaf'!$D$5:$D$94,'datemar &amp; dateaug kaf rank'!$A35)</f>
        <v>36667.180773740998</v>
      </c>
      <c r="H35" s="5" t="str">
        <f>VLOOKUP(I35,'datemar &amp; dateaug kaf'!$E$5:$O$94,11,FALSE)</f>
        <v>1977-78</v>
      </c>
      <c r="I35" s="18">
        <f>LARGE('datemar &amp; dateaug kaf'!$E$5:$E$94,'datemar &amp; dateaug kaf rank'!$A35)</f>
        <v>31026.784291040996</v>
      </c>
      <c r="J35" s="5" t="str">
        <f>VLOOKUP(K35,'datemar &amp; dateaug kaf'!$F$5:$O$94,10,FALSE)</f>
        <v>1968-69</v>
      </c>
      <c r="K35" s="18">
        <f>LARGE('datemar &amp; dateaug kaf'!$F$5:$F$94,'datemar &amp; dateaug kaf rank'!$A35)</f>
        <v>24602.246350142999</v>
      </c>
      <c r="L35" s="5" t="str">
        <f>VLOOKUP(M35,'datemar &amp; dateaug kaf'!$G$5:$O$94,9,FALSE)</f>
        <v>1968-69</v>
      </c>
      <c r="M35" s="18">
        <f>LARGE('datemar &amp; dateaug kaf'!$G$5:$G$94,'datemar &amp; dateaug kaf rank'!$A35)</f>
        <v>18932.536149533997</v>
      </c>
      <c r="N35" s="5" t="str">
        <f>VLOOKUP(O35,'datemar &amp; dateaug kaf'!$H$5:$O$94,8,FALSE)</f>
        <v>2011-12</v>
      </c>
      <c r="O35" s="18">
        <f>LARGE('datemar &amp; dateaug kaf'!$H$5:$H$94,'datemar &amp; dateaug kaf rank'!$A35)</f>
        <v>13327.088425853999</v>
      </c>
      <c r="P35" s="5" t="str">
        <f>VLOOKUP(Q35,'datemar &amp; dateaug kaf'!$I$5:$O$94,7,FALSE)</f>
        <v>1939-40</v>
      </c>
      <c r="Q35" s="18">
        <f>LARGE('datemar &amp; dateaug kaf'!$I$5:$I$94,'datemar &amp; dateaug kaf rank'!$A35)</f>
        <v>7848.400366842</v>
      </c>
      <c r="R35" s="5" t="str">
        <f>VLOOKUP(S35,'datemar &amp; dateaug kaf'!$J$5:$O$94,6,FALSE)</f>
        <v>1956-57</v>
      </c>
      <c r="S35" s="18">
        <f>LARGE('datemar &amp; dateaug kaf'!$J$5:$J$94,'datemar &amp; dateaug kaf rank'!$A35)</f>
        <v>98066.289215076002</v>
      </c>
      <c r="T35" s="5" t="str">
        <f>VLOOKUP(U35,'datemar &amp; dateaug kaf'!$K$5:$O$94,5,FALSE)</f>
        <v>1945-46</v>
      </c>
      <c r="U35" s="18">
        <f>LARGE('datemar &amp; dateaug kaf'!$K$5:$K$94,'datemar &amp; dateaug kaf rank'!$A35)</f>
        <v>84207.939982697993</v>
      </c>
      <c r="V35" s="5" t="str">
        <f>VLOOKUP(W35,'datemar &amp; dateaug kaf'!$L$5:$O$94,4,FALSE)</f>
        <v>1989-90</v>
      </c>
      <c r="W35" s="18">
        <f>LARGE('datemar &amp; dateaug kaf'!$L$5:$L$94,'datemar &amp; dateaug kaf rank'!$A35)</f>
        <v>55924.549968944993</v>
      </c>
      <c r="X35" s="5" t="str">
        <f>VLOOKUP(Y35,'datemar &amp; dateaug kaf'!$M$5:$O$94,3,FALSE)</f>
        <v>1947-48</v>
      </c>
      <c r="Y35" s="18">
        <f>LARGE('datemar &amp; dateaug kaf'!$M$5:$M$94,'datemar &amp; dateaug kaf rank'!$A35)</f>
        <v>26411.261158337998</v>
      </c>
      <c r="Z35" s="5" t="str">
        <f>VLOOKUP(AA35,'datemar &amp; dateaug kaf'!$N$5:$O$94,2,FALSE)</f>
        <v>1955-56</v>
      </c>
      <c r="AA35" s="18">
        <f>LARGE('datemar &amp; dateaug kaf'!$N$5:$N$94,'datemar &amp; dateaug kaf rank'!$A35)</f>
        <v>8713.0390121039982</v>
      </c>
    </row>
    <row r="36" spans="1:27" x14ac:dyDescent="0.2">
      <c r="A36" s="5">
        <v>31</v>
      </c>
      <c r="B36" s="5" t="str">
        <f>VLOOKUP(C36,'datemar &amp; dateaug kaf'!$B$5:$O$94,14,FALSE)</f>
        <v>1970-71</v>
      </c>
      <c r="C36" s="18">
        <f>LARGE('datemar &amp; dateaug kaf'!$B$5:$B$94,'datemar &amp; dateaug kaf rank'!$A36)</f>
        <v>48708.521809794001</v>
      </c>
      <c r="D36" s="5" t="str">
        <f>VLOOKUP(E36,'datemar &amp; dateaug kaf'!$C$5:$O$94,13,FALSE)</f>
        <v>1970-71</v>
      </c>
      <c r="E36" s="18">
        <f>LARGE('datemar &amp; dateaug kaf'!$C$5:$C$94,'datemar &amp; dateaug kaf rank'!$A36)</f>
        <v>41633.512488330001</v>
      </c>
      <c r="F36" s="5" t="str">
        <f>VLOOKUP(G36,'datemar &amp; dateaug kaf'!$D$5:$O$94,12,FALSE)</f>
        <v>1967-68</v>
      </c>
      <c r="G36" s="18">
        <f>LARGE('datemar &amp; dateaug kaf'!$D$5:$D$94,'datemar &amp; dateaug kaf rank'!$A36)</f>
        <v>36606.042263636999</v>
      </c>
      <c r="H36" s="5" t="str">
        <f>VLOOKUP(I36,'datemar &amp; dateaug kaf'!$E$5:$O$94,11,FALSE)</f>
        <v>1997-98</v>
      </c>
      <c r="I36" s="18">
        <f>LARGE('datemar &amp; dateaug kaf'!$E$5:$E$94,'datemar &amp; dateaug kaf rank'!$A36)</f>
        <v>30962.694376088999</v>
      </c>
      <c r="J36" s="5" t="str">
        <f>VLOOKUP(K36,'datemar &amp; dateaug kaf'!$F$5:$O$94,10,FALSE)</f>
        <v>1997-98</v>
      </c>
      <c r="K36" s="18">
        <f>LARGE('datemar &amp; dateaug kaf'!$F$5:$F$94,'datemar &amp; dateaug kaf rank'!$A36)</f>
        <v>24535.117757619002</v>
      </c>
      <c r="L36" s="5" t="str">
        <f>VLOOKUP(M36,'datemar &amp; dateaug kaf'!$G$5:$O$94,9,FALSE)</f>
        <v>1949-50</v>
      </c>
      <c r="M36" s="18">
        <f>LARGE('datemar &amp; dateaug kaf'!$G$5:$G$94,'datemar &amp; dateaug kaf rank'!$A36)</f>
        <v>18748.952024186998</v>
      </c>
      <c r="N36" s="5" t="str">
        <f>VLOOKUP(O36,'datemar &amp; dateaug kaf'!$H$5:$O$94,8,FALSE)</f>
        <v>1975-76</v>
      </c>
      <c r="O36" s="18">
        <f>LARGE('datemar &amp; dateaug kaf'!$H$5:$H$94,'datemar &amp; dateaug kaf rank'!$A36)</f>
        <v>13286.403468701999</v>
      </c>
      <c r="P36" s="5" t="str">
        <f>VLOOKUP(Q36,'datemar &amp; dateaug kaf'!$I$5:$O$94,7,FALSE)</f>
        <v>1999-2000</v>
      </c>
      <c r="Q36" s="18">
        <f>LARGE('datemar &amp; dateaug kaf'!$I$5:$I$94,'datemar &amp; dateaug kaf rank'!$A36)</f>
        <v>7842.3130943429996</v>
      </c>
      <c r="R36" s="5" t="str">
        <f>VLOOKUP(S36,'datemar &amp; dateaug kaf'!$J$5:$O$94,6,FALSE)</f>
        <v>1982-83</v>
      </c>
      <c r="S36" s="18">
        <f>LARGE('datemar &amp; dateaug kaf'!$J$5:$J$94,'datemar &amp; dateaug kaf rank'!$A36)</f>
        <v>97967.916987360004</v>
      </c>
      <c r="T36" s="5" t="str">
        <f>VLOOKUP(U36,'datemar &amp; dateaug kaf'!$K$5:$O$94,5,FALSE)</f>
        <v>1960-61</v>
      </c>
      <c r="U36" s="18">
        <f>LARGE('datemar &amp; dateaug kaf'!$K$5:$K$94,'datemar &amp; dateaug kaf rank'!$A36)</f>
        <v>84098.545606635002</v>
      </c>
      <c r="V36" s="5" t="str">
        <f>VLOOKUP(W36,'datemar &amp; dateaug kaf'!$L$5:$O$94,4,FALSE)</f>
        <v>1967-68</v>
      </c>
      <c r="W36" s="18">
        <f>LARGE('datemar &amp; dateaug kaf'!$L$5:$L$94,'datemar &amp; dateaug kaf rank'!$A36)</f>
        <v>55638.993616016996</v>
      </c>
      <c r="X36" s="5" t="str">
        <f>VLOOKUP(Y36,'datemar &amp; dateaug kaf'!$M$5:$O$94,3,FALSE)</f>
        <v>1934-35</v>
      </c>
      <c r="Y36" s="18">
        <f>LARGE('datemar &amp; dateaug kaf'!$M$5:$M$94,'datemar &amp; dateaug kaf rank'!$A36)</f>
        <v>26049.775552059</v>
      </c>
      <c r="Z36" s="5" t="str">
        <f>VLOOKUP(AA36,'datemar &amp; dateaug kaf'!$N$5:$O$94,2,FALSE)</f>
        <v>1961-62</v>
      </c>
      <c r="AA36" s="18">
        <f>LARGE('datemar &amp; dateaug kaf'!$N$5:$N$94,'datemar &amp; dateaug kaf rank'!$A36)</f>
        <v>8694.2238061979988</v>
      </c>
    </row>
    <row r="37" spans="1:27" x14ac:dyDescent="0.2">
      <c r="A37" s="5">
        <v>32</v>
      </c>
      <c r="B37" s="5" t="str">
        <f>VLOOKUP(C37,'datemar &amp; dateaug kaf'!$B$5:$O$94,14,FALSE)</f>
        <v>1951-52</v>
      </c>
      <c r="C37" s="18">
        <f>LARGE('datemar &amp; dateaug kaf'!$B$5:$B$94,'datemar &amp; dateaug kaf rank'!$A37)</f>
        <v>48681.286769492996</v>
      </c>
      <c r="D37" s="5" t="str">
        <f>VLOOKUP(E37,'datemar &amp; dateaug kaf'!$C$5:$O$94,13,FALSE)</f>
        <v>1946-47</v>
      </c>
      <c r="E37" s="18">
        <f>LARGE('datemar &amp; dateaug kaf'!$C$5:$C$94,'datemar &amp; dateaug kaf rank'!$A37)</f>
        <v>41379.632167272001</v>
      </c>
      <c r="F37" s="5" t="str">
        <f>VLOOKUP(G37,'datemar &amp; dateaug kaf'!$D$5:$O$94,12,FALSE)</f>
        <v>1947-48</v>
      </c>
      <c r="G37" s="18">
        <f>LARGE('datemar &amp; dateaug kaf'!$D$5:$D$94,'datemar &amp; dateaug kaf rank'!$A37)</f>
        <v>36188.358973514994</v>
      </c>
      <c r="H37" s="5" t="str">
        <f>VLOOKUP(I37,'datemar &amp; dateaug kaf'!$E$5:$O$94,11,FALSE)</f>
        <v>1946-47</v>
      </c>
      <c r="I37" s="18">
        <f>LARGE('datemar &amp; dateaug kaf'!$E$5:$E$94,'datemar &amp; dateaug kaf rank'!$A37)</f>
        <v>30720.423310793998</v>
      </c>
      <c r="J37" s="5" t="str">
        <f>VLOOKUP(K37,'datemar &amp; dateaug kaf'!$F$5:$O$94,10,FALSE)</f>
        <v>2005-06</v>
      </c>
      <c r="K37" s="18">
        <f>LARGE('datemar &amp; dateaug kaf'!$F$5:$F$94,'datemar &amp; dateaug kaf rank'!$A37)</f>
        <v>24432.623877165002</v>
      </c>
      <c r="L37" s="5" t="str">
        <f>VLOOKUP(M37,'datemar &amp; dateaug kaf'!$G$5:$O$94,9,FALSE)</f>
        <v>1977-78</v>
      </c>
      <c r="M37" s="18">
        <f>LARGE('datemar &amp; dateaug kaf'!$G$5:$G$94,'datemar &amp; dateaug kaf rank'!$A37)</f>
        <v>18654.140126915998</v>
      </c>
      <c r="N37" s="5" t="str">
        <f>VLOOKUP(O37,'datemar &amp; dateaug kaf'!$H$5:$O$94,8,FALSE)</f>
        <v>1977-78</v>
      </c>
      <c r="O37" s="18">
        <f>LARGE('datemar &amp; dateaug kaf'!$H$5:$H$94,'datemar &amp; dateaug kaf rank'!$A37)</f>
        <v>13175.533390215</v>
      </c>
      <c r="P37" s="5" t="str">
        <f>VLOOKUP(Q37,'datemar &amp; dateaug kaf'!$I$5:$O$94,7,FALSE)</f>
        <v>1950-51</v>
      </c>
      <c r="Q37" s="18">
        <f>LARGE('datemar &amp; dateaug kaf'!$I$5:$I$94,'datemar &amp; dateaug kaf rank'!$A37)</f>
        <v>7787.8965674580004</v>
      </c>
      <c r="R37" s="5" t="str">
        <f>VLOOKUP(S37,'datemar &amp; dateaug kaf'!$J$5:$O$94,6,FALSE)</f>
        <v>1931-32</v>
      </c>
      <c r="S37" s="18">
        <f>LARGE('datemar &amp; dateaug kaf'!$J$5:$J$94,'datemar &amp; dateaug kaf rank'!$A37)</f>
        <v>96728.795050355999</v>
      </c>
      <c r="T37" s="5" t="str">
        <f>VLOOKUP(U37,'datemar &amp; dateaug kaf'!$K$5:$O$94,5,FALSE)</f>
        <v>1982-83</v>
      </c>
      <c r="U37" s="18">
        <f>LARGE('datemar &amp; dateaug kaf'!$K$5:$K$94,'datemar &amp; dateaug kaf rank'!$A37)</f>
        <v>83934.760488810003</v>
      </c>
      <c r="V37" s="5" t="str">
        <f>VLOOKUP(W37,'datemar &amp; dateaug kaf'!$L$5:$O$94,4,FALSE)</f>
        <v>1950-51</v>
      </c>
      <c r="W37" s="18">
        <f>LARGE('datemar &amp; dateaug kaf'!$L$5:$L$94,'datemar &amp; dateaug kaf rank'!$A37)</f>
        <v>55037.874960873</v>
      </c>
      <c r="X37" s="5" t="str">
        <f>VLOOKUP(Y37,'datemar &amp; dateaug kaf'!$M$5:$O$94,3,FALSE)</f>
        <v>1989-90</v>
      </c>
      <c r="Y37" s="18">
        <f>LARGE('datemar &amp; dateaug kaf'!$M$5:$M$94,'datemar &amp; dateaug kaf rank'!$A37)</f>
        <v>26018.785801155002</v>
      </c>
      <c r="Z37" s="5" t="str">
        <f>VLOOKUP(AA37,'datemar &amp; dateaug kaf'!$N$5:$O$94,2,FALSE)</f>
        <v>1966-67</v>
      </c>
      <c r="AA37" s="18">
        <f>LARGE('datemar &amp; dateaug kaf'!$N$5:$N$94,'datemar &amp; dateaug kaf rank'!$A37)</f>
        <v>8596.0281074009999</v>
      </c>
    </row>
    <row r="38" spans="1:27" x14ac:dyDescent="0.2">
      <c r="A38" s="5">
        <v>33</v>
      </c>
      <c r="B38" s="5" t="str">
        <f>VLOOKUP(C38,'datemar &amp; dateaug kaf'!$B$5:$O$94,14,FALSE)</f>
        <v>2004-05</v>
      </c>
      <c r="C38" s="18">
        <f>LARGE('datemar &amp; dateaug kaf'!$B$5:$B$94,'datemar &amp; dateaug kaf rank'!$A38)</f>
        <v>48674.21966232</v>
      </c>
      <c r="D38" s="5" t="str">
        <f>VLOOKUP(E38,'datemar &amp; dateaug kaf'!$C$5:$O$94,13,FALSE)</f>
        <v>2004-05</v>
      </c>
      <c r="E38" s="18">
        <f>LARGE('datemar &amp; dateaug kaf'!$C$5:$C$94,'datemar &amp; dateaug kaf rank'!$A38)</f>
        <v>41347.787540366997</v>
      </c>
      <c r="F38" s="5" t="str">
        <f>VLOOKUP(G38,'datemar &amp; dateaug kaf'!$D$5:$O$94,12,FALSE)</f>
        <v>1946-47</v>
      </c>
      <c r="G38" s="18">
        <f>LARGE('datemar &amp; dateaug kaf'!$D$5:$D$94,'datemar &amp; dateaug kaf rank'!$A38)</f>
        <v>35521.867097681999</v>
      </c>
      <c r="H38" s="5" t="str">
        <f>VLOOKUP(I38,'datemar &amp; dateaug kaf'!$E$5:$O$94,11,FALSE)</f>
        <v>1994-95</v>
      </c>
      <c r="I38" s="18">
        <f>LARGE('datemar &amp; dateaug kaf'!$E$5:$E$94,'datemar &amp; dateaug kaf rank'!$A38)</f>
        <v>30352.473572526</v>
      </c>
      <c r="J38" s="5" t="str">
        <f>VLOOKUP(K38,'datemar &amp; dateaug kaf'!$F$5:$O$94,10,FALSE)</f>
        <v>1990-91</v>
      </c>
      <c r="K38" s="18">
        <f>LARGE('datemar &amp; dateaug kaf'!$F$5:$F$94,'datemar &amp; dateaug kaf rank'!$A38)</f>
        <v>24229.462893047999</v>
      </c>
      <c r="L38" s="5" t="str">
        <f>VLOOKUP(M38,'datemar &amp; dateaug kaf'!$G$5:$O$94,9,FALSE)</f>
        <v>1962-63</v>
      </c>
      <c r="M38" s="18">
        <f>LARGE('datemar &amp; dateaug kaf'!$G$5:$G$94,'datemar &amp; dateaug kaf rank'!$A38)</f>
        <v>18465.819472821</v>
      </c>
      <c r="N38" s="5" t="str">
        <f>VLOOKUP(O38,'datemar &amp; dateaug kaf'!$H$5:$O$94,8,FALSE)</f>
        <v>1957-58</v>
      </c>
      <c r="O38" s="18">
        <f>LARGE('datemar &amp; dateaug kaf'!$H$5:$H$94,'datemar &amp; dateaug kaf rank'!$A38)</f>
        <v>13108.942318332</v>
      </c>
      <c r="P38" s="5" t="str">
        <f>VLOOKUP(Q38,'datemar &amp; dateaug kaf'!$I$5:$O$94,7,FALSE)</f>
        <v>1964-65</v>
      </c>
      <c r="Q38" s="18">
        <f>LARGE('datemar &amp; dateaug kaf'!$I$5:$I$94,'datemar &amp; dateaug kaf rank'!$A38)</f>
        <v>7764.9002046839996</v>
      </c>
      <c r="R38" s="5" t="str">
        <f>VLOOKUP(S38,'datemar &amp; dateaug kaf'!$J$5:$O$94,6,FALSE)</f>
        <v>1990-91</v>
      </c>
      <c r="S38" s="18">
        <f>LARGE('datemar &amp; dateaug kaf'!$J$5:$J$94,'datemar &amp; dateaug kaf rank'!$A38)</f>
        <v>96685.841002379995</v>
      </c>
      <c r="T38" s="5" t="str">
        <f>VLOOKUP(U38,'datemar &amp; dateaug kaf'!$K$5:$O$94,5,FALSE)</f>
        <v>1968-69</v>
      </c>
      <c r="U38" s="18">
        <f>LARGE('datemar &amp; dateaug kaf'!$K$5:$K$94,'datemar &amp; dateaug kaf rank'!$A38)</f>
        <v>83684.053721352</v>
      </c>
      <c r="V38" s="5" t="str">
        <f>VLOOKUP(W38,'datemar &amp; dateaug kaf'!$L$5:$O$94,4,FALSE)</f>
        <v>2016-17</v>
      </c>
      <c r="W38" s="18">
        <f>LARGE('datemar &amp; dateaug kaf'!$L$5:$L$94,'datemar &amp; dateaug kaf rank'!$A38)</f>
        <v>54886.062074004003</v>
      </c>
      <c r="X38" s="5" t="str">
        <f>VLOOKUP(Y38,'datemar &amp; dateaug kaf'!$M$5:$O$94,3,FALSE)</f>
        <v>1941-42</v>
      </c>
      <c r="Y38" s="18">
        <f>LARGE('datemar &amp; dateaug kaf'!$M$5:$M$94,'datemar &amp; dateaug kaf rank'!$A38)</f>
        <v>25569.680363451</v>
      </c>
      <c r="Z38" s="5" t="str">
        <f>VLOOKUP(AA38,'datemar &amp; dateaug kaf'!$N$5:$O$94,2,FALSE)</f>
        <v>1989-90</v>
      </c>
      <c r="AA38" s="18">
        <f>LARGE('datemar &amp; dateaug kaf'!$N$5:$N$94,'datemar &amp; dateaug kaf rank'!$A38)</f>
        <v>8565.2228192999992</v>
      </c>
    </row>
    <row r="39" spans="1:27" x14ac:dyDescent="0.2">
      <c r="A39" s="5">
        <v>34</v>
      </c>
      <c r="B39" s="5" t="str">
        <f>VLOOKUP(C39,'datemar &amp; dateaug kaf'!$B$5:$O$94,14,FALSE)</f>
        <v>2015-16</v>
      </c>
      <c r="C39" s="18">
        <f>LARGE('datemar &amp; dateaug kaf'!$B$5:$B$94,'datemar &amp; dateaug kaf rank'!$A39)</f>
        <v>48141.128112063001</v>
      </c>
      <c r="D39" s="5" t="str">
        <f>VLOOKUP(E39,'datemar &amp; dateaug kaf'!$C$5:$O$94,13,FALSE)</f>
        <v>2006-07</v>
      </c>
      <c r="E39" s="18">
        <f>LARGE('datemar &amp; dateaug kaf'!$C$5:$C$94,'datemar &amp; dateaug kaf rank'!$A39)</f>
        <v>40670.083102971003</v>
      </c>
      <c r="F39" s="5" t="str">
        <f>VLOOKUP(G39,'datemar &amp; dateaug kaf'!$D$5:$O$94,12,FALSE)</f>
        <v>2005-06</v>
      </c>
      <c r="G39" s="18">
        <f>LARGE('datemar &amp; dateaug kaf'!$D$5:$D$94,'datemar &amp; dateaug kaf rank'!$A39)</f>
        <v>35311.391072516999</v>
      </c>
      <c r="H39" s="5" t="str">
        <f>VLOOKUP(I39,'datemar &amp; dateaug kaf'!$E$5:$O$94,11,FALSE)</f>
        <v>1941-42</v>
      </c>
      <c r="I39" s="18">
        <f>LARGE('datemar &amp; dateaug kaf'!$E$5:$E$94,'datemar &amp; dateaug kaf rank'!$A39)</f>
        <v>29933.023009743003</v>
      </c>
      <c r="J39" s="5" t="str">
        <f>VLOOKUP(K39,'datemar &amp; dateaug kaf'!$F$5:$O$94,10,FALSE)</f>
        <v>1949-50</v>
      </c>
      <c r="K39" s="18">
        <f>LARGE('datemar &amp; dateaug kaf'!$F$5:$F$94,'datemar &amp; dateaug kaf rank'!$A39)</f>
        <v>24125.612318429998</v>
      </c>
      <c r="L39" s="5" t="str">
        <f>VLOOKUP(M39,'datemar &amp; dateaug kaf'!$G$5:$O$94,9,FALSE)</f>
        <v>2013-14</v>
      </c>
      <c r="M39" s="18">
        <f>LARGE('datemar &amp; dateaug kaf'!$G$5:$G$94,'datemar &amp; dateaug kaf rank'!$A39)</f>
        <v>18429.815507228999</v>
      </c>
      <c r="N39" s="5" t="str">
        <f>VLOOKUP(O39,'datemar &amp; dateaug kaf'!$H$5:$O$94,8,FALSE)</f>
        <v>1990-91</v>
      </c>
      <c r="O39" s="18">
        <f>LARGE('datemar &amp; dateaug kaf'!$H$5:$H$94,'datemar &amp; dateaug kaf rank'!$A39)</f>
        <v>13060.793559807</v>
      </c>
      <c r="P39" s="5" t="str">
        <f>VLOOKUP(Q39,'datemar &amp; dateaug kaf'!$I$5:$O$94,7,FALSE)</f>
        <v>1960-61</v>
      </c>
      <c r="Q39" s="18">
        <f>LARGE('datemar &amp; dateaug kaf'!$I$5:$I$94,'datemar &amp; dateaug kaf rank'!$A39)</f>
        <v>7704.7653309059997</v>
      </c>
      <c r="R39" s="5" t="str">
        <f>VLOOKUP(S39,'datemar &amp; dateaug kaf'!$J$5:$O$94,6,FALSE)</f>
        <v>2001-02</v>
      </c>
      <c r="S39" s="18">
        <f>LARGE('datemar &amp; dateaug kaf'!$J$5:$J$94,'datemar &amp; dateaug kaf rank'!$A39)</f>
        <v>96145.930278825006</v>
      </c>
      <c r="T39" s="5" t="str">
        <f>VLOOKUP(U39,'datemar &amp; dateaug kaf'!$K$5:$O$94,5,FALSE)</f>
        <v>1942-43</v>
      </c>
      <c r="U39" s="18">
        <f>LARGE('datemar &amp; dateaug kaf'!$K$5:$K$94,'datemar &amp; dateaug kaf rank'!$A39)</f>
        <v>82833.358877220002</v>
      </c>
      <c r="V39" s="5" t="str">
        <f>VLOOKUP(W39,'datemar &amp; dateaug kaf'!$L$5:$O$94,4,FALSE)</f>
        <v>1977-78</v>
      </c>
      <c r="W39" s="18">
        <f>LARGE('datemar &amp; dateaug kaf'!$L$5:$L$94,'datemar &amp; dateaug kaf rank'!$A39)</f>
        <v>54596.852167493998</v>
      </c>
      <c r="X39" s="5" t="str">
        <f>VLOOKUP(Y39,'datemar &amp; dateaug kaf'!$M$5:$O$94,3,FALSE)</f>
        <v>2001-02</v>
      </c>
      <c r="Y39" s="18">
        <f>LARGE('datemar &amp; dateaug kaf'!$M$5:$M$94,'datemar &amp; dateaug kaf rank'!$A39)</f>
        <v>25298.950456248</v>
      </c>
      <c r="Z39" s="5" t="str">
        <f>VLOOKUP(AA39,'datemar &amp; dateaug kaf'!$N$5:$O$94,2,FALSE)</f>
        <v>1931-32</v>
      </c>
      <c r="AA39" s="18">
        <f>LARGE('datemar &amp; dateaug kaf'!$N$5:$N$94,'datemar &amp; dateaug kaf rank'!$A39)</f>
        <v>8541.5500929150003</v>
      </c>
    </row>
    <row r="40" spans="1:27" x14ac:dyDescent="0.2">
      <c r="A40" s="5">
        <v>35</v>
      </c>
      <c r="B40" s="5" t="str">
        <f>VLOOKUP(C40,'datemar &amp; dateaug kaf'!$B$5:$O$94,14,FALSE)</f>
        <v>2012-13</v>
      </c>
      <c r="C40" s="18">
        <f>LARGE('datemar &amp; dateaug kaf'!$B$5:$B$94,'datemar &amp; dateaug kaf rank'!$A40)</f>
        <v>47596.806149003998</v>
      </c>
      <c r="D40" s="5" t="str">
        <f>VLOOKUP(E40,'datemar &amp; dateaug kaf'!$C$5:$O$94,13,FALSE)</f>
        <v>1977-78</v>
      </c>
      <c r="E40" s="18">
        <f>LARGE('datemar &amp; dateaug kaf'!$C$5:$C$94,'datemar &amp; dateaug kaf rank'!$A40)</f>
        <v>39588.996201362999</v>
      </c>
      <c r="F40" s="5" t="str">
        <f>VLOOKUP(G40,'datemar &amp; dateaug kaf'!$D$5:$O$94,12,FALSE)</f>
        <v>1977-78</v>
      </c>
      <c r="G40" s="18">
        <f>LARGE('datemar &amp; dateaug kaf'!$D$5:$D$94,'datemar &amp; dateaug kaf rank'!$A40)</f>
        <v>34852.050924452997</v>
      </c>
      <c r="H40" s="5" t="str">
        <f>VLOOKUP(I40,'datemar &amp; dateaug kaf'!$E$5:$O$94,11,FALSE)</f>
        <v>2012-13</v>
      </c>
      <c r="I40" s="18">
        <f>LARGE('datemar &amp; dateaug kaf'!$E$5:$E$94,'datemar &amp; dateaug kaf rank'!$A40)</f>
        <v>29512.453769315998</v>
      </c>
      <c r="J40" s="5" t="str">
        <f>VLOOKUP(K40,'datemar &amp; dateaug kaf'!$F$5:$O$94,10,FALSE)</f>
        <v>1959-60</v>
      </c>
      <c r="K40" s="18">
        <f>LARGE('datemar &amp; dateaug kaf'!$F$5:$F$94,'datemar &amp; dateaug kaf rank'!$A40)</f>
        <v>24117.097277426998</v>
      </c>
      <c r="L40" s="5" t="str">
        <f>VLOOKUP(M40,'datemar &amp; dateaug kaf'!$G$5:$O$94,9,FALSE)</f>
        <v>1990-91</v>
      </c>
      <c r="M40" s="18">
        <f>LARGE('datemar &amp; dateaug kaf'!$G$5:$G$94,'datemar &amp; dateaug kaf rank'!$A40)</f>
        <v>18325.177494624</v>
      </c>
      <c r="N40" s="5" t="str">
        <f>VLOOKUP(O40,'datemar &amp; dateaug kaf'!$H$5:$O$94,8,FALSE)</f>
        <v>1946-47</v>
      </c>
      <c r="O40" s="18">
        <f>LARGE('datemar &amp; dateaug kaf'!$H$5:$H$94,'datemar &amp; dateaug kaf rank'!$A40)</f>
        <v>13028.526453578999</v>
      </c>
      <c r="P40" s="5" t="str">
        <f>VLOOKUP(Q40,'datemar &amp; dateaug kaf'!$I$5:$O$94,7,FALSE)</f>
        <v>1937-38</v>
      </c>
      <c r="Q40" s="18">
        <f>LARGE('datemar &amp; dateaug kaf'!$I$5:$I$94,'datemar &amp; dateaug kaf rank'!$A40)</f>
        <v>7525.8978995970001</v>
      </c>
      <c r="R40" s="5" t="str">
        <f>VLOOKUP(S40,'datemar &amp; dateaug kaf'!$J$5:$O$94,6,FALSE)</f>
        <v>2013-14</v>
      </c>
      <c r="S40" s="18">
        <f>LARGE('datemar &amp; dateaug kaf'!$J$5:$J$94,'datemar &amp; dateaug kaf rank'!$A40)</f>
        <v>94933.335282975007</v>
      </c>
      <c r="T40" s="5" t="str">
        <f>VLOOKUP(U40,'datemar &amp; dateaug kaf'!$K$5:$O$94,5,FALSE)</f>
        <v>2001-02</v>
      </c>
      <c r="U40" s="18">
        <f>LARGE('datemar &amp; dateaug kaf'!$K$5:$K$94,'datemar &amp; dateaug kaf rank'!$A40)</f>
        <v>82558.519218105008</v>
      </c>
      <c r="V40" s="5" t="str">
        <f>VLOOKUP(W40,'datemar &amp; dateaug kaf'!$L$5:$O$94,4,FALSE)</f>
        <v>1980-81</v>
      </c>
      <c r="W40" s="18">
        <f>LARGE('datemar &amp; dateaug kaf'!$L$5:$L$94,'datemar &amp; dateaug kaf rank'!$A40)</f>
        <v>54404.955315186002</v>
      </c>
      <c r="X40" s="5" t="str">
        <f>VLOOKUP(Y40,'datemar &amp; dateaug kaf'!$M$5:$O$94,3,FALSE)</f>
        <v>1959-60</v>
      </c>
      <c r="Y40" s="18">
        <f>LARGE('datemar &amp; dateaug kaf'!$M$5:$M$94,'datemar &amp; dateaug kaf rank'!$A40)</f>
        <v>25151.134263444001</v>
      </c>
      <c r="Z40" s="5" t="str">
        <f>VLOOKUP(AA40,'datemar &amp; dateaug kaf'!$N$5:$O$94,2,FALSE)</f>
        <v>1977-78</v>
      </c>
      <c r="AA40" s="18">
        <f>LARGE('datemar &amp; dateaug kaf'!$N$5:$N$94,'datemar &amp; dateaug kaf rank'!$A40)</f>
        <v>8476.9266242640006</v>
      </c>
    </row>
    <row r="41" spans="1:27" x14ac:dyDescent="0.2">
      <c r="A41" s="5">
        <v>36</v>
      </c>
      <c r="B41" s="5" t="str">
        <f>VLOOKUP(C41,'datemar &amp; dateaug kaf'!$B$5:$O$94,14,FALSE)</f>
        <v>1976-77</v>
      </c>
      <c r="C41" s="18">
        <f>LARGE('datemar &amp; dateaug kaf'!$B$5:$B$94,'datemar &amp; dateaug kaf rank'!$A41)</f>
        <v>47462.110616865</v>
      </c>
      <c r="D41" s="5" t="str">
        <f>VLOOKUP(E41,'datemar &amp; dateaug kaf'!$C$5:$O$94,13,FALSE)</f>
        <v>1951-52</v>
      </c>
      <c r="E41" s="18">
        <f>LARGE('datemar &amp; dateaug kaf'!$C$5:$C$94,'datemar &amp; dateaug kaf rank'!$A41)</f>
        <v>39489.689758805995</v>
      </c>
      <c r="F41" s="5" t="str">
        <f>VLOOKUP(G41,'datemar &amp; dateaug kaf'!$D$5:$O$94,12,FALSE)</f>
        <v>2004-05</v>
      </c>
      <c r="G41" s="18">
        <f>LARGE('datemar &amp; dateaug kaf'!$D$5:$D$94,'datemar &amp; dateaug kaf rank'!$A41)</f>
        <v>34405.083668487001</v>
      </c>
      <c r="H41" s="5" t="str">
        <f>VLOOKUP(I41,'datemar &amp; dateaug kaf'!$E$5:$O$94,11,FALSE)</f>
        <v>2005-06</v>
      </c>
      <c r="I41" s="18">
        <f>LARGE('datemar &amp; dateaug kaf'!$E$5:$E$94,'datemar &amp; dateaug kaf rank'!$A41)</f>
        <v>29268.881547044999</v>
      </c>
      <c r="J41" s="5" t="str">
        <f>VLOOKUP(K41,'datemar &amp; dateaug kaf'!$F$5:$O$94,10,FALSE)</f>
        <v>1960-61</v>
      </c>
      <c r="K41" s="18">
        <f>LARGE('datemar &amp; dateaug kaf'!$F$5:$F$94,'datemar &amp; dateaug kaf rank'!$A41)</f>
        <v>23575.552173767999</v>
      </c>
      <c r="L41" s="5" t="str">
        <f>VLOOKUP(M41,'datemar &amp; dateaug kaf'!$G$5:$O$94,9,FALSE)</f>
        <v>2011-12</v>
      </c>
      <c r="M41" s="18">
        <f>LARGE('datemar &amp; dateaug kaf'!$G$5:$G$94,'datemar &amp; dateaug kaf rank'!$A41)</f>
        <v>18165.178822938</v>
      </c>
      <c r="N41" s="5" t="str">
        <f>VLOOKUP(O41,'datemar &amp; dateaug kaf'!$H$5:$O$94,8,FALSE)</f>
        <v>1955-56</v>
      </c>
      <c r="O41" s="18">
        <f>LARGE('datemar &amp; dateaug kaf'!$H$5:$H$94,'datemar &amp; dateaug kaf rank'!$A41)</f>
        <v>12686.568119295</v>
      </c>
      <c r="P41" s="5" t="str">
        <f>VLOOKUP(Q41,'datemar &amp; dateaug kaf'!$I$5:$O$94,7,FALSE)</f>
        <v>2017-18</v>
      </c>
      <c r="Q41" s="18">
        <f>LARGE('datemar &amp; dateaug kaf'!$I$5:$I$94,'datemar &amp; dateaug kaf rank'!$A41)</f>
        <v>7453.3425304169996</v>
      </c>
      <c r="R41" s="5" t="str">
        <f>VLOOKUP(S41,'datemar &amp; dateaug kaf'!$J$5:$O$94,6,FALSE)</f>
        <v>1960-61</v>
      </c>
      <c r="S41" s="18">
        <f>LARGE('datemar &amp; dateaug kaf'!$J$5:$J$94,'datemar &amp; dateaug kaf rank'!$A41)</f>
        <v>94595.490667545004</v>
      </c>
      <c r="T41" s="5" t="str">
        <f>VLOOKUP(U41,'datemar &amp; dateaug kaf'!$K$5:$O$94,5,FALSE)</f>
        <v>2013-14</v>
      </c>
      <c r="U41" s="18">
        <f>LARGE('datemar &amp; dateaug kaf'!$K$5:$K$94,'datemar &amp; dateaug kaf rank'!$A41)</f>
        <v>82357.434928124989</v>
      </c>
      <c r="V41" s="5" t="str">
        <f>VLOOKUP(W41,'datemar &amp; dateaug kaf'!$L$5:$O$94,4,FALSE)</f>
        <v>1959-60</v>
      </c>
      <c r="W41" s="18">
        <f>LARGE('datemar &amp; dateaug kaf'!$L$5:$L$94,'datemar &amp; dateaug kaf rank'!$A41)</f>
        <v>52938.670411494</v>
      </c>
      <c r="X41" s="5" t="str">
        <f>VLOOKUP(Y41,'datemar &amp; dateaug kaf'!$M$5:$O$94,3,FALSE)</f>
        <v>2007-08</v>
      </c>
      <c r="Y41" s="18">
        <f>LARGE('datemar &amp; dateaug kaf'!$M$5:$M$94,'datemar &amp; dateaug kaf rank'!$A41)</f>
        <v>25108.400380748997</v>
      </c>
      <c r="Z41" s="5" t="str">
        <f>VLOOKUP(AA41,'datemar &amp; dateaug kaf'!$N$5:$O$94,2,FALSE)</f>
        <v>1992-93</v>
      </c>
      <c r="AA41" s="18">
        <f>LARGE('datemar &amp; dateaug kaf'!$N$5:$N$94,'datemar &amp; dateaug kaf rank'!$A41)</f>
        <v>8354.8122486779994</v>
      </c>
    </row>
    <row r="42" spans="1:27" x14ac:dyDescent="0.2">
      <c r="A42" s="5">
        <v>37</v>
      </c>
      <c r="B42" s="5" t="str">
        <f>VLOOKUP(C42,'datemar &amp; dateaug kaf'!$B$5:$O$94,14,FALSE)</f>
        <v>1954-55</v>
      </c>
      <c r="C42" s="18">
        <f>LARGE('datemar &amp; dateaug kaf'!$B$5:$B$94,'datemar &amp; dateaug kaf rank'!$A42)</f>
        <v>47371.358884731002</v>
      </c>
      <c r="D42" s="5" t="str">
        <f>VLOOKUP(E42,'datemar &amp; dateaug kaf'!$C$5:$O$94,13,FALSE)</f>
        <v>2005-06</v>
      </c>
      <c r="E42" s="18">
        <f>LARGE('datemar &amp; dateaug kaf'!$C$5:$C$94,'datemar &amp; dateaug kaf rank'!$A42)</f>
        <v>39118.346301657002</v>
      </c>
      <c r="F42" s="5" t="str">
        <f>VLOOKUP(G42,'datemar &amp; dateaug kaf'!$D$5:$O$94,12,FALSE)</f>
        <v>2012-13</v>
      </c>
      <c r="G42" s="18">
        <f>LARGE('datemar &amp; dateaug kaf'!$D$5:$D$94,'datemar &amp; dateaug kaf rank'!$A42)</f>
        <v>34084.179878867995</v>
      </c>
      <c r="H42" s="5" t="str">
        <f>VLOOKUP(I42,'datemar &amp; dateaug kaf'!$E$5:$O$94,11,FALSE)</f>
        <v>1949-50</v>
      </c>
      <c r="I42" s="18">
        <f>LARGE('datemar &amp; dateaug kaf'!$E$5:$E$94,'datemar &amp; dateaug kaf rank'!$A42)</f>
        <v>29038.927836660001</v>
      </c>
      <c r="J42" s="5" t="str">
        <f>VLOOKUP(K42,'datemar &amp; dateaug kaf'!$F$5:$O$94,10,FALSE)</f>
        <v>1941-42</v>
      </c>
      <c r="K42" s="18">
        <f>LARGE('datemar &amp; dateaug kaf'!$F$5:$F$94,'datemar &amp; dateaug kaf rank'!$A42)</f>
        <v>23563.284405633</v>
      </c>
      <c r="L42" s="5" t="str">
        <f>VLOOKUP(M42,'datemar &amp; dateaug kaf'!$G$5:$O$94,9,FALSE)</f>
        <v>2002-03</v>
      </c>
      <c r="M42" s="18">
        <f>LARGE('datemar &amp; dateaug kaf'!$G$5:$G$94,'datemar &amp; dateaug kaf rank'!$A42)</f>
        <v>17885.360651613002</v>
      </c>
      <c r="N42" s="5" t="str">
        <f>VLOOKUP(O42,'datemar &amp; dateaug kaf'!$H$5:$O$94,8,FALSE)</f>
        <v>1931-32</v>
      </c>
      <c r="O42" s="18">
        <f>LARGE('datemar &amp; dateaug kaf'!$H$5:$H$94,'datemar &amp; dateaug kaf rank'!$A42)</f>
        <v>12613.01109726</v>
      </c>
      <c r="P42" s="5" t="str">
        <f>VLOOKUP(Q42,'datemar &amp; dateaug kaf'!$I$5:$O$94,7,FALSE)</f>
        <v>1988-89</v>
      </c>
      <c r="Q42" s="18">
        <f>LARGE('datemar &amp; dateaug kaf'!$I$5:$I$94,'datemar &amp; dateaug kaf rank'!$A42)</f>
        <v>7441.5983986259998</v>
      </c>
      <c r="R42" s="5" t="str">
        <f>VLOOKUP(S42,'datemar &amp; dateaug kaf'!$J$5:$O$94,6,FALSE)</f>
        <v>2007-08</v>
      </c>
      <c r="S42" s="18">
        <f>LARGE('datemar &amp; dateaug kaf'!$J$5:$J$94,'datemar &amp; dateaug kaf rank'!$A42)</f>
        <v>94253.068201047005</v>
      </c>
      <c r="T42" s="5" t="str">
        <f>VLOOKUP(U42,'datemar &amp; dateaug kaf'!$K$5:$O$94,5,FALSE)</f>
        <v>2005-06</v>
      </c>
      <c r="U42" s="18">
        <f>LARGE('datemar &amp; dateaug kaf'!$K$5:$K$94,'datemar &amp; dateaug kaf rank'!$A42)</f>
        <v>82087.905020877006</v>
      </c>
      <c r="V42" s="5" t="str">
        <f>VLOOKUP(W42,'datemar &amp; dateaug kaf'!$L$5:$O$94,4,FALSE)</f>
        <v>2013-14</v>
      </c>
      <c r="W42" s="18">
        <f>LARGE('datemar &amp; dateaug kaf'!$L$5:$L$94,'datemar &amp; dateaug kaf rank'!$A42)</f>
        <v>52904.628098720998</v>
      </c>
      <c r="X42" s="5" t="str">
        <f>VLOOKUP(Y42,'datemar &amp; dateaug kaf'!$M$5:$O$94,3,FALSE)</f>
        <v>2013-14</v>
      </c>
      <c r="Y42" s="18">
        <f>LARGE('datemar &amp; dateaug kaf'!$M$5:$M$94,'datemar &amp; dateaug kaf rank'!$A42)</f>
        <v>24739.597749951001</v>
      </c>
      <c r="Z42" s="5" t="str">
        <f>VLOOKUP(AA42,'datemar &amp; dateaug kaf'!$N$5:$O$94,2,FALSE)</f>
        <v>1945-46</v>
      </c>
      <c r="AA42" s="18">
        <f>LARGE('datemar &amp; dateaug kaf'!$N$5:$N$94,'datemar &amp; dateaug kaf rank'!$A42)</f>
        <v>8263.8720867989996</v>
      </c>
    </row>
    <row r="43" spans="1:27" x14ac:dyDescent="0.2">
      <c r="A43" s="5">
        <v>38</v>
      </c>
      <c r="B43" s="5" t="str">
        <f>VLOOKUP(C43,'datemar &amp; dateaug kaf'!$B$5:$O$94,14,FALSE)</f>
        <v>2011-12</v>
      </c>
      <c r="C43" s="18">
        <f>LARGE('datemar &amp; dateaug kaf'!$B$5:$B$94,'datemar &amp; dateaug kaf rank'!$A43)</f>
        <v>47197.904345780997</v>
      </c>
      <c r="D43" s="5" t="str">
        <f>VLOOKUP(E43,'datemar &amp; dateaug kaf'!$C$5:$O$94,13,FALSE)</f>
        <v>1960-61</v>
      </c>
      <c r="E43" s="18">
        <f>LARGE('datemar &amp; dateaug kaf'!$C$5:$C$94,'datemar &amp; dateaug kaf rank'!$A43)</f>
        <v>38910.357549125998</v>
      </c>
      <c r="F43" s="5" t="str">
        <f>VLOOKUP(G43,'datemar &amp; dateaug kaf'!$D$5:$O$94,12,FALSE)</f>
        <v>1951-52</v>
      </c>
      <c r="G43" s="18">
        <f>LARGE('datemar &amp; dateaug kaf'!$D$5:$D$94,'datemar &amp; dateaug kaf rank'!$A43)</f>
        <v>33698.926339596001</v>
      </c>
      <c r="H43" s="5" t="str">
        <f>VLOOKUP(I43,'datemar &amp; dateaug kaf'!$E$5:$O$94,11,FALSE)</f>
        <v>1989-90</v>
      </c>
      <c r="I43" s="18">
        <f>LARGE('datemar &amp; dateaug kaf'!$E$5:$E$94,'datemar &amp; dateaug kaf rank'!$A43)</f>
        <v>28895.324536260003</v>
      </c>
      <c r="J43" s="5" t="str">
        <f>VLOOKUP(K43,'datemar &amp; dateaug kaf'!$F$5:$O$94,10,FALSE)</f>
        <v>2004-05</v>
      </c>
      <c r="K43" s="18">
        <f>LARGE('datemar &amp; dateaug kaf'!$F$5:$F$94,'datemar &amp; dateaug kaf rank'!$A43)</f>
        <v>23554.039447301999</v>
      </c>
      <c r="L43" s="5" t="str">
        <f>VLOOKUP(M43,'datemar &amp; dateaug kaf'!$G$5:$O$94,9,FALSE)</f>
        <v>1946-47</v>
      </c>
      <c r="M43" s="18">
        <f>LARGE('datemar &amp; dateaug kaf'!$G$5:$G$94,'datemar &amp; dateaug kaf rank'!$A43)</f>
        <v>17839.439331021</v>
      </c>
      <c r="N43" s="5" t="str">
        <f>VLOOKUP(O43,'datemar &amp; dateaug kaf'!$H$5:$O$94,8,FALSE)</f>
        <v>1948-49</v>
      </c>
      <c r="O43" s="18">
        <f>LARGE('datemar &amp; dateaug kaf'!$H$5:$H$94,'datemar &amp; dateaug kaf rank'!$A43)</f>
        <v>12570.479528607</v>
      </c>
      <c r="P43" s="5" t="str">
        <f>VLOOKUP(Q43,'datemar &amp; dateaug kaf'!$I$5:$O$94,7,FALSE)</f>
        <v>1959-60</v>
      </c>
      <c r="Q43" s="18">
        <f>LARGE('datemar &amp; dateaug kaf'!$I$5:$I$94,'datemar &amp; dateaug kaf rank'!$A43)</f>
        <v>7379.0655084090004</v>
      </c>
      <c r="R43" s="5" t="str">
        <f>VLOOKUP(S43,'datemar &amp; dateaug kaf'!$J$5:$O$94,6,FALSE)</f>
        <v>1937-38</v>
      </c>
      <c r="S43" s="18">
        <f>LARGE('datemar &amp; dateaug kaf'!$J$5:$J$94,'datemar &amp; dateaug kaf rank'!$A43)</f>
        <v>93767.877475439993</v>
      </c>
      <c r="T43" s="5" t="str">
        <f>VLOOKUP(U43,'datemar &amp; dateaug kaf'!$K$5:$O$94,5,FALSE)</f>
        <v>1931-32</v>
      </c>
      <c r="U43" s="18">
        <f>LARGE('datemar &amp; dateaug kaf'!$K$5:$K$94,'datemar &amp; dateaug kaf rank'!$A43)</f>
        <v>81837.827013725997</v>
      </c>
      <c r="V43" s="5" t="str">
        <f>VLOOKUP(W43,'datemar &amp; dateaug kaf'!$L$5:$O$94,4,FALSE)</f>
        <v>1937-38</v>
      </c>
      <c r="W43" s="18">
        <f>LARGE('datemar &amp; dateaug kaf'!$L$5:$L$94,'datemar &amp; dateaug kaf rank'!$A43)</f>
        <v>52503.772576563002</v>
      </c>
      <c r="X43" s="5" t="str">
        <f>VLOOKUP(Y43,'datemar &amp; dateaug kaf'!$M$5:$O$94,3,FALSE)</f>
        <v>1945-46</v>
      </c>
      <c r="Y43" s="18">
        <f>LARGE('datemar &amp; dateaug kaf'!$M$5:$M$94,'datemar &amp; dateaug kaf rank'!$A43)</f>
        <v>24277.088015229001</v>
      </c>
      <c r="Z43" s="5" t="str">
        <f>VLOOKUP(AA43,'datemar &amp; dateaug kaf'!$N$5:$O$94,2,FALSE)</f>
        <v>1994-95</v>
      </c>
      <c r="AA43" s="18">
        <f>LARGE('datemar &amp; dateaug kaf'!$N$5:$N$94,'datemar &amp; dateaug kaf rank'!$A43)</f>
        <v>8258.0307647040008</v>
      </c>
    </row>
    <row r="44" spans="1:27" x14ac:dyDescent="0.2">
      <c r="A44" s="5">
        <v>39</v>
      </c>
      <c r="B44" s="5" t="str">
        <f>VLOOKUP(C44,'datemar &amp; dateaug kaf'!$B$5:$O$94,14,FALSE)</f>
        <v>1960-61</v>
      </c>
      <c r="C44" s="18">
        <f>LARGE('datemar &amp; dateaug kaf'!$B$5:$B$94,'datemar &amp; dateaug kaf rank'!$A44)</f>
        <v>47098.845837098997</v>
      </c>
      <c r="D44" s="5" t="str">
        <f>VLOOKUP(E44,'datemar &amp; dateaug kaf'!$C$5:$O$94,13,FALSE)</f>
        <v>2012-13</v>
      </c>
      <c r="E44" s="18">
        <f>LARGE('datemar &amp; dateaug kaf'!$C$5:$C$94,'datemar &amp; dateaug kaf rank'!$A44)</f>
        <v>38340.093768858002</v>
      </c>
      <c r="F44" s="5" t="str">
        <f>VLOOKUP(G44,'datemar &amp; dateaug kaf'!$D$5:$O$94,12,FALSE)</f>
        <v>1994-95</v>
      </c>
      <c r="G44" s="18">
        <f>LARGE('datemar &amp; dateaug kaf'!$D$5:$D$94,'datemar &amp; dateaug kaf rank'!$A44)</f>
        <v>33503.467173372002</v>
      </c>
      <c r="H44" s="5" t="str">
        <f>VLOOKUP(I44,'datemar &amp; dateaug kaf'!$E$5:$O$94,11,FALSE)</f>
        <v>2004-05</v>
      </c>
      <c r="I44" s="18">
        <f>LARGE('datemar &amp; dateaug kaf'!$E$5:$E$94,'datemar &amp; dateaug kaf rank'!$A44)</f>
        <v>28854.905364222002</v>
      </c>
      <c r="J44" s="5" t="str">
        <f>VLOOKUP(K44,'datemar &amp; dateaug kaf'!$F$5:$O$94,10,FALSE)</f>
        <v>2012-13</v>
      </c>
      <c r="K44" s="18">
        <f>LARGE('datemar &amp; dateaug kaf'!$F$5:$F$94,'datemar &amp; dateaug kaf rank'!$A44)</f>
        <v>23058.159796476</v>
      </c>
      <c r="L44" s="5" t="str">
        <f>VLOOKUP(M44,'datemar &amp; dateaug kaf'!$G$5:$O$94,9,FALSE)</f>
        <v>1952-53</v>
      </c>
      <c r="M44" s="18">
        <f>LARGE('datemar &amp; dateaug kaf'!$G$5:$G$94,'datemar &amp; dateaug kaf rank'!$A44)</f>
        <v>17429.555048871</v>
      </c>
      <c r="N44" s="5" t="str">
        <f>VLOOKUP(O44,'datemar &amp; dateaug kaf'!$H$5:$O$94,8,FALSE)</f>
        <v>1959-60</v>
      </c>
      <c r="O44" s="18">
        <f>LARGE('datemar &amp; dateaug kaf'!$H$5:$H$94,'datemar &amp; dateaug kaf rank'!$A44)</f>
        <v>12548.38961208</v>
      </c>
      <c r="P44" s="5" t="str">
        <f>VLOOKUP(Q44,'datemar &amp; dateaug kaf'!$I$5:$O$94,7,FALSE)</f>
        <v>1946-47</v>
      </c>
      <c r="Q44" s="18">
        <f>LARGE('datemar &amp; dateaug kaf'!$I$5:$I$94,'datemar &amp; dateaug kaf rank'!$A44)</f>
        <v>7335.4093116989998</v>
      </c>
      <c r="R44" s="5" t="str">
        <f>VLOOKUP(S44,'datemar &amp; dateaug kaf'!$J$5:$O$94,6,FALSE)</f>
        <v>1977-78</v>
      </c>
      <c r="S44" s="18">
        <f>LARGE('datemar &amp; dateaug kaf'!$J$5:$J$94,'datemar &amp; dateaug kaf rank'!$A44)</f>
        <v>93357.894019739993</v>
      </c>
      <c r="T44" s="5" t="str">
        <f>VLOOKUP(U44,'datemar &amp; dateaug kaf'!$K$5:$O$94,5,FALSE)</f>
        <v>1951-52</v>
      </c>
      <c r="U44" s="18">
        <f>LARGE('datemar &amp; dateaug kaf'!$K$5:$K$94,'datemar &amp; dateaug kaf rank'!$A44)</f>
        <v>81541.764214911003</v>
      </c>
      <c r="V44" s="5" t="str">
        <f>VLOOKUP(W44,'datemar &amp; dateaug kaf'!$L$5:$O$94,4,FALSE)</f>
        <v>1945-46</v>
      </c>
      <c r="W44" s="18">
        <f>LARGE('datemar &amp; dateaug kaf'!$L$5:$L$94,'datemar &amp; dateaug kaf rank'!$A44)</f>
        <v>52330.369607859</v>
      </c>
      <c r="X44" s="5" t="str">
        <f>VLOOKUP(Y44,'datemar &amp; dateaug kaf'!$M$5:$O$94,3,FALSE)</f>
        <v>1931-32</v>
      </c>
      <c r="Y44" s="18">
        <f>LARGE('datemar &amp; dateaug kaf'!$M$5:$M$94,'datemar &amp; dateaug kaf rank'!$A44)</f>
        <v>23765.449687307999</v>
      </c>
      <c r="Z44" s="5" t="str">
        <f>VLOOKUP(AA44,'datemar &amp; dateaug kaf'!$N$5:$O$94,2,FALSE)</f>
        <v>1959-60</v>
      </c>
      <c r="AA44" s="18">
        <f>LARGE('datemar &amp; dateaug kaf'!$N$5:$N$94,'datemar &amp; dateaug kaf rank'!$A44)</f>
        <v>8188.4882879729994</v>
      </c>
    </row>
    <row r="45" spans="1:27" x14ac:dyDescent="0.2">
      <c r="A45" s="5">
        <v>40</v>
      </c>
      <c r="B45" s="5" t="str">
        <f>VLOOKUP(C45,'datemar &amp; dateaug kaf'!$B$5:$O$94,14,FALSE)</f>
        <v>2006-07</v>
      </c>
      <c r="C45" s="18">
        <f>LARGE('datemar &amp; dateaug kaf'!$B$5:$B$94,'datemar &amp; dateaug kaf rank'!$A45)</f>
        <v>46994.390303825996</v>
      </c>
      <c r="D45" s="5" t="str">
        <f>VLOOKUP(E45,'datemar &amp; dateaug kaf'!$C$5:$O$94,13,FALSE)</f>
        <v>1949-50</v>
      </c>
      <c r="E45" s="18">
        <f>LARGE('datemar &amp; dateaug kaf'!$C$5:$C$94,'datemar &amp; dateaug kaf rank'!$A45)</f>
        <v>38075.296423415995</v>
      </c>
      <c r="F45" s="5" t="str">
        <f>VLOOKUP(G45,'datemar &amp; dateaug kaf'!$D$5:$O$94,12,FALSE)</f>
        <v>1960-61</v>
      </c>
      <c r="G45" s="18">
        <f>LARGE('datemar &amp; dateaug kaf'!$D$5:$D$94,'datemar &amp; dateaug kaf rank'!$A45)</f>
        <v>33358.800732516</v>
      </c>
      <c r="H45" s="5" t="str">
        <f>VLOOKUP(I45,'datemar &amp; dateaug kaf'!$E$5:$O$94,11,FALSE)</f>
        <v>1960-61</v>
      </c>
      <c r="I45" s="18">
        <f>LARGE('datemar &amp; dateaug kaf'!$E$5:$E$94,'datemar &amp; dateaug kaf rank'!$A45)</f>
        <v>28612.695786527998</v>
      </c>
      <c r="J45" s="5" t="str">
        <f>VLOOKUP(K45,'datemar &amp; dateaug kaf'!$F$5:$O$94,10,FALSE)</f>
        <v>2013-14</v>
      </c>
      <c r="K45" s="18">
        <f>LARGE('datemar &amp; dateaug kaf'!$F$5:$F$94,'datemar &amp; dateaug kaf rank'!$A45)</f>
        <v>22339.135691208001</v>
      </c>
      <c r="L45" s="5" t="str">
        <f>VLOOKUP(M45,'datemar &amp; dateaug kaf'!$G$5:$O$94,9,FALSE)</f>
        <v>2004-05</v>
      </c>
      <c r="M45" s="18">
        <f>LARGE('datemar &amp; dateaug kaf'!$G$5:$G$94,'datemar &amp; dateaug kaf rank'!$A45)</f>
        <v>17384.189100159001</v>
      </c>
      <c r="N45" s="5" t="str">
        <f>VLOOKUP(O45,'datemar &amp; dateaug kaf'!$H$5:$O$94,8,FALSE)</f>
        <v>1956-57</v>
      </c>
      <c r="O45" s="18">
        <f>LARGE('datemar &amp; dateaug kaf'!$H$5:$H$94,'datemar &amp; dateaug kaf rank'!$A45)</f>
        <v>12469.435565454001</v>
      </c>
      <c r="P45" s="5" t="str">
        <f>VLOOKUP(Q45,'datemar &amp; dateaug kaf'!$I$5:$O$94,7,FALSE)</f>
        <v>1978-79</v>
      </c>
      <c r="Q45" s="18">
        <f>LARGE('datemar &amp; dateaug kaf'!$I$5:$I$94,'datemar &amp; dateaug kaf rank'!$A45)</f>
        <v>7290.646338171</v>
      </c>
      <c r="R45" s="5" t="str">
        <f>VLOOKUP(S45,'datemar &amp; dateaug kaf'!$J$5:$O$94,6,FALSE)</f>
        <v>1952-53</v>
      </c>
      <c r="S45" s="18">
        <f>LARGE('datemar &amp; dateaug kaf'!$J$5:$J$94,'datemar &amp; dateaug kaf rank'!$A45)</f>
        <v>92793.544949994</v>
      </c>
      <c r="T45" s="5" t="str">
        <f>VLOOKUP(U45,'datemar &amp; dateaug kaf'!$K$5:$O$94,5,FALSE)</f>
        <v>1980-81</v>
      </c>
      <c r="U45" s="18">
        <f>LARGE('datemar &amp; dateaug kaf'!$K$5:$K$94,'datemar &amp; dateaug kaf rank'!$A45)</f>
        <v>79897.591714583992</v>
      </c>
      <c r="V45" s="5" t="str">
        <f>VLOOKUP(W45,'datemar &amp; dateaug kaf'!$L$5:$O$94,4,FALSE)</f>
        <v>1931-32</v>
      </c>
      <c r="W45" s="18">
        <f>LARGE('datemar &amp; dateaug kaf'!$L$5:$L$94,'datemar &amp; dateaug kaf rank'!$A45)</f>
        <v>52320.827128877994</v>
      </c>
      <c r="X45" s="5" t="str">
        <f>VLOOKUP(Y45,'datemar &amp; dateaug kaf'!$M$5:$O$94,3,FALSE)</f>
        <v>1951-52</v>
      </c>
      <c r="Y45" s="18">
        <f>LARGE('datemar &amp; dateaug kaf'!$M$5:$M$94,'datemar &amp; dateaug kaf rank'!$A45)</f>
        <v>23566.660273275</v>
      </c>
      <c r="Z45" s="5" t="str">
        <f>VLOOKUP(AA45,'datemar &amp; dateaug kaf'!$N$5:$O$94,2,FALSE)</f>
        <v>1951-52</v>
      </c>
      <c r="AA45" s="18">
        <f>LARGE('datemar &amp; dateaug kaf'!$N$5:$N$94,'datemar &amp; dateaug kaf rank'!$A45)</f>
        <v>8165.6763880019998</v>
      </c>
    </row>
    <row r="46" spans="1:27" x14ac:dyDescent="0.2">
      <c r="A46" s="5">
        <v>41</v>
      </c>
      <c r="B46" s="5" t="str">
        <f>VLOOKUP(C46,'datemar &amp; dateaug kaf'!$B$5:$O$94,14,FALSE)</f>
        <v>1977-78</v>
      </c>
      <c r="C46" s="18">
        <f>LARGE('datemar &amp; dateaug kaf'!$B$5:$B$94,'datemar &amp; dateaug kaf rank'!$A46)</f>
        <v>46430.660077032</v>
      </c>
      <c r="D46" s="5" t="str">
        <f>VLOOKUP(E46,'datemar &amp; dateaug kaf'!$C$5:$O$94,13,FALSE)</f>
        <v>1989-90</v>
      </c>
      <c r="E46" s="18">
        <f>LARGE('datemar &amp; dateaug kaf'!$C$5:$C$94,'datemar &amp; dateaug kaf rank'!$A46)</f>
        <v>37840.034944634994</v>
      </c>
      <c r="F46" s="5" t="str">
        <f>VLOOKUP(G46,'datemar &amp; dateaug kaf'!$D$5:$O$94,12,FALSE)</f>
        <v>1949-50</v>
      </c>
      <c r="G46" s="18">
        <f>LARGE('datemar &amp; dateaug kaf'!$D$5:$D$94,'datemar &amp; dateaug kaf rank'!$A46)</f>
        <v>33219.223878245997</v>
      </c>
      <c r="H46" s="5" t="str">
        <f>VLOOKUP(I46,'datemar &amp; dateaug kaf'!$E$5:$O$94,11,FALSE)</f>
        <v>1947-48</v>
      </c>
      <c r="I46" s="18">
        <f>LARGE('datemar &amp; dateaug kaf'!$E$5:$E$94,'datemar &amp; dateaug kaf rank'!$A46)</f>
        <v>28345.30802796</v>
      </c>
      <c r="J46" s="5" t="str">
        <f>VLOOKUP(K46,'datemar &amp; dateaug kaf'!$F$5:$O$94,10,FALSE)</f>
        <v>1989-90</v>
      </c>
      <c r="K46" s="18">
        <f>LARGE('datemar &amp; dateaug kaf'!$F$5:$F$94,'datemar &amp; dateaug kaf rank'!$A46)</f>
        <v>22229.5528854</v>
      </c>
      <c r="L46" s="5" t="str">
        <f>VLOOKUP(M46,'datemar &amp; dateaug kaf'!$G$5:$O$94,9,FALSE)</f>
        <v>1969-70</v>
      </c>
      <c r="M46" s="18">
        <f>LARGE('datemar &amp; dateaug kaf'!$G$5:$G$94,'datemar &amp; dateaug kaf rank'!$A46)</f>
        <v>17268.556707800999</v>
      </c>
      <c r="N46" s="5" t="str">
        <f>VLOOKUP(O46,'datemar &amp; dateaug kaf'!$H$5:$O$94,8,FALSE)</f>
        <v>1939-40</v>
      </c>
      <c r="O46" s="18">
        <f>LARGE('datemar &amp; dateaug kaf'!$H$5:$H$94,'datemar &amp; dateaug kaf rank'!$A46)</f>
        <v>12257.47392051</v>
      </c>
      <c r="P46" s="5" t="str">
        <f>VLOOKUP(Q46,'datemar &amp; dateaug kaf'!$I$5:$O$94,7,FALSE)</f>
        <v>1975-76</v>
      </c>
      <c r="Q46" s="18">
        <f>LARGE('datemar &amp; dateaug kaf'!$I$5:$I$94,'datemar &amp; dateaug kaf rank'!$A46)</f>
        <v>7284.9279912780003</v>
      </c>
      <c r="R46" s="5" t="str">
        <f>VLOOKUP(S46,'datemar &amp; dateaug kaf'!$J$5:$O$94,6,FALSE)</f>
        <v>1946-47</v>
      </c>
      <c r="S46" s="18">
        <f>LARGE('datemar &amp; dateaug kaf'!$J$5:$J$94,'datemar &amp; dateaug kaf rank'!$A46)</f>
        <v>92519.397522258005</v>
      </c>
      <c r="T46" s="5" t="str">
        <f>VLOOKUP(U46,'datemar &amp; dateaug kaf'!$K$5:$O$94,5,FALSE)</f>
        <v>1946-47</v>
      </c>
      <c r="U46" s="18">
        <f>LARGE('datemar &amp; dateaug kaf'!$K$5:$K$94,'datemar &amp; dateaug kaf rank'!$A46)</f>
        <v>79778.908743827997</v>
      </c>
      <c r="V46" s="5" t="str">
        <f>VLOOKUP(W46,'datemar &amp; dateaug kaf'!$L$5:$O$94,4,FALSE)</f>
        <v>1934-35</v>
      </c>
      <c r="W46" s="18">
        <f>LARGE('datemar &amp; dateaug kaf'!$L$5:$L$94,'datemar &amp; dateaug kaf rank'!$A46)</f>
        <v>52082.594410539001</v>
      </c>
      <c r="X46" s="5" t="str">
        <f>VLOOKUP(Y46,'datemar &amp; dateaug kaf'!$M$5:$O$94,3,FALSE)</f>
        <v>1965-66</v>
      </c>
      <c r="Y46" s="18">
        <f>LARGE('datemar &amp; dateaug kaf'!$M$5:$M$94,'datemar &amp; dateaug kaf rank'!$A46)</f>
        <v>23411.957469158999</v>
      </c>
      <c r="Z46" s="5" t="str">
        <f>VLOOKUP(AA46,'datemar &amp; dateaug kaf'!$N$5:$O$94,2,FALSE)</f>
        <v>2007-08</v>
      </c>
      <c r="AA46" s="18">
        <f>LARGE('datemar &amp; dateaug kaf'!$N$5:$N$94,'datemar &amp; dateaug kaf rank'!$A46)</f>
        <v>8148.3368845200002</v>
      </c>
    </row>
    <row r="47" spans="1:27" x14ac:dyDescent="0.2">
      <c r="A47" s="5">
        <v>42</v>
      </c>
      <c r="B47" s="5" t="str">
        <f>VLOOKUP(C47,'datemar &amp; dateaug kaf'!$B$5:$O$94,14,FALSE)</f>
        <v>1972-73</v>
      </c>
      <c r="C47" s="18">
        <f>LARGE('datemar &amp; dateaug kaf'!$B$5:$B$94,'datemar &amp; dateaug kaf rank'!$A47)</f>
        <v>46377.342393081002</v>
      </c>
      <c r="D47" s="5" t="str">
        <f>VLOOKUP(E47,'datemar &amp; dateaug kaf'!$C$5:$O$94,13,FALSE)</f>
        <v>1994-95</v>
      </c>
      <c r="E47" s="18">
        <f>LARGE('datemar &amp; dateaug kaf'!$C$5:$C$94,'datemar &amp; dateaug kaf rank'!$A47)</f>
        <v>37097.814146021999</v>
      </c>
      <c r="F47" s="5" t="str">
        <f>VLOOKUP(G47,'datemar &amp; dateaug kaf'!$D$5:$O$94,12,FALSE)</f>
        <v>1989-90</v>
      </c>
      <c r="G47" s="18">
        <f>LARGE('datemar &amp; dateaug kaf'!$D$5:$D$94,'datemar &amp; dateaug kaf rank'!$A47)</f>
        <v>32958.732648345002</v>
      </c>
      <c r="H47" s="5" t="str">
        <f>VLOOKUP(I47,'datemar &amp; dateaug kaf'!$E$5:$O$94,11,FALSE)</f>
        <v>1937-38</v>
      </c>
      <c r="I47" s="18">
        <f>LARGE('datemar &amp; dateaug kaf'!$E$5:$E$94,'datemar &amp; dateaug kaf rank'!$A47)</f>
        <v>26909.675685102</v>
      </c>
      <c r="J47" s="5" t="str">
        <f>VLOOKUP(K47,'datemar &amp; dateaug kaf'!$F$5:$O$94,10,FALSE)</f>
        <v>2011-12</v>
      </c>
      <c r="K47" s="18">
        <f>LARGE('datemar &amp; dateaug kaf'!$F$5:$F$94,'datemar &amp; dateaug kaf rank'!$A47)</f>
        <v>22106.04214623</v>
      </c>
      <c r="L47" s="5" t="str">
        <f>VLOOKUP(M47,'datemar &amp; dateaug kaf'!$G$5:$O$94,9,FALSE)</f>
        <v>1957-58</v>
      </c>
      <c r="M47" s="18">
        <f>LARGE('datemar &amp; dateaug kaf'!$G$5:$G$94,'datemar &amp; dateaug kaf rank'!$A47)</f>
        <v>17249.824807677</v>
      </c>
      <c r="N47" s="5" t="str">
        <f>VLOOKUP(O47,'datemar &amp; dateaug kaf'!$H$5:$O$94,8,FALSE)</f>
        <v>1986-87</v>
      </c>
      <c r="O47" s="18">
        <f>LARGE('datemar &amp; dateaug kaf'!$H$5:$H$94,'datemar &amp; dateaug kaf rank'!$A47)</f>
        <v>12032.127813257999</v>
      </c>
      <c r="P47" s="5" t="str">
        <f>VLOOKUP(Q47,'datemar &amp; dateaug kaf'!$I$5:$O$94,7,FALSE)</f>
        <v>1945-46</v>
      </c>
      <c r="Q47" s="18">
        <f>LARGE('datemar &amp; dateaug kaf'!$I$5:$I$94,'datemar &amp; dateaug kaf rank'!$A47)</f>
        <v>7143.9984097859997</v>
      </c>
      <c r="R47" s="5" t="str">
        <f>VLOOKUP(S47,'datemar &amp; dateaug kaf'!$J$5:$O$94,6,FALSE)</f>
        <v>1954-55</v>
      </c>
      <c r="S47" s="18">
        <f>LARGE('datemar &amp; dateaug kaf'!$J$5:$J$94,'datemar &amp; dateaug kaf rank'!$A47)</f>
        <v>92276.648440452002</v>
      </c>
      <c r="T47" s="5" t="str">
        <f>VLOOKUP(U47,'datemar &amp; dateaug kaf'!$K$5:$O$94,5,FALSE)</f>
        <v>1937-38</v>
      </c>
      <c r="U47" s="18">
        <f>LARGE('datemar &amp; dateaug kaf'!$K$5:$K$94,'datemar &amp; dateaug kaf rank'!$A47)</f>
        <v>79509.557348969989</v>
      </c>
      <c r="V47" s="5" t="str">
        <f>VLOOKUP(W47,'datemar &amp; dateaug kaf'!$L$5:$O$94,4,FALSE)</f>
        <v>1994-95</v>
      </c>
      <c r="W47" s="18">
        <f>LARGE('datemar &amp; dateaug kaf'!$L$5:$L$94,'datemar &amp; dateaug kaf rank'!$A47)</f>
        <v>52052.840362067996</v>
      </c>
      <c r="X47" s="5" t="str">
        <f>VLOOKUP(Y47,'datemar &amp; dateaug kaf'!$M$5:$O$94,3,FALSE)</f>
        <v>1999-2000</v>
      </c>
      <c r="Y47" s="18">
        <f>LARGE('datemar &amp; dateaug kaf'!$M$5:$M$94,'datemar &amp; dateaug kaf rank'!$A47)</f>
        <v>23408.145237897003</v>
      </c>
      <c r="Z47" s="5" t="str">
        <f>VLOOKUP(AA47,'datemar &amp; dateaug kaf'!$N$5:$O$94,2,FALSE)</f>
        <v>1962-63</v>
      </c>
      <c r="AA47" s="18">
        <f>LARGE('datemar &amp; dateaug kaf'!$N$5:$N$94,'datemar &amp; dateaug kaf rank'!$A47)</f>
        <v>7930.9782149849998</v>
      </c>
    </row>
    <row r="48" spans="1:27" x14ac:dyDescent="0.2">
      <c r="A48" s="5">
        <v>43</v>
      </c>
      <c r="B48" s="5" t="str">
        <f>VLOOKUP(C48,'datemar &amp; dateaug kaf'!$B$5:$O$94,14,FALSE)</f>
        <v>1956-57</v>
      </c>
      <c r="C48" s="18">
        <f>LARGE('datemar &amp; dateaug kaf'!$B$5:$B$94,'datemar &amp; dateaug kaf rank'!$A48)</f>
        <v>45797.659109034001</v>
      </c>
      <c r="D48" s="5" t="str">
        <f>VLOOKUP(E48,'datemar &amp; dateaug kaf'!$C$5:$O$94,13,FALSE)</f>
        <v>1956-57</v>
      </c>
      <c r="E48" s="18">
        <f>LARGE('datemar &amp; dateaug kaf'!$C$5:$C$94,'datemar &amp; dateaug kaf rank'!$A48)</f>
        <v>37084.620096929997</v>
      </c>
      <c r="F48" s="5" t="str">
        <f>VLOOKUP(G48,'datemar &amp; dateaug kaf'!$D$5:$O$94,12,FALSE)</f>
        <v>2011-12</v>
      </c>
      <c r="G48" s="18">
        <f>LARGE('datemar &amp; dateaug kaf'!$D$5:$D$94,'datemar &amp; dateaug kaf rank'!$A48)</f>
        <v>31606.999145316</v>
      </c>
      <c r="H48" s="5" t="str">
        <f>VLOOKUP(I48,'datemar &amp; dateaug kaf'!$E$5:$O$94,11,FALSE)</f>
        <v>1951-52</v>
      </c>
      <c r="I48" s="18">
        <f>LARGE('datemar &amp; dateaug kaf'!$E$5:$E$94,'datemar &amp; dateaug kaf rank'!$A48)</f>
        <v>26547.918343295998</v>
      </c>
      <c r="J48" s="5" t="str">
        <f>VLOOKUP(K48,'datemar &amp; dateaug kaf'!$F$5:$O$94,10,FALSE)</f>
        <v>1937-38</v>
      </c>
      <c r="K48" s="18">
        <f>LARGE('datemar &amp; dateaug kaf'!$F$5:$F$94,'datemar &amp; dateaug kaf rank'!$A48)</f>
        <v>21758.641167521997</v>
      </c>
      <c r="L48" s="5" t="str">
        <f>VLOOKUP(M48,'datemar &amp; dateaug kaf'!$G$5:$O$94,9,FALSE)</f>
        <v>1959-60</v>
      </c>
      <c r="M48" s="18">
        <f>LARGE('datemar &amp; dateaug kaf'!$G$5:$G$94,'datemar &amp; dateaug kaf rank'!$A48)</f>
        <v>17124.112415697</v>
      </c>
      <c r="N48" s="5" t="str">
        <f>VLOOKUP(O48,'datemar &amp; dateaug kaf'!$H$5:$O$94,8,FALSE)</f>
        <v>2005-06</v>
      </c>
      <c r="O48" s="18">
        <f>LARGE('datemar &amp; dateaug kaf'!$H$5:$H$94,'datemar &amp; dateaug kaf rank'!$A48)</f>
        <v>12016.801532841</v>
      </c>
      <c r="P48" s="5" t="str">
        <f>VLOOKUP(Q48,'datemar &amp; dateaug kaf'!$I$5:$O$94,7,FALSE)</f>
        <v>1968-69</v>
      </c>
      <c r="Q48" s="18">
        <f>LARGE('datemar &amp; dateaug kaf'!$I$5:$I$94,'datemar &amp; dateaug kaf rank'!$A48)</f>
        <v>7079.2519659330001</v>
      </c>
      <c r="R48" s="5" t="str">
        <f>VLOOKUP(S48,'datemar &amp; dateaug kaf'!$J$5:$O$94,6,FALSE)</f>
        <v>1989-90</v>
      </c>
      <c r="S48" s="18">
        <f>LARGE('datemar &amp; dateaug kaf'!$J$5:$J$94,'datemar &amp; dateaug kaf rank'!$A48)</f>
        <v>91544.263674528003</v>
      </c>
      <c r="T48" s="5" t="str">
        <f>VLOOKUP(U48,'datemar &amp; dateaug kaf'!$K$5:$O$94,5,FALSE)</f>
        <v>1977-78</v>
      </c>
      <c r="U48" s="18">
        <f>LARGE('datemar &amp; dateaug kaf'!$K$5:$K$94,'datemar &amp; dateaug kaf rank'!$A48)</f>
        <v>78956.763981270007</v>
      </c>
      <c r="V48" s="5" t="str">
        <f>VLOOKUP(W48,'datemar &amp; dateaug kaf'!$L$5:$O$94,4,FALSE)</f>
        <v>1969-70</v>
      </c>
      <c r="W48" s="18">
        <f>LARGE('datemar &amp; dateaug kaf'!$L$5:$L$94,'datemar &amp; dateaug kaf rank'!$A48)</f>
        <v>51431.569641563998</v>
      </c>
      <c r="X48" s="5" t="str">
        <f>VLOOKUP(Y48,'datemar &amp; dateaug kaf'!$M$5:$O$94,3,FALSE)</f>
        <v>1994-95</v>
      </c>
      <c r="Y48" s="18">
        <f>LARGE('datemar &amp; dateaug kaf'!$M$5:$M$94,'datemar &amp; dateaug kaf rank'!$A48)</f>
        <v>23339.955488387997</v>
      </c>
      <c r="Z48" s="5" t="str">
        <f>VLOOKUP(AA48,'datemar &amp; dateaug kaf'!$N$5:$O$94,2,FALSE)</f>
        <v>2013-14</v>
      </c>
      <c r="AA48" s="18">
        <f>LARGE('datemar &amp; dateaug kaf'!$N$5:$N$94,'datemar &amp; dateaug kaf rank'!$A48)</f>
        <v>7870.720366005</v>
      </c>
    </row>
    <row r="49" spans="1:27" x14ac:dyDescent="0.2">
      <c r="A49" s="5">
        <v>44</v>
      </c>
      <c r="B49" s="5" t="str">
        <f>VLOOKUP(C49,'datemar &amp; dateaug kaf'!$B$5:$O$94,14,FALSE)</f>
        <v>1948-49</v>
      </c>
      <c r="C49" s="18">
        <f>LARGE('datemar &amp; dateaug kaf'!$B$5:$B$94,'datemar &amp; dateaug kaf rank'!$A49)</f>
        <v>45766.387705247995</v>
      </c>
      <c r="D49" s="5" t="str">
        <f>VLOOKUP(E49,'datemar &amp; dateaug kaf'!$C$5:$O$94,13,FALSE)</f>
        <v>2013-14</v>
      </c>
      <c r="E49" s="18">
        <f>LARGE('datemar &amp; dateaug kaf'!$C$5:$C$94,'datemar &amp; dateaug kaf rank'!$A49)</f>
        <v>36994.304728416006</v>
      </c>
      <c r="F49" s="5" t="str">
        <f>VLOOKUP(G49,'datemar &amp; dateaug kaf'!$D$5:$O$94,12,FALSE)</f>
        <v>1956-57</v>
      </c>
      <c r="G49" s="18">
        <f>LARGE('datemar &amp; dateaug kaf'!$D$5:$D$94,'datemar &amp; dateaug kaf rank'!$A49)</f>
        <v>31498.074851879999</v>
      </c>
      <c r="H49" s="5" t="str">
        <f>VLOOKUP(I49,'datemar &amp; dateaug kaf'!$E$5:$O$94,11,FALSE)</f>
        <v>2013-14</v>
      </c>
      <c r="I49" s="18">
        <f>LARGE('datemar &amp; dateaug kaf'!$E$5:$E$94,'datemar &amp; dateaug kaf rank'!$A49)</f>
        <v>26480.266114427999</v>
      </c>
      <c r="J49" s="5" t="str">
        <f>VLOOKUP(K49,'datemar &amp; dateaug kaf'!$F$5:$O$94,10,FALSE)</f>
        <v>1947-48</v>
      </c>
      <c r="K49" s="18">
        <f>LARGE('datemar &amp; dateaug kaf'!$F$5:$F$94,'datemar &amp; dateaug kaf rank'!$A49)</f>
        <v>21628.66034595</v>
      </c>
      <c r="L49" s="5" t="str">
        <f>VLOOKUP(M49,'datemar &amp; dateaug kaf'!$G$5:$O$94,9,FALSE)</f>
        <v>1937-38</v>
      </c>
      <c r="M49" s="18">
        <f>LARGE('datemar &amp; dateaug kaf'!$G$5:$G$94,'datemar &amp; dateaug kaf rank'!$A49)</f>
        <v>16669.927308761999</v>
      </c>
      <c r="N49" s="5" t="str">
        <f>VLOOKUP(O49,'datemar &amp; dateaug kaf'!$H$5:$O$94,8,FALSE)</f>
        <v>1968-69</v>
      </c>
      <c r="O49" s="18">
        <f>LARGE('datemar &amp; dateaug kaf'!$H$5:$H$94,'datemar &amp; dateaug kaf rank'!$A49)</f>
        <v>11815.407821385001</v>
      </c>
      <c r="P49" s="5" t="str">
        <f>VLOOKUP(Q49,'datemar &amp; dateaug kaf'!$I$5:$O$94,7,FALSE)</f>
        <v>2012-13</v>
      </c>
      <c r="Q49" s="18">
        <f>LARGE('datemar &amp; dateaug kaf'!$I$5:$I$94,'datemar &amp; dateaug kaf rank'!$A49)</f>
        <v>7009.9554396059993</v>
      </c>
      <c r="R49" s="5" t="str">
        <f>VLOOKUP(S49,'datemar &amp; dateaug kaf'!$J$5:$O$94,6,FALSE)</f>
        <v>1957-58</v>
      </c>
      <c r="S49" s="18">
        <f>LARGE('datemar &amp; dateaug kaf'!$J$5:$J$94,'datemar &amp; dateaug kaf rank'!$A49)</f>
        <v>90838.60419685801</v>
      </c>
      <c r="T49" s="5" t="str">
        <f>VLOOKUP(U49,'datemar &amp; dateaug kaf'!$K$5:$O$94,5,FALSE)</f>
        <v>1957-58</v>
      </c>
      <c r="U49" s="18">
        <f>LARGE('datemar &amp; dateaug kaf'!$K$5:$K$94,'datemar &amp; dateaug kaf rank'!$A49)</f>
        <v>78552.607963368006</v>
      </c>
      <c r="V49" s="5" t="str">
        <f>VLOOKUP(W49,'datemar &amp; dateaug kaf'!$L$5:$O$94,4,FALSE)</f>
        <v>1968-69</v>
      </c>
      <c r="W49" s="18">
        <f>LARGE('datemar &amp; dateaug kaf'!$L$5:$L$94,'datemar &amp; dateaug kaf rank'!$A49)</f>
        <v>50002.375645571999</v>
      </c>
      <c r="X49" s="5" t="str">
        <f>VLOOKUP(Y49,'datemar &amp; dateaug kaf'!$M$5:$O$94,3,FALSE)</f>
        <v>1961-62</v>
      </c>
      <c r="Y49" s="18">
        <f>LARGE('datemar &amp; dateaug kaf'!$M$5:$M$94,'datemar &amp; dateaug kaf rank'!$A49)</f>
        <v>22993.595831955001</v>
      </c>
      <c r="Z49" s="5" t="str">
        <f>VLOOKUP(AA49,'datemar &amp; dateaug kaf'!$N$5:$O$94,2,FALSE)</f>
        <v>1965-66</v>
      </c>
      <c r="AA49" s="18">
        <f>LARGE('datemar &amp; dateaug kaf'!$N$5:$N$94,'datemar &amp; dateaug kaf rank'!$A49)</f>
        <v>7834.688631819</v>
      </c>
    </row>
    <row r="50" spans="1:27" x14ac:dyDescent="0.2">
      <c r="A50" s="5">
        <v>45</v>
      </c>
      <c r="B50" s="5" t="str">
        <f>VLOOKUP(C50,'datemar &amp; dateaug kaf'!$B$5:$O$94,14,FALSE)</f>
        <v>1989-90</v>
      </c>
      <c r="C50" s="18">
        <f>LARGE('datemar &amp; dateaug kaf'!$B$5:$B$94,'datemar &amp; dateaug kaf rank'!$A50)</f>
        <v>45661.995643046997</v>
      </c>
      <c r="D50" s="5" t="str">
        <f>VLOOKUP(E50,'datemar &amp; dateaug kaf'!$C$5:$O$94,13,FALSE)</f>
        <v>2011-12</v>
      </c>
      <c r="E50" s="18">
        <f>LARGE('datemar &amp; dateaug kaf'!$C$5:$C$94,'datemar &amp; dateaug kaf rank'!$A50)</f>
        <v>36685.676640816004</v>
      </c>
      <c r="F50" s="5" t="str">
        <f>VLOOKUP(G50,'datemar &amp; dateaug kaf'!$D$5:$O$94,12,FALSE)</f>
        <v>2013-14</v>
      </c>
      <c r="G50" s="18">
        <f>LARGE('datemar &amp; dateaug kaf'!$D$5:$D$94,'datemar &amp; dateaug kaf rank'!$A50)</f>
        <v>31431.739647756</v>
      </c>
      <c r="H50" s="5" t="str">
        <f>VLOOKUP(I50,'datemar &amp; dateaug kaf'!$E$5:$O$94,11,FALSE)</f>
        <v>1934-35</v>
      </c>
      <c r="I50" s="18">
        <f>LARGE('datemar &amp; dateaug kaf'!$E$5:$E$94,'datemar &amp; dateaug kaf rank'!$A50)</f>
        <v>26422.814876912998</v>
      </c>
      <c r="J50" s="5" t="str">
        <f>VLOOKUP(K50,'datemar &amp; dateaug kaf'!$F$5:$O$94,10,FALSE)</f>
        <v>1966-67</v>
      </c>
      <c r="K50" s="18">
        <f>LARGE('datemar &amp; dateaug kaf'!$F$5:$F$94,'datemar &amp; dateaug kaf rank'!$A50)</f>
        <v>21493.355888213999</v>
      </c>
      <c r="L50" s="5" t="str">
        <f>VLOOKUP(M50,'datemar &amp; dateaug kaf'!$G$5:$O$94,9,FALSE)</f>
        <v>1989-90</v>
      </c>
      <c r="M50" s="18">
        <f>LARGE('datemar &amp; dateaug kaf'!$G$5:$G$94,'datemar &amp; dateaug kaf rank'!$A50)</f>
        <v>16417.806326481001</v>
      </c>
      <c r="N50" s="5" t="str">
        <f>VLOOKUP(O50,'datemar &amp; dateaug kaf'!$H$5:$O$94,8,FALSE)</f>
        <v>1978-79</v>
      </c>
      <c r="O50" s="18">
        <f>LARGE('datemar &amp; dateaug kaf'!$H$5:$H$94,'datemar &amp; dateaug kaf rank'!$A50)</f>
        <v>11754.669972423</v>
      </c>
      <c r="P50" s="5" t="str">
        <f>VLOOKUP(Q50,'datemar &amp; dateaug kaf'!$I$5:$O$94,7,FALSE)</f>
        <v>1980-81</v>
      </c>
      <c r="Q50" s="18">
        <f>LARGE('datemar &amp; dateaug kaf'!$I$5:$I$94,'datemar &amp; dateaug kaf rank'!$A50)</f>
        <v>6972.3865153950001</v>
      </c>
      <c r="R50" s="5" t="str">
        <f>VLOOKUP(S50,'datemar &amp; dateaug kaf'!$J$5:$O$94,6,FALSE)</f>
        <v>1959-60</v>
      </c>
      <c r="S50" s="18">
        <f>LARGE('datemar &amp; dateaug kaf'!$J$5:$J$94,'datemar &amp; dateaug kaf rank'!$A50)</f>
        <v>89695.997958713997</v>
      </c>
      <c r="T50" s="5" t="str">
        <f>VLOOKUP(U50,'datemar &amp; dateaug kaf'!$K$5:$O$94,5,FALSE)</f>
        <v>1997-98</v>
      </c>
      <c r="U50" s="18">
        <f>LARGE('datemar &amp; dateaug kaf'!$K$5:$K$94,'datemar &amp; dateaug kaf rank'!$A50)</f>
        <v>76850.924721396004</v>
      </c>
      <c r="V50" s="5" t="str">
        <f>VLOOKUP(W50,'datemar &amp; dateaug kaf'!$L$5:$O$94,4,FALSE)</f>
        <v>2009-10</v>
      </c>
      <c r="W50" s="18">
        <f>LARGE('datemar &amp; dateaug kaf'!$L$5:$L$94,'datemar &amp; dateaug kaf rank'!$A50)</f>
        <v>49879.870526198996</v>
      </c>
      <c r="X50" s="5" t="str">
        <f>VLOOKUP(Y50,'datemar &amp; dateaug kaf'!$M$5:$O$94,3,FALSE)</f>
        <v>1962-63</v>
      </c>
      <c r="Y50" s="18">
        <f>LARGE('datemar &amp; dateaug kaf'!$M$5:$M$94,'datemar &amp; dateaug kaf rank'!$A50)</f>
        <v>22726.309230407998</v>
      </c>
      <c r="Z50" s="5" t="str">
        <f>VLOOKUP(AA50,'datemar &amp; dateaug kaf'!$N$5:$O$94,2,FALSE)</f>
        <v>1988-89</v>
      </c>
      <c r="AA50" s="18">
        <f>LARGE('datemar &amp; dateaug kaf'!$N$5:$N$94,'datemar &amp; dateaug kaf rank'!$A50)</f>
        <v>7821.9606984120001</v>
      </c>
    </row>
    <row r="51" spans="1:27" x14ac:dyDescent="0.2">
      <c r="A51" s="5">
        <v>46</v>
      </c>
      <c r="B51" s="5" t="str">
        <f>VLOOKUP(C51,'datemar &amp; dateaug kaf'!$B$5:$O$94,14,FALSE)</f>
        <v>2005-06</v>
      </c>
      <c r="C51" s="18">
        <f>LARGE('datemar &amp; dateaug kaf'!$B$5:$B$94,'datemar &amp; dateaug kaf rank'!$A51)</f>
        <v>45535.745730425995</v>
      </c>
      <c r="D51" s="5" t="str">
        <f>VLOOKUP(E51,'datemar &amp; dateaug kaf'!$C$5:$O$94,13,FALSE)</f>
        <v>1978-79</v>
      </c>
      <c r="E51" s="18">
        <f>LARGE('datemar &amp; dateaug kaf'!$C$5:$C$94,'datemar &amp; dateaug kaf rank'!$A51)</f>
        <v>36628.830361956003</v>
      </c>
      <c r="F51" s="5" t="str">
        <f>VLOOKUP(G51,'datemar &amp; dateaug kaf'!$D$5:$O$94,12,FALSE)</f>
        <v>1969-70</v>
      </c>
      <c r="G51" s="18">
        <f>LARGE('datemar &amp; dateaug kaf'!$D$5:$D$94,'datemar &amp; dateaug kaf rank'!$A51)</f>
        <v>30817.954546805999</v>
      </c>
      <c r="H51" s="5" t="str">
        <f>VLOOKUP(I51,'datemar &amp; dateaug kaf'!$E$5:$O$94,11,FALSE)</f>
        <v>2011-12</v>
      </c>
      <c r="I51" s="18">
        <f>LARGE('datemar &amp; dateaug kaf'!$E$5:$E$94,'datemar &amp; dateaug kaf rank'!$A51)</f>
        <v>26412.77256324</v>
      </c>
      <c r="J51" s="5" t="str">
        <f>VLOOKUP(K51,'datemar &amp; dateaug kaf'!$F$5:$O$94,10,FALSE)</f>
        <v>1957-58</v>
      </c>
      <c r="K51" s="18">
        <f>LARGE('datemar &amp; dateaug kaf'!$F$5:$F$94,'datemar &amp; dateaug kaf rank'!$A51)</f>
        <v>21340.902340212</v>
      </c>
      <c r="L51" s="5" t="str">
        <f>VLOOKUP(M51,'datemar &amp; dateaug kaf'!$G$5:$O$94,9,FALSE)</f>
        <v>1966-67</v>
      </c>
      <c r="M51" s="18">
        <f>LARGE('datemar &amp; dateaug kaf'!$G$5:$G$94,'datemar &amp; dateaug kaf rank'!$A51)</f>
        <v>16283.511455483998</v>
      </c>
      <c r="N51" s="5" t="str">
        <f>VLOOKUP(O51,'datemar &amp; dateaug kaf'!$H$5:$O$94,8,FALSE)</f>
        <v>1991-92</v>
      </c>
      <c r="O51" s="18">
        <f>LARGE('datemar &amp; dateaug kaf'!$H$5:$H$94,'datemar &amp; dateaug kaf rank'!$A51)</f>
        <v>11747.422369389</v>
      </c>
      <c r="P51" s="5" t="str">
        <f>VLOOKUP(Q51,'datemar &amp; dateaug kaf'!$I$5:$O$94,7,FALSE)</f>
        <v>2005-06</v>
      </c>
      <c r="Q51" s="18">
        <f>LARGE('datemar &amp; dateaug kaf'!$I$5:$I$94,'datemar &amp; dateaug kaf rank'!$A51)</f>
        <v>6926.7627154530001</v>
      </c>
      <c r="R51" s="5" t="str">
        <f>VLOOKUP(S51,'datemar &amp; dateaug kaf'!$J$5:$O$94,6,FALSE)</f>
        <v>1980-81</v>
      </c>
      <c r="S51" s="18">
        <f>LARGE('datemar &amp; dateaug kaf'!$J$5:$J$94,'datemar &amp; dateaug kaf rank'!$A51)</f>
        <v>89661.564902154001</v>
      </c>
      <c r="T51" s="5" t="str">
        <f>VLOOKUP(U51,'datemar &amp; dateaug kaf'!$K$5:$O$94,5,FALSE)</f>
        <v>1967-68</v>
      </c>
      <c r="U51" s="18">
        <f>LARGE('datemar &amp; dateaug kaf'!$K$5:$K$94,'datemar &amp; dateaug kaf rank'!$A51)</f>
        <v>75776.613356723989</v>
      </c>
      <c r="V51" s="5" t="str">
        <f>VLOOKUP(W51,'datemar &amp; dateaug kaf'!$L$5:$O$94,4,FALSE)</f>
        <v>1961-62</v>
      </c>
      <c r="W51" s="18">
        <f>LARGE('datemar &amp; dateaug kaf'!$L$5:$L$94,'datemar &amp; dateaug kaf rank'!$A51)</f>
        <v>49439.373352634997</v>
      </c>
      <c r="X51" s="5" t="str">
        <f>VLOOKUP(Y51,'datemar &amp; dateaug kaf'!$M$5:$O$94,3,FALSE)</f>
        <v>1946-47</v>
      </c>
      <c r="Y51" s="18">
        <f>LARGE('datemar &amp; dateaug kaf'!$M$5:$M$94,'datemar &amp; dateaug kaf rank'!$A51)</f>
        <v>22682.099645288999</v>
      </c>
      <c r="Z51" s="5" t="str">
        <f>VLOOKUP(AA51,'datemar &amp; dateaug kaf'!$N$5:$O$94,2,FALSE)</f>
        <v>1946-47</v>
      </c>
      <c r="AA51" s="18">
        <f>LARGE('datemar &amp; dateaug kaf'!$N$5:$N$94,'datemar &amp; dateaug kaf rank'!$A51)</f>
        <v>7776.9517744800005</v>
      </c>
    </row>
    <row r="52" spans="1:27" x14ac:dyDescent="0.2">
      <c r="A52" s="5">
        <v>47</v>
      </c>
      <c r="B52" s="5" t="str">
        <f>VLOOKUP(C52,'datemar &amp; dateaug kaf'!$B$5:$O$94,14,FALSE)</f>
        <v>1949-50</v>
      </c>
      <c r="C52" s="18">
        <f>LARGE('datemar &amp; dateaug kaf'!$B$5:$B$94,'datemar &amp; dateaug kaf rank'!$A52)</f>
        <v>45295.662433644</v>
      </c>
      <c r="D52" s="5" t="str">
        <f>VLOOKUP(E52,'datemar &amp; dateaug kaf'!$C$5:$O$94,13,FALSE)</f>
        <v>1953-54</v>
      </c>
      <c r="E52" s="18">
        <f>LARGE('datemar &amp; dateaug kaf'!$C$5:$C$94,'datemar &amp; dateaug kaf rank'!$A52)</f>
        <v>36054.042284336996</v>
      </c>
      <c r="F52" s="5" t="str">
        <f>VLOOKUP(G52,'datemar &amp; dateaug kaf'!$D$5:$O$94,12,FALSE)</f>
        <v>1937-38</v>
      </c>
      <c r="G52" s="18">
        <f>LARGE('datemar &amp; dateaug kaf'!$D$5:$D$94,'datemar &amp; dateaug kaf rank'!$A52)</f>
        <v>30805.407109259999</v>
      </c>
      <c r="H52" s="5" t="str">
        <f>VLOOKUP(I52,'datemar &amp; dateaug kaf'!$E$5:$O$94,11,FALSE)</f>
        <v>1986-87</v>
      </c>
      <c r="I52" s="18">
        <f>LARGE('datemar &amp; dateaug kaf'!$E$5:$E$94,'datemar &amp; dateaug kaf rank'!$A52)</f>
        <v>25921.082003166001</v>
      </c>
      <c r="J52" s="5" t="str">
        <f>VLOOKUP(K52,'datemar &amp; dateaug kaf'!$F$5:$O$94,10,FALSE)</f>
        <v>1956-57</v>
      </c>
      <c r="K52" s="18">
        <f>LARGE('datemar &amp; dateaug kaf'!$F$5:$F$94,'datemar &amp; dateaug kaf rank'!$A52)</f>
        <v>21274.644491457002</v>
      </c>
      <c r="L52" s="5" t="str">
        <f>VLOOKUP(M52,'datemar &amp; dateaug kaf'!$G$5:$O$94,9,FALSE)</f>
        <v>1974-75</v>
      </c>
      <c r="M52" s="18">
        <f>LARGE('datemar &amp; dateaug kaf'!$G$5:$G$94,'datemar &amp; dateaug kaf rank'!$A52)</f>
        <v>16037.366671326001</v>
      </c>
      <c r="N52" s="5" t="str">
        <f>VLOOKUP(O52,'datemar &amp; dateaug kaf'!$H$5:$O$94,8,FALSE)</f>
        <v>1958-59</v>
      </c>
      <c r="O52" s="18">
        <f>LARGE('datemar &amp; dateaug kaf'!$H$5:$H$94,'datemar &amp; dateaug kaf rank'!$A52)</f>
        <v>11553.40121964</v>
      </c>
      <c r="P52" s="5" t="str">
        <f>VLOOKUP(Q52,'datemar &amp; dateaug kaf'!$I$5:$O$94,7,FALSE)</f>
        <v>2003-04</v>
      </c>
      <c r="Q52" s="18">
        <f>LARGE('datemar &amp; dateaug kaf'!$I$5:$I$94,'datemar &amp; dateaug kaf rank'!$A52)</f>
        <v>6782.1438779009995</v>
      </c>
      <c r="R52" s="5" t="str">
        <f>VLOOKUP(S52,'datemar &amp; dateaug kaf'!$J$5:$O$94,6,FALSE)</f>
        <v>1997-98</v>
      </c>
      <c r="S52" s="18">
        <f>LARGE('datemar &amp; dateaug kaf'!$J$5:$J$94,'datemar &amp; dateaug kaf rank'!$A52)</f>
        <v>88807.625099465993</v>
      </c>
      <c r="T52" s="5" t="str">
        <f>VLOOKUP(U52,'datemar &amp; dateaug kaf'!$K$5:$O$94,5,FALSE)</f>
        <v>1989-90</v>
      </c>
      <c r="U52" s="18">
        <f>LARGE('datemar &amp; dateaug kaf'!$K$5:$K$94,'datemar &amp; dateaug kaf rank'!$A52)</f>
        <v>75534.975018678</v>
      </c>
      <c r="V52" s="5" t="str">
        <f>VLOOKUP(W52,'datemar &amp; dateaug kaf'!$L$5:$O$94,4,FALSE)</f>
        <v>1941-42</v>
      </c>
      <c r="W52" s="18">
        <f>LARGE('datemar &amp; dateaug kaf'!$L$5:$L$94,'datemar &amp; dateaug kaf rank'!$A52)</f>
        <v>49407.153849711001</v>
      </c>
      <c r="X52" s="5" t="str">
        <f>VLOOKUP(Y52,'datemar &amp; dateaug kaf'!$M$5:$O$94,3,FALSE)</f>
        <v>1937-38</v>
      </c>
      <c r="Y52" s="18">
        <f>LARGE('datemar &amp; dateaug kaf'!$M$5:$M$94,'datemar &amp; dateaug kaf rank'!$A52)</f>
        <v>22449.307587903</v>
      </c>
      <c r="Z52" s="5" t="str">
        <f>VLOOKUP(AA52,'datemar &amp; dateaug kaf'!$N$5:$O$94,2,FALSE)</f>
        <v>1938-39</v>
      </c>
      <c r="AA52" s="18">
        <f>LARGE('datemar &amp; dateaug kaf'!$N$5:$N$94,'datemar &amp; dateaug kaf rank'!$A52)</f>
        <v>7666.5200430840005</v>
      </c>
    </row>
    <row r="53" spans="1:27" x14ac:dyDescent="0.2">
      <c r="A53" s="5">
        <v>48</v>
      </c>
      <c r="B53" s="5" t="str">
        <f>VLOOKUP(C53,'datemar &amp; dateaug kaf'!$B$5:$O$94,14,FALSE)</f>
        <v>1953-54</v>
      </c>
      <c r="C53" s="18">
        <f>LARGE('datemar &amp; dateaug kaf'!$B$5:$B$94,'datemar &amp; dateaug kaf rank'!$A53)</f>
        <v>45286.344086885998</v>
      </c>
      <c r="D53" s="5" t="str">
        <f>VLOOKUP(E53,'datemar &amp; dateaug kaf'!$C$5:$O$94,13,FALSE)</f>
        <v>1969-70</v>
      </c>
      <c r="E53" s="18">
        <f>LARGE('datemar &amp; dateaug kaf'!$C$5:$C$94,'datemar &amp; dateaug kaf rank'!$A53)</f>
        <v>35890.027083875997</v>
      </c>
      <c r="F53" s="5" t="str">
        <f>VLOOKUP(G53,'datemar &amp; dateaug kaf'!$D$5:$O$94,12,FALSE)</f>
        <v>1986-87</v>
      </c>
      <c r="G53" s="18">
        <f>LARGE('datemar &amp; dateaug kaf'!$D$5:$D$94,'datemar &amp; dateaug kaf rank'!$A53)</f>
        <v>30744.845789216997</v>
      </c>
      <c r="H53" s="5" t="str">
        <f>VLOOKUP(I53,'datemar &amp; dateaug kaf'!$E$5:$O$94,11,FALSE)</f>
        <v>1956-57</v>
      </c>
      <c r="I53" s="18">
        <f>LARGE('datemar &amp; dateaug kaf'!$E$5:$E$94,'datemar &amp; dateaug kaf rank'!$A53)</f>
        <v>25895.140185957</v>
      </c>
      <c r="J53" s="5" t="str">
        <f>VLOOKUP(K53,'datemar &amp; dateaug kaf'!$F$5:$O$94,10,FALSE)</f>
        <v>1951-52</v>
      </c>
      <c r="K53" s="18">
        <f>LARGE('datemar &amp; dateaug kaf'!$F$5:$F$94,'datemar &amp; dateaug kaf rank'!$A53)</f>
        <v>21247.528459415997</v>
      </c>
      <c r="L53" s="5" t="str">
        <f>VLOOKUP(M53,'datemar &amp; dateaug kaf'!$G$5:$O$94,9,FALSE)</f>
        <v>1986-87</v>
      </c>
      <c r="M53" s="18">
        <f>LARGE('datemar &amp; dateaug kaf'!$G$5:$G$94,'datemar &amp; dateaug kaf rank'!$A53)</f>
        <v>16012.773614397</v>
      </c>
      <c r="N53" s="5" t="str">
        <f>VLOOKUP(O53,'datemar &amp; dateaug kaf'!$H$5:$O$94,8,FALSE)</f>
        <v>1952-53</v>
      </c>
      <c r="O53" s="18">
        <f>LARGE('datemar &amp; dateaug kaf'!$H$5:$H$94,'datemar &amp; dateaug kaf rank'!$A53)</f>
        <v>11506.700394944999</v>
      </c>
      <c r="P53" s="5" t="str">
        <f>VLOOKUP(Q53,'datemar &amp; dateaug kaf'!$I$5:$O$94,7,FALSE)</f>
        <v>1974-75</v>
      </c>
      <c r="Q53" s="18">
        <f>LARGE('datemar &amp; dateaug kaf'!$I$5:$I$94,'datemar &amp; dateaug kaf rank'!$A53)</f>
        <v>6770.8301593169999</v>
      </c>
      <c r="R53" s="5" t="str">
        <f>VLOOKUP(S53,'datemar &amp; dateaug kaf'!$J$5:$O$94,6,FALSE)</f>
        <v>1948-49</v>
      </c>
      <c r="S53" s="18">
        <f>LARGE('datemar &amp; dateaug kaf'!$J$5:$J$94,'datemar &amp; dateaug kaf rank'!$A53)</f>
        <v>88207.873055841002</v>
      </c>
      <c r="T53" s="5" t="str">
        <f>VLOOKUP(U53,'datemar &amp; dateaug kaf'!$K$5:$O$94,5,FALSE)</f>
        <v>1994-95</v>
      </c>
      <c r="U53" s="18">
        <f>LARGE('datemar &amp; dateaug kaf'!$K$5:$K$94,'datemar &amp; dateaug kaf rank'!$A53)</f>
        <v>75258.076516664994</v>
      </c>
      <c r="V53" s="5" t="str">
        <f>VLOOKUP(W53,'datemar &amp; dateaug kaf'!$L$5:$O$94,4,FALSE)</f>
        <v>1985-86</v>
      </c>
      <c r="W53" s="18">
        <f>LARGE('datemar &amp; dateaug kaf'!$L$5:$L$94,'datemar &amp; dateaug kaf rank'!$A53)</f>
        <v>49027.961797815005</v>
      </c>
      <c r="X53" s="5" t="str">
        <f>VLOOKUP(Y53,'datemar &amp; dateaug kaf'!$M$5:$O$94,3,FALSE)</f>
        <v>2012-13</v>
      </c>
      <c r="Y53" s="18">
        <f>LARGE('datemar &amp; dateaug kaf'!$M$5:$M$94,'datemar &amp; dateaug kaf rank'!$A53)</f>
        <v>21927.216367812001</v>
      </c>
      <c r="Z53" s="5" t="str">
        <f>VLOOKUP(AA53,'datemar &amp; dateaug kaf'!$N$5:$O$94,2,FALSE)</f>
        <v>1929-30</v>
      </c>
      <c r="AA53" s="18">
        <f>LARGE('datemar &amp; dateaug kaf'!$N$5:$N$94,'datemar &amp; dateaug kaf rank'!$A53)</f>
        <v>7656.0056633129998</v>
      </c>
    </row>
    <row r="54" spans="1:27" x14ac:dyDescent="0.2">
      <c r="A54" s="5">
        <v>49</v>
      </c>
      <c r="B54" s="5" t="str">
        <f>VLOOKUP(C54,'datemar &amp; dateaug kaf'!$B$5:$O$94,14,FALSE)</f>
        <v>1965-66</v>
      </c>
      <c r="C54" s="18">
        <f>LARGE('datemar &amp; dateaug kaf'!$B$5:$B$94,'datemar &amp; dateaug kaf rank'!$A54)</f>
        <v>45185.474669181</v>
      </c>
      <c r="D54" s="5" t="str">
        <f>VLOOKUP(E54,'datemar &amp; dateaug kaf'!$C$5:$O$94,13,FALSE)</f>
        <v>1986-87</v>
      </c>
      <c r="E54" s="18">
        <f>LARGE('datemar &amp; dateaug kaf'!$C$5:$C$94,'datemar &amp; dateaug kaf rank'!$A54)</f>
        <v>35827.688573817002</v>
      </c>
      <c r="F54" s="5" t="str">
        <f>VLOOKUP(G54,'datemar &amp; dateaug kaf'!$D$5:$O$94,12,FALSE)</f>
        <v>1953-54</v>
      </c>
      <c r="G54" s="18">
        <f>LARGE('datemar &amp; dateaug kaf'!$D$5:$D$94,'datemar &amp; dateaug kaf rank'!$A54)</f>
        <v>30594.002819666999</v>
      </c>
      <c r="H54" s="5" t="str">
        <f>VLOOKUP(I54,'datemar &amp; dateaug kaf'!$E$5:$O$94,11,FALSE)</f>
        <v>1953-54</v>
      </c>
      <c r="I54" s="18">
        <f>LARGE('datemar &amp; dateaug kaf'!$E$5:$E$94,'datemar &amp; dateaug kaf rank'!$A54)</f>
        <v>25746.197381624999</v>
      </c>
      <c r="J54" s="5" t="str">
        <f>VLOOKUP(K54,'datemar &amp; dateaug kaf'!$F$5:$O$94,10,FALSE)</f>
        <v>2002-03</v>
      </c>
      <c r="K54" s="18">
        <f>LARGE('datemar &amp; dateaug kaf'!$F$5:$F$94,'datemar &amp; dateaug kaf rank'!$A54)</f>
        <v>21243.751930631999</v>
      </c>
      <c r="L54" s="5" t="str">
        <f>VLOOKUP(M54,'datemar &amp; dateaug kaf'!$G$5:$O$94,9,FALSE)</f>
        <v>1956-57</v>
      </c>
      <c r="M54" s="18">
        <f>LARGE('datemar &amp; dateaug kaf'!$G$5:$G$94,'datemar &amp; dateaug kaf rank'!$A54)</f>
        <v>15998.823862854</v>
      </c>
      <c r="N54" s="5" t="str">
        <f>VLOOKUP(O54,'datemar &amp; dateaug kaf'!$H$5:$O$94,8,FALSE)</f>
        <v>1953-54</v>
      </c>
      <c r="O54" s="18">
        <f>LARGE('datemar &amp; dateaug kaf'!$H$5:$H$94,'datemar &amp; dateaug kaf rank'!$A54)</f>
        <v>11485.003205676001</v>
      </c>
      <c r="P54" s="5" t="str">
        <f>VLOOKUP(Q54,'datemar &amp; dateaug kaf'!$I$5:$O$94,7,FALSE)</f>
        <v>1991-92</v>
      </c>
      <c r="Q54" s="18">
        <f>LARGE('datemar &amp; dateaug kaf'!$I$5:$I$94,'datemar &amp; dateaug kaf rank'!$A54)</f>
        <v>6751.523052603</v>
      </c>
      <c r="R54" s="5" t="str">
        <f>VLOOKUP(S54,'datemar &amp; dateaug kaf'!$J$5:$O$94,6,FALSE)</f>
        <v>1933-34</v>
      </c>
      <c r="S54" s="18">
        <f>LARGE('datemar &amp; dateaug kaf'!$J$5:$J$94,'datemar &amp; dateaug kaf rank'!$A54)</f>
        <v>87462.076059015002</v>
      </c>
      <c r="T54" s="5" t="str">
        <f>VLOOKUP(U54,'datemar &amp; dateaug kaf'!$K$5:$O$94,5,FALSE)</f>
        <v>1969-70</v>
      </c>
      <c r="U54" s="18">
        <f>LARGE('datemar &amp; dateaug kaf'!$K$5:$K$94,'datemar &amp; dateaug kaf rank'!$A54)</f>
        <v>74064.848131659004</v>
      </c>
      <c r="V54" s="5" t="str">
        <f>VLOOKUP(W54,'datemar &amp; dateaug kaf'!$L$5:$O$94,4,FALSE)</f>
        <v>1962-63</v>
      </c>
      <c r="W54" s="18">
        <f>LARGE('datemar &amp; dateaug kaf'!$L$5:$L$94,'datemar &amp; dateaug kaf rank'!$A54)</f>
        <v>48359.379343547997</v>
      </c>
      <c r="X54" s="5" t="str">
        <f>VLOOKUP(Y54,'datemar &amp; dateaug kaf'!$M$5:$O$94,3,FALSE)</f>
        <v>2009-10</v>
      </c>
      <c r="Y54" s="18">
        <f>LARGE('datemar &amp; dateaug kaf'!$M$5:$M$94,'datemar &amp; dateaug kaf rank'!$A54)</f>
        <v>21596.843487638998</v>
      </c>
      <c r="Z54" s="5" t="str">
        <f>VLOOKUP(AA54,'datemar &amp; dateaug kaf'!$N$5:$O$94,2,FALSE)</f>
        <v>1999-2000</v>
      </c>
      <c r="AA54" s="18">
        <f>LARGE('datemar &amp; dateaug kaf'!$N$5:$N$94,'datemar &amp; dateaug kaf rank'!$A54)</f>
        <v>7550.0625267899995</v>
      </c>
    </row>
    <row r="55" spans="1:27" x14ac:dyDescent="0.2">
      <c r="A55" s="5">
        <v>50</v>
      </c>
      <c r="B55" s="5" t="str">
        <f>VLOOKUP(C55,'datemar &amp; dateaug kaf'!$B$5:$O$94,14,FALSE)</f>
        <v>1978-79</v>
      </c>
      <c r="C55" s="18">
        <f>LARGE('datemar &amp; dateaug kaf'!$B$5:$B$94,'datemar &amp; dateaug kaf rank'!$A55)</f>
        <v>45105.756986220003</v>
      </c>
      <c r="D55" s="5" t="str">
        <f>VLOOKUP(E55,'datemar &amp; dateaug kaf'!$C$5:$O$94,13,FALSE)</f>
        <v>1954-55</v>
      </c>
      <c r="E55" s="18">
        <f>LARGE('datemar &amp; dateaug kaf'!$C$5:$C$94,'datemar &amp; dateaug kaf rank'!$A55)</f>
        <v>35727.021470154003</v>
      </c>
      <c r="F55" s="5" t="str">
        <f>VLOOKUP(G55,'datemar &amp; dateaug kaf'!$D$5:$O$94,12,FALSE)</f>
        <v>1934-35</v>
      </c>
      <c r="G55" s="18">
        <f>LARGE('datemar &amp; dateaug kaf'!$D$5:$D$94,'datemar &amp; dateaug kaf rank'!$A55)</f>
        <v>30460.705634582999</v>
      </c>
      <c r="H55" s="5" t="str">
        <f>VLOOKUP(I55,'datemar &amp; dateaug kaf'!$E$5:$O$94,11,FALSE)</f>
        <v>1966-67</v>
      </c>
      <c r="I55" s="18">
        <f>LARGE('datemar &amp; dateaug kaf'!$E$5:$E$94,'datemar &amp; dateaug kaf rank'!$A55)</f>
        <v>25745.699530404003</v>
      </c>
      <c r="J55" s="5" t="str">
        <f>VLOOKUP(K55,'datemar &amp; dateaug kaf'!$F$5:$O$94,10,FALSE)</f>
        <v>1969-70</v>
      </c>
      <c r="K55" s="18">
        <f>LARGE('datemar &amp; dateaug kaf'!$F$5:$F$94,'datemar &amp; dateaug kaf rank'!$A55)</f>
        <v>21118.049456007</v>
      </c>
      <c r="L55" s="5" t="str">
        <f>VLOOKUP(M55,'datemar &amp; dateaug kaf'!$G$5:$O$94,9,FALSE)</f>
        <v>1947-48</v>
      </c>
      <c r="M55" s="18">
        <f>LARGE('datemar &amp; dateaug kaf'!$G$5:$G$94,'datemar &amp; dateaug kaf rank'!$A55)</f>
        <v>15981.762045312</v>
      </c>
      <c r="N55" s="5" t="str">
        <f>VLOOKUP(O55,'datemar &amp; dateaug kaf'!$H$5:$O$94,8,FALSE)</f>
        <v>1937-38</v>
      </c>
      <c r="O55" s="18">
        <f>LARGE('datemar &amp; dateaug kaf'!$H$5:$H$94,'datemar &amp; dateaug kaf rank'!$A55)</f>
        <v>11421.776100609</v>
      </c>
      <c r="P55" s="5" t="str">
        <f>VLOOKUP(Q55,'datemar &amp; dateaug kaf'!$I$5:$O$94,7,FALSE)</f>
        <v>1992-93</v>
      </c>
      <c r="Q55" s="18">
        <f>LARGE('datemar &amp; dateaug kaf'!$I$5:$I$94,'datemar &amp; dateaug kaf rank'!$A55)</f>
        <v>6732.2774334899996</v>
      </c>
      <c r="R55" s="5" t="str">
        <f>VLOOKUP(S55,'datemar &amp; dateaug kaf'!$J$5:$O$94,6,FALSE)</f>
        <v>2012-13</v>
      </c>
      <c r="S55" s="18">
        <f>LARGE('datemar &amp; dateaug kaf'!$J$5:$J$94,'datemar &amp; dateaug kaf rank'!$A55)</f>
        <v>86974.473432671992</v>
      </c>
      <c r="T55" s="5" t="str">
        <f>VLOOKUP(U55,'datemar &amp; dateaug kaf'!$K$5:$O$94,5,FALSE)</f>
        <v>2012-13</v>
      </c>
      <c r="U55" s="18">
        <f>LARGE('datemar &amp; dateaug kaf'!$K$5:$K$94,'datemar &amp; dateaug kaf rank'!$A55)</f>
        <v>73935.690450552007</v>
      </c>
      <c r="V55" s="5" t="str">
        <f>VLOOKUP(W55,'datemar &amp; dateaug kaf'!$L$5:$O$94,4,FALSE)</f>
        <v>1946-47</v>
      </c>
      <c r="W55" s="18">
        <f>LARGE('datemar &amp; dateaug kaf'!$L$5:$L$94,'datemar &amp; dateaug kaf rank'!$A55)</f>
        <v>48284.406123219</v>
      </c>
      <c r="X55" s="5" t="str">
        <f>VLOOKUP(Y55,'datemar &amp; dateaug kaf'!$M$5:$O$94,3,FALSE)</f>
        <v>2016-17</v>
      </c>
      <c r="Y55" s="18">
        <f>LARGE('datemar &amp; dateaug kaf'!$M$5:$M$94,'datemar &amp; dateaug kaf rank'!$A55)</f>
        <v>21548.575720853998</v>
      </c>
      <c r="Z55" s="5" t="str">
        <f>VLOOKUP(AA55,'datemar &amp; dateaug kaf'!$N$5:$O$94,2,FALSE)</f>
        <v>1933-34</v>
      </c>
      <c r="AA55" s="18">
        <f>LARGE('datemar &amp; dateaug kaf'!$N$5:$N$94,'datemar &amp; dateaug kaf rank'!$A55)</f>
        <v>7518.3964122749994</v>
      </c>
    </row>
    <row r="56" spans="1:27" x14ac:dyDescent="0.2">
      <c r="A56" s="5">
        <v>51</v>
      </c>
      <c r="B56" s="5" t="str">
        <f>VLOOKUP(C56,'datemar &amp; dateaug kaf'!$B$5:$O$94,14,FALSE)</f>
        <v>1974-75</v>
      </c>
      <c r="C56" s="18">
        <f>LARGE('datemar &amp; dateaug kaf'!$B$5:$B$94,'datemar &amp; dateaug kaf rank'!$A56)</f>
        <v>44660.737498775998</v>
      </c>
      <c r="D56" s="5" t="str">
        <f>VLOOKUP(E56,'datemar &amp; dateaug kaf'!$C$5:$O$94,13,FALSE)</f>
        <v>1937-38</v>
      </c>
      <c r="E56" s="18">
        <f>LARGE('datemar &amp; dateaug kaf'!$C$5:$C$94,'datemar &amp; dateaug kaf rank'!$A56)</f>
        <v>35674.511058899996</v>
      </c>
      <c r="F56" s="5" t="str">
        <f>VLOOKUP(G56,'datemar &amp; dateaug kaf'!$D$5:$O$94,12,FALSE)</f>
        <v>1966-67</v>
      </c>
      <c r="G56" s="18">
        <f>LARGE('datemar &amp; dateaug kaf'!$D$5:$D$94,'datemar &amp; dateaug kaf rank'!$A56)</f>
        <v>30032.922510128999</v>
      </c>
      <c r="H56" s="5" t="str">
        <f>VLOOKUP(I56,'datemar &amp; dateaug kaf'!$E$5:$O$94,11,FALSE)</f>
        <v>1969-70</v>
      </c>
      <c r="I56" s="18">
        <f>LARGE('datemar &amp; dateaug kaf'!$E$5:$E$94,'datemar &amp; dateaug kaf rank'!$A56)</f>
        <v>25621.083997886999</v>
      </c>
      <c r="J56" s="5" t="str">
        <f>VLOOKUP(K56,'datemar &amp; dateaug kaf'!$F$5:$O$94,10,FALSE)</f>
        <v>1942-43</v>
      </c>
      <c r="K56" s="18">
        <f>LARGE('datemar &amp; dateaug kaf'!$F$5:$F$94,'datemar &amp; dateaug kaf rank'!$A56)</f>
        <v>20887.909299348001</v>
      </c>
      <c r="L56" s="5" t="str">
        <f>VLOOKUP(M56,'datemar &amp; dateaug kaf'!$G$5:$O$94,9,FALSE)</f>
        <v>1945-46</v>
      </c>
      <c r="M56" s="18">
        <f>LARGE('datemar &amp; dateaug kaf'!$G$5:$G$94,'datemar &amp; dateaug kaf rank'!$A56)</f>
        <v>15962.661219582002</v>
      </c>
      <c r="N56" s="5" t="str">
        <f>VLOOKUP(O56,'datemar &amp; dateaug kaf'!$H$5:$O$94,8,FALSE)</f>
        <v>2012-13</v>
      </c>
      <c r="O56" s="18">
        <f>LARGE('datemar &amp; dateaug kaf'!$H$5:$H$94,'datemar &amp; dateaug kaf rank'!$A56)</f>
        <v>11321.529492798001</v>
      </c>
      <c r="P56" s="5" t="str">
        <f>VLOOKUP(Q56,'datemar &amp; dateaug kaf'!$I$5:$O$94,7,FALSE)</f>
        <v>1957-58</v>
      </c>
      <c r="Q56" s="18">
        <f>LARGE('datemar &amp; dateaug kaf'!$I$5:$I$94,'datemar &amp; dateaug kaf rank'!$A56)</f>
        <v>6597.3736368959999</v>
      </c>
      <c r="R56" s="5" t="str">
        <f>VLOOKUP(S56,'datemar &amp; dateaug kaf'!$J$5:$O$94,6,FALSE)</f>
        <v>1985-86</v>
      </c>
      <c r="S56" s="18">
        <f>LARGE('datemar &amp; dateaug kaf'!$J$5:$J$94,'datemar &amp; dateaug kaf rank'!$A56)</f>
        <v>86874.123684368999</v>
      </c>
      <c r="T56" s="5" t="str">
        <f>VLOOKUP(U56,'datemar &amp; dateaug kaf'!$K$5:$O$94,5,FALSE)</f>
        <v>1959-60</v>
      </c>
      <c r="U56" s="18">
        <f>LARGE('datemar &amp; dateaug kaf'!$K$5:$K$94,'datemar &amp; dateaug kaf rank'!$A56)</f>
        <v>73824.163843164002</v>
      </c>
      <c r="V56" s="5" t="str">
        <f>VLOOKUP(W56,'datemar &amp; dateaug kaf'!$L$5:$O$94,4,FALSE)</f>
        <v>1951-52</v>
      </c>
      <c r="W56" s="18">
        <f>LARGE('datemar &amp; dateaug kaf'!$L$5:$L$94,'datemar &amp; dateaug kaf rank'!$A56)</f>
        <v>48065.700676875</v>
      </c>
      <c r="X56" s="5" t="str">
        <f>VLOOKUP(Y56,'datemar &amp; dateaug kaf'!$M$5:$O$94,3,FALSE)</f>
        <v>1997-98</v>
      </c>
      <c r="Y56" s="18">
        <f>LARGE('datemar &amp; dateaug kaf'!$M$5:$M$94,'datemar &amp; dateaug kaf rank'!$A56)</f>
        <v>21352.922174472002</v>
      </c>
      <c r="Z56" s="5" t="str">
        <f>VLOOKUP(AA56,'datemar &amp; dateaug kaf'!$N$5:$O$94,2,FALSE)</f>
        <v>1997-98</v>
      </c>
      <c r="AA56" s="18">
        <f>LARGE('datemar &amp; dateaug kaf'!$N$5:$N$94,'datemar &amp; dateaug kaf rank'!$A56)</f>
        <v>7384.0460040899998</v>
      </c>
    </row>
    <row r="57" spans="1:27" x14ac:dyDescent="0.2">
      <c r="A57" s="5">
        <v>52</v>
      </c>
      <c r="B57" s="5" t="str">
        <f>VLOOKUP(C57,'datemar &amp; dateaug kaf'!$B$5:$O$94,14,FALSE)</f>
        <v>2013-14</v>
      </c>
      <c r="C57" s="18">
        <f>LARGE('datemar &amp; dateaug kaf'!$B$5:$B$94,'datemar &amp; dateaug kaf rank'!$A57)</f>
        <v>44335.985775417001</v>
      </c>
      <c r="D57" s="5" t="str">
        <f>VLOOKUP(E57,'datemar &amp; dateaug kaf'!$C$5:$O$94,13,FALSE)</f>
        <v>1948-49</v>
      </c>
      <c r="E57" s="18">
        <f>LARGE('datemar &amp; dateaug kaf'!$C$5:$C$94,'datemar &amp; dateaug kaf rank'!$A57)</f>
        <v>35465.677347723002</v>
      </c>
      <c r="F57" s="5" t="str">
        <f>VLOOKUP(G57,'datemar &amp; dateaug kaf'!$D$5:$O$94,12,FALSE)</f>
        <v>1957-58</v>
      </c>
      <c r="G57" s="18">
        <f>LARGE('datemar &amp; dateaug kaf'!$D$5:$D$94,'datemar &amp; dateaug kaf rank'!$A57)</f>
        <v>29766.159544925998</v>
      </c>
      <c r="H57" s="5" t="str">
        <f>VLOOKUP(I57,'datemar &amp; dateaug kaf'!$E$5:$O$94,11,FALSE)</f>
        <v>1942-43</v>
      </c>
      <c r="I57" s="18">
        <f>LARGE('datemar &amp; dateaug kaf'!$E$5:$E$94,'datemar &amp; dateaug kaf rank'!$A57)</f>
        <v>25324.120703238001</v>
      </c>
      <c r="J57" s="5" t="str">
        <f>VLOOKUP(K57,'datemar &amp; dateaug kaf'!$F$5:$O$94,10,FALSE)</f>
        <v>1953-54</v>
      </c>
      <c r="K57" s="18">
        <f>LARGE('datemar &amp; dateaug kaf'!$F$5:$F$94,'datemar &amp; dateaug kaf rank'!$A57)</f>
        <v>20872.868638755001</v>
      </c>
      <c r="L57" s="5" t="str">
        <f>VLOOKUP(M57,'datemar &amp; dateaug kaf'!$G$5:$O$94,9,FALSE)</f>
        <v>1953-54</v>
      </c>
      <c r="M57" s="18">
        <f>LARGE('datemar &amp; dateaug kaf'!$G$5:$G$94,'datemar &amp; dateaug kaf rank'!$A57)</f>
        <v>15926.744526713999</v>
      </c>
      <c r="N57" s="5" t="str">
        <f>VLOOKUP(O57,'datemar &amp; dateaug kaf'!$H$5:$O$94,8,FALSE)</f>
        <v>1969-70</v>
      </c>
      <c r="O57" s="18">
        <f>LARGE('datemar &amp; dateaug kaf'!$H$5:$H$94,'datemar &amp; dateaug kaf rank'!$A57)</f>
        <v>11279.479907598001</v>
      </c>
      <c r="P57" s="5" t="str">
        <f>VLOOKUP(Q57,'datemar &amp; dateaug kaf'!$I$5:$O$94,7,FALSE)</f>
        <v>1990-91</v>
      </c>
      <c r="Q57" s="18">
        <f>LARGE('datemar &amp; dateaug kaf'!$I$5:$I$94,'datemar &amp; dateaug kaf rank'!$A57)</f>
        <v>6441.8714939670008</v>
      </c>
      <c r="R57" s="5" t="str">
        <f>VLOOKUP(S57,'datemar &amp; dateaug kaf'!$J$5:$O$94,6,FALSE)</f>
        <v>1961-62</v>
      </c>
      <c r="S57" s="18">
        <f>LARGE('datemar &amp; dateaug kaf'!$J$5:$J$94,'datemar &amp; dateaug kaf rank'!$A57)</f>
        <v>86189.040734852999</v>
      </c>
      <c r="T57" s="5" t="str">
        <f>VLOOKUP(U57,'datemar &amp; dateaug kaf'!$K$5:$O$94,5,FALSE)</f>
        <v>1948-49</v>
      </c>
      <c r="U57" s="18">
        <f>LARGE('datemar &amp; dateaug kaf'!$K$5:$K$94,'datemar &amp; dateaug kaf rank'!$A57)</f>
        <v>73748.845498880997</v>
      </c>
      <c r="V57" s="5" t="str">
        <f>VLOOKUP(W57,'datemar &amp; dateaug kaf'!$L$5:$O$94,4,FALSE)</f>
        <v>2005-06</v>
      </c>
      <c r="W57" s="18">
        <f>LARGE('datemar &amp; dateaug kaf'!$L$5:$L$94,'datemar &amp; dateaug kaf rank'!$A57)</f>
        <v>47814.839198679001</v>
      </c>
      <c r="X57" s="5" t="str">
        <f>VLOOKUP(Y57,'datemar &amp; dateaug kaf'!$M$5:$O$94,3,FALSE)</f>
        <v>1968-69</v>
      </c>
      <c r="Y57" s="18">
        <f>LARGE('datemar &amp; dateaug kaf'!$M$5:$M$94,'datemar &amp; dateaug kaf rank'!$A57)</f>
        <v>21340.009778262</v>
      </c>
      <c r="Z57" s="5" t="str">
        <f>VLOOKUP(AA57,'datemar &amp; dateaug kaf'!$N$5:$O$94,2,FALSE)</f>
        <v>1960-61</v>
      </c>
      <c r="AA57" s="18">
        <f>LARGE('datemar &amp; dateaug kaf'!$N$5:$N$94,'datemar &amp; dateaug kaf rank'!$A57)</f>
        <v>7374.1465003289995</v>
      </c>
    </row>
    <row r="58" spans="1:27" x14ac:dyDescent="0.2">
      <c r="A58" s="5">
        <v>53</v>
      </c>
      <c r="B58" s="5" t="str">
        <f>VLOOKUP(C58,'datemar &amp; dateaug kaf'!$B$5:$O$94,14,FALSE)</f>
        <v>1942-43</v>
      </c>
      <c r="C58" s="18">
        <f>LARGE('datemar &amp; dateaug kaf'!$B$5:$B$94,'datemar &amp; dateaug kaf rank'!$A58)</f>
        <v>43272.565650005999</v>
      </c>
      <c r="D58" s="5" t="str">
        <f>VLOOKUP(E58,'datemar &amp; dateaug kaf'!$C$5:$O$94,13,FALSE)</f>
        <v>1934-35</v>
      </c>
      <c r="E58" s="18">
        <f>LARGE('datemar &amp; dateaug kaf'!$C$5:$C$94,'datemar &amp; dateaug kaf rank'!$A58)</f>
        <v>35180.454217922997</v>
      </c>
      <c r="F58" s="5" t="str">
        <f>VLOOKUP(G58,'datemar &amp; dateaug kaf'!$D$5:$O$94,12,FALSE)</f>
        <v>1942-43</v>
      </c>
      <c r="G58" s="18">
        <f>LARGE('datemar &amp; dateaug kaf'!$D$5:$D$94,'datemar &amp; dateaug kaf rank'!$A58)</f>
        <v>29403.454103982003</v>
      </c>
      <c r="H58" s="5" t="str">
        <f>VLOOKUP(I58,'datemar &amp; dateaug kaf'!$E$5:$O$94,11,FALSE)</f>
        <v>1957-58</v>
      </c>
      <c r="I58" s="18">
        <f>LARGE('datemar &amp; dateaug kaf'!$E$5:$E$94,'datemar &amp; dateaug kaf rank'!$A58)</f>
        <v>25261.331945262002</v>
      </c>
      <c r="J58" s="5" t="str">
        <f>VLOOKUP(K58,'datemar &amp; dateaug kaf'!$F$5:$O$94,10,FALSE)</f>
        <v>1986-87</v>
      </c>
      <c r="K58" s="18">
        <f>LARGE('datemar &amp; dateaug kaf'!$F$5:$F$94,'datemar &amp; dateaug kaf rank'!$A58)</f>
        <v>20625.511953816</v>
      </c>
      <c r="L58" s="5" t="str">
        <f>VLOOKUP(M58,'datemar &amp; dateaug kaf'!$G$5:$O$94,9,FALSE)</f>
        <v>1931-32</v>
      </c>
      <c r="M58" s="18">
        <f>LARGE('datemar &amp; dateaug kaf'!$G$5:$G$94,'datemar &amp; dateaug kaf rank'!$A58)</f>
        <v>15867.119404982999</v>
      </c>
      <c r="N58" s="5" t="str">
        <f>VLOOKUP(O58,'datemar &amp; dateaug kaf'!$H$5:$O$94,8,FALSE)</f>
        <v>1974-75</v>
      </c>
      <c r="O58" s="18">
        <f>LARGE('datemar &amp; dateaug kaf'!$H$5:$H$94,'datemar &amp; dateaug kaf rank'!$A58)</f>
        <v>11182.982059977001</v>
      </c>
      <c r="P58" s="5" t="str">
        <f>VLOOKUP(Q58,'datemar &amp; dateaug kaf'!$I$5:$O$94,7,FALSE)</f>
        <v>1958-59</v>
      </c>
      <c r="Q58" s="18">
        <f>LARGE('datemar &amp; dateaug kaf'!$I$5:$I$94,'datemar &amp; dateaug kaf rank'!$A58)</f>
        <v>6339.1257126959999</v>
      </c>
      <c r="R58" s="5" t="str">
        <f>VLOOKUP(S58,'datemar &amp; dateaug kaf'!$J$5:$O$94,6,FALSE)</f>
        <v>1999-2000</v>
      </c>
      <c r="S58" s="18">
        <f>LARGE('datemar &amp; dateaug kaf'!$J$5:$J$94,'datemar &amp; dateaug kaf rank'!$A58)</f>
        <v>85855.119425060999</v>
      </c>
      <c r="T58" s="5" t="str">
        <f>VLOOKUP(U58,'datemar &amp; dateaug kaf'!$K$5:$O$94,5,FALSE)</f>
        <v>1934-35</v>
      </c>
      <c r="U58" s="18">
        <f>LARGE('datemar &amp; dateaug kaf'!$K$5:$K$94,'datemar &amp; dateaug kaf rank'!$A58)</f>
        <v>73285.91725177801</v>
      </c>
      <c r="V58" s="5" t="str">
        <f>VLOOKUP(W58,'datemar &amp; dateaug kaf'!$L$5:$O$94,4,FALSE)</f>
        <v>1965-66</v>
      </c>
      <c r="W58" s="18">
        <f>LARGE('datemar &amp; dateaug kaf'!$L$5:$L$94,'datemar &amp; dateaug kaf rank'!$A58)</f>
        <v>47525.946647528996</v>
      </c>
      <c r="X58" s="5" t="str">
        <f>VLOOKUP(Y58,'datemar &amp; dateaug kaf'!$M$5:$O$94,3,FALSE)</f>
        <v>2006-07</v>
      </c>
      <c r="Y58" s="18">
        <f>LARGE('datemar &amp; dateaug kaf'!$M$5:$M$94,'datemar &amp; dateaug kaf rank'!$A58)</f>
        <v>20929.518553985999</v>
      </c>
      <c r="Z58" s="5" t="str">
        <f>VLOOKUP(AA58,'datemar &amp; dateaug kaf'!$N$5:$O$94,2,FALSE)</f>
        <v>2012-13</v>
      </c>
      <c r="AA58" s="18">
        <f>LARGE('datemar &amp; dateaug kaf'!$N$5:$N$94,'datemar &amp; dateaug kaf rank'!$A58)</f>
        <v>7341.6810470009996</v>
      </c>
    </row>
    <row r="59" spans="1:27" x14ac:dyDescent="0.2">
      <c r="A59" s="5">
        <v>54</v>
      </c>
      <c r="B59" s="5" t="str">
        <f>VLOOKUP(C59,'datemar &amp; dateaug kaf'!$B$5:$O$94,14,FALSE)</f>
        <v>1986-87</v>
      </c>
      <c r="C59" s="18">
        <f>LARGE('datemar &amp; dateaug kaf'!$B$5:$B$94,'datemar &amp; dateaug kaf rank'!$A59)</f>
        <v>43101.671772116999</v>
      </c>
      <c r="D59" s="5" t="str">
        <f>VLOOKUP(E59,'datemar &amp; dateaug kaf'!$C$5:$O$94,13,FALSE)</f>
        <v>1966-67</v>
      </c>
      <c r="E59" s="18">
        <f>LARGE('datemar &amp; dateaug kaf'!$C$5:$C$94,'datemar &amp; dateaug kaf rank'!$A59)</f>
        <v>35094.105791408998</v>
      </c>
      <c r="F59" s="5" t="str">
        <f>VLOOKUP(G59,'datemar &amp; dateaug kaf'!$D$5:$O$94,12,FALSE)</f>
        <v>1972-73</v>
      </c>
      <c r="G59" s="18">
        <f>LARGE('datemar &amp; dateaug kaf'!$D$5:$D$94,'datemar &amp; dateaug kaf rank'!$A59)</f>
        <v>29312.258074343998</v>
      </c>
      <c r="H59" s="5" t="str">
        <f>VLOOKUP(I59,'datemar &amp; dateaug kaf'!$E$5:$O$94,11,FALSE)</f>
        <v>1945-46</v>
      </c>
      <c r="I59" s="18">
        <f>LARGE('datemar &amp; dateaug kaf'!$E$5:$E$94,'datemar &amp; dateaug kaf rank'!$A59)</f>
        <v>24961.377576344999</v>
      </c>
      <c r="J59" s="5" t="str">
        <f>VLOOKUP(K59,'datemar &amp; dateaug kaf'!$F$5:$O$94,10,FALSE)</f>
        <v>1952-53</v>
      </c>
      <c r="K59" s="18">
        <f>LARGE('datemar &amp; dateaug kaf'!$F$5:$F$94,'datemar &amp; dateaug kaf rank'!$A59)</f>
        <v>20537.199891011998</v>
      </c>
      <c r="L59" s="5" t="str">
        <f>VLOOKUP(M59,'datemar &amp; dateaug kaf'!$G$5:$O$94,9,FALSE)</f>
        <v>1939-40</v>
      </c>
      <c r="M59" s="18">
        <f>LARGE('datemar &amp; dateaug kaf'!$G$5:$G$94,'datemar &amp; dateaug kaf rank'!$A59)</f>
        <v>15865.689322392</v>
      </c>
      <c r="N59" s="5" t="str">
        <f>VLOOKUP(O59,'datemar &amp; dateaug kaf'!$H$5:$O$94,8,FALSE)</f>
        <v>1951-52</v>
      </c>
      <c r="O59" s="18">
        <f>LARGE('datemar &amp; dateaug kaf'!$H$5:$H$94,'datemar &amp; dateaug kaf rank'!$A59)</f>
        <v>11129.682227265001</v>
      </c>
      <c r="P59" s="5" t="str">
        <f>VLOOKUP(Q59,'datemar &amp; dateaug kaf'!$I$5:$O$94,7,FALSE)</f>
        <v>1989-90</v>
      </c>
      <c r="Q59" s="18">
        <f>LARGE('datemar &amp; dateaug kaf'!$I$5:$I$94,'datemar &amp; dateaug kaf rank'!$A59)</f>
        <v>6275.6705084639998</v>
      </c>
      <c r="R59" s="5" t="str">
        <f>VLOOKUP(S59,'datemar &amp; dateaug kaf'!$J$5:$O$94,6,FALSE)</f>
        <v>1979-80</v>
      </c>
      <c r="S59" s="18">
        <f>LARGE('datemar &amp; dateaug kaf'!$J$5:$J$94,'datemar &amp; dateaug kaf rank'!$A59)</f>
        <v>85782.857609589002</v>
      </c>
      <c r="T59" s="5" t="str">
        <f>VLOOKUP(U59,'datemar &amp; dateaug kaf'!$K$5:$O$94,5,FALSE)</f>
        <v>1979-80</v>
      </c>
      <c r="U59" s="18">
        <f>LARGE('datemar &amp; dateaug kaf'!$K$5:$K$94,'datemar &amp; dateaug kaf rank'!$A59)</f>
        <v>73028.266352349005</v>
      </c>
      <c r="V59" s="5" t="str">
        <f>VLOOKUP(W59,'datemar &amp; dateaug kaf'!$L$5:$O$94,4,FALSE)</f>
        <v>2012-13</v>
      </c>
      <c r="W59" s="18">
        <f>LARGE('datemar &amp; dateaug kaf'!$L$5:$L$94,'datemar &amp; dateaug kaf rank'!$A59)</f>
        <v>46503.612140412006</v>
      </c>
      <c r="X59" s="5" t="str">
        <f>VLOOKUP(Y59,'datemar &amp; dateaug kaf'!$M$5:$O$94,3,FALSE)</f>
        <v>1938-39</v>
      </c>
      <c r="Y59" s="18">
        <f>LARGE('datemar &amp; dateaug kaf'!$M$5:$M$94,'datemar &amp; dateaug kaf rank'!$A59)</f>
        <v>20844.419714202002</v>
      </c>
      <c r="Z59" s="5" t="str">
        <f>VLOOKUP(AA59,'datemar &amp; dateaug kaf'!$N$5:$O$94,2,FALSE)</f>
        <v>2003-04</v>
      </c>
      <c r="AA59" s="18">
        <f>LARGE('datemar &amp; dateaug kaf'!$N$5:$N$94,'datemar &amp; dateaug kaf rank'!$A59)</f>
        <v>7326.4321219530002</v>
      </c>
    </row>
    <row r="60" spans="1:27" x14ac:dyDescent="0.2">
      <c r="A60" s="5">
        <v>55</v>
      </c>
      <c r="B60" s="5" t="str">
        <f>VLOOKUP(C60,'datemar &amp; dateaug kaf'!$B$5:$O$94,14,FALSE)</f>
        <v>1994-95</v>
      </c>
      <c r="C60" s="18">
        <f>LARGE('datemar &amp; dateaug kaf'!$B$5:$B$94,'datemar &amp; dateaug kaf rank'!$A60)</f>
        <v>42944.916075515997</v>
      </c>
      <c r="D60" s="5" t="str">
        <f>VLOOKUP(E60,'datemar &amp; dateaug kaf'!$C$5:$O$94,13,FALSE)</f>
        <v>1972-73</v>
      </c>
      <c r="E60" s="18">
        <f>LARGE('datemar &amp; dateaug kaf'!$C$5:$C$94,'datemar &amp; dateaug kaf rank'!$A60)</f>
        <v>35085.943808243996</v>
      </c>
      <c r="F60" s="5" t="str">
        <f>VLOOKUP(G60,'datemar &amp; dateaug kaf'!$D$5:$O$94,12,FALSE)</f>
        <v>1948-49</v>
      </c>
      <c r="G60" s="18">
        <f>LARGE('datemar &amp; dateaug kaf'!$D$5:$D$94,'datemar &amp; dateaug kaf rank'!$A60)</f>
        <v>29146.755270633003</v>
      </c>
      <c r="H60" s="5" t="str">
        <f>VLOOKUP(I60,'datemar &amp; dateaug kaf'!$E$5:$O$94,11,FALSE)</f>
        <v>2008-09</v>
      </c>
      <c r="I60" s="18">
        <f>LARGE('datemar &amp; dateaug kaf'!$E$5:$E$94,'datemar &amp; dateaug kaf rank'!$A60)</f>
        <v>24830.529977945997</v>
      </c>
      <c r="J60" s="5" t="str">
        <f>VLOOKUP(K60,'datemar &amp; dateaug kaf'!$F$5:$O$94,10,FALSE)</f>
        <v>1945-46</v>
      </c>
      <c r="K60" s="18">
        <f>LARGE('datemar &amp; dateaug kaf'!$F$5:$F$94,'datemar &amp; dateaug kaf rank'!$A60)</f>
        <v>20438.528159175003</v>
      </c>
      <c r="L60" s="5" t="str">
        <f>VLOOKUP(M60,'datemar &amp; dateaug kaf'!$G$5:$O$94,9,FALSE)</f>
        <v>1942-43</v>
      </c>
      <c r="M60" s="18">
        <f>LARGE('datemar &amp; dateaug kaf'!$G$5:$G$94,'datemar &amp; dateaug kaf rank'!$A60)</f>
        <v>15854.964694695</v>
      </c>
      <c r="N60" s="5" t="str">
        <f>VLOOKUP(O60,'datemar &amp; dateaug kaf'!$H$5:$O$94,8,FALSE)</f>
        <v>1942-43</v>
      </c>
      <c r="O60" s="18">
        <f>LARGE('datemar &amp; dateaug kaf'!$H$5:$H$94,'datemar &amp; dateaug kaf rank'!$A60)</f>
        <v>11110.704376737</v>
      </c>
      <c r="P60" s="5" t="str">
        <f>VLOOKUP(Q60,'datemar &amp; dateaug kaf'!$I$5:$O$94,7,FALSE)</f>
        <v>1942-43</v>
      </c>
      <c r="Q60" s="18">
        <f>LARGE('datemar &amp; dateaug kaf'!$I$5:$I$94,'datemar &amp; dateaug kaf rank'!$A60)</f>
        <v>6233.4285265769995</v>
      </c>
      <c r="R60" s="5" t="str">
        <f>VLOOKUP(S60,'datemar &amp; dateaug kaf'!$J$5:$O$94,6,FALSE)</f>
        <v>1994-95</v>
      </c>
      <c r="S60" s="18">
        <f>LARGE('datemar &amp; dateaug kaf'!$J$5:$J$94,'datemar &amp; dateaug kaf rank'!$A60)</f>
        <v>85383.775310505007</v>
      </c>
      <c r="T60" s="5" t="str">
        <f>VLOOKUP(U60,'datemar &amp; dateaug kaf'!$K$5:$O$94,5,FALSE)</f>
        <v>1985-86</v>
      </c>
      <c r="U60" s="18">
        <f>LARGE('datemar &amp; dateaug kaf'!$K$5:$K$94,'datemar &amp; dateaug kaf rank'!$A60)</f>
        <v>71240.603609468992</v>
      </c>
      <c r="V60" s="5" t="str">
        <f>VLOOKUP(W60,'datemar &amp; dateaug kaf'!$L$5:$O$94,4,FALSE)</f>
        <v>1999-2000</v>
      </c>
      <c r="W60" s="18">
        <f>LARGE('datemar &amp; dateaug kaf'!$L$5:$L$94,'datemar &amp; dateaug kaf rank'!$A60)</f>
        <v>46481.288174306996</v>
      </c>
      <c r="X60" s="5" t="str">
        <f>VLOOKUP(Y60,'datemar &amp; dateaug kaf'!$M$5:$O$94,3,FALSE)</f>
        <v>1992-93</v>
      </c>
      <c r="Y60" s="18">
        <f>LARGE('datemar &amp; dateaug kaf'!$M$5:$M$94,'datemar &amp; dateaug kaf rank'!$A60)</f>
        <v>20767.068312144002</v>
      </c>
      <c r="Z60" s="5" t="str">
        <f>VLOOKUP(AA60,'datemar &amp; dateaug kaf'!$N$5:$O$94,2,FALSE)</f>
        <v>1985-86</v>
      </c>
      <c r="AA60" s="18">
        <f>LARGE('datemar &amp; dateaug kaf'!$N$5:$N$94,'datemar &amp; dateaug kaf rank'!$A60)</f>
        <v>7273.9831983000004</v>
      </c>
    </row>
    <row r="61" spans="1:27" x14ac:dyDescent="0.2">
      <c r="A61" s="5">
        <v>56</v>
      </c>
      <c r="B61" s="5" t="str">
        <f>VLOOKUP(C61,'datemar &amp; dateaug kaf'!$B$5:$O$94,14,FALSE)</f>
        <v>1966-67</v>
      </c>
      <c r="C61" s="18">
        <f>LARGE('datemar &amp; dateaug kaf'!$B$5:$B$94,'datemar &amp; dateaug kaf rank'!$A61)</f>
        <v>42928.794423228006</v>
      </c>
      <c r="D61" s="5" t="str">
        <f>VLOOKUP(E61,'datemar &amp; dateaug kaf'!$C$5:$O$94,13,FALSE)</f>
        <v>1965-66</v>
      </c>
      <c r="E61" s="18">
        <f>LARGE('datemar &amp; dateaug kaf'!$C$5:$C$94,'datemar &amp; dateaug kaf rank'!$A61)</f>
        <v>34576.526967842998</v>
      </c>
      <c r="F61" s="5" t="str">
        <f>VLOOKUP(G61,'datemar &amp; dateaug kaf'!$D$5:$O$94,12,FALSE)</f>
        <v>2008-09</v>
      </c>
      <c r="G61" s="18">
        <f>LARGE('datemar &amp; dateaug kaf'!$D$5:$D$94,'datemar &amp; dateaug kaf rank'!$A61)</f>
        <v>28979.467343021999</v>
      </c>
      <c r="H61" s="5" t="str">
        <f>VLOOKUP(I61,'datemar &amp; dateaug kaf'!$E$5:$O$94,11,FALSE)</f>
        <v>1939-40</v>
      </c>
      <c r="I61" s="18">
        <f>LARGE('datemar &amp; dateaug kaf'!$E$5:$E$94,'datemar &amp; dateaug kaf rank'!$A61)</f>
        <v>24581.150152587001</v>
      </c>
      <c r="J61" s="5" t="str">
        <f>VLOOKUP(K61,'datemar &amp; dateaug kaf'!$F$5:$O$94,10,FALSE)</f>
        <v>1939-40</v>
      </c>
      <c r="K61" s="18">
        <f>LARGE('datemar &amp; dateaug kaf'!$F$5:$F$94,'datemar &amp; dateaug kaf rank'!$A61)</f>
        <v>20431.451134646999</v>
      </c>
      <c r="L61" s="5" t="str">
        <f>VLOOKUP(M61,'datemar &amp; dateaug kaf'!$G$5:$O$94,9,FALSE)</f>
        <v>1951-52</v>
      </c>
      <c r="M61" s="18">
        <f>LARGE('datemar &amp; dateaug kaf'!$G$5:$G$94,'datemar &amp; dateaug kaf rank'!$A61)</f>
        <v>15817.681390308</v>
      </c>
      <c r="N61" s="5" t="str">
        <f>VLOOKUP(O61,'datemar &amp; dateaug kaf'!$H$5:$O$94,8,FALSE)</f>
        <v>2004-05</v>
      </c>
      <c r="O61" s="18">
        <f>LARGE('datemar &amp; dateaug kaf'!$H$5:$H$94,'datemar &amp; dateaug kaf rank'!$A61)</f>
        <v>11097.327848313</v>
      </c>
      <c r="P61" s="5" t="str">
        <f>VLOOKUP(Q61,'datemar &amp; dateaug kaf'!$I$5:$O$94,7,FALSE)</f>
        <v>1962-63</v>
      </c>
      <c r="Q61" s="18">
        <f>LARGE('datemar &amp; dateaug kaf'!$I$5:$I$94,'datemar &amp; dateaug kaf rank'!$A61)</f>
        <v>6198.6265444109995</v>
      </c>
      <c r="R61" s="5" t="str">
        <f>VLOOKUP(S61,'datemar &amp; dateaug kaf'!$J$5:$O$94,6,FALSE)</f>
        <v>1967-68</v>
      </c>
      <c r="S61" s="18">
        <f>LARGE('datemar &amp; dateaug kaf'!$J$5:$J$94,'datemar &amp; dateaug kaf rank'!$A61)</f>
        <v>83124.718866294003</v>
      </c>
      <c r="T61" s="5" t="str">
        <f>VLOOKUP(U61,'datemar &amp; dateaug kaf'!$K$5:$O$94,5,FALSE)</f>
        <v>1961-62</v>
      </c>
      <c r="U61" s="18">
        <f>LARGE('datemar &amp; dateaug kaf'!$K$5:$K$94,'datemar &amp; dateaug kaf rank'!$A61)</f>
        <v>71240.294187993</v>
      </c>
      <c r="V61" s="5" t="str">
        <f>VLOOKUP(W61,'datemar &amp; dateaug kaf'!$L$5:$O$94,4,FALSE)</f>
        <v>1956-57</v>
      </c>
      <c r="W61" s="18">
        <f>LARGE('datemar &amp; dateaug kaf'!$L$5:$L$94,'datemar &amp; dateaug kaf rank'!$A61)</f>
        <v>45752.027375207996</v>
      </c>
      <c r="X61" s="5" t="str">
        <f>VLOOKUP(Y61,'datemar &amp; dateaug kaf'!$M$5:$O$94,3,FALSE)</f>
        <v>1969-70</v>
      </c>
      <c r="Y61" s="18">
        <f>LARGE('datemar &amp; dateaug kaf'!$M$5:$M$94,'datemar &amp; dateaug kaf rank'!$A61)</f>
        <v>20364.939401603999</v>
      </c>
      <c r="Z61" s="5" t="str">
        <f>VLOOKUP(AA61,'datemar &amp; dateaug kaf'!$N$5:$O$94,2,FALSE)</f>
        <v>2008-09</v>
      </c>
      <c r="AA61" s="18">
        <f>LARGE('datemar &amp; dateaug kaf'!$N$5:$N$94,'datemar &amp; dateaug kaf rank'!$A61)</f>
        <v>7245.022538229</v>
      </c>
    </row>
    <row r="62" spans="1:27" x14ac:dyDescent="0.2">
      <c r="A62" s="5">
        <v>57</v>
      </c>
      <c r="B62" s="5" t="str">
        <f>VLOOKUP(C62,'datemar &amp; dateaug kaf'!$B$5:$O$94,14,FALSE)</f>
        <v>1984-85</v>
      </c>
      <c r="C62" s="18">
        <f>LARGE('datemar &amp; dateaug kaf'!$B$5:$B$94,'datemar &amp; dateaug kaf rank'!$A62)</f>
        <v>42904.219217537997</v>
      </c>
      <c r="D62" s="5" t="str">
        <f>VLOOKUP(E62,'datemar &amp; dateaug kaf'!$C$5:$O$94,13,FALSE)</f>
        <v>1957-58</v>
      </c>
      <c r="E62" s="18">
        <f>LARGE('datemar &amp; dateaug kaf'!$C$5:$C$94,'datemar &amp; dateaug kaf rank'!$A62)</f>
        <v>34509.114738966004</v>
      </c>
      <c r="F62" s="5" t="str">
        <f>VLOOKUP(G62,'datemar &amp; dateaug kaf'!$D$5:$O$94,12,FALSE)</f>
        <v>1939-40</v>
      </c>
      <c r="G62" s="18">
        <f>LARGE('datemar &amp; dateaug kaf'!$D$5:$D$94,'datemar &amp; dateaug kaf rank'!$A62)</f>
        <v>28911.107015007001</v>
      </c>
      <c r="H62" s="5" t="str">
        <f>VLOOKUP(I62,'datemar &amp; dateaug kaf'!$E$5:$O$94,11,FALSE)</f>
        <v>1972-73</v>
      </c>
      <c r="I62" s="18">
        <f>LARGE('datemar &amp; dateaug kaf'!$E$5:$E$94,'datemar &amp; dateaug kaf rank'!$A62)</f>
        <v>24320.325699558001</v>
      </c>
      <c r="J62" s="5" t="str">
        <f>VLOOKUP(K62,'datemar &amp; dateaug kaf'!$F$5:$O$94,10,FALSE)</f>
        <v>1934-35</v>
      </c>
      <c r="K62" s="18">
        <f>LARGE('datemar &amp; dateaug kaf'!$F$5:$F$94,'datemar &amp; dateaug kaf rank'!$A62)</f>
        <v>20339.172129843002</v>
      </c>
      <c r="L62" s="5" t="str">
        <f>VLOOKUP(M62,'datemar &amp; dateaug kaf'!$G$5:$O$94,9,FALSE)</f>
        <v>2012-13</v>
      </c>
      <c r="M62" s="18">
        <f>LARGE('datemar &amp; dateaug kaf'!$G$5:$G$94,'datemar &amp; dateaug kaf rank'!$A62)</f>
        <v>15777.289986864</v>
      </c>
      <c r="N62" s="5" t="str">
        <f>VLOOKUP(O62,'datemar &amp; dateaug kaf'!$H$5:$O$94,8,FALSE)</f>
        <v>2003-04</v>
      </c>
      <c r="O62" s="18">
        <f>LARGE('datemar &amp; dateaug kaf'!$H$5:$H$94,'datemar &amp; dateaug kaf rank'!$A62)</f>
        <v>10871.287526210999</v>
      </c>
      <c r="P62" s="5" t="str">
        <f>VLOOKUP(Q62,'datemar &amp; dateaug kaf'!$I$5:$O$94,7,FALSE)</f>
        <v>1953-54</v>
      </c>
      <c r="Q62" s="18">
        <f>LARGE('datemar &amp; dateaug kaf'!$I$5:$I$94,'datemar &amp; dateaug kaf rank'!$A62)</f>
        <v>6172.3713387839998</v>
      </c>
      <c r="R62" s="5" t="str">
        <f>VLOOKUP(S62,'datemar &amp; dateaug kaf'!$J$5:$O$94,6,FALSE)</f>
        <v>1935-36</v>
      </c>
      <c r="S62" s="18">
        <f>LARGE('datemar &amp; dateaug kaf'!$J$5:$J$94,'datemar &amp; dateaug kaf rank'!$A62)</f>
        <v>83047.173084077993</v>
      </c>
      <c r="T62" s="5" t="str">
        <f>VLOOKUP(U62,'datemar &amp; dateaug kaf'!$K$5:$O$94,5,FALSE)</f>
        <v>1999-2000</v>
      </c>
      <c r="U62" s="18">
        <f>LARGE('datemar &amp; dateaug kaf'!$K$5:$K$94,'datemar &amp; dateaug kaf rank'!$A62)</f>
        <v>69583.655572431002</v>
      </c>
      <c r="V62" s="5" t="str">
        <f>VLOOKUP(W62,'datemar &amp; dateaug kaf'!$L$5:$O$94,4,FALSE)</f>
        <v>2008-09</v>
      </c>
      <c r="W62" s="18">
        <f>LARGE('datemar &amp; dateaug kaf'!$L$5:$L$94,'datemar &amp; dateaug kaf rank'!$A62)</f>
        <v>45653.542089645001</v>
      </c>
      <c r="X62" s="5" t="str">
        <f>VLOOKUP(Y62,'datemar &amp; dateaug kaf'!$M$5:$O$94,3,FALSE)</f>
        <v>1985-86</v>
      </c>
      <c r="Y62" s="18">
        <f>LARGE('datemar &amp; dateaug kaf'!$M$5:$M$94,'datemar &amp; dateaug kaf rank'!$A62)</f>
        <v>20285.681883915</v>
      </c>
      <c r="Z62" s="5" t="str">
        <f>VLOOKUP(AA62,'datemar &amp; dateaug kaf'!$N$5:$O$94,2,FALSE)</f>
        <v>1957-58</v>
      </c>
      <c r="AA62" s="18">
        <f>LARGE('datemar &amp; dateaug kaf'!$N$5:$N$94,'datemar &amp; dateaug kaf rank'!$A62)</f>
        <v>7238.6893153259998</v>
      </c>
    </row>
    <row r="63" spans="1:27" x14ac:dyDescent="0.2">
      <c r="A63" s="5">
        <v>58</v>
      </c>
      <c r="B63" s="5" t="str">
        <f>VLOOKUP(C63,'datemar &amp; dateaug kaf'!$B$5:$O$94,14,FALSE)</f>
        <v>1969-70</v>
      </c>
      <c r="C63" s="18">
        <f>LARGE('datemar &amp; dateaug kaf'!$B$5:$B$94,'datemar &amp; dateaug kaf rank'!$A63)</f>
        <v>42767.538230927996</v>
      </c>
      <c r="D63" s="5" t="str">
        <f>VLOOKUP(E63,'datemar &amp; dateaug kaf'!$C$5:$O$94,13,FALSE)</f>
        <v>1942-43</v>
      </c>
      <c r="E63" s="18">
        <f>LARGE('datemar &amp; dateaug kaf'!$C$5:$C$94,'datemar &amp; dateaug kaf rank'!$A63)</f>
        <v>34484.511764682</v>
      </c>
      <c r="F63" s="5" t="str">
        <f>VLOOKUP(G63,'datemar &amp; dateaug kaf'!$D$5:$O$94,12,FALSE)</f>
        <v>1965-66</v>
      </c>
      <c r="G63" s="18">
        <f>LARGE('datemar &amp; dateaug kaf'!$D$5:$D$94,'datemar &amp; dateaug kaf rank'!$A63)</f>
        <v>28893.525528063001</v>
      </c>
      <c r="H63" s="5" t="str">
        <f>VLOOKUP(I63,'datemar &amp; dateaug kaf'!$E$5:$O$94,11,FALSE)</f>
        <v>2002-03</v>
      </c>
      <c r="I63" s="18">
        <f>LARGE('datemar &amp; dateaug kaf'!$E$5:$E$94,'datemar &amp; dateaug kaf rank'!$A63)</f>
        <v>24289.887353591999</v>
      </c>
      <c r="J63" s="5" t="str">
        <f>VLOOKUP(K63,'datemar &amp; dateaug kaf'!$F$5:$O$94,10,FALSE)</f>
        <v>1972-73</v>
      </c>
      <c r="K63" s="18">
        <f>LARGE('datemar &amp; dateaug kaf'!$F$5:$F$94,'datemar &amp; dateaug kaf rank'!$A63)</f>
        <v>20169.436599018001</v>
      </c>
      <c r="L63" s="5" t="str">
        <f>VLOOKUP(M63,'datemar &amp; dateaug kaf'!$G$5:$O$94,9,FALSE)</f>
        <v>1948-49</v>
      </c>
      <c r="M63" s="18">
        <f>LARGE('datemar &amp; dateaug kaf'!$G$5:$G$94,'datemar &amp; dateaug kaf rank'!$A63)</f>
        <v>15594.870158994001</v>
      </c>
      <c r="N63" s="5" t="str">
        <f>VLOOKUP(O63,'datemar &amp; dateaug kaf'!$H$5:$O$94,8,FALSE)</f>
        <v>1934-35</v>
      </c>
      <c r="O63" s="18">
        <f>LARGE('datemar &amp; dateaug kaf'!$H$5:$H$94,'datemar &amp; dateaug kaf rank'!$A63)</f>
        <v>10776.251496717001</v>
      </c>
      <c r="P63" s="5" t="str">
        <f>VLOOKUP(Q63,'datemar &amp; dateaug kaf'!$I$5:$O$94,7,FALSE)</f>
        <v>1979-80</v>
      </c>
      <c r="Q63" s="18">
        <f>LARGE('datemar &amp; dateaug kaf'!$I$5:$I$94,'datemar &amp; dateaug kaf rank'!$A63)</f>
        <v>6158.2291905539996</v>
      </c>
      <c r="R63" s="5" t="str">
        <f>VLOOKUP(S63,'datemar &amp; dateaug kaf'!$J$5:$O$94,6,FALSE)</f>
        <v>1934-35</v>
      </c>
      <c r="S63" s="18">
        <f>LARGE('datemar &amp; dateaug kaf'!$J$5:$J$94,'datemar &amp; dateaug kaf rank'!$A63)</f>
        <v>82235.100387257989</v>
      </c>
      <c r="T63" s="5" t="str">
        <f>VLOOKUP(U63,'datemar &amp; dateaug kaf'!$K$5:$O$94,5,FALSE)</f>
        <v>1941-42</v>
      </c>
      <c r="U63" s="18">
        <f>LARGE('datemar &amp; dateaug kaf'!$K$5:$K$94,'datemar &amp; dateaug kaf rank'!$A63)</f>
        <v>69564.326647536</v>
      </c>
      <c r="V63" s="5" t="str">
        <f>VLOOKUP(W63,'datemar &amp; dateaug kaf'!$L$5:$O$94,4,FALSE)</f>
        <v>1944-45</v>
      </c>
      <c r="W63" s="18">
        <f>LARGE('datemar &amp; dateaug kaf'!$L$5:$L$94,'datemar &amp; dateaug kaf rank'!$A63)</f>
        <v>45648.444569175001</v>
      </c>
      <c r="X63" s="5" t="str">
        <f>VLOOKUP(Y63,'datemar &amp; dateaug kaf'!$M$5:$O$94,3,FALSE)</f>
        <v>1944-45</v>
      </c>
      <c r="Y63" s="18">
        <f>LARGE('datemar &amp; dateaug kaf'!$M$5:$M$94,'datemar &amp; dateaug kaf rank'!$A63)</f>
        <v>20168.240566004999</v>
      </c>
      <c r="Z63" s="5" t="str">
        <f>VLOOKUP(AA63,'datemar &amp; dateaug kaf'!$N$5:$O$94,2,FALSE)</f>
        <v>1948-49</v>
      </c>
      <c r="AA63" s="18">
        <f>LARGE('datemar &amp; dateaug kaf'!$N$5:$N$94,'datemar &amp; dateaug kaf rank'!$A63)</f>
        <v>7220.3660102280001</v>
      </c>
    </row>
    <row r="64" spans="1:27" x14ac:dyDescent="0.2">
      <c r="A64" s="5">
        <v>59</v>
      </c>
      <c r="B64" s="5" t="str">
        <f>VLOOKUP(C64,'datemar &amp; dateaug kaf'!$B$5:$O$94,14,FALSE)</f>
        <v>1934-35</v>
      </c>
      <c r="C64" s="18">
        <f>LARGE('datemar &amp; dateaug kaf'!$B$5:$B$94,'datemar &amp; dateaug kaf rank'!$A64)</f>
        <v>42698.850630198001</v>
      </c>
      <c r="D64" s="5" t="str">
        <f>VLOOKUP(E64,'datemar &amp; dateaug kaf'!$C$5:$O$94,13,FALSE)</f>
        <v>1974-75</v>
      </c>
      <c r="E64" s="18">
        <f>LARGE('datemar &amp; dateaug kaf'!$C$5:$C$94,'datemar &amp; dateaug kaf rank'!$A64)</f>
        <v>34011.761369186999</v>
      </c>
      <c r="F64" s="5" t="str">
        <f>VLOOKUP(G64,'datemar &amp; dateaug kaf'!$D$5:$O$94,12,FALSE)</f>
        <v>1945-46</v>
      </c>
      <c r="G64" s="18">
        <f>LARGE('datemar &amp; dateaug kaf'!$D$5:$D$94,'datemar &amp; dateaug kaf rank'!$A64)</f>
        <v>28886.868999386999</v>
      </c>
      <c r="H64" s="5" t="str">
        <f>VLOOKUP(I64,'datemar &amp; dateaug kaf'!$E$5:$O$94,11,FALSE)</f>
        <v>1974-75</v>
      </c>
      <c r="I64" s="18">
        <f>LARGE('datemar &amp; dateaug kaf'!$E$5:$E$94,'datemar &amp; dateaug kaf rank'!$A64)</f>
        <v>24086.762071952999</v>
      </c>
      <c r="J64" s="5" t="str">
        <f>VLOOKUP(K64,'datemar &amp; dateaug kaf'!$F$5:$O$94,10,FALSE)</f>
        <v>1974-75</v>
      </c>
      <c r="K64" s="18">
        <f>LARGE('datemar &amp; dateaug kaf'!$F$5:$F$94,'datemar &amp; dateaug kaf rank'!$A64)</f>
        <v>20048.633297763001</v>
      </c>
      <c r="L64" s="5" t="str">
        <f>VLOOKUP(M64,'datemar &amp; dateaug kaf'!$G$5:$O$94,9,FALSE)</f>
        <v>2008-09</v>
      </c>
      <c r="M64" s="18">
        <f>LARGE('datemar &amp; dateaug kaf'!$G$5:$G$94,'datemar &amp; dateaug kaf rank'!$A64)</f>
        <v>15527.007682199999</v>
      </c>
      <c r="N64" s="5" t="str">
        <f>VLOOKUP(O64,'datemar &amp; dateaug kaf'!$H$5:$O$94,8,FALSE)</f>
        <v>1966-67</v>
      </c>
      <c r="O64" s="18">
        <f>LARGE('datemar &amp; dateaug kaf'!$H$5:$H$94,'datemar &amp; dateaug kaf rank'!$A64)</f>
        <v>10770.963563030999</v>
      </c>
      <c r="P64" s="5" t="str">
        <f>VLOOKUP(Q64,'datemar &amp; dateaug kaf'!$I$5:$O$94,7,FALSE)</f>
        <v>2008-09</v>
      </c>
      <c r="Q64" s="18">
        <f>LARGE('datemar &amp; dateaug kaf'!$I$5:$I$94,'datemar &amp; dateaug kaf rank'!$A64)</f>
        <v>6143.7796043190001</v>
      </c>
      <c r="R64" s="5" t="str">
        <f>VLOOKUP(S64,'datemar &amp; dateaug kaf'!$J$5:$O$94,6,FALSE)</f>
        <v>1941-42</v>
      </c>
      <c r="S64" s="18">
        <f>LARGE('datemar &amp; dateaug kaf'!$J$5:$J$94,'datemar &amp; dateaug kaf rank'!$A64)</f>
        <v>81983.552628096004</v>
      </c>
      <c r="T64" s="5" t="str">
        <f>VLOOKUP(U64,'datemar &amp; dateaug kaf'!$K$5:$O$94,5,FALSE)</f>
        <v>1962-63</v>
      </c>
      <c r="U64" s="18">
        <f>LARGE('datemar &amp; dateaug kaf'!$K$5:$K$94,'datemar &amp; dateaug kaf rank'!$A64)</f>
        <v>69560.857556757008</v>
      </c>
      <c r="V64" s="5" t="str">
        <f>VLOOKUP(W64,'datemar &amp; dateaug kaf'!$L$5:$O$94,4,FALSE)</f>
        <v>2006-07</v>
      </c>
      <c r="W64" s="18">
        <f>LARGE('datemar &amp; dateaug kaf'!$L$5:$L$94,'datemar &amp; dateaug kaf rank'!$A64)</f>
        <v>44538.793701695999</v>
      </c>
      <c r="X64" s="5" t="str">
        <f>VLOOKUP(Y64,'datemar &amp; dateaug kaf'!$M$5:$O$94,3,FALSE)</f>
        <v>1929-30</v>
      </c>
      <c r="Y64" s="18">
        <f>LARGE('datemar &amp; dateaug kaf'!$M$5:$M$94,'datemar &amp; dateaug kaf rank'!$A64)</f>
        <v>20143.952963610001</v>
      </c>
      <c r="Z64" s="5" t="str">
        <f>VLOOKUP(AA64,'datemar &amp; dateaug kaf'!$N$5:$O$94,2,FALSE)</f>
        <v>2009-10</v>
      </c>
      <c r="AA64" s="18">
        <f>LARGE('datemar &amp; dateaug kaf'!$N$5:$N$94,'datemar &amp; dateaug kaf rank'!$A64)</f>
        <v>7208.6833660379998</v>
      </c>
    </row>
    <row r="65" spans="1:27" x14ac:dyDescent="0.2">
      <c r="A65" s="5">
        <v>60</v>
      </c>
      <c r="B65" s="5" t="str">
        <f>VLOOKUP(C65,'datemar &amp; dateaug kaf'!$B$5:$O$94,14,FALSE)</f>
        <v>1937-38</v>
      </c>
      <c r="C65" s="18">
        <f>LARGE('datemar &amp; dateaug kaf'!$B$5:$B$94,'datemar &amp; dateaug kaf rank'!$A65)</f>
        <v>42653.353772399998</v>
      </c>
      <c r="D65" s="5" t="str">
        <f>VLOOKUP(E65,'datemar &amp; dateaug kaf'!$C$5:$O$94,13,FALSE)</f>
        <v>1945-46</v>
      </c>
      <c r="E65" s="18">
        <f>LARGE('datemar &amp; dateaug kaf'!$C$5:$C$94,'datemar &amp; dateaug kaf rank'!$A65)</f>
        <v>33603.582872097002</v>
      </c>
      <c r="F65" s="5" t="str">
        <f>VLOOKUP(G65,'datemar &amp; dateaug kaf'!$D$5:$O$94,12,FALSE)</f>
        <v>1978-79</v>
      </c>
      <c r="G65" s="18">
        <f>LARGE('datemar &amp; dateaug kaf'!$D$5:$D$94,'datemar &amp; dateaug kaf rank'!$A65)</f>
        <v>28484.202568206001</v>
      </c>
      <c r="H65" s="5" t="str">
        <f>VLOOKUP(I65,'datemar &amp; dateaug kaf'!$E$5:$O$94,11,FALSE)</f>
        <v>1932-33</v>
      </c>
      <c r="I65" s="18">
        <f>LARGE('datemar &amp; dateaug kaf'!$E$5:$E$94,'datemar &amp; dateaug kaf rank'!$A65)</f>
        <v>23893.189186650001</v>
      </c>
      <c r="J65" s="5" t="str">
        <f>VLOOKUP(K65,'datemar &amp; dateaug kaf'!$F$5:$O$94,10,FALSE)</f>
        <v>2008-09</v>
      </c>
      <c r="K65" s="18">
        <f>LARGE('datemar &amp; dateaug kaf'!$F$5:$F$94,'datemar &amp; dateaug kaf rank'!$A65)</f>
        <v>19382.034314495999</v>
      </c>
      <c r="L65" s="5" t="str">
        <f>VLOOKUP(M65,'datemar &amp; dateaug kaf'!$G$5:$O$94,9,FALSE)</f>
        <v>1934-35</v>
      </c>
      <c r="M65" s="18">
        <f>LARGE('datemar &amp; dateaug kaf'!$G$5:$G$94,'datemar &amp; dateaug kaf rank'!$A65)</f>
        <v>15519.466525458001</v>
      </c>
      <c r="N65" s="5" t="str">
        <f>VLOOKUP(O65,'datemar &amp; dateaug kaf'!$H$5:$O$94,8,FALSE)</f>
        <v>1945-46</v>
      </c>
      <c r="O65" s="18">
        <f>LARGE('datemar &amp; dateaug kaf'!$H$5:$H$94,'datemar &amp; dateaug kaf rank'!$A65)</f>
        <v>10742.363894681999</v>
      </c>
      <c r="P65" s="5" t="str">
        <f>VLOOKUP(Q65,'datemar &amp; dateaug kaf'!$I$5:$O$94,7,FALSE)</f>
        <v>1940-41</v>
      </c>
      <c r="Q65" s="18">
        <f>LARGE('datemar &amp; dateaug kaf'!$I$5:$I$94,'datemar &amp; dateaug kaf rank'!$A65)</f>
        <v>5917.1977946340003</v>
      </c>
      <c r="R65" s="5" t="str">
        <f>VLOOKUP(S65,'datemar &amp; dateaug kaf'!$J$5:$O$94,6,FALSE)</f>
        <v>2015-16</v>
      </c>
      <c r="S65" s="18">
        <f>LARGE('datemar &amp; dateaug kaf'!$J$5:$J$94,'datemar &amp; dateaug kaf rank'!$A65)</f>
        <v>81648.851814201</v>
      </c>
      <c r="T65" s="5" t="str">
        <f>VLOOKUP(U65,'datemar &amp; dateaug kaf'!$K$5:$O$94,5,FALSE)</f>
        <v>1965-66</v>
      </c>
      <c r="U65" s="18">
        <f>LARGE('datemar &amp; dateaug kaf'!$K$5:$K$94,'datemar &amp; dateaug kaf rank'!$A65)</f>
        <v>69358.533597402013</v>
      </c>
      <c r="V65" s="5" t="str">
        <f>VLOOKUP(W65,'datemar &amp; dateaug kaf'!$L$5:$O$94,4,FALSE)</f>
        <v>1957-58</v>
      </c>
      <c r="W65" s="18">
        <f>LARGE('datemar &amp; dateaug kaf'!$L$5:$L$94,'datemar &amp; dateaug kaf rank'!$A65)</f>
        <v>44531.026429260004</v>
      </c>
      <c r="X65" s="5" t="str">
        <f>VLOOKUP(Y65,'datemar &amp; dateaug kaf'!$M$5:$O$94,3,FALSE)</f>
        <v>1936-37</v>
      </c>
      <c r="Y65" s="18">
        <f>LARGE('datemar &amp; dateaug kaf'!$M$5:$M$94,'datemar &amp; dateaug kaf rank'!$A65)</f>
        <v>19783.266696144001</v>
      </c>
      <c r="Z65" s="5" t="str">
        <f>VLOOKUP(AA65,'datemar &amp; dateaug kaf'!$N$5:$O$94,2,FALSE)</f>
        <v>2016-17</v>
      </c>
      <c r="AA65" s="18">
        <f>LARGE('datemar &amp; dateaug kaf'!$N$5:$N$94,'datemar &amp; dateaug kaf rank'!$A65)</f>
        <v>7192.3276641720004</v>
      </c>
    </row>
    <row r="66" spans="1:27" x14ac:dyDescent="0.2">
      <c r="A66" s="5">
        <v>61</v>
      </c>
      <c r="B66" s="5" t="str">
        <f>VLOOKUP(C66,'datemar &amp; dateaug kaf'!$B$5:$O$94,14,FALSE)</f>
        <v>2008-09</v>
      </c>
      <c r="C66" s="18">
        <f>LARGE('datemar &amp; dateaug kaf'!$B$5:$B$94,'datemar &amp; dateaug kaf rank'!$A66)</f>
        <v>41660.828850942002</v>
      </c>
      <c r="D66" s="5" t="str">
        <f>VLOOKUP(E66,'datemar &amp; dateaug kaf'!$C$5:$O$94,13,FALSE)</f>
        <v>1939-40</v>
      </c>
      <c r="E66" s="18">
        <f>LARGE('datemar &amp; dateaug kaf'!$C$5:$C$94,'datemar &amp; dateaug kaf rank'!$A66)</f>
        <v>33589.500227996999</v>
      </c>
      <c r="F66" s="5" t="str">
        <f>VLOOKUP(G66,'datemar &amp; dateaug kaf'!$D$5:$O$94,12,FALSE)</f>
        <v>2003-04</v>
      </c>
      <c r="G66" s="18">
        <f>LARGE('datemar &amp; dateaug kaf'!$D$5:$D$94,'datemar &amp; dateaug kaf rank'!$A66)</f>
        <v>28199.850182175</v>
      </c>
      <c r="H66" s="5" t="str">
        <f>VLOOKUP(I66,'datemar &amp; dateaug kaf'!$E$5:$O$94,11,FALSE)</f>
        <v>1948-49</v>
      </c>
      <c r="I66" s="18">
        <f>LARGE('datemar &amp; dateaug kaf'!$E$5:$E$94,'datemar &amp; dateaug kaf rank'!$A66)</f>
        <v>23851.934973320997</v>
      </c>
      <c r="J66" s="5" t="str">
        <f>VLOOKUP(K66,'datemar &amp; dateaug kaf'!$F$5:$O$94,10,FALSE)</f>
        <v>1948-49</v>
      </c>
      <c r="K66" s="18">
        <f>LARGE('datemar &amp; dateaug kaf'!$F$5:$F$94,'datemar &amp; dateaug kaf rank'!$A66)</f>
        <v>19357.112001381</v>
      </c>
      <c r="L66" s="5" t="str">
        <f>VLOOKUP(M66,'datemar &amp; dateaug kaf'!$G$5:$O$94,9,FALSE)</f>
        <v>1972-73</v>
      </c>
      <c r="M66" s="18">
        <f>LARGE('datemar &amp; dateaug kaf'!$G$5:$G$94,'datemar &amp; dateaug kaf rank'!$A66)</f>
        <v>15336.203722413</v>
      </c>
      <c r="N66" s="5" t="str">
        <f>VLOOKUP(O66,'datemar &amp; dateaug kaf'!$H$5:$O$94,8,FALSE)</f>
        <v>1989-90</v>
      </c>
      <c r="O66" s="18">
        <f>LARGE('datemar &amp; dateaug kaf'!$H$5:$H$94,'datemar &amp; dateaug kaf rank'!$A66)</f>
        <v>10666.440591744</v>
      </c>
      <c r="P66" s="5" t="str">
        <f>VLOOKUP(Q66,'datemar &amp; dateaug kaf'!$I$5:$O$94,7,FALSE)</f>
        <v>1951-52</v>
      </c>
      <c r="Q66" s="18">
        <f>LARGE('datemar &amp; dateaug kaf'!$I$5:$I$94,'datemar &amp; dateaug kaf rank'!$A66)</f>
        <v>5890.7581262040003</v>
      </c>
      <c r="R66" s="5" t="str">
        <f>VLOOKUP(S66,'datemar &amp; dateaug kaf'!$J$5:$O$94,6,FALSE)</f>
        <v>2006-07</v>
      </c>
      <c r="S66" s="18">
        <f>LARGE('datemar &amp; dateaug kaf'!$J$5:$J$94,'datemar &amp; dateaug kaf rank'!$A66)</f>
        <v>81547.264379993998</v>
      </c>
      <c r="T66" s="5" t="str">
        <f>VLOOKUP(U66,'datemar &amp; dateaug kaf'!$K$5:$O$94,5,FALSE)</f>
        <v>2006-07</v>
      </c>
      <c r="U66" s="18">
        <f>LARGE('datemar &amp; dateaug kaf'!$K$5:$K$94,'datemar &amp; dateaug kaf rank'!$A66)</f>
        <v>68618.445030114002</v>
      </c>
      <c r="V66" s="5" t="str">
        <f>VLOOKUP(W66,'datemar &amp; dateaug kaf'!$L$5:$O$94,4,FALSE)</f>
        <v>1997-98</v>
      </c>
      <c r="W66" s="18">
        <f>LARGE('datemar &amp; dateaug kaf'!$L$5:$L$94,'datemar &amp; dateaug kaf rank'!$A66)</f>
        <v>44304.676685681996</v>
      </c>
      <c r="X66" s="5" t="str">
        <f>VLOOKUP(Y66,'datemar &amp; dateaug kaf'!$M$5:$O$94,3,FALSE)</f>
        <v>2008-09</v>
      </c>
      <c r="Y66" s="18">
        <f>LARGE('datemar &amp; dateaug kaf'!$M$5:$M$94,'datemar &amp; dateaug kaf rank'!$A66)</f>
        <v>19645.595957505</v>
      </c>
      <c r="Z66" s="5" t="str">
        <f>VLOOKUP(AA66,'datemar &amp; dateaug kaf'!$N$5:$O$94,2,FALSE)</f>
        <v>1969-70</v>
      </c>
      <c r="AA66" s="18">
        <f>LARGE('datemar &amp; dateaug kaf'!$N$5:$N$94,'datemar &amp; dateaug kaf rank'!$A66)</f>
        <v>7075.0093214640001</v>
      </c>
    </row>
    <row r="67" spans="1:27" x14ac:dyDescent="0.2">
      <c r="A67" s="11">
        <v>62</v>
      </c>
      <c r="B67" s="5" t="str">
        <f>VLOOKUP(C67,'datemar &amp; dateaug kaf'!$B$5:$O$94,14,FALSE)</f>
        <v>1932-33</v>
      </c>
      <c r="C67" s="18">
        <f>LARGE('datemar &amp; dateaug kaf'!$B$5:$B$94,'datemar &amp; dateaug kaf rank'!$A67)</f>
        <v>41616.022241052</v>
      </c>
      <c r="D67" s="5" t="str">
        <f>VLOOKUP(E67,'datemar &amp; dateaug kaf'!$C$5:$O$94,13,FALSE)</f>
        <v>2008-09</v>
      </c>
      <c r="E67" s="18">
        <f>LARGE('datemar &amp; dateaug kaf'!$C$5:$C$94,'datemar &amp; dateaug kaf rank'!$A67)</f>
        <v>33512.491966422</v>
      </c>
      <c r="F67" s="5" t="str">
        <f>VLOOKUP(G67,'datemar &amp; dateaug kaf'!$D$5:$O$94,12,FALSE)</f>
        <v>1974-75</v>
      </c>
      <c r="G67" s="18">
        <f>LARGE('datemar &amp; dateaug kaf'!$D$5:$D$94,'datemar &amp; dateaug kaf rank'!$A67)</f>
        <v>28172.859108807002</v>
      </c>
      <c r="H67" s="5" t="str">
        <f>VLOOKUP(I67,'datemar &amp; dateaug kaf'!$E$5:$O$94,11,FALSE)</f>
        <v>1965-66</v>
      </c>
      <c r="I67" s="18">
        <f>LARGE('datemar &amp; dateaug kaf'!$E$5:$E$94,'datemar &amp; dateaug kaf rank'!$A67)</f>
        <v>23630.801758473001</v>
      </c>
      <c r="J67" s="5" t="str">
        <f>VLOOKUP(K67,'datemar &amp; dateaug kaf'!$F$5:$O$94,10,FALSE)</f>
        <v>1991-92</v>
      </c>
      <c r="K67" s="18">
        <f>LARGE('datemar &amp; dateaug kaf'!$F$5:$F$94,'datemar &amp; dateaug kaf rank'!$A67)</f>
        <v>19131.099447872999</v>
      </c>
      <c r="L67" s="5" t="str">
        <f>VLOOKUP(M67,'datemar &amp; dateaug kaf'!$G$5:$O$94,9,FALSE)</f>
        <v>1991-92</v>
      </c>
      <c r="M67" s="18">
        <f>LARGE('datemar &amp; dateaug kaf'!$G$5:$G$94,'datemar &amp; dateaug kaf rank'!$A67)</f>
        <v>15235.736949321001</v>
      </c>
      <c r="N67" s="5" t="str">
        <f>VLOOKUP(O67,'datemar &amp; dateaug kaf'!$H$5:$O$94,8,FALSE)</f>
        <v>1988-89</v>
      </c>
      <c r="O67" s="18">
        <f>LARGE('datemar &amp; dateaug kaf'!$H$5:$H$94,'datemar &amp; dateaug kaf rank'!$A67)</f>
        <v>10595.944065462001</v>
      </c>
      <c r="P67" s="5" t="str">
        <f>VLOOKUP(Q67,'datemar &amp; dateaug kaf'!$I$5:$O$94,7,FALSE)</f>
        <v>1969-70</v>
      </c>
      <c r="Q67" s="18">
        <f>LARGE('datemar &amp; dateaug kaf'!$I$5:$I$94,'datemar &amp; dateaug kaf rank'!$A67)</f>
        <v>5838.0017645460002</v>
      </c>
      <c r="R67" s="5" t="str">
        <f>VLOOKUP(S67,'datemar &amp; dateaug kaf'!$J$5:$O$94,6,FALSE)</f>
        <v>1965-66</v>
      </c>
      <c r="S67" s="18">
        <f>LARGE('datemar &amp; dateaug kaf'!$J$5:$J$94,'datemar &amp; dateaug kaf rank'!$A67)</f>
        <v>81279.114968561989</v>
      </c>
      <c r="T67" s="5" t="str">
        <f>VLOOKUP(U67,'datemar &amp; dateaug kaf'!$K$5:$O$94,5,FALSE)</f>
        <v>1992-93</v>
      </c>
      <c r="U67" s="18">
        <f>LARGE('datemar &amp; dateaug kaf'!$K$5:$K$94,'datemar &amp; dateaug kaf rank'!$A67)</f>
        <v>68438.780243462999</v>
      </c>
      <c r="V67" s="5" t="str">
        <f>VLOOKUP(W67,'datemar &amp; dateaug kaf'!$L$5:$O$94,4,FALSE)</f>
        <v>2017-18</v>
      </c>
      <c r="W67" s="18">
        <f>LARGE('datemar &amp; dateaug kaf'!$L$5:$L$94,'datemar &amp; dateaug kaf rank'!$A67)</f>
        <v>43290.055897284001</v>
      </c>
      <c r="X67" s="5" t="str">
        <f>VLOOKUP(Y67,'datemar &amp; dateaug kaf'!$M$5:$O$94,3,FALSE)</f>
        <v>1988-89</v>
      </c>
      <c r="Y67" s="18">
        <f>LARGE('datemar &amp; dateaug kaf'!$M$5:$M$94,'datemar &amp; dateaug kaf rank'!$A67)</f>
        <v>19367.180100177</v>
      </c>
      <c r="Z67" s="5" t="str">
        <f>VLOOKUP(AA67,'datemar &amp; dateaug kaf'!$N$5:$O$94,2,FALSE)</f>
        <v>1935-36</v>
      </c>
      <c r="AA67" s="18">
        <f>LARGE('datemar &amp; dateaug kaf'!$N$5:$N$94,'datemar &amp; dateaug kaf rank'!$A67)</f>
        <v>7050.5987438669999</v>
      </c>
    </row>
    <row r="68" spans="1:27" x14ac:dyDescent="0.2">
      <c r="A68" s="11">
        <v>63</v>
      </c>
      <c r="B68" s="5" t="str">
        <f>VLOOKUP(C68,'datemar &amp; dateaug kaf'!$B$5:$O$94,14,FALSE)</f>
        <v>1957-58</v>
      </c>
      <c r="C68" s="18">
        <f>LARGE('datemar &amp; dateaug kaf'!$B$5:$B$94,'datemar &amp; dateaug kaf rank'!$A68)</f>
        <v>41451.495305073004</v>
      </c>
      <c r="D68" s="5" t="str">
        <f>VLOOKUP(E68,'datemar &amp; dateaug kaf'!$C$5:$O$94,13,FALSE)</f>
        <v>1984-85</v>
      </c>
      <c r="E68" s="18">
        <f>LARGE('datemar &amp; dateaug kaf'!$C$5:$C$94,'datemar &amp; dateaug kaf rank'!$A68)</f>
        <v>33475.034116586998</v>
      </c>
      <c r="F68" s="5" t="str">
        <f>VLOOKUP(G68,'datemar &amp; dateaug kaf'!$D$5:$O$94,12,FALSE)</f>
        <v>1932-33</v>
      </c>
      <c r="G68" s="18">
        <f>LARGE('datemar &amp; dateaug kaf'!$D$5:$D$94,'datemar &amp; dateaug kaf rank'!$A68)</f>
        <v>27976.396306257</v>
      </c>
      <c r="H68" s="5" t="str">
        <f>VLOOKUP(I68,'datemar &amp; dateaug kaf'!$E$5:$O$94,11,FALSE)</f>
        <v>1952-53</v>
      </c>
      <c r="I68" s="18">
        <f>LARGE('datemar &amp; dateaug kaf'!$E$5:$E$94,'datemar &amp; dateaug kaf rank'!$A68)</f>
        <v>23589.999776531997</v>
      </c>
      <c r="J68" s="5" t="str">
        <f>VLOOKUP(K68,'datemar &amp; dateaug kaf'!$F$5:$O$94,10,FALSE)</f>
        <v>1931-32</v>
      </c>
      <c r="K68" s="18">
        <f>LARGE('datemar &amp; dateaug kaf'!$F$5:$F$94,'datemar &amp; dateaug kaf rank'!$A68)</f>
        <v>18978.392015583002</v>
      </c>
      <c r="L68" s="5" t="str">
        <f>VLOOKUP(M68,'datemar &amp; dateaug kaf'!$G$5:$O$94,9,FALSE)</f>
        <v>1978-79</v>
      </c>
      <c r="M68" s="18">
        <f>LARGE('datemar &amp; dateaug kaf'!$G$5:$G$94,'datemar &amp; dateaug kaf rank'!$A68)</f>
        <v>15176.762406078</v>
      </c>
      <c r="N68" s="5" t="str">
        <f>VLOOKUP(O68,'datemar &amp; dateaug kaf'!$H$5:$O$94,8,FALSE)</f>
        <v>1979-80</v>
      </c>
      <c r="O68" s="18">
        <f>LARGE('datemar &amp; dateaug kaf'!$H$5:$H$94,'datemar &amp; dateaug kaf rank'!$A68)</f>
        <v>10349.241925953002</v>
      </c>
      <c r="P68" s="5" t="str">
        <f>VLOOKUP(Q68,'datemar &amp; dateaug kaf'!$I$5:$O$94,7,FALSE)</f>
        <v>2004-05</v>
      </c>
      <c r="Q68" s="18">
        <f>LARGE('datemar &amp; dateaug kaf'!$I$5:$I$94,'datemar &amp; dateaug kaf rank'!$A68)</f>
        <v>5833.5131696729995</v>
      </c>
      <c r="R68" s="5" t="str">
        <f>VLOOKUP(S68,'datemar &amp; dateaug kaf'!$J$5:$O$94,6,FALSE)</f>
        <v>1969-70</v>
      </c>
      <c r="S68" s="18">
        <f>LARGE('datemar &amp; dateaug kaf'!$J$5:$J$94,'datemar &amp; dateaug kaf rank'!$A68)</f>
        <v>81119.479272068987</v>
      </c>
      <c r="T68" s="5" t="str">
        <f>VLOOKUP(U68,'datemar &amp; dateaug kaf'!$K$5:$O$94,5,FALSE)</f>
        <v>1935-36</v>
      </c>
      <c r="U68" s="18">
        <f>LARGE('datemar &amp; dateaug kaf'!$K$5:$K$94,'datemar &amp; dateaug kaf rank'!$A68)</f>
        <v>68415.226525337988</v>
      </c>
      <c r="V68" s="5" t="str">
        <f>VLOOKUP(W68,'datemar &amp; dateaug kaf'!$L$5:$O$94,4,FALSE)</f>
        <v>2002-03</v>
      </c>
      <c r="W68" s="18">
        <f>LARGE('datemar &amp; dateaug kaf'!$L$5:$L$94,'datemar &amp; dateaug kaf rank'!$A68)</f>
        <v>42855.140211113998</v>
      </c>
      <c r="X68" s="5" t="str">
        <f>VLOOKUP(Y68,'datemar &amp; dateaug kaf'!$M$5:$O$94,3,FALSE)</f>
        <v>2005-06</v>
      </c>
      <c r="Y68" s="18">
        <f>LARGE('datemar &amp; dateaug kaf'!$M$5:$M$94,'datemar &amp; dateaug kaf rank'!$A68)</f>
        <v>19102.906391079003</v>
      </c>
      <c r="Z68" s="5" t="str">
        <f>VLOOKUP(AA68,'datemar &amp; dateaug kaf'!$N$5:$O$94,2,FALSE)</f>
        <v>1928-29</v>
      </c>
      <c r="AA68" s="18">
        <f>LARGE('datemar &amp; dateaug kaf'!$N$5:$N$94,'datemar &amp; dateaug kaf rank'!$A68)</f>
        <v>7027.5408934920006</v>
      </c>
    </row>
    <row r="69" spans="1:27" x14ac:dyDescent="0.2">
      <c r="A69" s="11">
        <v>64</v>
      </c>
      <c r="B69" s="5" t="str">
        <f>VLOOKUP(C69,'datemar &amp; dateaug kaf'!$B$5:$O$94,14,FALSE)</f>
        <v>1991-92</v>
      </c>
      <c r="C69" s="18">
        <f>LARGE('datemar &amp; dateaug kaf'!$B$5:$B$94,'datemar &amp; dateaug kaf rank'!$A69)</f>
        <v>41324.519442065997</v>
      </c>
      <c r="D69" s="5" t="str">
        <f>VLOOKUP(E69,'datemar &amp; dateaug kaf'!$C$5:$O$94,13,FALSE)</f>
        <v>1940-41</v>
      </c>
      <c r="E69" s="18">
        <f>LARGE('datemar &amp; dateaug kaf'!$C$5:$C$94,'datemar &amp; dateaug kaf rank'!$A69)</f>
        <v>33462.458910447</v>
      </c>
      <c r="F69" s="5" t="str">
        <f>VLOOKUP(G69,'datemar &amp; dateaug kaf'!$D$5:$O$94,12,FALSE)</f>
        <v>1940-41</v>
      </c>
      <c r="G69" s="18">
        <f>LARGE('datemar &amp; dateaug kaf'!$D$5:$D$94,'datemar &amp; dateaug kaf rank'!$A69)</f>
        <v>27828.191353137001</v>
      </c>
      <c r="H69" s="5" t="str">
        <f>VLOOKUP(I69,'datemar &amp; dateaug kaf'!$E$5:$O$94,11,FALSE)</f>
        <v>2001-02</v>
      </c>
      <c r="I69" s="18">
        <f>LARGE('datemar &amp; dateaug kaf'!$E$5:$E$94,'datemar &amp; dateaug kaf rank'!$A69)</f>
        <v>23363.451685853997</v>
      </c>
      <c r="J69" s="5" t="str">
        <f>VLOOKUP(K69,'datemar &amp; dateaug kaf'!$F$5:$O$94,10,FALSE)</f>
        <v>2001-02</v>
      </c>
      <c r="K69" s="18">
        <f>LARGE('datemar &amp; dateaug kaf'!$F$5:$F$94,'datemar &amp; dateaug kaf rank'!$A69)</f>
        <v>18887.551027254001</v>
      </c>
      <c r="L69" s="5" t="str">
        <f>VLOOKUP(M69,'datemar &amp; dateaug kaf'!$G$5:$O$94,9,FALSE)</f>
        <v>2001-02</v>
      </c>
      <c r="M69" s="18">
        <f>LARGE('datemar &amp; dateaug kaf'!$G$5:$G$94,'datemar &amp; dateaug kaf rank'!$A69)</f>
        <v>14929.102250075999</v>
      </c>
      <c r="N69" s="5" t="str">
        <f>VLOOKUP(O69,'datemar &amp; dateaug kaf'!$H$5:$O$94,8,FALSE)</f>
        <v>1947-48</v>
      </c>
      <c r="O69" s="18">
        <f>LARGE('datemar &amp; dateaug kaf'!$H$5:$H$94,'datemar &amp; dateaug kaf rank'!$A69)</f>
        <v>10151.261768087999</v>
      </c>
      <c r="P69" s="5" t="str">
        <f>VLOOKUP(Q69,'datemar &amp; dateaug kaf'!$I$5:$O$94,7,FALSE)</f>
        <v>1965-66</v>
      </c>
      <c r="Q69" s="18">
        <f>LARGE('datemar &amp; dateaug kaf'!$I$5:$I$94,'datemar &amp; dateaug kaf rank'!$A69)</f>
        <v>5829.5779632090007</v>
      </c>
      <c r="R69" s="5" t="str">
        <f>VLOOKUP(S69,'datemar &amp; dateaug kaf'!$J$5:$O$94,6,FALSE)</f>
        <v>1988-89</v>
      </c>
      <c r="S69" s="18">
        <f>LARGE('datemar &amp; dateaug kaf'!$J$5:$J$94,'datemar &amp; dateaug kaf rank'!$A69)</f>
        <v>80511.331195701001</v>
      </c>
      <c r="T69" s="5" t="str">
        <f>VLOOKUP(U69,'datemar &amp; dateaug kaf'!$K$5:$O$94,5,FALSE)</f>
        <v>2008-09</v>
      </c>
      <c r="U69" s="18">
        <f>LARGE('datemar &amp; dateaug kaf'!$K$5:$K$94,'datemar &amp; dateaug kaf rank'!$A69)</f>
        <v>68293.461240648001</v>
      </c>
      <c r="V69" s="5" t="str">
        <f>VLOOKUP(W69,'datemar &amp; dateaug kaf'!$L$5:$O$94,4,FALSE)</f>
        <v>1988-89</v>
      </c>
      <c r="W69" s="18">
        <f>LARGE('datemar &amp; dateaug kaf'!$L$5:$L$94,'datemar &amp; dateaug kaf rank'!$A69)</f>
        <v>42344.818907936999</v>
      </c>
      <c r="X69" s="5" t="str">
        <f>VLOOKUP(Y69,'datemar &amp; dateaug kaf'!$M$5:$O$94,3,FALSE)</f>
        <v>1960-61</v>
      </c>
      <c r="Y69" s="18">
        <f>LARGE('datemar &amp; dateaug kaf'!$M$5:$M$94,'datemar &amp; dateaug kaf rank'!$A69)</f>
        <v>19075.667383836</v>
      </c>
      <c r="Z69" s="5" t="str">
        <f>VLOOKUP(AA69,'datemar &amp; dateaug kaf'!$N$5:$O$94,2,FALSE)</f>
        <v>1936-37</v>
      </c>
      <c r="AA69" s="18">
        <f>LARGE('datemar &amp; dateaug kaf'!$N$5:$N$94,'datemar &amp; dateaug kaf rank'!$A69)</f>
        <v>6978.8427134999993</v>
      </c>
    </row>
    <row r="70" spans="1:27" x14ac:dyDescent="0.2">
      <c r="A70" s="11">
        <v>65</v>
      </c>
      <c r="B70" s="5" t="str">
        <f>VLOOKUP(C70,'datemar &amp; dateaug kaf'!$B$5:$O$94,14,FALSE)</f>
        <v>1939-40</v>
      </c>
      <c r="C70" s="18">
        <f>LARGE('datemar &amp; dateaug kaf'!$B$5:$B$94,'datemar &amp; dateaug kaf rank'!$A70)</f>
        <v>41256.020271080997</v>
      </c>
      <c r="D70" s="5" t="str">
        <f>VLOOKUP(E70,'datemar &amp; dateaug kaf'!$C$5:$O$94,13,FALSE)</f>
        <v>1932-33</v>
      </c>
      <c r="E70" s="18">
        <f>LARGE('datemar &amp; dateaug kaf'!$C$5:$C$94,'datemar &amp; dateaug kaf rank'!$A70)</f>
        <v>33074.472148137</v>
      </c>
      <c r="F70" s="5" t="str">
        <f>VLOOKUP(G70,'datemar &amp; dateaug kaf'!$D$5:$O$94,12,FALSE)</f>
        <v>1984-85</v>
      </c>
      <c r="G70" s="18">
        <f>LARGE('datemar &amp; dateaug kaf'!$D$5:$D$94,'datemar &amp; dateaug kaf rank'!$A70)</f>
        <v>27682.128548696997</v>
      </c>
      <c r="H70" s="5" t="str">
        <f>VLOOKUP(I70,'datemar &amp; dateaug kaf'!$E$5:$O$94,11,FALSE)</f>
        <v>1978-79</v>
      </c>
      <c r="I70" s="18">
        <f>LARGE('datemar &amp; dateaug kaf'!$E$5:$E$94,'datemar &amp; dateaug kaf rank'!$A70)</f>
        <v>23168.23053615</v>
      </c>
      <c r="J70" s="5" t="str">
        <f>VLOOKUP(K70,'datemar &amp; dateaug kaf'!$F$5:$O$94,10,FALSE)</f>
        <v>1978-79</v>
      </c>
      <c r="K70" s="18">
        <f>LARGE('datemar &amp; dateaug kaf'!$F$5:$F$94,'datemar &amp; dateaug kaf rank'!$A70)</f>
        <v>18823.714996589999</v>
      </c>
      <c r="L70" s="5" t="str">
        <f>VLOOKUP(M70,'datemar &amp; dateaug kaf'!$G$5:$O$94,9,FALSE)</f>
        <v>1941-42</v>
      </c>
      <c r="M70" s="18">
        <f>LARGE('datemar &amp; dateaug kaf'!$G$5:$G$94,'datemar &amp; dateaug kaf rank'!$A70)</f>
        <v>14681.523416385</v>
      </c>
      <c r="N70" s="5" t="str">
        <f>VLOOKUP(O70,'datemar &amp; dateaug kaf'!$H$5:$O$94,8,FALSE)</f>
        <v>1961-62</v>
      </c>
      <c r="O70" s="18">
        <f>LARGE('datemar &amp; dateaug kaf'!$H$5:$H$94,'datemar &amp; dateaug kaf rank'!$A70)</f>
        <v>9982.2283859969994</v>
      </c>
      <c r="P70" s="5" t="str">
        <f>VLOOKUP(Q70,'datemar &amp; dateaug kaf'!$I$5:$O$94,7,FALSE)</f>
        <v>1938-39</v>
      </c>
      <c r="Q70" s="18">
        <f>LARGE('datemar &amp; dateaug kaf'!$I$5:$I$94,'datemar &amp; dateaug kaf rank'!$A70)</f>
        <v>5772.6404446829993</v>
      </c>
      <c r="R70" s="5" t="str">
        <f>VLOOKUP(S70,'datemar &amp; dateaug kaf'!$J$5:$O$94,6,FALSE)</f>
        <v>2008-09</v>
      </c>
      <c r="S70" s="18">
        <f>LARGE('datemar &amp; dateaug kaf'!$J$5:$J$94,'datemar &amp; dateaug kaf rank'!$A70)</f>
        <v>80471.278965798003</v>
      </c>
      <c r="T70" s="5" t="str">
        <f>VLOOKUP(U70,'datemar &amp; dateaug kaf'!$K$5:$O$94,5,FALSE)</f>
        <v>1944-45</v>
      </c>
      <c r="U70" s="18">
        <f>LARGE('datemar &amp; dateaug kaf'!$K$5:$K$94,'datemar &amp; dateaug kaf rank'!$A70)</f>
        <v>67429.135983804008</v>
      </c>
      <c r="V70" s="5" t="str">
        <f>VLOOKUP(W70,'datemar &amp; dateaug kaf'!$L$5:$O$94,4,FALSE)</f>
        <v>1979-80</v>
      </c>
      <c r="W70" s="18">
        <f>LARGE('datemar &amp; dateaug kaf'!$L$5:$L$94,'datemar &amp; dateaug kaf rank'!$A70)</f>
        <v>41848.395786057001</v>
      </c>
      <c r="X70" s="5" t="str">
        <f>VLOOKUP(Y70,'datemar &amp; dateaug kaf'!$M$5:$O$94,3,FALSE)</f>
        <v>2004-05</v>
      </c>
      <c r="Y70" s="18">
        <f>LARGE('datemar &amp; dateaug kaf'!$M$5:$M$94,'datemar &amp; dateaug kaf rank'!$A70)</f>
        <v>19071.670689770999</v>
      </c>
      <c r="Z70" s="5" t="str">
        <f>VLOOKUP(AA70,'datemar &amp; dateaug kaf'!$N$5:$O$94,2,FALSE)</f>
        <v>1956-57</v>
      </c>
      <c r="AA70" s="18">
        <f>LARGE('datemar &amp; dateaug kaf'!$N$5:$N$94,'datemar &amp; dateaug kaf rank'!$A70)</f>
        <v>6942.380566107</v>
      </c>
    </row>
    <row r="71" spans="1:27" x14ac:dyDescent="0.2">
      <c r="A71" s="11">
        <v>66</v>
      </c>
      <c r="B71" s="5" t="str">
        <f>VLOOKUP(C71,'datemar &amp; dateaug kaf'!$B$5:$O$94,14,FALSE)</f>
        <v>1945-46</v>
      </c>
      <c r="C71" s="18">
        <f>LARGE('datemar &amp; dateaug kaf'!$B$5:$B$94,'datemar &amp; dateaug kaf rank'!$A71)</f>
        <v>40365.251378864996</v>
      </c>
      <c r="D71" s="5" t="str">
        <f>VLOOKUP(E71,'datemar &amp; dateaug kaf'!$C$5:$O$94,13,FALSE)</f>
        <v>1976-77</v>
      </c>
      <c r="E71" s="18">
        <f>LARGE('datemar &amp; dateaug kaf'!$C$5:$C$94,'datemar &amp; dateaug kaf rank'!$A71)</f>
        <v>32705.086376864998</v>
      </c>
      <c r="F71" s="5" t="str">
        <f>VLOOKUP(G71,'datemar &amp; dateaug kaf'!$D$5:$O$94,12,FALSE)</f>
        <v>1954-55</v>
      </c>
      <c r="G71" s="18">
        <f>LARGE('datemar &amp; dateaug kaf'!$D$5:$D$94,'datemar &amp; dateaug kaf rank'!$A71)</f>
        <v>27651.120946554001</v>
      </c>
      <c r="H71" s="5" t="str">
        <f>VLOOKUP(I71,'datemar &amp; dateaug kaf'!$E$5:$O$94,11,FALSE)</f>
        <v>1988-89</v>
      </c>
      <c r="I71" s="18">
        <f>LARGE('datemar &amp; dateaug kaf'!$E$5:$E$94,'datemar &amp; dateaug kaf rank'!$A71)</f>
        <v>23073.666572753998</v>
      </c>
      <c r="J71" s="5" t="str">
        <f>VLOOKUP(K71,'datemar &amp; dateaug kaf'!$F$5:$O$94,10,FALSE)</f>
        <v>1979-80</v>
      </c>
      <c r="K71" s="18">
        <f>LARGE('datemar &amp; dateaug kaf'!$F$5:$F$94,'datemar &amp; dateaug kaf rank'!$A71)</f>
        <v>18651.113350170002</v>
      </c>
      <c r="L71" s="5" t="str">
        <f>VLOOKUP(M71,'datemar &amp; dateaug kaf'!$G$5:$O$94,9,FALSE)</f>
        <v>1979-80</v>
      </c>
      <c r="M71" s="18">
        <f>LARGE('datemar &amp; dateaug kaf'!$G$5:$G$94,'datemar &amp; dateaug kaf rank'!$A71)</f>
        <v>14594.653336998001</v>
      </c>
      <c r="N71" s="5" t="str">
        <f>VLOOKUP(O71,'datemar &amp; dateaug kaf'!$H$5:$O$94,8,FALSE)</f>
        <v>2008-09</v>
      </c>
      <c r="O71" s="18">
        <f>LARGE('datemar &amp; dateaug kaf'!$H$5:$H$94,'datemar &amp; dateaug kaf rank'!$A71)</f>
        <v>9757.1956671629996</v>
      </c>
      <c r="P71" s="5" t="str">
        <f>VLOOKUP(Q71,'datemar &amp; dateaug kaf'!$I$5:$O$94,7,FALSE)</f>
        <v>2001-02</v>
      </c>
      <c r="Q71" s="18">
        <f>LARGE('datemar &amp; dateaug kaf'!$I$5:$I$94,'datemar &amp; dateaug kaf rank'!$A71)</f>
        <v>5684.3442496469997</v>
      </c>
      <c r="R71" s="5" t="str">
        <f>VLOOKUP(S71,'datemar &amp; dateaug kaf'!$J$5:$O$94,6,FALSE)</f>
        <v>1962-63</v>
      </c>
      <c r="S71" s="18">
        <f>LARGE('datemar &amp; dateaug kaf'!$J$5:$J$94,'datemar &amp; dateaug kaf rank'!$A71)</f>
        <v>79569.749743406996</v>
      </c>
      <c r="T71" s="5" t="str">
        <f>VLOOKUP(U71,'datemar &amp; dateaug kaf'!$K$5:$O$94,5,FALSE)</f>
        <v>2009-10</v>
      </c>
      <c r="U71" s="18">
        <f>LARGE('datemar &amp; dateaug kaf'!$K$5:$K$94,'datemar &amp; dateaug kaf rank'!$A71)</f>
        <v>66791.358817638</v>
      </c>
      <c r="V71" s="5" t="str">
        <f>VLOOKUP(W71,'datemar &amp; dateaug kaf'!$L$5:$O$94,4,FALSE)</f>
        <v>1936-37</v>
      </c>
      <c r="W71" s="18">
        <f>LARGE('datemar &amp; dateaug kaf'!$L$5:$L$94,'datemar &amp; dateaug kaf rank'!$A71)</f>
        <v>40918.717143233996</v>
      </c>
      <c r="X71" s="5" t="str">
        <f>VLOOKUP(Y71,'datemar &amp; dateaug kaf'!$M$5:$O$94,3,FALSE)</f>
        <v>2017-18</v>
      </c>
      <c r="Y71" s="18">
        <f>LARGE('datemar &amp; dateaug kaf'!$M$5:$M$94,'datemar &amp; dateaug kaf rank'!$A71)</f>
        <v>19039.266724043999</v>
      </c>
      <c r="Z71" s="5" t="str">
        <f>VLOOKUP(AA71,'datemar &amp; dateaug kaf'!$N$5:$O$94,2,FALSE)</f>
        <v>1940-41</v>
      </c>
      <c r="AA71" s="18">
        <f>LARGE('datemar &amp; dateaug kaf'!$N$5:$N$94,'datemar &amp; dateaug kaf rank'!$A71)</f>
        <v>6892.1451960899994</v>
      </c>
    </row>
    <row r="72" spans="1:27" x14ac:dyDescent="0.2">
      <c r="A72" s="11">
        <v>67</v>
      </c>
      <c r="B72" s="5" t="str">
        <f>VLOOKUP(C72,'datemar &amp; dateaug kaf'!$B$5:$O$94,14,FALSE)</f>
        <v>1940-41</v>
      </c>
      <c r="C72" s="18">
        <f>LARGE('datemar &amp; dateaug kaf'!$B$5:$B$94,'datemar &amp; dateaug kaf rank'!$A72)</f>
        <v>40314.944603892</v>
      </c>
      <c r="D72" s="5" t="str">
        <f>VLOOKUP(E72,'datemar &amp; dateaug kaf'!$C$5:$O$94,13,FALSE)</f>
        <v>1952-53</v>
      </c>
      <c r="E72" s="18">
        <f>LARGE('datemar &amp; dateaug kaf'!$C$5:$C$94,'datemar &amp; dateaug kaf rank'!$A72)</f>
        <v>32056.919789600997</v>
      </c>
      <c r="F72" s="5" t="str">
        <f>VLOOKUP(G72,'datemar &amp; dateaug kaf'!$D$5:$O$94,12,FALSE)</f>
        <v>2002-03</v>
      </c>
      <c r="G72" s="18">
        <f>LARGE('datemar &amp; dateaug kaf'!$D$5:$D$94,'datemar &amp; dateaug kaf rank'!$A72)</f>
        <v>27544.856487728997</v>
      </c>
      <c r="H72" s="5" t="str">
        <f>VLOOKUP(I72,'datemar &amp; dateaug kaf'!$E$5:$O$94,11,FALSE)</f>
        <v>1984-85</v>
      </c>
      <c r="I72" s="18">
        <f>LARGE('datemar &amp; dateaug kaf'!$E$5:$E$94,'datemar &amp; dateaug kaf rank'!$A72)</f>
        <v>22937.683767936</v>
      </c>
      <c r="J72" s="5" t="str">
        <f>VLOOKUP(K72,'datemar &amp; dateaug kaf'!$F$5:$O$94,10,FALSE)</f>
        <v>1932-33</v>
      </c>
      <c r="K72" s="18">
        <f>LARGE('datemar &amp; dateaug kaf'!$F$5:$F$94,'datemar &amp; dateaug kaf rank'!$A72)</f>
        <v>18423.986085960001</v>
      </c>
      <c r="L72" s="5" t="str">
        <f>VLOOKUP(M72,'datemar &amp; dateaug kaf'!$G$5:$O$94,9,FALSE)</f>
        <v>1988-89</v>
      </c>
      <c r="M72" s="18">
        <f>LARGE('datemar &amp; dateaug kaf'!$G$5:$G$94,'datemar &amp; dateaug kaf rank'!$A72)</f>
        <v>14438.119789148999</v>
      </c>
      <c r="N72" s="5" t="str">
        <f>VLOOKUP(O72,'datemar &amp; dateaug kaf'!$H$5:$O$94,8,FALSE)</f>
        <v>2001-02</v>
      </c>
      <c r="O72" s="18">
        <f>LARGE('datemar &amp; dateaug kaf'!$H$5:$H$94,'datemar &amp; dateaug kaf rank'!$A72)</f>
        <v>9721.2869081789995</v>
      </c>
      <c r="P72" s="5" t="str">
        <f>VLOOKUP(Q72,'datemar &amp; dateaug kaf'!$I$5:$O$94,7,FALSE)</f>
        <v>1972-73</v>
      </c>
      <c r="Q72" s="18">
        <f>LARGE('datemar &amp; dateaug kaf'!$I$5:$I$94,'datemar &amp; dateaug kaf rank'!$A72)</f>
        <v>5574.096981054</v>
      </c>
      <c r="R72" s="5" t="str">
        <f>VLOOKUP(S72,'datemar &amp; dateaug kaf'!$J$5:$O$94,6,FALSE)</f>
        <v>1992-93</v>
      </c>
      <c r="S72" s="18">
        <f>LARGE('datemar &amp; dateaug kaf'!$J$5:$J$94,'datemar &amp; dateaug kaf rank'!$A72)</f>
        <v>79028.611251303009</v>
      </c>
      <c r="T72" s="5" t="str">
        <f>VLOOKUP(U72,'datemar &amp; dateaug kaf'!$K$5:$O$94,5,FALSE)</f>
        <v>1933-34</v>
      </c>
      <c r="U72" s="18">
        <f>LARGE('datemar &amp; dateaug kaf'!$K$5:$K$94,'datemar &amp; dateaug kaf rank'!$A72)</f>
        <v>65603.293407645004</v>
      </c>
      <c r="V72" s="5" t="str">
        <f>VLOOKUP(W72,'datemar &amp; dateaug kaf'!$L$5:$O$94,4,FALSE)</f>
        <v>1928-29</v>
      </c>
      <c r="W72" s="18">
        <f>LARGE('datemar &amp; dateaug kaf'!$L$5:$L$94,'datemar &amp; dateaug kaf rank'!$A72)</f>
        <v>40755.364422086997</v>
      </c>
      <c r="X72" s="5" t="str">
        <f>VLOOKUP(Y72,'datemar &amp; dateaug kaf'!$M$5:$O$94,3,FALSE)</f>
        <v>1933-34</v>
      </c>
      <c r="Y72" s="18">
        <f>LARGE('datemar &amp; dateaug kaf'!$M$5:$M$94,'datemar &amp; dateaug kaf rank'!$A72)</f>
        <v>18901.964911011</v>
      </c>
      <c r="Z72" s="5" t="str">
        <f>VLOOKUP(AA72,'datemar &amp; dateaug kaf'!$N$5:$O$94,2,FALSE)</f>
        <v>1968-69</v>
      </c>
      <c r="AA72" s="18">
        <f>LARGE('datemar &amp; dateaug kaf'!$N$5:$N$94,'datemar &amp; dateaug kaf rank'!$A72)</f>
        <v>6877.5111470520005</v>
      </c>
    </row>
    <row r="73" spans="1:27" x14ac:dyDescent="0.2">
      <c r="A73" s="11">
        <v>68</v>
      </c>
      <c r="B73" s="5" t="str">
        <f>VLOOKUP(C73,'datemar &amp; dateaug kaf'!$B$5:$O$94,14,FALSE)</f>
        <v>1952-53</v>
      </c>
      <c r="C73" s="18">
        <f>LARGE('datemar &amp; dateaug kaf'!$B$5:$B$94,'datemar &amp; dateaug kaf rank'!$A73)</f>
        <v>40222.596177603002</v>
      </c>
      <c r="D73" s="5" t="str">
        <f>VLOOKUP(E73,'datemar &amp; dateaug kaf'!$C$5:$O$94,13,FALSE)</f>
        <v>2003-04</v>
      </c>
      <c r="E73" s="18">
        <f>LARGE('datemar &amp; dateaug kaf'!$C$5:$C$94,'datemar &amp; dateaug kaf rank'!$A73)</f>
        <v>31919.750869125</v>
      </c>
      <c r="F73" s="5" t="str">
        <f>VLOOKUP(G73,'datemar &amp; dateaug kaf'!$D$5:$O$94,12,FALSE)</f>
        <v>1988-89</v>
      </c>
      <c r="G73" s="18">
        <f>LARGE('datemar &amp; dateaug kaf'!$D$5:$D$94,'datemar &amp; dateaug kaf rank'!$A73)</f>
        <v>27462.40558173</v>
      </c>
      <c r="H73" s="5" t="str">
        <f>VLOOKUP(I73,'datemar &amp; dateaug kaf'!$E$5:$O$94,11,FALSE)</f>
        <v>1991-92</v>
      </c>
      <c r="I73" s="18">
        <f>LARGE('datemar &amp; dateaug kaf'!$E$5:$E$94,'datemar &amp; dateaug kaf rank'!$A73)</f>
        <v>22845.287738342999</v>
      </c>
      <c r="J73" s="5" t="str">
        <f>VLOOKUP(K73,'datemar &amp; dateaug kaf'!$F$5:$O$94,10,FALSE)</f>
        <v>1965-66</v>
      </c>
      <c r="K73" s="18">
        <f>LARGE('datemar &amp; dateaug kaf'!$F$5:$F$94,'datemar &amp; dateaug kaf rank'!$A73)</f>
        <v>18419.549061333</v>
      </c>
      <c r="L73" s="5" t="str">
        <f>VLOOKUP(M73,'datemar &amp; dateaug kaf'!$G$5:$O$94,9,FALSE)</f>
        <v>2003-04</v>
      </c>
      <c r="M73" s="18">
        <f>LARGE('datemar &amp; dateaug kaf'!$G$5:$G$94,'datemar &amp; dateaug kaf rank'!$A73)</f>
        <v>14346.874172736001</v>
      </c>
      <c r="N73" s="5" t="str">
        <f>VLOOKUP(O73,'datemar &amp; dateaug kaf'!$H$5:$O$94,8,FALSE)</f>
        <v>1941-42</v>
      </c>
      <c r="O73" s="18">
        <f>LARGE('datemar &amp; dateaug kaf'!$H$5:$H$94,'datemar &amp; dateaug kaf rank'!$A73)</f>
        <v>9670.1609596829985</v>
      </c>
      <c r="P73" s="5" t="str">
        <f>VLOOKUP(Q73,'datemar &amp; dateaug kaf'!$I$5:$O$94,7,FALSE)</f>
        <v>1993-94</v>
      </c>
      <c r="Q73" s="18">
        <f>LARGE('datemar &amp; dateaug kaf'!$I$5:$I$94,'datemar &amp; dateaug kaf rank'!$A73)</f>
        <v>5554.4824363349999</v>
      </c>
      <c r="R73" s="5" t="str">
        <f>VLOOKUP(S73,'datemar &amp; dateaug kaf'!$J$5:$O$94,6,FALSE)</f>
        <v>1984-85</v>
      </c>
      <c r="S73" s="18">
        <f>LARGE('datemar &amp; dateaug kaf'!$J$5:$J$94,'datemar &amp; dateaug kaf rank'!$A73)</f>
        <v>77543.854282187996</v>
      </c>
      <c r="T73" s="5" t="str">
        <f>VLOOKUP(U73,'datemar &amp; dateaug kaf'!$K$5:$O$94,5,FALSE)</f>
        <v>1988-89</v>
      </c>
      <c r="U73" s="18">
        <f>LARGE('datemar &amp; dateaug kaf'!$K$5:$K$94,'datemar &amp; dateaug kaf rank'!$A73)</f>
        <v>65517.897047211001</v>
      </c>
      <c r="V73" s="5" t="str">
        <f>VLOOKUP(W73,'datemar &amp; dateaug kaf'!$L$5:$O$94,4,FALSE)</f>
        <v>1935-36</v>
      </c>
      <c r="W73" s="18">
        <f>LARGE('datemar &amp; dateaug kaf'!$L$5:$L$94,'datemar &amp; dateaug kaf rank'!$A73)</f>
        <v>40301.127744906</v>
      </c>
      <c r="X73" s="5" t="str">
        <f>VLOOKUP(Y73,'datemar &amp; dateaug kaf'!$M$5:$O$94,3,FALSE)</f>
        <v>1957-58</v>
      </c>
      <c r="Y73" s="18">
        <f>LARGE('datemar &amp; dateaug kaf'!$M$5:$M$94,'datemar &amp; dateaug kaf rank'!$A73)</f>
        <v>18821.96954211</v>
      </c>
      <c r="Z73" s="5" t="str">
        <f>VLOOKUP(AA73,'datemar &amp; dateaug kaf'!$N$5:$O$94,2,FALSE)</f>
        <v>1939-40</v>
      </c>
      <c r="AA73" s="18">
        <f>LARGE('datemar &amp; dateaug kaf'!$N$5:$N$94,'datemar &amp; dateaug kaf rank'!$A73)</f>
        <v>6852.4856934449999</v>
      </c>
    </row>
    <row r="74" spans="1:27" x14ac:dyDescent="0.2">
      <c r="A74" s="11">
        <v>69</v>
      </c>
      <c r="B74" s="5" t="str">
        <f>VLOOKUP(C74,'datemar &amp; dateaug kaf'!$B$5:$O$94,14,FALSE)</f>
        <v>2002-03</v>
      </c>
      <c r="C74" s="18">
        <f>LARGE('datemar &amp; dateaug kaf'!$B$5:$B$94,'datemar &amp; dateaug kaf rank'!$A74)</f>
        <v>38375.582031990001</v>
      </c>
      <c r="D74" s="5" t="str">
        <f>VLOOKUP(E74,'datemar &amp; dateaug kaf'!$C$5:$O$94,13,FALSE)</f>
        <v>2002-03</v>
      </c>
      <c r="E74" s="18">
        <f>LARGE('datemar &amp; dateaug kaf'!$C$5:$C$94,'datemar &amp; dateaug kaf rank'!$A74)</f>
        <v>31889.193514899001</v>
      </c>
      <c r="F74" s="5" t="str">
        <f>VLOOKUP(G74,'datemar &amp; dateaug kaf'!$D$5:$O$94,12,FALSE)</f>
        <v>1952-53</v>
      </c>
      <c r="G74" s="18">
        <f>LARGE('datemar &amp; dateaug kaf'!$D$5:$D$94,'datemar &amp; dateaug kaf rank'!$A74)</f>
        <v>27399.710046890999</v>
      </c>
      <c r="H74" s="5" t="str">
        <f>VLOOKUP(I74,'datemar &amp; dateaug kaf'!$E$5:$O$94,11,FALSE)</f>
        <v>2003-04</v>
      </c>
      <c r="I74" s="18">
        <f>LARGE('datemar &amp; dateaug kaf'!$E$5:$E$94,'datemar &amp; dateaug kaf rank'!$A74)</f>
        <v>22694.434851438</v>
      </c>
      <c r="J74" s="5" t="str">
        <f>VLOOKUP(K74,'datemar &amp; dateaug kaf'!$F$5:$O$94,10,FALSE)</f>
        <v>2003-04</v>
      </c>
      <c r="K74" s="18">
        <f>LARGE('datemar &amp; dateaug kaf'!$F$5:$F$94,'datemar &amp; dateaug kaf rank'!$A74)</f>
        <v>18365.211873287997</v>
      </c>
      <c r="L74" s="5" t="str">
        <f>VLOOKUP(M74,'datemar &amp; dateaug kaf'!$G$5:$O$94,9,FALSE)</f>
        <v>1965-66</v>
      </c>
      <c r="M74" s="18">
        <f>LARGE('datemar &amp; dateaug kaf'!$G$5:$G$94,'datemar &amp; dateaug kaf rank'!$A74)</f>
        <v>14216.133681771</v>
      </c>
      <c r="N74" s="5" t="str">
        <f>VLOOKUP(O74,'datemar &amp; dateaug kaf'!$H$5:$O$94,8,FALSE)</f>
        <v>1940-41</v>
      </c>
      <c r="O74" s="18">
        <f>LARGE('datemar &amp; dateaug kaf'!$H$5:$H$94,'datemar &amp; dateaug kaf rank'!$A74)</f>
        <v>9591.5936899019998</v>
      </c>
      <c r="P74" s="5" t="str">
        <f>VLOOKUP(Q74,'datemar &amp; dateaug kaf'!$I$5:$O$94,7,FALSE)</f>
        <v>1934-35</v>
      </c>
      <c r="Q74" s="18">
        <f>LARGE('datemar &amp; dateaug kaf'!$I$5:$I$94,'datemar &amp; dateaug kaf rank'!$A74)</f>
        <v>5553.8675603249994</v>
      </c>
      <c r="R74" s="5" t="str">
        <f>VLOOKUP(S74,'datemar &amp; dateaug kaf'!$J$5:$O$94,6,FALSE)</f>
        <v>2009-10</v>
      </c>
      <c r="S74" s="18">
        <f>LARGE('datemar &amp; dateaug kaf'!$J$5:$J$94,'datemar &amp; dateaug kaf rank'!$A74)</f>
        <v>75886.684096397992</v>
      </c>
      <c r="T74" s="5" t="str">
        <f>VLOOKUP(U74,'datemar &amp; dateaug kaf'!$K$5:$O$94,5,FALSE)</f>
        <v>1984-85</v>
      </c>
      <c r="U74" s="18">
        <f>LARGE('datemar &amp; dateaug kaf'!$K$5:$K$94,'datemar &amp; dateaug kaf rank'!$A74)</f>
        <v>63936.330825527999</v>
      </c>
      <c r="V74" s="5" t="str">
        <f>VLOOKUP(W74,'datemar &amp; dateaug kaf'!$L$5:$O$94,4,FALSE)</f>
        <v>1992-93</v>
      </c>
      <c r="W74" s="18">
        <f>LARGE('datemar &amp; dateaug kaf'!$L$5:$L$94,'datemar &amp; dateaug kaf rank'!$A74)</f>
        <v>39847.722142073995</v>
      </c>
      <c r="X74" s="5" t="str">
        <f>VLOOKUP(Y74,'datemar &amp; dateaug kaf'!$M$5:$O$94,3,FALSE)</f>
        <v>2003-04</v>
      </c>
      <c r="Y74" s="18">
        <f>LARGE('datemar &amp; dateaug kaf'!$M$5:$M$94,'datemar &amp; dateaug kaf rank'!$A74)</f>
        <v>18753.718304999999</v>
      </c>
      <c r="Z74" s="5" t="str">
        <f>VLOOKUP(AA74,'datemar &amp; dateaug kaf'!$N$5:$O$94,2,FALSE)</f>
        <v>1976-77</v>
      </c>
      <c r="AA74" s="18">
        <f>LARGE('datemar &amp; dateaug kaf'!$N$5:$N$94,'datemar &amp; dateaug kaf rank'!$A74)</f>
        <v>6841.6638756689999</v>
      </c>
    </row>
    <row r="75" spans="1:27" x14ac:dyDescent="0.2">
      <c r="A75" s="11">
        <v>70</v>
      </c>
      <c r="B75" s="5" t="str">
        <f>VLOOKUP(C75,'datemar &amp; dateaug kaf'!$B$5:$O$94,14,FALSE)</f>
        <v>1961-62</v>
      </c>
      <c r="C75" s="18">
        <f>LARGE('datemar &amp; dateaug kaf'!$B$5:$B$94,'datemar &amp; dateaug kaf rank'!$A75)</f>
        <v>38271.029308637997</v>
      </c>
      <c r="D75" s="5" t="str">
        <f>VLOOKUP(E75,'datemar &amp; dateaug kaf'!$C$5:$O$94,13,FALSE)</f>
        <v>1988-89</v>
      </c>
      <c r="E75" s="18">
        <f>LARGE('datemar &amp; dateaug kaf'!$C$5:$C$94,'datemar &amp; dateaug kaf rank'!$A75)</f>
        <v>31348.084774859999</v>
      </c>
      <c r="F75" s="5" t="str">
        <f>VLOOKUP(G75,'datemar &amp; dateaug kaf'!$D$5:$O$94,12,FALSE)</f>
        <v>2001-02</v>
      </c>
      <c r="G75" s="18">
        <f>LARGE('datemar &amp; dateaug kaf'!$D$5:$D$94,'datemar &amp; dateaug kaf rank'!$A75)</f>
        <v>26420.246281968</v>
      </c>
      <c r="H75" s="5" t="str">
        <f>VLOOKUP(I75,'datemar &amp; dateaug kaf'!$E$5:$O$94,11,FALSE)</f>
        <v>1931-32</v>
      </c>
      <c r="I75" s="18">
        <f>LARGE('datemar &amp; dateaug kaf'!$E$5:$E$94,'datemar &amp; dateaug kaf rank'!$A75)</f>
        <v>22552.388575773002</v>
      </c>
      <c r="J75" s="5" t="str">
        <f>VLOOKUP(K75,'datemar &amp; dateaug kaf'!$F$5:$O$94,10,FALSE)</f>
        <v>1988-89</v>
      </c>
      <c r="K75" s="18">
        <f>LARGE('datemar &amp; dateaug kaf'!$F$5:$F$94,'datemar &amp; dateaug kaf rank'!$A75)</f>
        <v>18221.759316684002</v>
      </c>
      <c r="L75" s="5" t="str">
        <f>VLOOKUP(M75,'datemar &amp; dateaug kaf'!$G$5:$O$94,9,FALSE)</f>
        <v>1961-62</v>
      </c>
      <c r="M75" s="18">
        <f>LARGE('datemar &amp; dateaug kaf'!$G$5:$G$94,'datemar &amp; dateaug kaf rank'!$A75)</f>
        <v>13993.925425641</v>
      </c>
      <c r="N75" s="5" t="str">
        <f>VLOOKUP(O75,'datemar &amp; dateaug kaf'!$H$5:$O$94,8,FALSE)</f>
        <v>1965-66</v>
      </c>
      <c r="O75" s="18">
        <f>LARGE('datemar &amp; dateaug kaf'!$H$5:$H$94,'datemar &amp; dateaug kaf rank'!$A75)</f>
        <v>9516.6363373409986</v>
      </c>
      <c r="P75" s="5" t="str">
        <f>VLOOKUP(Q75,'datemar &amp; dateaug kaf'!$I$5:$O$94,7,FALSE)</f>
        <v>1966-67</v>
      </c>
      <c r="Q75" s="18">
        <f>LARGE('datemar &amp; dateaug kaf'!$I$5:$I$94,'datemar &amp; dateaug kaf rank'!$A75)</f>
        <v>5527.919792703</v>
      </c>
      <c r="R75" s="5" t="str">
        <f>VLOOKUP(S75,'datemar &amp; dateaug kaf'!$J$5:$O$94,6,FALSE)</f>
        <v>2002-03</v>
      </c>
      <c r="S75" s="18">
        <f>LARGE('datemar &amp; dateaug kaf'!$J$5:$J$94,'datemar &amp; dateaug kaf rank'!$A75)</f>
        <v>75256.408417554005</v>
      </c>
      <c r="T75" s="5" t="str">
        <f>VLOOKUP(U75,'datemar &amp; dateaug kaf'!$K$5:$O$94,5,FALSE)</f>
        <v>2002-03</v>
      </c>
      <c r="U75" s="18">
        <f>LARGE('datemar &amp; dateaug kaf'!$K$5:$K$94,'datemar &amp; dateaug kaf rank'!$A75)</f>
        <v>62691.040293714002</v>
      </c>
      <c r="V75" s="5" t="str">
        <f>VLOOKUP(W75,'datemar &amp; dateaug kaf'!$L$5:$O$94,4,FALSE)</f>
        <v>1948-49</v>
      </c>
      <c r="W75" s="18">
        <f>LARGE('datemar &amp; dateaug kaf'!$L$5:$L$94,'datemar &amp; dateaug kaf rank'!$A75)</f>
        <v>39521.034551018995</v>
      </c>
      <c r="X75" s="5" t="str">
        <f>VLOOKUP(Y75,'datemar &amp; dateaug kaf'!$M$5:$O$94,3,FALSE)</f>
        <v>1979-80</v>
      </c>
      <c r="Y75" s="18">
        <f>LARGE('datemar &amp; dateaug kaf'!$M$5:$M$94,'datemar &amp; dateaug kaf rank'!$A75)</f>
        <v>18742.466074017</v>
      </c>
      <c r="Z75" s="5" t="str">
        <f>VLOOKUP(AA75,'datemar &amp; dateaug kaf'!$N$5:$O$94,2,FALSE)</f>
        <v>1937-38</v>
      </c>
      <c r="AA75" s="18">
        <f>LARGE('datemar &amp; dateaug kaf'!$N$5:$N$94,'datemar &amp; dateaug kaf rank'!$A75)</f>
        <v>6814.8552816330002</v>
      </c>
    </row>
    <row r="76" spans="1:27" x14ac:dyDescent="0.2">
      <c r="A76" s="11">
        <v>71</v>
      </c>
      <c r="B76" s="5" t="str">
        <f>VLOOKUP(C76,'datemar &amp; dateaug kaf'!$B$5:$O$94,14,FALSE)</f>
        <v>2003-04</v>
      </c>
      <c r="C76" s="18">
        <f>LARGE('datemar &amp; dateaug kaf'!$B$5:$B$94,'datemar &amp; dateaug kaf rank'!$A76)</f>
        <v>37753.632964404002</v>
      </c>
      <c r="D76" s="5" t="str">
        <f>VLOOKUP(E76,'datemar &amp; dateaug kaf'!$C$5:$O$94,13,FALSE)</f>
        <v>1991-92</v>
      </c>
      <c r="E76" s="18">
        <f>LARGE('datemar &amp; dateaug kaf'!$C$5:$C$94,'datemar &amp; dateaug kaf rank'!$A76)</f>
        <v>31346.680477391998</v>
      </c>
      <c r="F76" s="5" t="str">
        <f>VLOOKUP(G76,'datemar &amp; dateaug kaf'!$D$5:$O$94,12,FALSE)</f>
        <v>1991-92</v>
      </c>
      <c r="G76" s="18">
        <f>LARGE('datemar &amp; dateaug kaf'!$D$5:$D$94,'datemar &amp; dateaug kaf rank'!$A76)</f>
        <v>26330.958351432</v>
      </c>
      <c r="H76" s="5" t="str">
        <f>VLOOKUP(I76,'datemar &amp; dateaug kaf'!$E$5:$O$94,11,FALSE)</f>
        <v>1940-41</v>
      </c>
      <c r="I76" s="18">
        <f>LARGE('datemar &amp; dateaug kaf'!$E$5:$E$94,'datemar &amp; dateaug kaf rank'!$A76)</f>
        <v>22370.982301584001</v>
      </c>
      <c r="J76" s="5" t="str">
        <f>VLOOKUP(K76,'datemar &amp; dateaug kaf'!$F$5:$O$94,10,FALSE)</f>
        <v>1940-41</v>
      </c>
      <c r="K76" s="18">
        <f>LARGE('datemar &amp; dateaug kaf'!$F$5:$F$94,'datemar &amp; dateaug kaf rank'!$A76)</f>
        <v>18080.079983153999</v>
      </c>
      <c r="L76" s="5" t="str">
        <f>VLOOKUP(M76,'datemar &amp; dateaug kaf'!$G$5:$O$94,9,FALSE)</f>
        <v>1940-41</v>
      </c>
      <c r="M76" s="18">
        <f>LARGE('datemar &amp; dateaug kaf'!$G$5:$G$94,'datemar &amp; dateaug kaf rank'!$A76)</f>
        <v>13691.156511375</v>
      </c>
      <c r="N76" s="5" t="str">
        <f>VLOOKUP(O76,'datemar &amp; dateaug kaf'!$H$5:$O$94,8,FALSE)</f>
        <v>1992-93</v>
      </c>
      <c r="O76" s="18">
        <f>LARGE('datemar &amp; dateaug kaf'!$H$5:$H$94,'datemar &amp; dateaug kaf rank'!$A76)</f>
        <v>9497.585098386</v>
      </c>
      <c r="P76" s="5" t="str">
        <f>VLOOKUP(Q76,'datemar &amp; dateaug kaf'!$I$5:$O$94,7,FALSE)</f>
        <v>1952-53</v>
      </c>
      <c r="Q76" s="18">
        <f>LARGE('datemar &amp; dateaug kaf'!$I$5:$I$94,'datemar &amp; dateaug kaf rank'!$A76)</f>
        <v>5390.5564920690003</v>
      </c>
      <c r="R76" s="5" t="str">
        <f>VLOOKUP(S76,'datemar &amp; dateaug kaf'!$J$5:$O$94,6,FALSE)</f>
        <v>1944-45</v>
      </c>
      <c r="S76" s="18">
        <f>LARGE('datemar &amp; dateaug kaf'!$J$5:$J$94,'datemar &amp; dateaug kaf rank'!$A76)</f>
        <v>73982.623341354003</v>
      </c>
      <c r="T76" s="5" t="str">
        <f>VLOOKUP(U76,'datemar &amp; dateaug kaf'!$K$5:$O$94,5,FALSE)</f>
        <v>1978-79</v>
      </c>
      <c r="U76" s="18">
        <f>LARGE('datemar &amp; dateaug kaf'!$K$5:$K$94,'datemar &amp; dateaug kaf rank'!$A76)</f>
        <v>62535.599638385997</v>
      </c>
      <c r="V76" s="5" t="str">
        <f>VLOOKUP(W76,'datemar &amp; dateaug kaf'!$L$5:$O$94,4,FALSE)</f>
        <v>2003-04</v>
      </c>
      <c r="W76" s="18">
        <f>LARGE('datemar &amp; dateaug kaf'!$L$5:$L$94,'datemar &amp; dateaug kaf rank'!$A76)</f>
        <v>39117.578698379999</v>
      </c>
      <c r="X76" s="5" t="str">
        <f>VLOOKUP(Y76,'datemar &amp; dateaug kaf'!$M$5:$O$94,3,FALSE)</f>
        <v>1956-57</v>
      </c>
      <c r="Y76" s="18">
        <f>LARGE('datemar &amp; dateaug kaf'!$M$5:$M$94,'datemar &amp; dateaug kaf rank'!$A76)</f>
        <v>18732.689545458001</v>
      </c>
      <c r="Z76" s="5" t="str">
        <f>VLOOKUP(AA76,'datemar &amp; dateaug kaf'!$N$5:$O$94,2,FALSE)</f>
        <v>1944-45</v>
      </c>
      <c r="AA76" s="18">
        <f>LARGE('datemar &amp; dateaug kaf'!$N$5:$N$94,'datemar &amp; dateaug kaf rank'!$A76)</f>
        <v>6761.668506768</v>
      </c>
    </row>
    <row r="77" spans="1:27" x14ac:dyDescent="0.2">
      <c r="A77" s="11">
        <v>72</v>
      </c>
      <c r="B77" s="5" t="str">
        <f>VLOOKUP(C77,'datemar &amp; dateaug kaf'!$B$5:$O$94,14,FALSE)</f>
        <v>1963-64</v>
      </c>
      <c r="C77" s="18">
        <f>LARGE('datemar &amp; dateaug kaf'!$B$5:$B$94,'datemar &amp; dateaug kaf rank'!$A77)</f>
        <v>37630.540737614996</v>
      </c>
      <c r="D77" s="5" t="str">
        <f>VLOOKUP(E77,'datemar &amp; dateaug kaf'!$C$5:$O$94,13,FALSE)</f>
        <v>1961-62</v>
      </c>
      <c r="E77" s="18">
        <f>LARGE('datemar &amp; dateaug kaf'!$C$5:$C$94,'datemar &amp; dateaug kaf rank'!$A77)</f>
        <v>30896.882808309001</v>
      </c>
      <c r="F77" s="5" t="str">
        <f>VLOOKUP(G77,'datemar &amp; dateaug kaf'!$D$5:$O$94,12,FALSE)</f>
        <v>1961-62</v>
      </c>
      <c r="G77" s="18">
        <f>LARGE('datemar &amp; dateaug kaf'!$D$5:$D$94,'datemar &amp; dateaug kaf rank'!$A77)</f>
        <v>26312.208600069</v>
      </c>
      <c r="H77" s="5" t="str">
        <f>VLOOKUP(I77,'datemar &amp; dateaug kaf'!$E$5:$O$94,11,FALSE)</f>
        <v>1954-55</v>
      </c>
      <c r="I77" s="18">
        <f>LARGE('datemar &amp; dateaug kaf'!$E$5:$E$94,'datemar &amp; dateaug kaf rank'!$A77)</f>
        <v>22223.979331889997</v>
      </c>
      <c r="J77" s="5" t="str">
        <f>VLOOKUP(K77,'datemar &amp; dateaug kaf'!$F$5:$O$94,10,FALSE)</f>
        <v>1984-85</v>
      </c>
      <c r="K77" s="18">
        <f>LARGE('datemar &amp; dateaug kaf'!$F$5:$F$94,'datemar &amp; dateaug kaf rank'!$A77)</f>
        <v>17781.174870396</v>
      </c>
      <c r="L77" s="5" t="str">
        <f>VLOOKUP(M77,'datemar &amp; dateaug kaf'!$G$5:$O$94,9,FALSE)</f>
        <v>1984-85</v>
      </c>
      <c r="M77" s="18">
        <f>LARGE('datemar &amp; dateaug kaf'!$G$5:$G$94,'datemar &amp; dateaug kaf rank'!$A77)</f>
        <v>13365.381316980001</v>
      </c>
      <c r="N77" s="5" t="str">
        <f>VLOOKUP(O77,'datemar &amp; dateaug kaf'!$H$5:$O$94,8,FALSE)</f>
        <v>1972-73</v>
      </c>
      <c r="O77" s="18">
        <f>LARGE('datemar &amp; dateaug kaf'!$H$5:$H$94,'datemar &amp; dateaug kaf rank'!$A77)</f>
        <v>9493.4674125900001</v>
      </c>
      <c r="P77" s="5" t="str">
        <f>VLOOKUP(Q77,'datemar &amp; dateaug kaf'!$I$5:$O$94,7,FALSE)</f>
        <v>2007-08</v>
      </c>
      <c r="Q77" s="18">
        <f>LARGE('datemar &amp; dateaug kaf'!$I$5:$I$94,'datemar &amp; dateaug kaf rank'!$A77)</f>
        <v>5364.6702120479995</v>
      </c>
      <c r="R77" s="5" t="str">
        <f>VLOOKUP(S77,'datemar &amp; dateaug kaf'!$J$5:$O$94,6,FALSE)</f>
        <v>1938-39</v>
      </c>
      <c r="S77" s="18">
        <f>LARGE('datemar &amp; dateaug kaf'!$J$5:$J$94,'datemar &amp; dateaug kaf rank'!$A77)</f>
        <v>73940.516235495001</v>
      </c>
      <c r="T77" s="5" t="str">
        <f>VLOOKUP(U77,'datemar &amp; dateaug kaf'!$K$5:$O$94,5,FALSE)</f>
        <v>1938-39</v>
      </c>
      <c r="U77" s="18">
        <f>LARGE('datemar &amp; dateaug kaf'!$K$5:$K$94,'datemar &amp; dateaug kaf rank'!$A77)</f>
        <v>61988.933212604999</v>
      </c>
      <c r="V77" s="5" t="str">
        <f>VLOOKUP(W77,'datemar &amp; dateaug kaf'!$L$5:$O$94,4,FALSE)</f>
        <v>1933-34</v>
      </c>
      <c r="W77" s="18">
        <f>LARGE('datemar &amp; dateaug kaf'!$L$5:$L$94,'datemar &amp; dateaug kaf rank'!$A77)</f>
        <v>38703.451771761</v>
      </c>
      <c r="X77" s="5" t="str">
        <f>VLOOKUP(Y77,'datemar &amp; dateaug kaf'!$M$5:$O$94,3,FALSE)</f>
        <v>1978-79</v>
      </c>
      <c r="Y77" s="18">
        <f>LARGE('datemar &amp; dateaug kaf'!$M$5:$M$94,'datemar &amp; dateaug kaf rank'!$A77)</f>
        <v>18156.427748885999</v>
      </c>
      <c r="Z77" s="5" t="str">
        <f>VLOOKUP(AA77,'datemar &amp; dateaug kaf'!$N$5:$O$94,2,FALSE)</f>
        <v>1943-44</v>
      </c>
      <c r="AA77" s="18">
        <f>LARGE('datemar &amp; dateaug kaf'!$N$5:$N$94,'datemar &amp; dateaug kaf rank'!$A77)</f>
        <v>6726.0056981880007</v>
      </c>
    </row>
    <row r="78" spans="1:27" x14ac:dyDescent="0.2">
      <c r="A78" s="11">
        <v>73</v>
      </c>
      <c r="B78" s="5" t="str">
        <f>VLOOKUP(C78,'datemar &amp; dateaug kaf'!$B$5:$O$94,14,FALSE)</f>
        <v>1988-89</v>
      </c>
      <c r="C78" s="18">
        <f>LARGE('datemar &amp; dateaug kaf'!$B$5:$B$94,'datemar &amp; dateaug kaf rank'!$A78)</f>
        <v>37473.602561682004</v>
      </c>
      <c r="D78" s="5" t="str">
        <f>VLOOKUP(E78,'datemar &amp; dateaug kaf'!$C$5:$O$94,13,FALSE)</f>
        <v>1931-32</v>
      </c>
      <c r="E78" s="18">
        <f>LARGE('datemar &amp; dateaug kaf'!$C$5:$C$94,'datemar &amp; dateaug kaf rank'!$A78)</f>
        <v>30865.793883855</v>
      </c>
      <c r="F78" s="5" t="str">
        <f>VLOOKUP(G78,'datemar &amp; dateaug kaf'!$D$5:$O$94,12,FALSE)</f>
        <v>1931-32</v>
      </c>
      <c r="G78" s="18">
        <f>LARGE('datemar &amp; dateaug kaf'!$D$5:$D$94,'datemar &amp; dateaug kaf rank'!$A78)</f>
        <v>26076.365964285</v>
      </c>
      <c r="H78" s="5" t="str">
        <f>VLOOKUP(I78,'datemar &amp; dateaug kaf'!$E$5:$O$94,11,FALSE)</f>
        <v>1979-80</v>
      </c>
      <c r="I78" s="18">
        <f>LARGE('datemar &amp; dateaug kaf'!$E$5:$E$94,'datemar &amp; dateaug kaf rank'!$A78)</f>
        <v>21601.447123829999</v>
      </c>
      <c r="J78" s="5" t="str">
        <f>VLOOKUP(K78,'datemar &amp; dateaug kaf'!$F$5:$O$94,10,FALSE)</f>
        <v>1961-62</v>
      </c>
      <c r="K78" s="18">
        <f>LARGE('datemar &amp; dateaug kaf'!$F$5:$F$94,'datemar &amp; dateaug kaf rank'!$A78)</f>
        <v>17653.790412363</v>
      </c>
      <c r="L78" s="5" t="str">
        <f>VLOOKUP(M78,'datemar &amp; dateaug kaf'!$G$5:$O$94,9,FALSE)</f>
        <v>1932-33</v>
      </c>
      <c r="M78" s="18">
        <f>LARGE('datemar &amp; dateaug kaf'!$G$5:$G$94,'datemar &amp; dateaug kaf rank'!$A78)</f>
        <v>13202.766447045</v>
      </c>
      <c r="N78" s="5" t="str">
        <f>VLOOKUP(O78,'datemar &amp; dateaug kaf'!$H$5:$O$94,8,FALSE)</f>
        <v>1984-85</v>
      </c>
      <c r="O78" s="18">
        <f>LARGE('datemar &amp; dateaug kaf'!$H$5:$H$94,'datemar &amp; dateaug kaf rank'!$A78)</f>
        <v>9078.1583372549994</v>
      </c>
      <c r="P78" s="5" t="str">
        <f>VLOOKUP(Q78,'datemar &amp; dateaug kaf'!$I$5:$O$94,7,FALSE)</f>
        <v>1984-85</v>
      </c>
      <c r="Q78" s="18">
        <f>LARGE('datemar &amp; dateaug kaf'!$I$5:$I$94,'datemar &amp; dateaug kaf rank'!$A78)</f>
        <v>5350.8355018229995</v>
      </c>
      <c r="R78" s="5" t="str">
        <f>VLOOKUP(S78,'datemar &amp; dateaug kaf'!$J$5:$O$94,6,FALSE)</f>
        <v>2003-04</v>
      </c>
      <c r="S78" s="18">
        <f>LARGE('datemar &amp; dateaug kaf'!$J$5:$J$94,'datemar &amp; dateaug kaf rank'!$A78)</f>
        <v>73292.960557298997</v>
      </c>
      <c r="T78" s="5" t="str">
        <f>VLOOKUP(U78,'datemar &amp; dateaug kaf'!$K$5:$O$94,5,FALSE)</f>
        <v>2015-16</v>
      </c>
      <c r="U78" s="18">
        <f>LARGE('datemar &amp; dateaug kaf'!$K$5:$K$94,'datemar &amp; dateaug kaf rank'!$A78)</f>
        <v>60705.540202880999</v>
      </c>
      <c r="V78" s="5" t="str">
        <f>VLOOKUP(W78,'datemar &amp; dateaug kaf'!$L$5:$O$94,4,FALSE)</f>
        <v>2004-05</v>
      </c>
      <c r="W78" s="18">
        <f>LARGE('datemar &amp; dateaug kaf'!$L$5:$L$94,'datemar &amp; dateaug kaf rank'!$A78)</f>
        <v>38531.960869101</v>
      </c>
      <c r="X78" s="5" t="str">
        <f>VLOOKUP(Y78,'datemar &amp; dateaug kaf'!$M$5:$O$94,3,FALSE)</f>
        <v>1928-29</v>
      </c>
      <c r="Y78" s="18">
        <f>LARGE('datemar &amp; dateaug kaf'!$M$5:$M$94,'datemar &amp; dateaug kaf rank'!$A78)</f>
        <v>18120.826427907003</v>
      </c>
      <c r="Z78" s="5" t="str">
        <f>VLOOKUP(AA78,'datemar &amp; dateaug kaf'!$N$5:$O$94,2,FALSE)</f>
        <v>2017-18</v>
      </c>
      <c r="AA78" s="18">
        <f>LARGE('datemar &amp; dateaug kaf'!$N$5:$N$94,'datemar &amp; dateaug kaf rank'!$A78)</f>
        <v>6664.0261963799994</v>
      </c>
    </row>
    <row r="79" spans="1:27" x14ac:dyDescent="0.2">
      <c r="A79" s="11">
        <v>74</v>
      </c>
      <c r="B79" s="5" t="str">
        <f>VLOOKUP(C79,'datemar &amp; dateaug kaf'!$B$5:$O$94,14,FALSE)</f>
        <v>1931-32</v>
      </c>
      <c r="C79" s="18">
        <f>LARGE('datemar &amp; dateaug kaf'!$B$5:$B$94,'datemar &amp; dateaug kaf rank'!$A79)</f>
        <v>37185.919927841998</v>
      </c>
      <c r="D79" s="5" t="str">
        <f>VLOOKUP(E79,'datemar &amp; dateaug kaf'!$C$5:$O$94,13,FALSE)</f>
        <v>1979-80</v>
      </c>
      <c r="E79" s="18">
        <f>LARGE('datemar &amp; dateaug kaf'!$C$5:$C$94,'datemar &amp; dateaug kaf rank'!$A79)</f>
        <v>29963.572430084998</v>
      </c>
      <c r="F79" s="5" t="str">
        <f>VLOOKUP(G79,'datemar &amp; dateaug kaf'!$D$5:$O$94,12,FALSE)</f>
        <v>2007-08</v>
      </c>
      <c r="G79" s="18">
        <f>LARGE('datemar &amp; dateaug kaf'!$D$5:$D$94,'datemar &amp; dateaug kaf rank'!$A79)</f>
        <v>25782.754735626</v>
      </c>
      <c r="H79" s="5" t="str">
        <f>VLOOKUP(I79,'datemar &amp; dateaug kaf'!$E$5:$O$94,11,FALSE)</f>
        <v>2007-08</v>
      </c>
      <c r="I79" s="18">
        <f>LARGE('datemar &amp; dateaug kaf'!$E$5:$E$94,'datemar &amp; dateaug kaf rank'!$A79)</f>
        <v>21411.908618540998</v>
      </c>
      <c r="J79" s="5" t="str">
        <f>VLOOKUP(K79,'datemar &amp; dateaug kaf'!$F$5:$O$94,10,FALSE)</f>
        <v>2007-08</v>
      </c>
      <c r="K79" s="18">
        <f>LARGE('datemar &amp; dateaug kaf'!$F$5:$F$94,'datemar &amp; dateaug kaf rank'!$A79)</f>
        <v>17154.150100520998</v>
      </c>
      <c r="L79" s="5" t="str">
        <f>VLOOKUP(M79,'datemar &amp; dateaug kaf'!$G$5:$O$94,9,FALSE)</f>
        <v>1944-45</v>
      </c>
      <c r="M79" s="18">
        <f>LARGE('datemar &amp; dateaug kaf'!$G$5:$G$94,'datemar &amp; dateaug kaf rank'!$A79)</f>
        <v>12710.18134155</v>
      </c>
      <c r="N79" s="5" t="str">
        <f>VLOOKUP(O79,'datemar &amp; dateaug kaf'!$H$5:$O$94,8,FALSE)</f>
        <v>2007-08</v>
      </c>
      <c r="O79" s="18">
        <f>LARGE('datemar &amp; dateaug kaf'!$H$5:$H$94,'datemar &amp; dateaug kaf rank'!$A79)</f>
        <v>8982.2019772170006</v>
      </c>
      <c r="P79" s="5" t="str">
        <f>VLOOKUP(Q79,'datemar &amp; dateaug kaf'!$I$5:$O$94,7,FALSE)</f>
        <v>1932-33</v>
      </c>
      <c r="Q79" s="18">
        <f>LARGE('datemar &amp; dateaug kaf'!$I$5:$I$94,'datemar &amp; dateaug kaf rank'!$A79)</f>
        <v>5336.4474031889995</v>
      </c>
      <c r="R79" s="5" t="str">
        <f>VLOOKUP(S79,'datemar &amp; dateaug kaf'!$J$5:$O$94,6,FALSE)</f>
        <v>1978-79</v>
      </c>
      <c r="S79" s="18">
        <f>LARGE('datemar &amp; dateaug kaf'!$J$5:$J$94,'datemar &amp; dateaug kaf rank'!$A79)</f>
        <v>70930.501802915998</v>
      </c>
      <c r="T79" s="5" t="str">
        <f>VLOOKUP(U79,'datemar &amp; dateaug kaf'!$K$5:$O$94,5,FALSE)</f>
        <v>2004-05</v>
      </c>
      <c r="U79" s="18">
        <f>LARGE('datemar &amp; dateaug kaf'!$K$5:$K$94,'datemar &amp; dateaug kaf rank'!$A79)</f>
        <v>60227.799394349997</v>
      </c>
      <c r="V79" s="5" t="str">
        <f>VLOOKUP(W79,'datemar &amp; dateaug kaf'!$L$5:$O$94,4,FALSE)</f>
        <v>1929-30</v>
      </c>
      <c r="W79" s="18">
        <f>LARGE('datemar &amp; dateaug kaf'!$L$5:$L$94,'datemar &amp; dateaug kaf rank'!$A79)</f>
        <v>38497.942357979999</v>
      </c>
      <c r="X79" s="5" t="str">
        <f>VLOOKUP(Y79,'datemar &amp; dateaug kaf'!$M$5:$O$94,3,FALSE)</f>
        <v>1935-36</v>
      </c>
      <c r="Y79" s="18">
        <f>LARGE('datemar &amp; dateaug kaf'!$M$5:$M$94,'datemar &amp; dateaug kaf rank'!$A79)</f>
        <v>18045.750067085999</v>
      </c>
      <c r="Z79" s="5" t="str">
        <f>VLOOKUP(AA79,'datemar &amp; dateaug kaf'!$N$5:$O$94,2,FALSE)</f>
        <v>2015-16</v>
      </c>
      <c r="AA79" s="18">
        <f>LARGE('datemar &amp; dateaug kaf'!$N$5:$N$94,'datemar &amp; dateaug kaf rank'!$A79)</f>
        <v>6529.1838873870001</v>
      </c>
    </row>
    <row r="80" spans="1:27" x14ac:dyDescent="0.2">
      <c r="A80" s="11">
        <v>75</v>
      </c>
      <c r="B80" s="5" t="str">
        <f>VLOOKUP(C80,'datemar &amp; dateaug kaf'!$B$5:$O$94,14,FALSE)</f>
        <v>1979-80</v>
      </c>
      <c r="C80" s="18">
        <f>LARGE('datemar &amp; dateaug kaf'!$B$5:$B$94,'datemar &amp; dateaug kaf rank'!$A80)</f>
        <v>36461.951029370997</v>
      </c>
      <c r="D80" s="5" t="str">
        <f>VLOOKUP(E80,'datemar &amp; dateaug kaf'!$C$5:$O$94,13,FALSE)</f>
        <v>2001-02</v>
      </c>
      <c r="E80" s="18">
        <f>LARGE('datemar &amp; dateaug kaf'!$C$5:$C$94,'datemar &amp; dateaug kaf rank'!$A80)</f>
        <v>29917.304002067998</v>
      </c>
      <c r="F80" s="5" t="str">
        <f>VLOOKUP(G80,'datemar &amp; dateaug kaf'!$D$5:$O$94,12,FALSE)</f>
        <v>1979-80</v>
      </c>
      <c r="G80" s="18">
        <f>LARGE('datemar &amp; dateaug kaf'!$D$5:$D$94,'datemar &amp; dateaug kaf rank'!$A80)</f>
        <v>25263.341201384999</v>
      </c>
      <c r="H80" s="5" t="str">
        <f>VLOOKUP(I80,'datemar &amp; dateaug kaf'!$E$5:$O$94,11,FALSE)</f>
        <v>1961-62</v>
      </c>
      <c r="I80" s="18">
        <f>LARGE('datemar &amp; dateaug kaf'!$E$5:$E$94,'datemar &amp; dateaug kaf rank'!$A80)</f>
        <v>21393.446470472998</v>
      </c>
      <c r="J80" s="5" t="str">
        <f>VLOOKUP(K80,'datemar &amp; dateaug kaf'!$F$5:$O$94,10,FALSE)</f>
        <v>1954-55</v>
      </c>
      <c r="K80" s="18">
        <f>LARGE('datemar &amp; dateaug kaf'!$F$5:$F$94,'datemar &amp; dateaug kaf rank'!$A80)</f>
        <v>16321.40765241</v>
      </c>
      <c r="L80" s="5" t="str">
        <f>VLOOKUP(M80,'datemar &amp; dateaug kaf'!$G$5:$O$94,9,FALSE)</f>
        <v>2007-08</v>
      </c>
      <c r="M80" s="18">
        <f>LARGE('datemar &amp; dateaug kaf'!$G$5:$G$94,'datemar &amp; dateaug kaf rank'!$A80)</f>
        <v>12619.992915179999</v>
      </c>
      <c r="N80" s="5" t="str">
        <f>VLOOKUP(O80,'datemar &amp; dateaug kaf'!$H$5:$O$94,8,FALSE)</f>
        <v>1944-45</v>
      </c>
      <c r="O80" s="18">
        <f>LARGE('datemar &amp; dateaug kaf'!$H$5:$H$94,'datemar &amp; dateaug kaf rank'!$A80)</f>
        <v>8702.6039711729991</v>
      </c>
      <c r="P80" s="5" t="str">
        <f>VLOOKUP(Q80,'datemar &amp; dateaug kaf'!$I$5:$O$94,7,FALSE)</f>
        <v>1947-48</v>
      </c>
      <c r="Q80" s="18">
        <f>LARGE('datemar &amp; dateaug kaf'!$I$5:$I$94,'datemar &amp; dateaug kaf rank'!$A80)</f>
        <v>5306.8718671079996</v>
      </c>
      <c r="R80" s="5" t="str">
        <f>VLOOKUP(S80,'datemar &amp; dateaug kaf'!$J$5:$O$94,6,FALSE)</f>
        <v>2004-05</v>
      </c>
      <c r="S80" s="18">
        <f>LARGE('datemar &amp; dateaug kaf'!$J$5:$J$94,'datemar &amp; dateaug kaf rank'!$A80)</f>
        <v>70261.742819730003</v>
      </c>
      <c r="T80" s="5" t="str">
        <f>VLOOKUP(U80,'datemar &amp; dateaug kaf'!$K$5:$O$94,5,FALSE)</f>
        <v>2003-04</v>
      </c>
      <c r="U80" s="18">
        <f>LARGE('datemar &amp; dateaug kaf'!$K$5:$K$94,'datemar &amp; dateaug kaf rank'!$A80)</f>
        <v>60128.445348489004</v>
      </c>
      <c r="V80" s="5" t="str">
        <f>VLOOKUP(W80,'datemar &amp; dateaug kaf'!$L$5:$O$94,4,FALSE)</f>
        <v>1984-85</v>
      </c>
      <c r="W80" s="18">
        <f>LARGE('datemar &amp; dateaug kaf'!$L$5:$L$94,'datemar &amp; dateaug kaf rank'!$A80)</f>
        <v>38421.005501360996</v>
      </c>
      <c r="X80" s="5" t="str">
        <f>VLOOKUP(Y80,'datemar &amp; dateaug kaf'!$M$5:$O$94,3,FALSE)</f>
        <v>1948-49</v>
      </c>
      <c r="Y80" s="18">
        <f>LARGE('datemar &amp; dateaug kaf'!$M$5:$M$94,'datemar &amp; dateaug kaf rank'!$A80)</f>
        <v>17787.686605688999</v>
      </c>
      <c r="Z80" s="5" t="str">
        <f>VLOOKUP(AA80,'datemar &amp; dateaug kaf'!$N$5:$O$94,2,FALSE)</f>
        <v>1979-80</v>
      </c>
      <c r="AA80" s="18">
        <f>LARGE('datemar &amp; dateaug kaf'!$N$5:$N$94,'datemar &amp; dateaug kaf rank'!$A80)</f>
        <v>6500.4691777199996</v>
      </c>
    </row>
    <row r="81" spans="1:27" x14ac:dyDescent="0.2">
      <c r="A81" s="11">
        <v>76</v>
      </c>
      <c r="B81" s="5" t="str">
        <f>VLOOKUP(C81,'datemar &amp; dateaug kaf'!$B$5:$O$94,14,FALSE)</f>
        <v>1938-39</v>
      </c>
      <c r="C81" s="18">
        <f>LARGE('datemar &amp; dateaug kaf'!$B$5:$B$94,'datemar &amp; dateaug kaf rank'!$A81)</f>
        <v>36230.977814892001</v>
      </c>
      <c r="D81" s="5" t="str">
        <f>VLOOKUP(E81,'datemar &amp; dateaug kaf'!$C$5:$O$94,13,FALSE)</f>
        <v>1963-64</v>
      </c>
      <c r="E81" s="18">
        <f>LARGE('datemar &amp; dateaug kaf'!$C$5:$C$94,'datemar &amp; dateaug kaf rank'!$A81)</f>
        <v>29699.56252263</v>
      </c>
      <c r="F81" s="5" t="str">
        <f>VLOOKUP(G81,'datemar &amp; dateaug kaf'!$D$5:$O$94,12,FALSE)</f>
        <v>1944-45</v>
      </c>
      <c r="G81" s="18">
        <f>LARGE('datemar &amp; dateaug kaf'!$D$5:$D$94,'datemar &amp; dateaug kaf rank'!$A81)</f>
        <v>24269.408015517001</v>
      </c>
      <c r="H81" s="5" t="str">
        <f>VLOOKUP(I81,'datemar &amp; dateaug kaf'!$E$5:$O$94,11,FALSE)</f>
        <v>2009-10</v>
      </c>
      <c r="I81" s="18">
        <f>LARGE('datemar &amp; dateaug kaf'!$E$5:$E$94,'datemar &amp; dateaug kaf rank'!$A81)</f>
        <v>19948.285532931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15809.463869955</v>
      </c>
      <c r="L81" s="5" t="str">
        <f>VLOOKUP(M81,'datemar &amp; dateaug kaf'!$G$5:$O$94,9,FALSE)</f>
        <v>1992-93</v>
      </c>
      <c r="M81" s="18">
        <f>LARGE('datemar &amp; dateaug kaf'!$G$5:$G$94,'datemar &amp; dateaug kaf rank'!$A81)</f>
        <v>12555.978372125999</v>
      </c>
      <c r="N81" s="5" t="str">
        <f>VLOOKUP(O81,'datemar &amp; dateaug kaf'!$H$5:$O$94,8,FALSE)</f>
        <v>1938-39</v>
      </c>
      <c r="O81" s="18">
        <f>LARGE('datemar &amp; dateaug kaf'!$H$5:$H$94,'datemar &amp; dateaug kaf rank'!$A81)</f>
        <v>8544.5014977629999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5194.4725324799992</v>
      </c>
      <c r="R81" s="5" t="str">
        <f>VLOOKUP(S81,'datemar &amp; dateaug kaf'!$J$5:$O$94,6,FALSE)</f>
        <v>1939-40</v>
      </c>
      <c r="S81" s="18">
        <f>LARGE('datemar &amp; dateaug kaf'!$J$5:$J$94,'datemar &amp; dateaug kaf rank'!$A81)</f>
        <v>69848.472752582995</v>
      </c>
      <c r="T81" s="5" t="str">
        <f>VLOOKUP(U81,'datemar &amp; dateaug kaf'!$K$5:$O$94,5,FALSE)</f>
        <v>1936-37</v>
      </c>
      <c r="U81" s="18">
        <f>LARGE('datemar &amp; dateaug kaf'!$K$5:$K$94,'datemar &amp; dateaug kaf rank'!$A81)</f>
        <v>58909.435807424998</v>
      </c>
      <c r="V81" s="5" t="str">
        <f>VLOOKUP(W81,'datemar &amp; dateaug kaf'!$L$5:$O$94,4,FALSE)</f>
        <v>1978-79</v>
      </c>
      <c r="W81" s="18">
        <f>LARGE('datemar &amp; dateaug kaf'!$L$5:$L$94,'datemar &amp; dateaug kaf rank'!$A81)</f>
        <v>37982.370807066</v>
      </c>
      <c r="X81" s="5" t="str">
        <f>VLOOKUP(Y81,'datemar &amp; dateaug kaf'!$M$5:$O$94,3,FALSE)</f>
        <v>1939-40</v>
      </c>
      <c r="Y81" s="18">
        <f>LARGE('datemar &amp; dateaug kaf'!$M$5:$M$94,'datemar &amp; dateaug kaf rank'!$A81)</f>
        <v>17631.754049553001</v>
      </c>
      <c r="Z81" s="5" t="str">
        <f>VLOOKUP(AA81,'datemar &amp; dateaug kaf'!$N$5:$O$94,2,FALSE)</f>
        <v>1978-79</v>
      </c>
      <c r="AA81" s="18">
        <f>LARGE('datemar &amp; dateaug kaf'!$N$5:$N$94,'datemar &amp; dateaug kaf rank'!$A81)</f>
        <v>6498.3785992860003</v>
      </c>
    </row>
    <row r="82" spans="1:27" x14ac:dyDescent="0.2">
      <c r="A82" s="11">
        <v>77</v>
      </c>
      <c r="B82" s="5" t="str">
        <f>VLOOKUP(C82,'datemar &amp; dateaug kaf'!$B$5:$O$94,14,FALSE)</f>
        <v>1993-94</v>
      </c>
      <c r="C82" s="18">
        <f>LARGE('datemar &amp; dateaug kaf'!$B$5:$B$94,'datemar &amp; dateaug kaf rank'!$A82)</f>
        <v>36084.577820382001</v>
      </c>
      <c r="D82" s="5" t="str">
        <f>VLOOKUP(E82,'datemar &amp; dateaug kaf'!$C$5:$O$94,13,FALSE)</f>
        <v>1938-39</v>
      </c>
      <c r="E82" s="18">
        <f>LARGE('datemar &amp; dateaug kaf'!$C$5:$C$94,'datemar &amp; dateaug kaf rank'!$A82)</f>
        <v>29416.122533259</v>
      </c>
      <c r="F82" s="5" t="str">
        <f>VLOOKUP(G82,'datemar &amp; dateaug kaf'!$D$5:$O$94,12,FALSE)</f>
        <v>1963-64</v>
      </c>
      <c r="G82" s="18">
        <f>LARGE('datemar &amp; dateaug kaf'!$D$5:$D$94,'datemar &amp; dateaug kaf rank'!$A82)</f>
        <v>23926.531334160001</v>
      </c>
      <c r="H82" s="5" t="str">
        <f>VLOOKUP(I82,'datemar &amp; dateaug kaf'!$E$5:$O$94,11,FALSE)</f>
        <v>1944-45</v>
      </c>
      <c r="I82" s="18">
        <f>LARGE('datemar &amp; dateaug kaf'!$E$5:$E$94,'datemar &amp; dateaug kaf rank'!$A82)</f>
        <v>19842.177768314999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15756.219574431001</v>
      </c>
      <c r="L82" s="5" t="str">
        <f>VLOOKUP(M82,'datemar &amp; dateaug kaf'!$G$5:$O$94,9,FALSE)</f>
        <v>2009-10</v>
      </c>
      <c r="M82" s="18">
        <f>LARGE('datemar &amp; dateaug kaf'!$G$5:$G$94,'datemar &amp; dateaug kaf rank'!$A82)</f>
        <v>12302.829951866999</v>
      </c>
      <c r="N82" s="5" t="str">
        <f>VLOOKUP(O82,'datemar &amp; dateaug kaf'!$H$5:$O$94,8,FALSE)</f>
        <v>1929-30</v>
      </c>
      <c r="O82" s="18">
        <f>LARGE('datemar &amp; dateaug kaf'!$H$5:$H$94,'datemar &amp; dateaug kaf rank'!$A82)</f>
        <v>8528.2231512660001</v>
      </c>
      <c r="P82" s="5" t="str">
        <f>VLOOKUP(Q82,'datemar &amp; dateaug kaf'!$I$5:$O$94,7,FALSE)</f>
        <v>1941-42</v>
      </c>
      <c r="Q82" s="18">
        <f>LARGE('datemar &amp; dateaug kaf'!$I$5:$I$94,'datemar &amp; dateaug kaf rank'!$A82)</f>
        <v>4968.382623603</v>
      </c>
      <c r="R82" s="5" t="str">
        <f>VLOOKUP(S82,'datemar &amp; dateaug kaf'!$J$5:$O$94,6,FALSE)</f>
        <v>1987-88</v>
      </c>
      <c r="S82" s="18">
        <f>LARGE('datemar &amp; dateaug kaf'!$J$5:$J$94,'datemar &amp; dateaug kaf rank'!$A82)</f>
        <v>67493.217964872005</v>
      </c>
      <c r="T82" s="5" t="str">
        <f>VLOOKUP(U82,'datemar &amp; dateaug kaf'!$K$5:$O$94,5,FALSE)</f>
        <v>1928-29</v>
      </c>
      <c r="U82" s="18">
        <f>LARGE('datemar &amp; dateaug kaf'!$K$5:$K$94,'datemar &amp; dateaug kaf rank'!$A82)</f>
        <v>57288.580992174</v>
      </c>
      <c r="V82" s="5" t="str">
        <f>VLOOKUP(W82,'datemar &amp; dateaug kaf'!$L$5:$O$94,4,FALSE)</f>
        <v>1938-39</v>
      </c>
      <c r="W82" s="18">
        <f>LARGE('datemar &amp; dateaug kaf'!$L$5:$L$94,'datemar &amp; dateaug kaf rank'!$A82)</f>
        <v>37753.410815652001</v>
      </c>
      <c r="X82" s="5" t="str">
        <f>VLOOKUP(Y82,'datemar &amp; dateaug kaf'!$M$5:$O$94,3,FALSE)</f>
        <v>2015-16</v>
      </c>
      <c r="Y82" s="18">
        <f>LARGE('datemar &amp; dateaug kaf'!$M$5:$M$94,'datemar &amp; dateaug kaf rank'!$A82)</f>
        <v>17602.485951477</v>
      </c>
      <c r="Z82" s="5" t="str">
        <f>VLOOKUP(AA82,'datemar &amp; dateaug kaf'!$N$5:$O$94,2,FALSE)</f>
        <v>2001-02</v>
      </c>
      <c r="AA82" s="18">
        <f>LARGE('datemar &amp; dateaug kaf'!$N$5:$N$94,'datemar &amp; dateaug kaf rank'!$A82)</f>
        <v>6486.3885170909998</v>
      </c>
    </row>
    <row r="83" spans="1:27" x14ac:dyDescent="0.2">
      <c r="A83" s="11">
        <v>78</v>
      </c>
      <c r="B83" s="5" t="str">
        <f>VLOOKUP(C83,'datemar &amp; dateaug kaf'!$B$5:$O$94,14,FALSE)</f>
        <v>1944-45</v>
      </c>
      <c r="C83" s="18">
        <f>LARGE('datemar &amp; dateaug kaf'!$B$5:$B$94,'datemar &amp; dateaug kaf rank'!$A83)</f>
        <v>36022.858153274996</v>
      </c>
      <c r="D83" s="5" t="str">
        <f>VLOOKUP(E83,'datemar &amp; dateaug kaf'!$C$5:$O$94,13,FALSE)</f>
        <v>2007-08</v>
      </c>
      <c r="E83" s="18">
        <f>LARGE('datemar &amp; dateaug kaf'!$C$5:$C$94,'datemar &amp; dateaug kaf rank'!$A83)</f>
        <v>29347.290139146</v>
      </c>
      <c r="F83" s="5" t="str">
        <f>VLOOKUP(G83,'datemar &amp; dateaug kaf'!$D$5:$O$94,12,FALSE)</f>
        <v>1938-39</v>
      </c>
      <c r="G83" s="18">
        <f>LARGE('datemar &amp; dateaug kaf'!$D$5:$D$94,'datemar &amp; dateaug kaf rank'!$A83)</f>
        <v>23912.704557819001</v>
      </c>
      <c r="H83" s="5" t="str">
        <f>VLOOKUP(I83,'datemar &amp; dateaug kaf'!$E$5:$O$94,11,FALSE)</f>
        <v>1992-93</v>
      </c>
      <c r="I83" s="18">
        <f>LARGE('datemar &amp; dateaug kaf'!$E$5:$E$94,'datemar &amp; dateaug kaf rank'!$A83)</f>
        <v>19610.740421622002</v>
      </c>
      <c r="J83" s="5" t="str">
        <f>VLOOKUP(K83,'datemar &amp; dateaug kaf'!$F$5:$O$94,10,FALSE)</f>
        <v>1993-94</v>
      </c>
      <c r="K83" s="18">
        <f>LARGE('datemar &amp; dateaug kaf'!$F$5:$F$94,'datemar &amp; dateaug kaf rank'!$A83)</f>
        <v>15754.464202596</v>
      </c>
      <c r="L83" s="5" t="str">
        <f>VLOOKUP(M83,'datemar &amp; dateaug kaf'!$G$5:$O$94,9,FALSE)</f>
        <v>1993-94</v>
      </c>
      <c r="M83" s="18">
        <f>LARGE('datemar &amp; dateaug kaf'!$G$5:$G$94,'datemar &amp; dateaug kaf rank'!$A83)</f>
        <v>12296.340034755</v>
      </c>
      <c r="N83" s="5" t="str">
        <f>VLOOKUP(O83,'datemar &amp; dateaug kaf'!$H$5:$O$94,8,FALSE)</f>
        <v>1932-33</v>
      </c>
      <c r="O83" s="18">
        <f>LARGE('datemar &amp; dateaug kaf'!$H$5:$H$94,'datemar &amp; dateaug kaf rank'!$A83)</f>
        <v>8492.5702600410004</v>
      </c>
      <c r="P83" s="5" t="str">
        <f>VLOOKUP(Q83,'datemar &amp; dateaug kaf'!$I$5:$O$94,7,FALSE)</f>
        <v>1961-62</v>
      </c>
      <c r="Q83" s="18">
        <f>LARGE('datemar &amp; dateaug kaf'!$I$5:$I$94,'datemar &amp; dateaug kaf rank'!$A83)</f>
        <v>4879.471552557</v>
      </c>
      <c r="R83" s="5" t="str">
        <f>VLOOKUP(S83,'datemar &amp; dateaug kaf'!$J$5:$O$94,6,FALSE)</f>
        <v>1993-94</v>
      </c>
      <c r="S83" s="18">
        <f>LARGE('datemar &amp; dateaug kaf'!$J$5:$J$94,'datemar &amp; dateaug kaf rank'!$A83)</f>
        <v>66620.417336444996</v>
      </c>
      <c r="T83" s="5" t="str">
        <f>VLOOKUP(U83,'datemar &amp; dateaug kaf'!$K$5:$O$94,5,FALSE)</f>
        <v>1939-40</v>
      </c>
      <c r="U83" s="18">
        <f>LARGE('datemar &amp; dateaug kaf'!$K$5:$K$94,'datemar &amp; dateaug kaf rank'!$A83)</f>
        <v>57195.752565903</v>
      </c>
      <c r="V83" s="5" t="str">
        <f>VLOOKUP(W83,'datemar &amp; dateaug kaf'!$L$5:$O$94,4,FALSE)</f>
        <v>1987-88</v>
      </c>
      <c r="W83" s="18">
        <f>LARGE('datemar &amp; dateaug kaf'!$L$5:$L$94,'datemar &amp; dateaug kaf rank'!$A83)</f>
        <v>35987.996666979001</v>
      </c>
      <c r="X83" s="5" t="str">
        <f>VLOOKUP(Y83,'datemar &amp; dateaug kaf'!$M$5:$O$94,3,FALSE)</f>
        <v>1940-41</v>
      </c>
      <c r="Y83" s="18">
        <f>LARGE('datemar &amp; dateaug kaf'!$M$5:$M$94,'datemar &amp; dateaug kaf rank'!$A83)</f>
        <v>17510.869425987003</v>
      </c>
      <c r="Z83" s="5" t="str">
        <f>VLOOKUP(AA83,'datemar &amp; dateaug kaf'!$N$5:$O$94,2,FALSE)</f>
        <v>2004-05</v>
      </c>
      <c r="AA83" s="18">
        <f>LARGE('datemar &amp; dateaug kaf'!$N$5:$N$94,'datemar &amp; dateaug kaf rank'!$A83)</f>
        <v>6417.3994287690002</v>
      </c>
    </row>
    <row r="84" spans="1:27" x14ac:dyDescent="0.2">
      <c r="A84" s="11">
        <v>79</v>
      </c>
      <c r="B84" s="5" t="str">
        <f>VLOOKUP(C84,'datemar &amp; dateaug kaf'!$B$5:$O$94,14,FALSE)</f>
        <v>2001-02</v>
      </c>
      <c r="C84" s="18">
        <f>LARGE('datemar &amp; dateaug kaf'!$B$5:$B$94,'datemar &amp; dateaug kaf rank'!$A84)</f>
        <v>35932.390057493998</v>
      </c>
      <c r="D84" s="5" t="str">
        <f>VLOOKUP(E84,'datemar &amp; dateaug kaf'!$C$5:$O$94,13,FALSE)</f>
        <v>1944-45</v>
      </c>
      <c r="E84" s="18">
        <f>LARGE('datemar &amp; dateaug kaf'!$C$5:$C$94,'datemar &amp; dateaug kaf rank'!$A84)</f>
        <v>29296.852455086999</v>
      </c>
      <c r="F84" s="5" t="str">
        <f>VLOOKUP(G84,'datemar &amp; dateaug kaf'!$D$5:$O$94,12,FALSE)</f>
        <v>1976-77</v>
      </c>
      <c r="G84" s="18">
        <f>LARGE('datemar &amp; dateaug kaf'!$D$5:$D$94,'datemar &amp; dateaug kaf rank'!$A84)</f>
        <v>23765.185885665</v>
      </c>
      <c r="H84" s="5" t="str">
        <f>VLOOKUP(I84,'datemar &amp; dateaug kaf'!$E$5:$O$94,11,FALSE)</f>
        <v>1963-64</v>
      </c>
      <c r="I84" s="18">
        <f>LARGE('datemar &amp; dateaug kaf'!$E$5:$E$94,'datemar &amp; dateaug kaf rank'!$A84)</f>
        <v>19550.458770990001</v>
      </c>
      <c r="J84" s="5" t="str">
        <f>VLOOKUP(K84,'datemar &amp; dateaug kaf'!$F$5:$O$94,10,FALSE)</f>
        <v>1992-93</v>
      </c>
      <c r="K84" s="18">
        <f>LARGE('datemar &amp; dateaug kaf'!$F$5:$F$94,'datemar &amp; dateaug kaf rank'!$A84)</f>
        <v>15716.195113121999</v>
      </c>
      <c r="L84" s="5" t="str">
        <f>VLOOKUP(M84,'datemar &amp; dateaug kaf'!$G$5:$O$94,9,FALSE)</f>
        <v>1938-39</v>
      </c>
      <c r="M84" s="18">
        <f>LARGE('datemar &amp; dateaug kaf'!$G$5:$G$94,'datemar &amp; dateaug kaf rank'!$A84)</f>
        <v>12145.092437121</v>
      </c>
      <c r="N84" s="5" t="str">
        <f>VLOOKUP(O84,'datemar &amp; dateaug kaf'!$H$5:$O$94,8,FALSE)</f>
        <v>1993-94</v>
      </c>
      <c r="O84" s="18">
        <f>LARGE('datemar &amp; dateaug kaf'!$H$5:$H$94,'datemar &amp; dateaug kaf rank'!$A84)</f>
        <v>8403.9289410510009</v>
      </c>
      <c r="P84" s="5" t="str">
        <f>VLOOKUP(Q84,'datemar &amp; dateaug kaf'!$I$5:$O$94,7,FALSE)</f>
        <v>1928-29</v>
      </c>
      <c r="Q84" s="18">
        <f>LARGE('datemar &amp; dateaug kaf'!$I$5:$I$94,'datemar &amp; dateaug kaf rank'!$A84)</f>
        <v>4677.9151964789999</v>
      </c>
      <c r="R84" s="5" t="str">
        <f>VLOOKUP(S84,'datemar &amp; dateaug kaf'!$J$5:$O$94,6,FALSE)</f>
        <v>1936-37</v>
      </c>
      <c r="S84" s="18">
        <f>LARGE('datemar &amp; dateaug kaf'!$J$5:$J$94,'datemar &amp; dateaug kaf rank'!$A84)</f>
        <v>65776.747946595002</v>
      </c>
      <c r="T84" s="5" t="str">
        <f>VLOOKUP(U84,'datemar &amp; dateaug kaf'!$K$5:$O$94,5,FALSE)</f>
        <v>1987-88</v>
      </c>
      <c r="U84" s="18">
        <f>LARGE('datemar &amp; dateaug kaf'!$K$5:$K$94,'datemar &amp; dateaug kaf rank'!$A84)</f>
        <v>55352.471312711998</v>
      </c>
      <c r="V84" s="5" t="str">
        <f>VLOOKUP(W84,'datemar &amp; dateaug kaf'!$L$5:$O$94,4,FALSE)</f>
        <v>1939-40</v>
      </c>
      <c r="W84" s="18">
        <f>LARGE('datemar &amp; dateaug kaf'!$L$5:$L$94,'datemar &amp; dateaug kaf rank'!$A84)</f>
        <v>35573.022798243001</v>
      </c>
      <c r="X84" s="5" t="str">
        <f>VLOOKUP(Y84,'datemar &amp; dateaug kaf'!$M$5:$O$94,3,FALSE)</f>
        <v>1972-73</v>
      </c>
      <c r="Y84" s="18">
        <f>LARGE('datemar &amp; dateaug kaf'!$M$5:$M$94,'datemar &amp; dateaug kaf rank'!$A84)</f>
        <v>17481.355377507</v>
      </c>
      <c r="Z84" s="5" t="str">
        <f>VLOOKUP(AA84,'datemar &amp; dateaug kaf'!$N$5:$O$94,2,FALSE)</f>
        <v>2005-06</v>
      </c>
      <c r="AA84" s="18">
        <f>LARGE('datemar &amp; dateaug kaf'!$N$5:$N$94,'datemar &amp; dateaug kaf rank'!$A84)</f>
        <v>6324.3072008549998</v>
      </c>
    </row>
    <row r="85" spans="1:27" x14ac:dyDescent="0.2">
      <c r="A85" s="11">
        <v>80</v>
      </c>
      <c r="B85" s="5" t="str">
        <f>VLOOKUP(C85,'datemar &amp; dateaug kaf'!$B$5:$O$94,14,FALSE)</f>
        <v>1943-44</v>
      </c>
      <c r="C85" s="18">
        <f>LARGE('datemar &amp; dateaug kaf'!$B$5:$B$94,'datemar &amp; dateaug kaf rank'!$A85)</f>
        <v>35549.564286725996</v>
      </c>
      <c r="D85" s="5" t="str">
        <f>VLOOKUP(E85,'datemar &amp; dateaug kaf'!$C$5:$O$94,13,FALSE)</f>
        <v>2009-10</v>
      </c>
      <c r="E85" s="18">
        <f>LARGE('datemar &amp; dateaug kaf'!$C$5:$C$94,'datemar &amp; dateaug kaf rank'!$A85)</f>
        <v>28124.561589957</v>
      </c>
      <c r="F85" s="5" t="str">
        <f>VLOOKUP(G85,'datemar &amp; dateaug kaf'!$D$5:$O$94,12,FALSE)</f>
        <v>1992-93</v>
      </c>
      <c r="G85" s="18">
        <f>LARGE('datemar &amp; dateaug kaf'!$D$5:$D$94,'datemar &amp; dateaug kaf rank'!$A85)</f>
        <v>23717.558780012998</v>
      </c>
      <c r="H85" s="5" t="str">
        <f>VLOOKUP(I85,'datemar &amp; dateaug kaf'!$E$5:$O$94,11,FALSE)</f>
        <v>1938-39</v>
      </c>
      <c r="I85" s="18">
        <f>LARGE('datemar &amp; dateaug kaf'!$E$5:$E$94,'datemar &amp; dateaug kaf rank'!$A85)</f>
        <v>19424.232660021</v>
      </c>
      <c r="J85" s="5" t="str">
        <f>VLOOKUP(K85,'datemar &amp; dateaug kaf'!$F$5:$O$94,10,FALSE)</f>
        <v>1938-39</v>
      </c>
      <c r="K85" s="18">
        <f>LARGE('datemar &amp; dateaug kaf'!$F$5:$F$94,'datemar &amp; dateaug kaf rank'!$A85)</f>
        <v>15684.933626691001</v>
      </c>
      <c r="L85" s="5" t="str">
        <f>VLOOKUP(M85,'datemar &amp; dateaug kaf'!$G$5:$O$94,9,FALSE)</f>
        <v>1963-64</v>
      </c>
      <c r="M85" s="18">
        <f>LARGE('datemar &amp; dateaug kaf'!$G$5:$G$94,'datemar &amp; dateaug kaf rank'!$A85)</f>
        <v>11378.9747799</v>
      </c>
      <c r="N85" s="5" t="str">
        <f>VLOOKUP(O85,'datemar &amp; dateaug kaf'!$H$5:$O$94,8,FALSE)</f>
        <v>2009-10</v>
      </c>
      <c r="O85" s="18">
        <f>LARGE('datemar &amp; dateaug kaf'!$H$5:$H$94,'datemar &amp; dateaug kaf rank'!$A85)</f>
        <v>8167.7272970160002</v>
      </c>
      <c r="P85" s="5" t="str">
        <f>VLOOKUP(Q85,'datemar &amp; dateaug kaf'!$I$5:$O$94,7,FALSE)</f>
        <v>2009-10</v>
      </c>
      <c r="Q85" s="18">
        <f>LARGE('datemar &amp; dateaug kaf'!$I$5:$I$94,'datemar &amp; dateaug kaf rank'!$A85)</f>
        <v>4658.0547013559999</v>
      </c>
      <c r="R85" s="5" t="str">
        <f>VLOOKUP(S85,'datemar &amp; dateaug kaf'!$J$5:$O$94,6,FALSE)</f>
        <v>1929-30</v>
      </c>
      <c r="S85" s="18">
        <f>LARGE('datemar &amp; dateaug kaf'!$J$5:$J$94,'datemar &amp; dateaug kaf rank'!$A85)</f>
        <v>65515.138039049998</v>
      </c>
      <c r="T85" s="5" t="str">
        <f>VLOOKUP(U85,'datemar &amp; dateaug kaf'!$K$5:$O$94,5,FALSE)</f>
        <v>1986-87</v>
      </c>
      <c r="U85" s="18">
        <f>LARGE('datemar &amp; dateaug kaf'!$K$5:$K$94,'datemar &amp; dateaug kaf rank'!$A85)</f>
        <v>54468.349031816993</v>
      </c>
      <c r="V85" s="5" t="str">
        <f>VLOOKUP(W85,'datemar &amp; dateaug kaf'!$L$5:$O$94,4,FALSE)</f>
        <v>1972-73</v>
      </c>
      <c r="W85" s="18">
        <f>LARGE('datemar &amp; dateaug kaf'!$L$5:$L$94,'datemar &amp; dateaug kaf rank'!$A85)</f>
        <v>35481.771231416998</v>
      </c>
      <c r="X85" s="5" t="str">
        <f>VLOOKUP(Y85,'datemar &amp; dateaug kaf'!$M$5:$O$94,3,FALSE)</f>
        <v>1987-88</v>
      </c>
      <c r="Y85" s="18">
        <f>LARGE('datemar &amp; dateaug kaf'!$M$5:$M$94,'datemar &amp; dateaug kaf rank'!$A85)</f>
        <v>16661.233755369001</v>
      </c>
      <c r="Z85" s="5" t="str">
        <f>VLOOKUP(AA85,'datemar &amp; dateaug kaf'!$N$5:$O$94,2,FALSE)</f>
        <v>1930-31</v>
      </c>
      <c r="AA85" s="18">
        <f>LARGE('datemar &amp; dateaug kaf'!$N$5:$N$94,'datemar &amp; dateaug kaf rank'!$A85)</f>
        <v>6320.1260439870002</v>
      </c>
    </row>
    <row r="86" spans="1:27" x14ac:dyDescent="0.2">
      <c r="A86" s="11">
        <v>81</v>
      </c>
      <c r="B86" s="5" t="str">
        <f>VLOOKUP(C86,'datemar &amp; dateaug kaf'!$B$5:$O$94,14,FALSE)</f>
        <v>2007-08</v>
      </c>
      <c r="C86" s="18">
        <f>LARGE('datemar &amp; dateaug kaf'!$B$5:$B$94,'datemar &amp; dateaug kaf rank'!$A86)</f>
        <v>35483.629743744001</v>
      </c>
      <c r="D86" s="5" t="str">
        <f>VLOOKUP(E86,'datemar &amp; dateaug kaf'!$C$5:$O$94,13,FALSE)</f>
        <v>1993-94</v>
      </c>
      <c r="E86" s="18">
        <f>LARGE('datemar &amp; dateaug kaf'!$C$5:$C$94,'datemar &amp; dateaug kaf rank'!$A86)</f>
        <v>27729.765571704</v>
      </c>
      <c r="F86" s="5" t="str">
        <f>VLOOKUP(G86,'datemar &amp; dateaug kaf'!$D$5:$O$94,12,FALSE)</f>
        <v>2009-10</v>
      </c>
      <c r="G86" s="18">
        <f>LARGE('datemar &amp; dateaug kaf'!$D$5:$D$94,'datemar &amp; dateaug kaf rank'!$A86)</f>
        <v>23581.956801626999</v>
      </c>
      <c r="H86" s="5" t="str">
        <f>VLOOKUP(I86,'datemar &amp; dateaug kaf'!$E$5:$O$94,11,FALSE)</f>
        <v>1993-94</v>
      </c>
      <c r="I86" s="18">
        <f>LARGE('datemar &amp; dateaug kaf'!$E$5:$E$94,'datemar &amp; dateaug kaf rank'!$A86)</f>
        <v>18901.935158945998</v>
      </c>
      <c r="J86" s="5" t="str">
        <f>VLOOKUP(K86,'datemar &amp; dateaug kaf'!$F$5:$O$94,10,FALSE)</f>
        <v>1963-64</v>
      </c>
      <c r="K86" s="18">
        <f>LARGE('datemar &amp; dateaug kaf'!$F$5:$F$94,'datemar &amp; dateaug kaf rank'!$A86)</f>
        <v>15258.842402999999</v>
      </c>
      <c r="L86" s="5" t="str">
        <f>VLOOKUP(M86,'datemar &amp; dateaug kaf'!$G$5:$O$94,9,FALSE)</f>
        <v>1954-55</v>
      </c>
      <c r="M86" s="18">
        <f>LARGE('datemar &amp; dateaug kaf'!$G$5:$G$94,'datemar &amp; dateaug kaf rank'!$A86)</f>
        <v>11357.944036887</v>
      </c>
      <c r="N86" s="5" t="str">
        <f>VLOOKUP(O86,'datemar &amp; dateaug kaf'!$H$5:$O$94,8,FALSE)</f>
        <v>1935-36</v>
      </c>
      <c r="O86" s="18">
        <f>LARGE('datemar &amp; dateaug kaf'!$H$5:$H$94,'datemar &amp; dateaug kaf rank'!$A86)</f>
        <v>7721.7002063039999</v>
      </c>
      <c r="P86" s="5" t="str">
        <f>VLOOKUP(Q86,'datemar &amp; dateaug kaf'!$I$5:$O$94,7,FALSE)</f>
        <v>1930-31</v>
      </c>
      <c r="Q86" s="18">
        <f>LARGE('datemar &amp; dateaug kaf'!$I$5:$I$94,'datemar &amp; dateaug kaf rank'!$A86)</f>
        <v>4638.071231031</v>
      </c>
      <c r="R86" s="5" t="str">
        <f>VLOOKUP(S86,'datemar &amp; dateaug kaf'!$J$5:$O$94,6,FALSE)</f>
        <v>1986-87</v>
      </c>
      <c r="S86" s="18">
        <f>LARGE('datemar &amp; dateaug kaf'!$J$5:$J$94,'datemar &amp; dateaug kaf rank'!$A86)</f>
        <v>65166.299043867002</v>
      </c>
      <c r="T86" s="5" t="str">
        <f>VLOOKUP(U86,'datemar &amp; dateaug kaf'!$K$5:$O$94,5,FALSE)</f>
        <v>1929-30</v>
      </c>
      <c r="U86" s="18">
        <f>LARGE('datemar &amp; dateaug kaf'!$K$5:$K$94,'datemar &amp; dateaug kaf rank'!$A86)</f>
        <v>54293.492178870001</v>
      </c>
      <c r="V86" s="5" t="str">
        <f>VLOOKUP(W86,'datemar &amp; dateaug kaf'!$L$5:$O$94,4,FALSE)</f>
        <v>2015-16</v>
      </c>
      <c r="W86" s="18">
        <f>LARGE('datemar &amp; dateaug kaf'!$L$5:$L$94,'datemar &amp; dateaug kaf rank'!$A86)</f>
        <v>35061.890255427003</v>
      </c>
      <c r="X86" s="5" t="str">
        <f>VLOOKUP(Y86,'datemar &amp; dateaug kaf'!$M$5:$O$94,3,FALSE)</f>
        <v>1993-94</v>
      </c>
      <c r="Y86" s="18">
        <f>LARGE('datemar &amp; dateaug kaf'!$M$5:$M$94,'datemar &amp; dateaug kaf rank'!$A86)</f>
        <v>16624.218219566999</v>
      </c>
      <c r="Z86" s="5" t="str">
        <f>VLOOKUP(AA86,'datemar &amp; dateaug kaf'!$N$5:$O$94,2,FALSE)</f>
        <v>1972-73</v>
      </c>
      <c r="AA86" s="18">
        <f>LARGE('datemar &amp; dateaug kaf'!$N$5:$N$94,'datemar &amp; dateaug kaf rank'!$A86)</f>
        <v>6210.0017505959995</v>
      </c>
    </row>
    <row r="87" spans="1:27" x14ac:dyDescent="0.2">
      <c r="A87" s="11">
        <v>82</v>
      </c>
      <c r="B87" s="5" t="str">
        <f>VLOOKUP(C87,'datemar &amp; dateaug kaf'!$B$5:$O$94,14,FALSE)</f>
        <v>2009-10</v>
      </c>
      <c r="C87" s="18">
        <f>LARGE('datemar &amp; dateaug kaf'!$B$5:$B$94,'datemar &amp; dateaug kaf rank'!$A87)</f>
        <v>35369.584128186005</v>
      </c>
      <c r="D87" s="5" t="str">
        <f>VLOOKUP(E87,'datemar &amp; dateaug kaf'!$C$5:$O$94,13,FALSE)</f>
        <v>1992-93</v>
      </c>
      <c r="E87" s="18">
        <f>LARGE('datemar &amp; dateaug kaf'!$C$5:$C$94,'datemar &amp; dateaug kaf rank'!$A87)</f>
        <v>27509.161943612999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22828.410383604001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18721.911364044001</v>
      </c>
      <c r="J87" s="5" t="str">
        <f>VLOOKUP(K87,'datemar &amp; dateaug kaf'!$F$5:$O$94,10,FALSE)</f>
        <v>1976-77</v>
      </c>
      <c r="K87" s="18">
        <f>LARGE('datemar &amp; dateaug kaf'!$F$5:$F$94,'datemar &amp; dateaug kaf rank'!$A87)</f>
        <v>14487.716481504001</v>
      </c>
      <c r="L87" s="5" t="str">
        <f>VLOOKUP(M87,'datemar &amp; dateaug kaf'!$G$5:$O$94,9,FALSE)</f>
        <v>1935-36</v>
      </c>
      <c r="M87" s="18">
        <f>LARGE('datemar &amp; dateaug kaf'!$G$5:$G$94,'datemar &amp; dateaug kaf rank'!$A87)</f>
        <v>11067.486527117999</v>
      </c>
      <c r="N87" s="5" t="str">
        <f>VLOOKUP(O87,'datemar &amp; dateaug kaf'!$H$5:$O$94,8,FALSE)</f>
        <v>1987-88</v>
      </c>
      <c r="O87" s="18">
        <f>LARGE('datemar &amp; dateaug kaf'!$H$5:$H$94,'datemar &amp; dateaug kaf rank'!$A87)</f>
        <v>7661.813266401</v>
      </c>
      <c r="P87" s="5" t="str">
        <f>VLOOKUP(Q87,'datemar &amp; dateaug kaf'!$I$5:$O$94,7,FALSE)</f>
        <v>1944-45</v>
      </c>
      <c r="Q87" s="18">
        <f>LARGE('datemar &amp; dateaug kaf'!$I$5:$I$94,'datemar &amp; dateaug kaf rank'!$A87)</f>
        <v>4625.8966860330002</v>
      </c>
      <c r="R87" s="5" t="str">
        <f>VLOOKUP(S87,'datemar &amp; dateaug kaf'!$J$5:$O$94,6,FALSE)</f>
        <v>1928-29</v>
      </c>
      <c r="S87" s="18">
        <f>LARGE('datemar &amp; dateaug kaf'!$J$5:$J$94,'datemar &amp; dateaug kaf rank'!$A87)</f>
        <v>62959.800614214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53682.493854675005</v>
      </c>
      <c r="V87" s="5" t="str">
        <f>VLOOKUP(W87,'datemar &amp; dateaug kaf'!$L$5:$O$94,4,FALSE)</f>
        <v>1940-41</v>
      </c>
      <c r="W87" s="18">
        <f>LARGE('datemar &amp; dateaug kaf'!$L$5:$L$94,'datemar &amp; dateaug kaf rank'!$A87)</f>
        <v>34081.817564906996</v>
      </c>
      <c r="X87" s="5" t="str">
        <f>VLOOKUP(Y87,'datemar &amp; dateaug kaf'!$M$5:$O$94,3,FALSE)</f>
        <v>2002-03</v>
      </c>
      <c r="Y87" s="18">
        <f>LARGE('datemar &amp; dateaug kaf'!$M$5:$M$94,'datemar &amp; dateaug kaf rank'!$A87)</f>
        <v>16619.114748684002</v>
      </c>
      <c r="Z87" s="5" t="str">
        <f>VLOOKUP(AA87,'datemar &amp; dateaug kaf'!$N$5:$O$94,2,FALSE)</f>
        <v>2006-07</v>
      </c>
      <c r="AA87" s="18">
        <f>LARGE('datemar &amp; dateaug kaf'!$N$5:$N$94,'datemar &amp; dateaug kaf rank'!$A87)</f>
        <v>6136.3396045979998</v>
      </c>
    </row>
    <row r="88" spans="1:27" x14ac:dyDescent="0.2">
      <c r="A88" s="11">
        <v>83</v>
      </c>
      <c r="B88" s="5" t="str">
        <f>VLOOKUP(C88,'datemar &amp; dateaug kaf'!$B$5:$O$94,14,FALSE)</f>
        <v>1935-36</v>
      </c>
      <c r="C88" s="18">
        <f>LARGE('datemar &amp; dateaug kaf'!$B$5:$B$94,'datemar &amp; dateaug kaf rank'!$A88)</f>
        <v>35110.616204013</v>
      </c>
      <c r="D88" s="5" t="str">
        <f>VLOOKUP(E88,'datemar &amp; dateaug kaf'!$C$5:$O$94,13,FALSE)</f>
        <v>2000-01</v>
      </c>
      <c r="E88" s="18">
        <f>LARGE('datemar &amp; dateaug kaf'!$C$5:$C$94,'datemar &amp; dateaug kaf rank'!$A88)</f>
        <v>27166.420138284</v>
      </c>
      <c r="F88" s="5" t="str">
        <f>VLOOKUP(G88,'datemar &amp; dateaug kaf'!$D$5:$O$94,12,FALSE)</f>
        <v>2000-01</v>
      </c>
      <c r="G88" s="18">
        <f>LARGE('datemar &amp; dateaug kaf'!$D$5:$D$94,'datemar &amp; dateaug kaf rank'!$A88)</f>
        <v>22151.888094923997</v>
      </c>
      <c r="H88" s="5" t="str">
        <f>VLOOKUP(I88,'datemar &amp; dateaug kaf'!$E$5:$O$94,11,FALSE)</f>
        <v>2000-01</v>
      </c>
      <c r="I88" s="18">
        <f>LARGE('datemar &amp; dateaug kaf'!$E$5:$E$94,'datemar &amp; dateaug kaf rank'!$A88)</f>
        <v>17383.524637373997</v>
      </c>
      <c r="J88" s="5" t="str">
        <f>VLOOKUP(K88,'datemar &amp; dateaug kaf'!$F$5:$O$94,10,FALSE)</f>
        <v>1935-36</v>
      </c>
      <c r="K88" s="18">
        <f>LARGE('datemar &amp; dateaug kaf'!$F$5:$F$94,'datemar &amp; dateaug kaf rank'!$A88)</f>
        <v>14008.008069740999</v>
      </c>
      <c r="L88" s="5" t="str">
        <f>VLOOKUP(M88,'datemar &amp; dateaug kaf'!$G$5:$O$94,9,FALSE)</f>
        <v>1987-88</v>
      </c>
      <c r="M88" s="18">
        <f>LARGE('datemar &amp; dateaug kaf'!$G$5:$G$94,'datemar &amp; dateaug kaf rank'!$A88)</f>
        <v>10655.029683080998</v>
      </c>
      <c r="N88" s="5" t="str">
        <f>VLOOKUP(O88,'datemar &amp; dateaug kaf'!$H$5:$O$94,8,FALSE)</f>
        <v>1963-64</v>
      </c>
      <c r="O88" s="18">
        <f>LARGE('datemar &amp; dateaug kaf'!$H$5:$H$94,'datemar &amp; dateaug kaf rank'!$A88)</f>
        <v>7591.4615335020007</v>
      </c>
      <c r="P88" s="5" t="str">
        <f>VLOOKUP(Q88,'datemar &amp; dateaug kaf'!$I$5:$O$94,7,FALSE)</f>
        <v>1987-88</v>
      </c>
      <c r="Q88" s="18">
        <f>LARGE('datemar &amp; dateaug kaf'!$I$5:$I$94,'datemar &amp; dateaug kaf rank'!$A88)</f>
        <v>4607.6963561370003</v>
      </c>
      <c r="R88" s="5" t="str">
        <f>VLOOKUP(S88,'datemar &amp; dateaug kaf'!$J$5:$O$94,6,FALSE)</f>
        <v>2014-15</v>
      </c>
      <c r="S88" s="18">
        <f>LARGE('datemar &amp; dateaug kaf'!$J$5:$J$94,'datemar &amp; dateaug kaf rank'!$A88)</f>
        <v>60947.184491339998</v>
      </c>
      <c r="T88" s="5" t="str">
        <f>VLOOKUP(U88,'datemar &amp; dateaug kaf'!$K$5:$O$94,5,FALSE)</f>
        <v>1972-73</v>
      </c>
      <c r="U88" s="18">
        <f>LARGE('datemar &amp; dateaug kaf'!$K$5:$K$94,'datemar &amp; dateaug kaf rank'!$A88)</f>
        <v>53008.074045254994</v>
      </c>
      <c r="V88" s="5" t="str">
        <f>VLOOKUP(W88,'datemar &amp; dateaug kaf'!$L$5:$O$94,4,FALSE)</f>
        <v>1943-44</v>
      </c>
      <c r="W88" s="18">
        <f>LARGE('datemar &amp; dateaug kaf'!$L$5:$L$94,'datemar &amp; dateaug kaf rank'!$A88)</f>
        <v>33743.891627166005</v>
      </c>
      <c r="X88" s="5" t="str">
        <f>VLOOKUP(Y88,'datemar &amp; dateaug kaf'!$M$5:$O$94,3,FALSE)</f>
        <v>1984-85</v>
      </c>
      <c r="Y88" s="18">
        <f>LARGE('datemar &amp; dateaug kaf'!$M$5:$M$94,'datemar &amp; dateaug kaf rank'!$A88)</f>
        <v>16506.407976050999</v>
      </c>
      <c r="Z88" s="5" t="str">
        <f>VLOOKUP(AA88,'datemar &amp; dateaug kaf'!$N$5:$O$94,2,FALSE)</f>
        <v>1987-88</v>
      </c>
      <c r="AA88" s="18">
        <f>LARGE('datemar &amp; dateaug kaf'!$N$5:$N$94,'datemar &amp; dateaug kaf rank'!$A88)</f>
        <v>6125.5177868219998</v>
      </c>
    </row>
    <row r="89" spans="1:27" x14ac:dyDescent="0.2">
      <c r="A89" s="11">
        <v>84</v>
      </c>
      <c r="B89" s="5" t="str">
        <f>VLOOKUP(C89,'datemar &amp; dateaug kaf'!$B$5:$O$94,14,FALSE)</f>
        <v>1928-29</v>
      </c>
      <c r="C89" s="18">
        <f>LARGE('datemar &amp; dateaug kaf'!$B$5:$B$94,'datemar &amp; dateaug kaf rank'!$A89)</f>
        <v>34792.251257274002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26634.568257401999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21774.151910741999</v>
      </c>
      <c r="H89" s="5" t="str">
        <f>VLOOKUP(I89,'datemar &amp; dateaug kaf'!$E$5:$O$94,11,FALSE)</f>
        <v>1928-29</v>
      </c>
      <c r="I89" s="18">
        <f>LARGE('datemar &amp; dateaug kaf'!$E$5:$E$94,'datemar &amp; dateaug kaf rank'!$A89)</f>
        <v>17277.502162011002</v>
      </c>
      <c r="J89" s="5" t="str">
        <f>VLOOKUP(K89,'datemar &amp; dateaug kaf'!$F$5:$O$94,10,FALSE)</f>
        <v>1987-88</v>
      </c>
      <c r="K89" s="18">
        <f>LARGE('datemar &amp; dateaug kaf'!$F$5:$F$94,'datemar &amp; dateaug kaf rank'!$A89)</f>
        <v>13986.673855665</v>
      </c>
      <c r="L89" s="5" t="str">
        <f>VLOOKUP(M89,'datemar &amp; dateaug kaf'!$G$5:$O$94,9,FALSE)</f>
        <v>1976-77</v>
      </c>
      <c r="M89" s="18">
        <f>LARGE('datemar &amp; dateaug kaf'!$G$5:$G$94,'datemar &amp; dateaug kaf rank'!$A89)</f>
        <v>10640.006873726999</v>
      </c>
      <c r="N89" s="5" t="str">
        <f>VLOOKUP(O89,'datemar &amp; dateaug kaf'!$H$5:$O$94,8,FALSE)</f>
        <v>1930-31</v>
      </c>
      <c r="O89" s="18">
        <f>LARGE('datemar &amp; dateaug kaf'!$H$5:$H$94,'datemar &amp; dateaug kaf rank'!$A89)</f>
        <v>7589.8727732309999</v>
      </c>
      <c r="P89" s="5" t="str">
        <f>VLOOKUP(Q89,'datemar &amp; dateaug kaf'!$I$5:$O$94,7,FALSE)</f>
        <v>2000-01</v>
      </c>
      <c r="Q89" s="18">
        <f>LARGE('datemar &amp; dateaug kaf'!$I$5:$I$94,'datemar &amp; dateaug kaf rank'!$A89)</f>
        <v>4358.3641340819995</v>
      </c>
      <c r="R89" s="5" t="str">
        <f>VLOOKUP(S89,'datemar &amp; dateaug kaf'!$J$5:$O$94,6,FALSE)</f>
        <v>1940-41</v>
      </c>
      <c r="S89" s="18">
        <f>LARGE('datemar &amp; dateaug kaf'!$J$5:$J$94,'datemar &amp; dateaug kaf rank'!$A89)</f>
        <v>60623.521693559996</v>
      </c>
      <c r="T89" s="5" t="str">
        <f>VLOOKUP(U89,'datemar &amp; dateaug kaf'!$K$5:$O$94,5,FALSE)</f>
        <v>1940-41</v>
      </c>
      <c r="U89" s="18">
        <f>LARGE('datemar &amp; dateaug kaf'!$K$5:$K$94,'datemar &amp; dateaug kaf rank'!$A89)</f>
        <v>50727.925370429999</v>
      </c>
      <c r="V89" s="5" t="str">
        <f>VLOOKUP(W89,'datemar &amp; dateaug kaf'!$L$5:$O$94,4,FALSE)</f>
        <v>1993-94</v>
      </c>
      <c r="W89" s="18">
        <f>LARGE('datemar &amp; dateaug kaf'!$L$5:$L$94,'datemar &amp; dateaug kaf rank'!$A89)</f>
        <v>33222.002721117002</v>
      </c>
      <c r="X89" s="5" t="str">
        <f>VLOOKUP(Y89,'datemar &amp; dateaug kaf'!$M$5:$O$94,3,FALSE)</f>
        <v>1930-31</v>
      </c>
      <c r="Y89" s="18">
        <f>LARGE('datemar &amp; dateaug kaf'!$M$5:$M$94,'datemar &amp; dateaug kaf rank'!$A89)</f>
        <v>16482.489299262001</v>
      </c>
      <c r="Z89" s="5" t="str">
        <f>VLOOKUP(AA89,'datemar &amp; dateaug kaf'!$N$5:$O$94,2,FALSE)</f>
        <v>1984-85</v>
      </c>
      <c r="AA89" s="18">
        <f>LARGE('datemar &amp; dateaug kaf'!$N$5:$N$94,'datemar &amp; dateaug kaf rank'!$A89)</f>
        <v>6022.4030799450002</v>
      </c>
    </row>
    <row r="90" spans="1:27" x14ac:dyDescent="0.2">
      <c r="A90" s="11">
        <v>85</v>
      </c>
      <c r="B90" s="5" t="str">
        <f>VLOOKUP(C90,'datemar &amp; dateaug kaf'!$B$5:$O$94,14,FALSE)</f>
        <v>2000-01</v>
      </c>
      <c r="C90" s="18">
        <f>LARGE('datemar &amp; dateaug kaf'!$B$5:$B$94,'datemar &amp; dateaug kaf rank'!$A90)</f>
        <v>34716.482665074</v>
      </c>
      <c r="D90" s="5" t="str">
        <f>VLOOKUP(E90,'datemar &amp; dateaug kaf'!$C$5:$O$94,13,FALSE)</f>
        <v>1935-36</v>
      </c>
      <c r="E90" s="18">
        <f>LARGE('datemar &amp; dateaug kaf'!$C$5:$C$94,'datemar &amp; dateaug kaf rank'!$A90)</f>
        <v>26247.731908271999</v>
      </c>
      <c r="F90" s="5" t="str">
        <f>VLOOKUP(G90,'datemar &amp; dateaug kaf'!$D$5:$O$94,12,FALSE)</f>
        <v>1935-36</v>
      </c>
      <c r="G90" s="18">
        <f>LARGE('datemar &amp; dateaug kaf'!$D$5:$D$94,'datemar &amp; dateaug kaf rank'!$A90)</f>
        <v>20998.158551412002</v>
      </c>
      <c r="H90" s="5" t="str">
        <f>VLOOKUP(I90,'datemar &amp; dateaug kaf'!$E$5:$O$94,11,FALSE)</f>
        <v>1935-36</v>
      </c>
      <c r="I90" s="18">
        <f>LARGE('datemar &amp; dateaug kaf'!$E$5:$E$94,'datemar &amp; dateaug kaf rank'!$A90)</f>
        <v>17247.353402810997</v>
      </c>
      <c r="J90" s="5" t="str">
        <f>VLOOKUP(K90,'datemar &amp; dateaug kaf'!$F$5:$O$94,10,FALSE)</f>
        <v>1929-30</v>
      </c>
      <c r="K90" s="18">
        <f>LARGE('datemar &amp; dateaug kaf'!$F$5:$F$94,'datemar &amp; dateaug kaf rank'!$A90)</f>
        <v>13810.008077166</v>
      </c>
      <c r="L90" s="5" t="str">
        <f>VLOOKUP(M90,'datemar &amp; dateaug kaf'!$G$5:$O$94,9,FALSE)</f>
        <v>1929-30</v>
      </c>
      <c r="M90" s="18">
        <f>LARGE('datemar &amp; dateaug kaf'!$G$5:$G$94,'datemar &amp; dateaug kaf rank'!$A90)</f>
        <v>10611.238610343</v>
      </c>
      <c r="N90" s="5" t="str">
        <f>VLOOKUP(O90,'datemar &amp; dateaug kaf'!$H$5:$O$94,8,FALSE)</f>
        <v>1954-55</v>
      </c>
      <c r="O90" s="18">
        <f>LARGE('datemar &amp; dateaug kaf'!$H$5:$H$94,'datemar &amp; dateaug kaf rank'!$A90)</f>
        <v>7371.7028640569997</v>
      </c>
      <c r="P90" s="5" t="str">
        <f>VLOOKUP(Q90,'datemar &amp; dateaug kaf'!$I$5:$O$94,7,FALSE)</f>
        <v>1963-64</v>
      </c>
      <c r="Q90" s="18">
        <f>LARGE('datemar &amp; dateaug kaf'!$I$5:$I$94,'datemar &amp; dateaug kaf rank'!$A90)</f>
        <v>4199.2957102950004</v>
      </c>
      <c r="R90" s="5" t="str">
        <f>VLOOKUP(S90,'datemar &amp; dateaug kaf'!$J$5:$O$94,6,FALSE)</f>
        <v>1972-73</v>
      </c>
      <c r="S90" s="18">
        <f>LARGE('datemar &amp; dateaug kaf'!$J$5:$J$94,'datemar &amp; dateaug kaf rank'!$A90)</f>
        <v>59566.738262115003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50712.852974301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32684.749848701998</v>
      </c>
      <c r="X90" s="5" t="str">
        <f>VLOOKUP(Y90,'datemar &amp; dateaug kaf'!$M$5:$O$94,3,FALSE)</f>
        <v>1943-44</v>
      </c>
      <c r="Y90" s="18">
        <f>LARGE('datemar &amp; dateaug kaf'!$M$5:$M$94,'datemar &amp; dateaug kaf rank'!$A90)</f>
        <v>16265.684018136</v>
      </c>
      <c r="Z90" s="5" t="str">
        <f>VLOOKUP(AA90,'datemar &amp; dateaug kaf'!$N$5:$O$94,2,FALSE)</f>
        <v>2000-01</v>
      </c>
      <c r="AA90" s="18">
        <f>LARGE('datemar &amp; dateaug kaf'!$N$5:$N$94,'datemar &amp; dateaug kaf rank'!$A90)</f>
        <v>6015.0860554259998</v>
      </c>
    </row>
    <row r="91" spans="1:27" x14ac:dyDescent="0.2">
      <c r="A91" s="11">
        <v>86</v>
      </c>
      <c r="B91" s="5" t="str">
        <f>VLOOKUP(C91,'datemar &amp; dateaug kaf'!$B$5:$O$94,14,FALSE)</f>
        <v>1992-93</v>
      </c>
      <c r="C91" s="18">
        <f>LARGE('datemar &amp; dateaug kaf'!$B$5:$B$94,'datemar &amp; dateaug kaf rank'!$A91)</f>
        <v>33155.383880640002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26011.792082409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20966.972436879001</v>
      </c>
      <c r="H91" s="5" t="str">
        <f>VLOOKUP(I91,'datemar &amp; dateaug kaf'!$E$5:$O$94,11,FALSE)</f>
        <v>1987-88</v>
      </c>
      <c r="I91" s="18">
        <f>LARGE('datemar &amp; dateaug kaf'!$E$5:$E$94,'datemar &amp; dateaug kaf rank'!$A91)</f>
        <v>16834.363005075</v>
      </c>
      <c r="J91" s="5" t="str">
        <f>VLOOKUP(K91,'datemar &amp; dateaug kaf'!$F$5:$O$94,10,FALSE)</f>
        <v>2000-01</v>
      </c>
      <c r="K91" s="18">
        <f>LARGE('datemar &amp; dateaug kaf'!$F$5:$F$94,'datemar &amp; dateaug kaf rank'!$A91)</f>
        <v>13771.147913334</v>
      </c>
      <c r="L91" s="5" t="str">
        <f>VLOOKUP(M91,'datemar &amp; dateaug kaf'!$G$5:$O$94,9,FALSE)</f>
        <v>2000-01</v>
      </c>
      <c r="M91" s="18">
        <f>LARGE('datemar &amp; dateaug kaf'!$G$5:$G$94,'datemar &amp; dateaug kaf rank'!$A91)</f>
        <v>10603.306709813998</v>
      </c>
      <c r="N91" s="5" t="str">
        <f>VLOOKUP(O91,'datemar &amp; dateaug kaf'!$H$5:$O$94,8,FALSE)</f>
        <v>2000-01</v>
      </c>
      <c r="O91" s="18">
        <f>LARGE('datemar &amp; dateaug kaf'!$H$5:$H$94,'datemar &amp; dateaug kaf rank'!$A91)</f>
        <v>7356.7613770139997</v>
      </c>
      <c r="P91" s="5" t="str">
        <f>VLOOKUP(Q91,'datemar &amp; dateaug kaf'!$I$5:$O$94,7,FALSE)</f>
        <v>1929-30</v>
      </c>
      <c r="Q91" s="18">
        <f>LARGE('datemar &amp; dateaug kaf'!$I$5:$I$94,'datemar &amp; dateaug kaf rank'!$A91)</f>
        <v>4195.544966634</v>
      </c>
      <c r="R91" s="5" t="str">
        <f>VLOOKUP(S91,'datemar &amp; dateaug kaf'!$J$5:$O$94,6,FALSE)</f>
        <v>1991-92</v>
      </c>
      <c r="S91" s="18">
        <f>LARGE('datemar &amp; dateaug kaf'!$J$5:$J$94,'datemar &amp; dateaug kaf rank'!$A91)</f>
        <v>58612.422926000996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49173.816337799995</v>
      </c>
      <c r="V91" s="5" t="str">
        <f>VLOOKUP(W91,'datemar &amp; dateaug kaf'!$L$5:$O$94,4,FALSE)</f>
        <v>2014-15</v>
      </c>
      <c r="W91" s="18">
        <f>LARGE('datemar &amp; dateaug kaf'!$L$5:$L$94,'datemar &amp; dateaug kaf rank'!$A91)</f>
        <v>31220.051721809999</v>
      </c>
      <c r="X91" s="5" t="str">
        <f>VLOOKUP(Y91,'datemar &amp; dateaug kaf'!$M$5:$O$94,3,FALSE)</f>
        <v>2000-01</v>
      </c>
      <c r="Y91" s="18">
        <f>LARGE('datemar &amp; dateaug kaf'!$M$5:$M$94,'datemar &amp; dateaug kaf rank'!$A91)</f>
        <v>15740.088004788</v>
      </c>
      <c r="Z91" s="5" t="str">
        <f>VLOOKUP(AA91,'datemar &amp; dateaug kaf'!$N$5:$O$94,2,FALSE)</f>
        <v>1986-87</v>
      </c>
      <c r="AA91" s="18">
        <f>LARGE('datemar &amp; dateaug kaf'!$N$5:$N$94,'datemar &amp; dateaug kaf rank'!$A91)</f>
        <v>6006.2933284830006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32699.538608478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25043.532945165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20243.453786325001</v>
      </c>
      <c r="H92" s="5" t="str">
        <f>VLOOKUP(I92,'datemar &amp; dateaug kaf'!$E$5:$O$94,11,FALSE)</f>
        <v>1943-44</v>
      </c>
      <c r="I92" s="18">
        <f>LARGE('datemar &amp; dateaug kaf'!$E$5:$E$94,'datemar &amp; dateaug kaf rank'!$A92)</f>
        <v>16594.589129769</v>
      </c>
      <c r="J92" s="5" t="str">
        <f>VLOOKUP(K92,'datemar &amp; dateaug kaf'!$F$5:$O$94,10,FALSE)</f>
        <v>1928-29</v>
      </c>
      <c r="K92" s="18">
        <f>LARGE('datemar &amp; dateaug kaf'!$F$5:$F$94,'datemar &amp; dateaug kaf rank'!$A92)</f>
        <v>13410.626273960999</v>
      </c>
      <c r="L92" s="5" t="str">
        <f>VLOOKUP(M92,'datemar &amp; dateaug kaf'!$G$5:$O$94,9,FALSE)</f>
        <v>1930-31</v>
      </c>
      <c r="M92" s="18">
        <f>LARGE('datemar &amp; dateaug kaf'!$G$5:$G$94,'datemar &amp; dateaug kaf rank'!$A92)</f>
        <v>10455.686880638999</v>
      </c>
      <c r="N92" s="5" t="str">
        <f>VLOOKUP(O92,'datemar &amp; dateaug kaf'!$H$5:$O$94,8,FALSE)</f>
        <v>1928-29</v>
      </c>
      <c r="O92" s="18">
        <f>LARGE('datemar &amp; dateaug kaf'!$H$5:$H$94,'datemar &amp; dateaug kaf rank'!$A92)</f>
        <v>7338.4797248069999</v>
      </c>
      <c r="P92" s="5" t="str">
        <f>VLOOKUP(Q92,'datemar &amp; dateaug kaf'!$I$5:$O$94,7,FALSE)</f>
        <v>1954-55</v>
      </c>
      <c r="Q92" s="18">
        <f>LARGE('datemar &amp; dateaug kaf'!$I$5:$I$94,'datemar &amp; dateaug kaf rank'!$A92)</f>
        <v>3815.490104853</v>
      </c>
      <c r="R92" s="5" t="str">
        <f>VLOOKUP(S92,'datemar &amp; dateaug kaf'!$J$5:$O$94,6,FALSE)</f>
        <v>1930-31</v>
      </c>
      <c r="S92" s="18">
        <f>LARGE('datemar &amp; dateaug kaf'!$J$5:$J$94,'datemar &amp; dateaug kaf rank'!$A92)</f>
        <v>58514.379954470998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49063.497664251001</v>
      </c>
      <c r="V92" s="5" t="str">
        <f>VLOOKUP(W92,'datemar &amp; dateaug kaf'!$L$5:$O$94,4,FALSE)</f>
        <v>1986-87</v>
      </c>
      <c r="W92" s="18">
        <f>LARGE('datemar &amp; dateaug kaf'!$L$5:$L$94,'datemar &amp; dateaug kaf rank'!$A92)</f>
        <v>31193.447425287002</v>
      </c>
      <c r="X92" s="5" t="str">
        <f>VLOOKUP(Y92,'datemar &amp; dateaug kaf'!$M$5:$O$94,3,FALSE)</f>
        <v>1986-87</v>
      </c>
      <c r="Y92" s="18">
        <f>LARGE('datemar &amp; dateaug kaf'!$M$5:$M$94,'datemar &amp; dateaug kaf rank'!$A92)</f>
        <v>15665.011643967</v>
      </c>
      <c r="Z92" s="5" t="str">
        <f>VLOOKUP(AA92,'datemar &amp; dateaug kaf'!$N$5:$O$94,2,FALSE)</f>
        <v>1993-94</v>
      </c>
      <c r="AA92" s="18">
        <f>LARGE('datemar &amp; dateaug kaf'!$N$5:$N$94,'datemar &amp; dateaug kaf rank'!$A92)</f>
        <v>5847.1019294939997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31138.406105037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24110.865211544999</v>
      </c>
      <c r="F93" s="5" t="str">
        <f>VLOOKUP(G93,'datemar &amp; dateaug kaf'!$D$5:$O$94,12,FALSE)</f>
        <v>1929-30</v>
      </c>
      <c r="G93" s="18">
        <f>LARGE('datemar &amp; dateaug kaf'!$D$5:$D$94,'datemar &amp; dateaug kaf rank'!$A93)</f>
        <v>19794.614133735002</v>
      </c>
      <c r="H93" s="5" t="str">
        <f>VLOOKUP(I93,'datemar &amp; dateaug kaf'!$E$5:$O$94,11,FALSE)</f>
        <v>1929-30</v>
      </c>
      <c r="I93" s="18">
        <f>LARGE('datemar &amp; dateaug kaf'!$E$5:$E$94,'datemar &amp; dateaug kaf rank'!$A93)</f>
        <v>16543.211280455998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13301.517517721999</v>
      </c>
      <c r="L93" s="5" t="str">
        <f>VLOOKUP(M93,'datemar &amp; dateaug kaf'!$G$5:$O$94,9,FALSE)</f>
        <v>1928-29</v>
      </c>
      <c r="M93" s="18">
        <f>LARGE('datemar &amp; dateaug kaf'!$G$5:$G$94,'datemar &amp; dateaug kaf rank'!$A93)</f>
        <v>10157.440280253</v>
      </c>
      <c r="N93" s="5" t="str">
        <f>VLOOKUP(O93,'datemar &amp; dateaug kaf'!$H$5:$O$94,8,FALSE)</f>
        <v>1976-77</v>
      </c>
      <c r="O93" s="18">
        <f>LARGE('datemar &amp; dateaug kaf'!$H$5:$H$94,'datemar &amp; dateaug kaf rank'!$A93)</f>
        <v>6831.4033801859996</v>
      </c>
      <c r="P93" s="5" t="str">
        <f>VLOOKUP(Q93,'datemar &amp; dateaug kaf'!$I$5:$O$94,7,FALSE)</f>
        <v>1936-37</v>
      </c>
      <c r="Q93" s="18">
        <f>LARGE('datemar &amp; dateaug kaf'!$I$5:$I$94,'datemar &amp; dateaug kaf rank'!$A93)</f>
        <v>3676.835564598</v>
      </c>
      <c r="R93" s="5" t="str">
        <f>VLOOKUP(S93,'datemar &amp; dateaug kaf'!$J$5:$O$94,6,FALSE)</f>
        <v>1943-44</v>
      </c>
      <c r="S93" s="18">
        <f>LARGE('datemar &amp; dateaug kaf'!$J$5:$J$94,'datemar &amp; dateaug kaf rank'!$A93)</f>
        <v>55211.748012204</v>
      </c>
      <c r="T93" s="5" t="str">
        <f>VLOOKUP(U93,'datemar &amp; dateaug kaf'!$K$5:$O$94,5,FALSE)</f>
        <v>1943-44</v>
      </c>
      <c r="U93" s="18">
        <f>LARGE('datemar &amp; dateaug kaf'!$K$5:$K$94,'datemar &amp; dateaug kaf rank'!$A93)</f>
        <v>48774.412716413994</v>
      </c>
      <c r="V93" s="5" t="str">
        <f>VLOOKUP(W93,'datemar &amp; dateaug kaf'!$L$5:$O$94,4,FALSE)</f>
        <v>1991-92</v>
      </c>
      <c r="W93" s="18">
        <f>LARGE('datemar &amp; dateaug kaf'!$L$5:$L$94,'datemar &amp; dateaug kaf rank'!$A93)</f>
        <v>30500.636872755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15161.305216575</v>
      </c>
      <c r="Z93" s="5" t="str">
        <f>VLOOKUP(AA93,'datemar &amp; dateaug kaf'!$N$5:$O$94,2,FALSE)</f>
        <v>2002-03</v>
      </c>
      <c r="AA93" s="18">
        <f>LARGE('datemar &amp; dateaug kaf'!$N$5:$N$94,'datemar &amp; dateaug kaf rank'!$A93)</f>
        <v>5833.8820952790002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29734.241529594001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23727.948201111001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19644.715296381</v>
      </c>
      <c r="H94" s="5" t="str">
        <f>VLOOKUP(I94,'datemar &amp; dateaug kaf'!$E$5:$O$94,11,FALSE)</f>
        <v>1930-31</v>
      </c>
      <c r="I94" s="18">
        <f>LARGE('datemar &amp; dateaug kaf'!$E$5:$E$94,'datemar &amp; dateaug kaf rank'!$A94)</f>
        <v>16520.809958982001</v>
      </c>
      <c r="J94" s="5" t="str">
        <f>VLOOKUP(K94,'datemar &amp; dateaug kaf'!$F$5:$O$94,10,FALSE)</f>
        <v>1943-44</v>
      </c>
      <c r="K94" s="18">
        <f>LARGE('datemar &amp; dateaug kaf'!$F$5:$F$94,'datemar &amp; dateaug kaf rank'!$A94)</f>
        <v>12847.554559538999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9354.259483926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6445.342568217</v>
      </c>
      <c r="P94" s="5" t="str">
        <f>VLOOKUP(Q94,'datemar &amp; dateaug kaf'!$I$5:$O$94,7,FALSE)</f>
        <v>1976-77</v>
      </c>
      <c r="Q94" s="18">
        <f>LARGE('datemar &amp; dateaug kaf'!$I$5:$I$94,'datemar &amp; dateaug kaf rank'!$A94)</f>
        <v>3664.7839948020001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53499.998654907002</v>
      </c>
      <c r="T94" s="5" t="str">
        <f>VLOOKUP(U94,'datemar &amp; dateaug kaf'!$K$5:$O$94,5,FALSE)</f>
        <v>2000-01</v>
      </c>
      <c r="U94" s="18">
        <f>LARGE('datemar &amp; dateaug kaf'!$K$5:$K$94,'datemar &amp; dateaug kaf rank'!$A94)</f>
        <v>47714.293086746999</v>
      </c>
      <c r="V94" s="5" t="str">
        <f>VLOOKUP(W94,'datemar &amp; dateaug kaf'!$L$5:$O$94,4,FALSE)</f>
        <v>2000-01</v>
      </c>
      <c r="W94" s="18">
        <f>LARGE('datemar &amp; dateaug kaf'!$L$5:$L$94,'datemar &amp; dateaug kaf rank'!$A94)</f>
        <v>30305.984979228</v>
      </c>
      <c r="X94" s="5" t="str">
        <f>VLOOKUP(Y94,'datemar &amp; dateaug kaf'!$M$5:$O$94,3,FALSE)</f>
        <v>1976-77</v>
      </c>
      <c r="Y94" s="18">
        <f>LARGE('datemar &amp; dateaug kaf'!$M$5:$M$94,'datemar &amp; dateaug kaf rank'!$A94)</f>
        <v>14830.870848801</v>
      </c>
      <c r="Z94" s="5" t="str">
        <f>VLOOKUP(AA94,'datemar &amp; dateaug kaf'!$N$5:$O$94,2,FALSE)</f>
        <v>1991-92</v>
      </c>
      <c r="AA94" s="18">
        <f>LARGE('datemar &amp; dateaug kaf'!$N$5:$N$94,'datemar &amp; dateaug kaf rank'!$A94)</f>
        <v>5646.2219370269995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28771.117598768997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21720.518854901999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17074.079359722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13660.287752202001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10985.220083922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8137.483331208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6133.356464214</v>
      </c>
      <c r="P95" s="5" t="str">
        <f>VLOOKUP(Q95,'datemar &amp; dateaug kaf'!$I$5:$O$94,7,FALSE)</f>
        <v>1943-44</v>
      </c>
      <c r="Q95" s="18">
        <f>LARGE('datemar &amp; dateaug kaf'!$I$5:$I$94,'datemar &amp; dateaug kaf rank'!$A95)</f>
        <v>3524.961190128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50041.943908551002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43718.618525840997</v>
      </c>
      <c r="V95" s="5" t="str">
        <f>VLOOKUP(W95,'datemar &amp; dateaug kaf'!$L$5:$O$94,4,FALSE)</f>
        <v>1976-77</v>
      </c>
      <c r="W95" s="18">
        <f>LARGE('datemar &amp; dateaug kaf'!$L$5:$L$94,'datemar &amp; dateaug kaf rank'!$A95)</f>
        <v>29692.681861731002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14217.163103219998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5468.3997949350005</v>
      </c>
    </row>
    <row r="97" spans="2:27" x14ac:dyDescent="0.2">
      <c r="B97" t="s">
        <v>114</v>
      </c>
      <c r="C97" s="18">
        <f>AVERAGE(C6:C95)</f>
        <v>46325.271541039176</v>
      </c>
      <c r="D97" s="18"/>
      <c r="E97" s="18">
        <f t="shared" ref="E97:AA97" si="0">AVERAGE(E6:E95)</f>
        <v>38188.437620275152</v>
      </c>
      <c r="F97" s="18"/>
      <c r="G97" s="18">
        <f t="shared" si="0"/>
        <v>32915.980297331138</v>
      </c>
      <c r="H97" s="18"/>
      <c r="I97" s="18">
        <f t="shared" si="0"/>
        <v>28105.709623721799</v>
      </c>
      <c r="J97" s="18"/>
      <c r="K97" s="18">
        <f t="shared" si="0"/>
        <v>23063.421548344799</v>
      </c>
      <c r="L97" s="18"/>
      <c r="M97" s="18">
        <f t="shared" si="0"/>
        <v>17920.1845841914</v>
      </c>
      <c r="N97" s="18"/>
      <c r="O97" s="18">
        <f t="shared" si="0"/>
        <v>12757.136314995802</v>
      </c>
      <c r="P97" s="18"/>
      <c r="Q97" s="18">
        <f t="shared" si="0"/>
        <v>7482.8852731108018</v>
      </c>
      <c r="R97" s="18"/>
      <c r="S97" s="18">
        <f t="shared" si="0"/>
        <v>89760.287366771445</v>
      </c>
      <c r="T97" s="18"/>
      <c r="U97" s="18">
        <f t="shared" si="0"/>
        <v>77004.395613712462</v>
      </c>
      <c r="V97" s="18"/>
      <c r="W97" s="18">
        <f t="shared" si="0"/>
        <v>51370.375307770664</v>
      </c>
      <c r="X97" s="18"/>
      <c r="Y97" s="18">
        <f t="shared" si="0"/>
        <v>23807.088407509633</v>
      </c>
      <c r="Z97" s="18"/>
      <c r="AA97" s="18">
        <f t="shared" si="0"/>
        <v>8120.2377340585663</v>
      </c>
    </row>
    <row r="98" spans="2:27" x14ac:dyDescent="0.2">
      <c r="B98" t="s">
        <v>115</v>
      </c>
      <c r="C98" s="18">
        <f>MEDIAN(C6:C95)</f>
        <v>45598.870686736496</v>
      </c>
      <c r="D98" s="18"/>
      <c r="E98" s="18">
        <f t="shared" ref="E98:AA98" si="1">MEDIAN(E6:E95)</f>
        <v>36657.253501386003</v>
      </c>
      <c r="F98" s="18"/>
      <c r="G98" s="18">
        <f t="shared" si="1"/>
        <v>31124.847097280999</v>
      </c>
      <c r="H98" s="18"/>
      <c r="I98" s="18">
        <f t="shared" si="1"/>
        <v>26417.793720076501</v>
      </c>
      <c r="J98" s="18"/>
      <c r="K98" s="18">
        <f t="shared" si="1"/>
        <v>21417.129114212999</v>
      </c>
      <c r="L98" s="18"/>
      <c r="M98" s="18">
        <f t="shared" si="1"/>
        <v>16350.6588909825</v>
      </c>
      <c r="N98" s="18"/>
      <c r="O98" s="18">
        <f t="shared" si="1"/>
        <v>11751.046170906</v>
      </c>
      <c r="P98" s="18"/>
      <c r="Q98" s="18">
        <f t="shared" si="1"/>
        <v>6949.5746154240005</v>
      </c>
      <c r="R98" s="18"/>
      <c r="S98" s="18">
        <f t="shared" si="1"/>
        <v>89678.781430433999</v>
      </c>
      <c r="T98" s="18"/>
      <c r="U98" s="18">
        <f t="shared" si="1"/>
        <v>76313.769039059989</v>
      </c>
      <c r="V98" s="18"/>
      <c r="W98" s="18">
        <f t="shared" si="1"/>
        <v>49659.621939416997</v>
      </c>
      <c r="X98" s="18"/>
      <c r="Y98" s="18">
        <f t="shared" si="1"/>
        <v>22704.204437848501</v>
      </c>
      <c r="Z98" s="18"/>
      <c r="AA98" s="18">
        <f t="shared" si="1"/>
        <v>7799.4562364459998</v>
      </c>
    </row>
    <row r="99" spans="2:27" x14ac:dyDescent="0.2">
      <c r="B99" t="s">
        <v>116</v>
      </c>
      <c r="C99" s="18">
        <f>STDEV(C6:C95)</f>
        <v>9349.4945247673186</v>
      </c>
      <c r="D99" s="18"/>
      <c r="E99" s="18">
        <f t="shared" ref="E99:AA99" si="2">STDEV(E6:E95)</f>
        <v>8827.5944992509885</v>
      </c>
      <c r="F99" s="18"/>
      <c r="G99" s="18">
        <f t="shared" si="2"/>
        <v>8551.5002084716525</v>
      </c>
      <c r="H99" s="18"/>
      <c r="I99" s="18">
        <f t="shared" si="2"/>
        <v>8021.7133334169812</v>
      </c>
      <c r="J99" s="18"/>
      <c r="K99" s="18">
        <f t="shared" si="2"/>
        <v>7006.1850646765315</v>
      </c>
      <c r="L99" s="18"/>
      <c r="M99" s="18">
        <f t="shared" si="2"/>
        <v>5692.2681646067913</v>
      </c>
      <c r="N99" s="18"/>
      <c r="O99" s="18">
        <f t="shared" si="2"/>
        <v>4464.1824886347422</v>
      </c>
      <c r="P99" s="18"/>
      <c r="Q99" s="18">
        <f t="shared" si="2"/>
        <v>2915.6648566000504</v>
      </c>
      <c r="R99" s="18"/>
      <c r="S99" s="18">
        <f t="shared" si="2"/>
        <v>18885.190235913968</v>
      </c>
      <c r="T99" s="18"/>
      <c r="U99" s="18">
        <f t="shared" si="2"/>
        <v>16910.93178728077</v>
      </c>
      <c r="V99" s="18"/>
      <c r="W99" s="18">
        <f t="shared" si="2"/>
        <v>13349.744120037549</v>
      </c>
      <c r="X99" s="18"/>
      <c r="Y99" s="18">
        <f t="shared" si="2"/>
        <v>6132.8479134866911</v>
      </c>
      <c r="Z99" s="18"/>
      <c r="AA99" s="18">
        <f t="shared" si="2"/>
        <v>1714.8045655838312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26634.568257401999</v>
      </c>
      <c r="C5" s="6">
        <f xml:space="preserve"> ('octsep cfs'!$B5*31 + 'octsep cfs'!$C5*30 + 'octsep cfs'!$D5*31 + 'octsep cfs'!$E5*31 + 'octsep cfs'!$F5*28+'octsep cfs'!$G5*31)*1.983471/1000</f>
        <v>21774.151910741999</v>
      </c>
      <c r="D5" s="6">
        <f xml:space="preserve"> ('octsep cfs'!$C5*30 + 'octsep cfs'!$D5*31 + 'octsep cfs'!$E5*31 + 'octsep cfs'!$F5*28+'octsep cfs'!$G5*31)*1.983471/1000</f>
        <v>17277.502162011002</v>
      </c>
      <c r="E5" s="6">
        <f>('octsep cfs'!$D5*31 + 'octsep cfs'!$E5*31 + 'octsep cfs'!$F5*28+'octsep cfs'!$G5*31)*1.983471/1000</f>
        <v>13410.626273960999</v>
      </c>
      <c r="F5" s="6">
        <f>('octsep cfs'!$E5*31 + 'octsep cfs'!$F5*28+'octsep cfs'!$G5*31)*1.983471/1000</f>
        <v>10157.440280253</v>
      </c>
      <c r="G5" s="6">
        <f>('octsep cfs'!$F5*28+'octsep cfs'!$G5*31)*1.983471/1000</f>
        <v>7338.4797248069999</v>
      </c>
      <c r="H5" s="6">
        <f xml:space="preserve"> 'octsep cfs'!$G5*31*1.983471/1000</f>
        <v>4677.9151964789999</v>
      </c>
      <c r="I5" s="6">
        <f xml:space="preserve"> ('octsep cfs'!$H5*30 + 'octsep cfs'!$I5*31 + 'octsep cfs'!$J5*30 + 'octsep cfs'!$K5*31 + 'octsep cfs'!$L5*31 + 'octsep cfs'!$M5*30)*1.983471/1000</f>
        <v>67276.05169202399</v>
      </c>
      <c r="J5" s="6">
        <f xml:space="preserve"> ('octsep cfs'!$I5*31 + 'octsep cfs'!$J5*30 + 'octsep cfs'!$K5*31 + 'octsep cfs'!$L5*31 + 'octsep cfs'!$M5*30)*1.983471/1000</f>
        <v>61604.832069983997</v>
      </c>
      <c r="K5" s="6">
        <f xml:space="preserve"> ('octsep cfs'!$J5*30 + 'octsep cfs'!$K5*31 + 'octsep cfs'!$L5*31 + 'octsep cfs'!$M5*30)*1.983471/1000</f>
        <v>45071.615499897001</v>
      </c>
      <c r="L5" s="6">
        <f xml:space="preserve"> ('octsep cfs'!$K5*31 + 'octsep cfs'!$L5*31 + 'octsep cfs'!$M5*30)*1.983471/1000</f>
        <v>22437.077505716999</v>
      </c>
      <c r="M5" s="6">
        <f xml:space="preserve"> ('octsep cfs'!$L5*31 + 'octsep cfs'!$M5*30)*1.983471/1000</f>
        <v>11343.791971302</v>
      </c>
      <c r="N5" s="6">
        <f xml:space="preserve"> 'octsep cfs'!$M5*30*1.983471/1000</f>
        <v>4316.2510778099995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24110.865211544999</v>
      </c>
      <c r="C6" s="6">
        <f xml:space="preserve"> ('octsep cfs'!$B6*31 + 'octsep cfs'!$C6*30 + 'octsep cfs'!$D6*31 + 'octsep cfs'!$E6*31 + 'octsep cfs'!$F6*28+'octsep cfs'!$G6*31)*1.983471/1000</f>
        <v>19794.614133735002</v>
      </c>
      <c r="D6" s="6">
        <f xml:space="preserve"> ('octsep cfs'!$C6*30 + 'octsep cfs'!$D6*31 + 'octsep cfs'!$E6*31 + 'octsep cfs'!$F6*28+'octsep cfs'!$G6*31)*1.983471/1000</f>
        <v>16543.211280455998</v>
      </c>
      <c r="E6" s="6">
        <f>('octsep cfs'!$D6*31 + 'octsep cfs'!$E6*31 + 'octsep cfs'!$F6*28+'octsep cfs'!$G6*31)*1.983471/1000</f>
        <v>13810.008077166</v>
      </c>
      <c r="F6" s="6">
        <f>('octsep cfs'!$E6*31 + 'octsep cfs'!$F6*28+'octsep cfs'!$G6*31)*1.983471/1000</f>
        <v>10611.238610343</v>
      </c>
      <c r="G6" s="6">
        <f>('octsep cfs'!$F6*28+'octsep cfs'!$G6*31)*1.983471/1000</f>
        <v>8528.2231512660001</v>
      </c>
      <c r="H6" s="6">
        <f xml:space="preserve"> 'octsep cfs'!$G6*31*1.983471/1000</f>
        <v>4195.544966634</v>
      </c>
      <c r="I6" s="6">
        <f xml:space="preserve"> ('octsep cfs'!$H6*30 + 'octsep cfs'!$I6*31 + 'octsep cfs'!$J6*30 + 'octsep cfs'!$K6*31 + 'octsep cfs'!$L6*31 + 'octsep cfs'!$M6*30)*1.983471/1000</f>
        <v>70315.217197890001</v>
      </c>
      <c r="J6" s="6">
        <f xml:space="preserve"> ('octsep cfs'!$I6*31 + 'octsep cfs'!$J6*30 + 'octsep cfs'!$K6*31 + 'octsep cfs'!$L6*31 + 'octsep cfs'!$M6*30)*1.983471/1000</f>
        <v>59093.571337710004</v>
      </c>
      <c r="K6" s="6">
        <f xml:space="preserve"> ('octsep cfs'!$J6*30 + 'octsep cfs'!$K6*31 + 'octsep cfs'!$L6*31 + 'octsep cfs'!$M6*30)*1.983471/1000</f>
        <v>43298.021516820001</v>
      </c>
      <c r="L6" s="6">
        <f xml:space="preserve"> ('octsep cfs'!$K6*31 + 'octsep cfs'!$L6*31 + 'octsep cfs'!$M6*30)*1.983471/1000</f>
        <v>24944.03212245</v>
      </c>
      <c r="M6" s="6">
        <f xml:space="preserve"> ('octsep cfs'!$L6*31 + 'octsep cfs'!$M6*30)*1.983471/1000</f>
        <v>12456.084822153</v>
      </c>
      <c r="N6" s="6">
        <f xml:space="preserve"> 'octsep cfs'!$M6*30*1.983471/1000</f>
        <v>4800.0791588399998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25043.532945165</v>
      </c>
      <c r="C7" s="6">
        <f xml:space="preserve"> ('octsep cfs'!$B7*31 + 'octsep cfs'!$C7*30 + 'octsep cfs'!$D7*31 + 'octsep cfs'!$E7*31 + 'octsep cfs'!$F7*28+'octsep cfs'!$G7*31)*1.983471/1000</f>
        <v>20243.453786325001</v>
      </c>
      <c r="D7" s="6">
        <f xml:space="preserve"> ('octsep cfs'!$C7*30 + 'octsep cfs'!$D7*31 + 'octsep cfs'!$E7*31 + 'octsep cfs'!$F7*28+'octsep cfs'!$G7*31)*1.983471/1000</f>
        <v>16520.809958982001</v>
      </c>
      <c r="E7" s="6">
        <f>('octsep cfs'!$D7*31 + 'octsep cfs'!$E7*31 + 'octsep cfs'!$F7*28+'octsep cfs'!$G7*31)*1.983471/1000</f>
        <v>13301.517517721999</v>
      </c>
      <c r="F7" s="6">
        <f>('octsep cfs'!$E7*31 + 'octsep cfs'!$F7*28+'octsep cfs'!$G7*31)*1.983471/1000</f>
        <v>10455.686880638999</v>
      </c>
      <c r="G7" s="6">
        <f>('octsep cfs'!$F7*28+'octsep cfs'!$G7*31)*1.983471/1000</f>
        <v>7589.8727732309999</v>
      </c>
      <c r="H7" s="6">
        <f xml:space="preserve"> 'octsep cfs'!$G7*31*1.983471/1000</f>
        <v>4638.071231031</v>
      </c>
      <c r="I7" s="6">
        <f xml:space="preserve"> ('octsep cfs'!$H7*30 + 'octsep cfs'!$I7*31 + 'octsep cfs'!$J7*30 + 'octsep cfs'!$K7*31 + 'octsep cfs'!$L7*31 + 'octsep cfs'!$M7*30)*1.983471/1000</f>
        <v>63303.807874040998</v>
      </c>
      <c r="J7" s="6">
        <f xml:space="preserve"> ('octsep cfs'!$I7*31 + 'octsep cfs'!$J7*30 + 'octsep cfs'!$K7*31 + 'octsep cfs'!$L7*31 + 'octsep cfs'!$M7*30)*1.983471/1000</f>
        <v>55502.280893871</v>
      </c>
      <c r="K7" s="6">
        <f xml:space="preserve"> ('octsep cfs'!$J7*30 + 'octsep cfs'!$K7*31 + 'octsep cfs'!$L7*31 + 'octsep cfs'!$M7*30)*1.983471/1000</f>
        <v>37474.177768271999</v>
      </c>
      <c r="L7" s="6">
        <f xml:space="preserve"> ('octsep cfs'!$K7*31 + 'octsep cfs'!$L7*31 + 'octsep cfs'!$M7*30)*1.983471/1000</f>
        <v>21271.917218832001</v>
      </c>
      <c r="M7" s="6">
        <f xml:space="preserve"> ('octsep cfs'!$L7*31 + 'octsep cfs'!$M7*30)*1.983471/1000</f>
        <v>11109.553963556998</v>
      </c>
      <c r="N7" s="6">
        <f xml:space="preserve"> 'octsep cfs'!$M7*30*1.983471/1000</f>
        <v>4789.4279195700001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30865.793883855</v>
      </c>
      <c r="C8" s="6">
        <f xml:space="preserve"> ('octsep cfs'!$B8*31 + 'octsep cfs'!$C8*30 + 'octsep cfs'!$D8*31 + 'octsep cfs'!$E8*31 + 'octsep cfs'!$F8*29 + 'octsep cfs'!$G8*31)*1.983471/1000</f>
        <v>26076.365964285</v>
      </c>
      <c r="D8" s="6">
        <f xml:space="preserve"> ('octsep cfs'!$C8*30 + 'octsep cfs'!$D8*31 + 'octsep cfs'!$E8*31 + 'octsep cfs'!$F8*29+'octsep cfs'!$G8*31)*1.983471/1000</f>
        <v>22552.388575773002</v>
      </c>
      <c r="E8" s="6">
        <f>('octsep cfs'!$D8*31 + 'octsep cfs'!$E8*31 + 'octsep cfs'!$F8*29+'octsep cfs'!$G8*31)*1.983471/1000</f>
        <v>18978.392015583002</v>
      </c>
      <c r="F8" s="6">
        <f>('octsep cfs'!$E8*31 + 'octsep cfs'!$F8*29+'octsep cfs'!$G8*31)*1.983471/1000</f>
        <v>15867.119404982999</v>
      </c>
      <c r="G8" s="6">
        <f>('octsep cfs'!$F8*29+'octsep cfs'!$G8*31)*1.983471/1000</f>
        <v>12613.01109726</v>
      </c>
      <c r="H8" s="6">
        <f xml:space="preserve"> 'octsep cfs'!$G8*31*1.983471/1000</f>
        <v>9580.7520374159994</v>
      </c>
      <c r="I8" s="6">
        <f xml:space="preserve"> ('octsep cfs'!$H8*30 + 'octsep cfs'!$I8*31 + 'octsep cfs'!$J8*30 + 'octsep cfs'!$K8*31 + 'octsep cfs'!$L8*31 + 'octsep cfs'!$M8*30)*1.983471/1000</f>
        <v>101826.87089223599</v>
      </c>
      <c r="J8" s="6">
        <f xml:space="preserve"> ('octsep cfs'!$I8*31 + 'octsep cfs'!$J8*30 + 'octsep cfs'!$K8*31 + 'octsep cfs'!$L8*31 + 'octsep cfs'!$M8*30)*1.983471/1000</f>
        <v>86935.902855606008</v>
      </c>
      <c r="K8" s="6">
        <f xml:space="preserve"> ('octsep cfs'!$J8*30 + 'octsep cfs'!$K8*31 + 'octsep cfs'!$L8*31 + 'octsep cfs'!$M8*30)*1.983471/1000</f>
        <v>57418.902970757998</v>
      </c>
      <c r="L8" s="6">
        <f xml:space="preserve"> ('octsep cfs'!$K8*31 + 'octsep cfs'!$L8*31 + 'octsep cfs'!$M8*30)*1.983471/1000</f>
        <v>28863.525529187998</v>
      </c>
      <c r="M8" s="6">
        <f xml:space="preserve"> ('octsep cfs'!$L8*31 + 'octsep cfs'!$M8*30)*1.983471/1000</f>
        <v>13639.625934795</v>
      </c>
      <c r="N8" s="6">
        <f xml:space="preserve"> 'octsep cfs'!$M8*30*1.983471/1000</f>
        <v>5098.0758418800006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33074.472148137</v>
      </c>
      <c r="C9" s="6">
        <f xml:space="preserve"> ('octsep cfs'!$B9*31 + 'octsep cfs'!$C9*30 + 'octsep cfs'!$D9*31 + 'octsep cfs'!$E9*31 + 'octsep cfs'!$F9*28+'octsep cfs'!$G9*31)*1.983471/1000</f>
        <v>27976.396306257</v>
      </c>
      <c r="D9" s="6">
        <f xml:space="preserve"> ('octsep cfs'!$C9*30 + 'octsep cfs'!$D9*31 + 'octsep cfs'!$E9*31 + 'octsep cfs'!$F9*28+'octsep cfs'!$G9*31)*1.983471/1000</f>
        <v>23893.189186650001</v>
      </c>
      <c r="E9" s="6">
        <f>('octsep cfs'!$D9*31 + 'octsep cfs'!$E9*31 + 'octsep cfs'!$F9*28+'octsep cfs'!$G9*31)*1.983471/1000</f>
        <v>18423.986085960001</v>
      </c>
      <c r="F9" s="6">
        <f>('octsep cfs'!$E9*31 + 'octsep cfs'!$F9*28+'octsep cfs'!$G9*31)*1.983471/1000</f>
        <v>13202.766447045</v>
      </c>
      <c r="G9" s="6">
        <f>('octsep cfs'!$F9*28+'octsep cfs'!$G9*31)*1.983471/1000</f>
        <v>8492.5702600410004</v>
      </c>
      <c r="H9" s="6">
        <f xml:space="preserve"> 'octsep cfs'!$G9*31*1.983471/1000</f>
        <v>5336.4474031889995</v>
      </c>
      <c r="I9" s="6">
        <f xml:space="preserve"> ('octsep cfs'!$H9*30 + 'octsep cfs'!$I9*31 + 'octsep cfs'!$J9*30 + 'octsep cfs'!$K9*31 + 'octsep cfs'!$L9*31 + 'octsep cfs'!$M9*30)*1.983471/1000</f>
        <v>109233.66929216699</v>
      </c>
      <c r="J9" s="6">
        <f xml:space="preserve"> ('octsep cfs'!$I9*31 + 'octsep cfs'!$J9*30 + 'octsep cfs'!$K9*31 + 'octsep cfs'!$L9*31 + 'octsep cfs'!$M9*30)*1.983471/1000</f>
        <v>99404.717594637012</v>
      </c>
      <c r="K9" s="6">
        <f xml:space="preserve"> ('octsep cfs'!$J9*30 + 'octsep cfs'!$K9*31 + 'octsep cfs'!$L9*31 + 'octsep cfs'!$M9*30)*1.983471/1000</f>
        <v>77658.090310962012</v>
      </c>
      <c r="L9" s="6">
        <f xml:space="preserve"> ('octsep cfs'!$K9*31 + 'octsep cfs'!$L9*31 + 'octsep cfs'!$M9*30)*1.983471/1000</f>
        <v>38230.653772961996</v>
      </c>
      <c r="M9" s="6">
        <f xml:space="preserve"> ('octsep cfs'!$L9*31 + 'octsep cfs'!$M9*30)*1.983471/1000</f>
        <v>16726.287637227</v>
      </c>
      <c r="N9" s="6">
        <f xml:space="preserve"> 'octsep cfs'!$M9*30*1.983471/1000</f>
        <v>6256.9782777600003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62102.242960422001</v>
      </c>
      <c r="C10" s="6">
        <f xml:space="preserve"> ('octsep cfs'!$B10*31 + 'octsep cfs'!$C10*30 + 'octsep cfs'!$D10*31 + 'octsep cfs'!$E10*31 + 'octsep cfs'!$F10*28+'octsep cfs'!$G10*31)*1.983471/1000</f>
        <v>55845.264682662004</v>
      </c>
      <c r="D10" s="6">
        <f xml:space="preserve"> ('octsep cfs'!$C10*30 + 'octsep cfs'!$D10*31 + 'octsep cfs'!$E10*31 + 'octsep cfs'!$F10*28+'octsep cfs'!$G10*31)*1.983471/1000</f>
        <v>49849.424246349001</v>
      </c>
      <c r="E10" s="6">
        <f>('octsep cfs'!$D10*31 + 'octsep cfs'!$E10*31 + 'octsep cfs'!$F10*28+'octsep cfs'!$G10*31)*1.983471/1000</f>
        <v>41255.361758708998</v>
      </c>
      <c r="F10" s="6">
        <f>('octsep cfs'!$E10*31 + 'octsep cfs'!$F10*28+'octsep cfs'!$G10*31)*1.983471/1000</f>
        <v>28833.144703881</v>
      </c>
      <c r="G10" s="6">
        <f>('octsep cfs'!$F10*28+'octsep cfs'!$G10*31)*1.983471/1000</f>
        <v>17251.709105127</v>
      </c>
      <c r="H10" s="6">
        <f xml:space="preserve"> 'octsep cfs'!$G10*31*1.983471/1000</f>
        <v>9925.0211154150002</v>
      </c>
      <c r="I10" s="6">
        <f xml:space="preserve"> ('octsep cfs'!$H10*30 + 'octsep cfs'!$I10*31 + 'octsep cfs'!$J10*30 + 'octsep cfs'!$K10*31 + 'octsep cfs'!$L10*31 + 'octsep cfs'!$M10*30)*1.983471/1000</f>
        <v>92181.824642355001</v>
      </c>
      <c r="J10" s="6">
        <f xml:space="preserve"> ('octsep cfs'!$I10*31 + 'octsep cfs'!$J10*30 + 'octsep cfs'!$K10*31 + 'octsep cfs'!$L10*31 + 'octsep cfs'!$M10*30)*1.983471/1000</f>
        <v>70323.041990985002</v>
      </c>
      <c r="K10" s="6">
        <f xml:space="preserve"> ('octsep cfs'!$J10*30 + 'octsep cfs'!$K10*31 + 'octsep cfs'!$L10*31 + 'octsep cfs'!$M10*30)*1.983471/1000</f>
        <v>43423.200355100998</v>
      </c>
      <c r="L10" s="6">
        <f xml:space="preserve"> ('octsep cfs'!$K10*31 + 'octsep cfs'!$L10*31 + 'octsep cfs'!$M10*30)*1.983471/1000</f>
        <v>23621.713494350999</v>
      </c>
      <c r="M10" s="6">
        <f xml:space="preserve"> ('octsep cfs'!$L10*31 + 'octsep cfs'!$M10*30)*1.983471/1000</f>
        <v>12238.144995614999</v>
      </c>
      <c r="N10" s="6">
        <f xml:space="preserve"> 'octsep cfs'!$M10*30*1.983471/1000</f>
        <v>4719.7485833400006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35180.454217922997</v>
      </c>
      <c r="C11" s="6">
        <f xml:space="preserve"> ('octsep cfs'!$B11*31 + 'octsep cfs'!$C11*30 + 'octsep cfs'!$D11*31 + 'octsep cfs'!$E11*31 + 'octsep cfs'!$F11*28+'octsep cfs'!$G11*31)*1.983471/1000</f>
        <v>30460.705634582999</v>
      </c>
      <c r="D11" s="6">
        <f xml:space="preserve"> ('octsep cfs'!$C11*30 + 'octsep cfs'!$D11*31 + 'octsep cfs'!$E11*31 + 'octsep cfs'!$F11*28+'octsep cfs'!$G11*31)*1.983471/1000</f>
        <v>26422.814876912998</v>
      </c>
      <c r="E11" s="6">
        <f>('octsep cfs'!$D11*31 + 'octsep cfs'!$E11*31 + 'octsep cfs'!$F11*28+'octsep cfs'!$G11*31)*1.983471/1000</f>
        <v>20339.172129843002</v>
      </c>
      <c r="F11" s="6">
        <f>('octsep cfs'!$E11*31 + 'octsep cfs'!$F11*28+'octsep cfs'!$G11*31)*1.983471/1000</f>
        <v>15519.466525458001</v>
      </c>
      <c r="G11" s="6">
        <f>('octsep cfs'!$F11*28+'octsep cfs'!$G11*31)*1.983471/1000</f>
        <v>10776.251496717001</v>
      </c>
      <c r="H11" s="6">
        <f xml:space="preserve"> 'octsep cfs'!$G11*31*1.983471/1000</f>
        <v>5553.8675603249994</v>
      </c>
      <c r="I11" s="6">
        <f xml:space="preserve"> ('octsep cfs'!$H11*30 + 'octsep cfs'!$I11*31 + 'octsep cfs'!$J11*30 + 'octsep cfs'!$K11*31 + 'octsep cfs'!$L11*31 + 'octsep cfs'!$M11*30)*1.983471/1000</f>
        <v>87484.673744118001</v>
      </c>
      <c r="J11" s="6">
        <f xml:space="preserve"> ('octsep cfs'!$I11*31 + 'octsep cfs'!$J11*30 + 'octsep cfs'!$K11*31 + 'octsep cfs'!$L11*31 + 'octsep cfs'!$M11*30)*1.983471/1000</f>
        <v>78535.490608638007</v>
      </c>
      <c r="K11" s="6">
        <f xml:space="preserve"> ('octsep cfs'!$J11*30 + 'octsep cfs'!$K11*31 + 'octsep cfs'!$L11*31 + 'octsep cfs'!$M11*30)*1.983471/1000</f>
        <v>57332.167767398998</v>
      </c>
      <c r="L11" s="6">
        <f xml:space="preserve"> ('octsep cfs'!$K11*31 + 'octsep cfs'!$L11*31 + 'octsep cfs'!$M11*30)*1.983471/1000</f>
        <v>31299.348908919001</v>
      </c>
      <c r="M11" s="6">
        <f xml:space="preserve"> ('octsep cfs'!$L11*31 + 'octsep cfs'!$M11*30)*1.983471/1000</f>
        <v>14112.457652601001</v>
      </c>
      <c r="N11" s="6">
        <f xml:space="preserve"> 'octsep cfs'!$M11*30*1.983471/1000</f>
        <v>5249.5733568599999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26247.731908271999</v>
      </c>
      <c r="C12" s="6">
        <f xml:space="preserve"> ('octsep cfs'!$B12*31 + 'octsep cfs'!$C12*30 + 'octsep cfs'!$D12*31 + 'octsep cfs'!$E12*31 + 'octsep cfs'!$F12*29 + 'octsep cfs'!$G12*31)*1.983471/1000</f>
        <v>20998.158551412002</v>
      </c>
      <c r="D12" s="6">
        <f xml:space="preserve"> ('octsep cfs'!$C12*30 + 'octsep cfs'!$D12*31 + 'octsep cfs'!$E12*31 + 'octsep cfs'!$F12*29+'octsep cfs'!$G12*31)*1.983471/1000</f>
        <v>17247.353402810997</v>
      </c>
      <c r="E12" s="6">
        <f>('octsep cfs'!$D12*31 + 'octsep cfs'!$E12*31 + 'octsep cfs'!$F12*29+'octsep cfs'!$G12*31)*1.983471/1000</f>
        <v>14008.008069740999</v>
      </c>
      <c r="F12" s="6">
        <f>('octsep cfs'!$E12*31 + 'octsep cfs'!$F12*29+'octsep cfs'!$G12*31)*1.983471/1000</f>
        <v>11067.486527117999</v>
      </c>
      <c r="G12" s="6">
        <f>('octsep cfs'!$F12*29+'octsep cfs'!$G12*31)*1.983471/1000</f>
        <v>7721.7002063039999</v>
      </c>
      <c r="H12" s="6">
        <f xml:space="preserve"> 'octsep cfs'!$G12*31*1.983471/1000</f>
        <v>5194.4725324799992</v>
      </c>
      <c r="I12" s="6">
        <f xml:space="preserve"> ('octsep cfs'!$H12*30 + 'octsep cfs'!$I12*31 + 'octsep cfs'!$J12*30 + 'octsep cfs'!$K12*31 + 'octsep cfs'!$L12*31 + 'octsep cfs'!$M12*30)*1.983471/1000</f>
        <v>87693.612579257999</v>
      </c>
      <c r="J12" s="6">
        <f xml:space="preserve"> ('octsep cfs'!$I12*31 + 'octsep cfs'!$J12*30 + 'octsep cfs'!$K12*31 + 'octsep cfs'!$L12*31 + 'octsep cfs'!$M12*30)*1.983471/1000</f>
        <v>73061.666020518009</v>
      </c>
      <c r="K12" s="6">
        <f xml:space="preserve"> ('octsep cfs'!$J12*30 + 'octsep cfs'!$K12*31 + 'octsep cfs'!$L12*31 + 'octsep cfs'!$M12*30)*1.983471/1000</f>
        <v>44947.567240085998</v>
      </c>
      <c r="L12" s="6">
        <f xml:space="preserve"> ('octsep cfs'!$K12*31 + 'octsep cfs'!$L12*31 + 'octsep cfs'!$M12*30)*1.983471/1000</f>
        <v>22692.189562266001</v>
      </c>
      <c r="M12" s="6">
        <f xml:space="preserve"> ('octsep cfs'!$L12*31 + 'octsep cfs'!$M12*30)*1.983471/1000</f>
        <v>11697.038239047</v>
      </c>
      <c r="N12" s="6">
        <f xml:space="preserve"> 'octsep cfs'!$M12*30*1.983471/1000</f>
        <v>4646.4394951799995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21720.518854901999</v>
      </c>
      <c r="C13" s="6">
        <f xml:space="preserve"> ('octsep cfs'!$B13*31 + 'octsep cfs'!$C13*30 + 'octsep cfs'!$D13*31 + 'octsep cfs'!$E13*31 + 'octsep cfs'!$F13*28+'octsep cfs'!$G13*31)*1.983471/1000</f>
        <v>17074.079359722</v>
      </c>
      <c r="D13" s="6">
        <f xml:space="preserve"> ('octsep cfs'!$C13*30 + 'octsep cfs'!$D13*31 + 'octsep cfs'!$E13*31 + 'octsep cfs'!$F13*28+'octsep cfs'!$G13*31)*1.983471/1000</f>
        <v>13660.287752202001</v>
      </c>
      <c r="E13" s="6">
        <f>('octsep cfs'!$D13*31 + 'octsep cfs'!$E13*31 + 'octsep cfs'!$F13*28+'octsep cfs'!$G13*31)*1.983471/1000</f>
        <v>10985.220083922</v>
      </c>
      <c r="F13" s="6">
        <f>('octsep cfs'!$E13*31 + 'octsep cfs'!$F13*28+'octsep cfs'!$G13*31)*1.983471/1000</f>
        <v>8137.483331208</v>
      </c>
      <c r="G13" s="6">
        <f>('octsep cfs'!$F13*28+'octsep cfs'!$G13*31)*1.983471/1000</f>
        <v>6133.356464214</v>
      </c>
      <c r="H13" s="6">
        <f xml:space="preserve"> 'octsep cfs'!$G13*31*1.983471/1000</f>
        <v>3676.835564598</v>
      </c>
      <c r="I13" s="6">
        <f xml:space="preserve"> ('octsep cfs'!$H13*30 + 'octsep cfs'!$I13*31 + 'octsep cfs'!$J13*30 + 'octsep cfs'!$K13*31 + 'octsep cfs'!$L13*31 + 'octsep cfs'!$M13*30)*1.983471/1000</f>
        <v>70645.851896235006</v>
      </c>
      <c r="J13" s="6">
        <f xml:space="preserve"> ('octsep cfs'!$I13*31 + 'octsep cfs'!$J13*30 + 'octsep cfs'!$K13*31 + 'octsep cfs'!$L13*31 + 'octsep cfs'!$M13*30)*1.983471/1000</f>
        <v>63778.539757064995</v>
      </c>
      <c r="K13" s="6">
        <f xml:space="preserve"> ('octsep cfs'!$J13*30 + 'octsep cfs'!$K13*31 + 'octsep cfs'!$L13*31 + 'octsep cfs'!$M13*30)*1.983471/1000</f>
        <v>45787.821092874001</v>
      </c>
      <c r="L13" s="6">
        <f xml:space="preserve"> ('octsep cfs'!$K13*31 + 'octsep cfs'!$L13*31 + 'octsep cfs'!$M13*30)*1.983471/1000</f>
        <v>24652.370645783998</v>
      </c>
      <c r="M13" s="6">
        <f xml:space="preserve"> ('octsep cfs'!$L13*31 + 'octsep cfs'!$M13*30)*1.983471/1000</f>
        <v>11847.946663140001</v>
      </c>
      <c r="N13" s="6">
        <f xml:space="preserve"> 'octsep cfs'!$M13*30*1.983471/1000</f>
        <v>4869.1039496399999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35674.511058899996</v>
      </c>
      <c r="C14" s="6">
        <f xml:space="preserve"> ('octsep cfs'!$B14*31 + 'octsep cfs'!$C14*30 + 'octsep cfs'!$D14*31 + 'octsep cfs'!$E14*31 + 'octsep cfs'!$F14*28+'octsep cfs'!$G14*31)*1.983471/1000</f>
        <v>30805.407109259999</v>
      </c>
      <c r="D14" s="6">
        <f xml:space="preserve"> ('octsep cfs'!$C14*30 + 'octsep cfs'!$D14*31 + 'octsep cfs'!$E14*31 + 'octsep cfs'!$F14*28+'octsep cfs'!$G14*31)*1.983471/1000</f>
        <v>26909.675685102</v>
      </c>
      <c r="E14" s="6">
        <f>('octsep cfs'!$D14*31 + 'octsep cfs'!$E14*31 + 'octsep cfs'!$F14*28+'octsep cfs'!$G14*31)*1.983471/1000</f>
        <v>21758.641167521997</v>
      </c>
      <c r="F14" s="6">
        <f>('octsep cfs'!$E14*31 + 'octsep cfs'!$F14*28+'octsep cfs'!$G14*31)*1.983471/1000</f>
        <v>16669.927308761999</v>
      </c>
      <c r="G14" s="6">
        <f>('octsep cfs'!$F14*28+'octsep cfs'!$G14*31)*1.983471/1000</f>
        <v>11421.776100609</v>
      </c>
      <c r="H14" s="6">
        <f xml:space="preserve"> 'octsep cfs'!$G14*31*1.983471/1000</f>
        <v>7525.8978995970001</v>
      </c>
      <c r="I14" s="6">
        <f xml:space="preserve"> ('octsep cfs'!$H14*30 + 'octsep cfs'!$I14*31 + 'octsep cfs'!$J14*30 + 'octsep cfs'!$K14*31 + 'octsep cfs'!$L14*31 + 'octsep cfs'!$M14*30)*1.983471/1000</f>
        <v>99271.295450880003</v>
      </c>
      <c r="J14" s="6">
        <f xml:space="preserve"> ('octsep cfs'!$I14*31 + 'octsep cfs'!$J14*30 + 'octsep cfs'!$K14*31 + 'octsep cfs'!$L14*31 + 'octsep cfs'!$M14*30)*1.983471/1000</f>
        <v>85012.975324409999</v>
      </c>
      <c r="K14" s="6">
        <f xml:space="preserve"> ('octsep cfs'!$J14*30 + 'octsep cfs'!$K14*31 + 'octsep cfs'!$L14*31 + 'octsep cfs'!$M14*30)*1.983471/1000</f>
        <v>58007.190552002998</v>
      </c>
      <c r="L14" s="6">
        <f xml:space="preserve"> ('octsep cfs'!$K14*31 + 'octsep cfs'!$L14*31 + 'octsep cfs'!$M14*30)*1.983471/1000</f>
        <v>27952.725563343</v>
      </c>
      <c r="M14" s="6">
        <f xml:space="preserve"> ('octsep cfs'!$L14*31 + 'octsep cfs'!$M14*30)*1.983471/1000</f>
        <v>12318.273257073</v>
      </c>
      <c r="N14" s="6">
        <f xml:space="preserve"> 'octsep cfs'!$M14*30*1.983471/1000</f>
        <v>5503.4179754400002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29416.122533259</v>
      </c>
      <c r="C15" s="6">
        <f xml:space="preserve"> ('octsep cfs'!$B15*31 + 'octsep cfs'!$C15*30 + 'octsep cfs'!$D15*31 + 'octsep cfs'!$E15*31 + 'octsep cfs'!$F15*28+'octsep cfs'!$G15*31)*1.983471/1000</f>
        <v>23912.704557819001</v>
      </c>
      <c r="D15" s="6">
        <f xml:space="preserve"> ('octsep cfs'!$C15*30 + 'octsep cfs'!$D15*31 + 'octsep cfs'!$E15*31 + 'octsep cfs'!$F15*28+'octsep cfs'!$G15*31)*1.983471/1000</f>
        <v>19424.232660021</v>
      </c>
      <c r="E15" s="6">
        <f>('octsep cfs'!$D15*31 + 'octsep cfs'!$E15*31 + 'octsep cfs'!$F15*28+'octsep cfs'!$G15*31)*1.983471/1000</f>
        <v>15684.933626691001</v>
      </c>
      <c r="F15" s="6">
        <f>('octsep cfs'!$E15*31 + 'octsep cfs'!$F15*28+'octsep cfs'!$G15*31)*1.983471/1000</f>
        <v>12145.092437121</v>
      </c>
      <c r="G15" s="6">
        <f>('octsep cfs'!$F15*28+'octsep cfs'!$G15*31)*1.983471/1000</f>
        <v>8544.5014977629999</v>
      </c>
      <c r="H15" s="6">
        <f xml:space="preserve"> 'octsep cfs'!$G15*31*1.983471/1000</f>
        <v>5772.6404446829993</v>
      </c>
      <c r="I15" s="6">
        <f xml:space="preserve"> ('octsep cfs'!$H15*30 + 'octsep cfs'!$I15*31 + 'octsep cfs'!$J15*30 + 'octsep cfs'!$K15*31 + 'octsep cfs'!$L15*31 + 'octsep cfs'!$M15*30)*1.983471/1000</f>
        <v>78618.909448485007</v>
      </c>
      <c r="J15" s="6">
        <f xml:space="preserve"> ('octsep cfs'!$I15*31 + 'octsep cfs'!$J15*30 + 'octsep cfs'!$K15*31 + 'octsep cfs'!$L15*31 + 'octsep cfs'!$M15*30)*1.983471/1000</f>
        <v>66667.326425595005</v>
      </c>
      <c r="K15" s="6">
        <f xml:space="preserve"> ('octsep cfs'!$J15*30 + 'octsep cfs'!$K15*31 + 'octsep cfs'!$L15*31 + 'octsep cfs'!$M15*30)*1.983471/1000</f>
        <v>42431.804028642</v>
      </c>
      <c r="L15" s="6">
        <f xml:space="preserve"> ('octsep cfs'!$K15*31 + 'octsep cfs'!$L15*31 + 'octsep cfs'!$M15*30)*1.983471/1000</f>
        <v>25522.812927191997</v>
      </c>
      <c r="M15" s="6">
        <f xml:space="preserve"> ('octsep cfs'!$L15*31 + 'octsep cfs'!$M15*30)*1.983471/1000</f>
        <v>12344.913256074</v>
      </c>
      <c r="N15" s="6">
        <f xml:space="preserve"> 'octsep cfs'!$M15*30*1.983471/1000</f>
        <v>4678.3932129899995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33589.500227996999</v>
      </c>
      <c r="C16" s="6">
        <f xml:space="preserve"> ('octsep cfs'!$B16*31 + 'octsep cfs'!$C16*30 + 'octsep cfs'!$D16*31 + 'octsep cfs'!$E16*31 + 'octsep cfs'!$F16*29 + 'octsep cfs'!$G16*31)*1.983471/1000</f>
        <v>28911.107015007001</v>
      </c>
      <c r="D16" s="6">
        <f xml:space="preserve"> ('octsep cfs'!$C16*30 + 'octsep cfs'!$D16*31 + 'octsep cfs'!$E16*31 + 'octsep cfs'!$F16*29+'octsep cfs'!$G16*31)*1.983471/1000</f>
        <v>24581.150152587001</v>
      </c>
      <c r="E16" s="6">
        <f>('octsep cfs'!$D16*31 + 'octsep cfs'!$E16*31 + 'octsep cfs'!$F16*29+'octsep cfs'!$G16*31)*1.983471/1000</f>
        <v>20431.451134646999</v>
      </c>
      <c r="F16" s="6">
        <f>('octsep cfs'!$E16*31 + 'octsep cfs'!$F16*29+'octsep cfs'!$G16*31)*1.983471/1000</f>
        <v>15865.689322392</v>
      </c>
      <c r="G16" s="6">
        <f>('octsep cfs'!$F16*29+'octsep cfs'!$G16*31)*1.983471/1000</f>
        <v>12257.47392051</v>
      </c>
      <c r="H16" s="6">
        <f xml:space="preserve"> 'octsep cfs'!$G16*31*1.983471/1000</f>
        <v>7848.400366842</v>
      </c>
      <c r="I16" s="6">
        <f xml:space="preserve"> ('octsep cfs'!$H16*30 + 'octsep cfs'!$I16*31 + 'octsep cfs'!$J16*30 + 'octsep cfs'!$K16*31 + 'octsep cfs'!$L16*31 + 'octsep cfs'!$M16*30)*1.983471/1000</f>
        <v>75482.740309892994</v>
      </c>
      <c r="J16" s="6">
        <f xml:space="preserve"> ('octsep cfs'!$I16*31 + 'octsep cfs'!$J16*30 + 'octsep cfs'!$K16*31 + 'octsep cfs'!$L16*31 + 'octsep cfs'!$M16*30)*1.983471/1000</f>
        <v>62830.020123212998</v>
      </c>
      <c r="K16" s="6">
        <f xml:space="preserve"> ('octsep cfs'!$J16*30 + 'octsep cfs'!$K16*31 + 'octsep cfs'!$L16*31 + 'octsep cfs'!$M16*30)*1.983471/1000</f>
        <v>41207.290355552999</v>
      </c>
      <c r="L16" s="6">
        <f xml:space="preserve"> ('octsep cfs'!$K16*31 + 'octsep cfs'!$L16*31 + 'octsep cfs'!$M16*30)*1.983471/1000</f>
        <v>23266.021606863</v>
      </c>
      <c r="M16" s="6">
        <f xml:space="preserve"> ('octsep cfs'!$L16*31 + 'octsep cfs'!$M16*30)*1.983471/1000</f>
        <v>12486.753250754999</v>
      </c>
      <c r="N16" s="6">
        <f xml:space="preserve"> 'octsep cfs'!$M16*30*1.983471/1000</f>
        <v>5634.2675573100005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33462.458910447</v>
      </c>
      <c r="C17" s="6">
        <f xml:space="preserve"> ('octsep cfs'!$B17*31 + 'octsep cfs'!$C17*30 + 'octsep cfs'!$D17*31 + 'octsep cfs'!$E17*31 + 'octsep cfs'!$F17*28+'octsep cfs'!$G17*31)*1.983471/1000</f>
        <v>27828.191353137001</v>
      </c>
      <c r="D17" s="6">
        <f xml:space="preserve"> ('octsep cfs'!$C17*30 + 'octsep cfs'!$D17*31 + 'octsep cfs'!$E17*31 + 'octsep cfs'!$F17*28+'octsep cfs'!$G17*31)*1.983471/1000</f>
        <v>22370.982301584001</v>
      </c>
      <c r="E17" s="6">
        <f>('octsep cfs'!$D17*31 + 'octsep cfs'!$E17*31 + 'octsep cfs'!$F17*28+'octsep cfs'!$G17*31)*1.983471/1000</f>
        <v>18080.079983153999</v>
      </c>
      <c r="F17" s="6">
        <f>('octsep cfs'!$E17*31 + 'octsep cfs'!$F17*28+'octsep cfs'!$G17*31)*1.983471/1000</f>
        <v>13691.156511375</v>
      </c>
      <c r="G17" s="6">
        <f>('octsep cfs'!$F17*28+'octsep cfs'!$G17*31)*1.983471/1000</f>
        <v>9591.5936899019998</v>
      </c>
      <c r="H17" s="6">
        <f xml:space="preserve"> 'octsep cfs'!$G17*31*1.983471/1000</f>
        <v>5917.1977946340003</v>
      </c>
      <c r="I17" s="6">
        <f xml:space="preserve"> ('octsep cfs'!$H17*30 + 'octsep cfs'!$I17*31 + 'octsep cfs'!$J17*30 + 'octsep cfs'!$K17*31 + 'octsep cfs'!$L17*31 + 'octsep cfs'!$M17*30)*1.983471/1000</f>
        <v>67172.60574549</v>
      </c>
      <c r="J17" s="6">
        <f xml:space="preserve"> ('octsep cfs'!$I17*31 + 'octsep cfs'!$J17*30 + 'octsep cfs'!$K17*31 + 'octsep cfs'!$L17*31 + 'octsep cfs'!$M17*30)*1.983471/1000</f>
        <v>57277.009422360003</v>
      </c>
      <c r="K17" s="6">
        <f xml:space="preserve"> ('octsep cfs'!$J17*30 + 'octsep cfs'!$K17*31 + 'octsep cfs'!$L17*31 + 'octsep cfs'!$M17*30)*1.983471/1000</f>
        <v>40630.901616837</v>
      </c>
      <c r="L17" s="6">
        <f xml:space="preserve"> ('octsep cfs'!$K17*31 + 'octsep cfs'!$L17*31 + 'octsep cfs'!$M17*30)*1.983471/1000</f>
        <v>24059.953477916999</v>
      </c>
      <c r="M17" s="6">
        <f xml:space="preserve"> ('octsep cfs'!$L17*31 + 'octsep cfs'!$M17*30)*1.983471/1000</f>
        <v>13441.229248020001</v>
      </c>
      <c r="N17" s="6">
        <f xml:space="preserve"> 'octsep cfs'!$M17*30*1.983471/1000</f>
        <v>6549.08405193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43657.771585973998</v>
      </c>
      <c r="C18" s="6">
        <f xml:space="preserve"> ('octsep cfs'!$B18*31 + 'octsep cfs'!$C18*30 + 'octsep cfs'!$D18*31 + 'octsep cfs'!$E18*31 + 'octsep cfs'!$F18*28+'octsep cfs'!$G18*31)*1.983471/1000</f>
        <v>37108.687534043995</v>
      </c>
      <c r="D18" s="6">
        <f xml:space="preserve"> ('octsep cfs'!$C18*30 + 'octsep cfs'!$D18*31 + 'octsep cfs'!$E18*31 + 'octsep cfs'!$F18*28+'octsep cfs'!$G18*31)*1.983471/1000</f>
        <v>29933.023009743003</v>
      </c>
      <c r="E18" s="6">
        <f>('octsep cfs'!$D18*31 + 'octsep cfs'!$E18*31 + 'octsep cfs'!$F18*28+'octsep cfs'!$G18*31)*1.983471/1000</f>
        <v>23563.284405633</v>
      </c>
      <c r="F18" s="6">
        <f>('octsep cfs'!$E18*31 + 'octsep cfs'!$F18*28+'octsep cfs'!$G18*31)*1.983471/1000</f>
        <v>14681.523416385</v>
      </c>
      <c r="G18" s="6">
        <f>('octsep cfs'!$F18*28+'octsep cfs'!$G18*31)*1.983471/1000</f>
        <v>9670.1609596829985</v>
      </c>
      <c r="H18" s="6">
        <f xml:space="preserve"> 'octsep cfs'!$G18*31*1.983471/1000</f>
        <v>4968.382623603</v>
      </c>
      <c r="I18" s="6">
        <f xml:space="preserve"> ('octsep cfs'!$H18*30 + 'octsep cfs'!$I18*31 + 'octsep cfs'!$J18*30 + 'octsep cfs'!$K18*31 + 'octsep cfs'!$L18*31 + 'octsep cfs'!$M18*30)*1.983471/1000</f>
        <v>87064.610288795986</v>
      </c>
      <c r="J18" s="6">
        <f xml:space="preserve"> ('octsep cfs'!$I18*31 + 'octsep cfs'!$J18*30 + 'octsep cfs'!$K18*31 + 'octsep cfs'!$L18*31 + 'octsep cfs'!$M18*30)*1.983471/1000</f>
        <v>74645.384308235996</v>
      </c>
      <c r="K18" s="6">
        <f xml:space="preserve"> ('octsep cfs'!$J18*30 + 'octsep cfs'!$K18*31 + 'octsep cfs'!$L18*31 + 'octsep cfs'!$M18*30)*1.983471/1000</f>
        <v>54488.211510411005</v>
      </c>
      <c r="L18" s="6">
        <f xml:space="preserve"> ('octsep cfs'!$K18*31 + 'octsep cfs'!$L18*31 + 'octsep cfs'!$M18*30)*1.983471/1000</f>
        <v>30650.738024151</v>
      </c>
      <c r="M18" s="6">
        <f xml:space="preserve"> ('octsep cfs'!$L18*31 + 'octsep cfs'!$M18*30)*1.983471/1000</f>
        <v>13869.111546024</v>
      </c>
      <c r="N18" s="6">
        <f xml:space="preserve"> 'octsep cfs'!$M18*30*1.983471/1000</f>
        <v>5081.0576607000003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34484.511764682</v>
      </c>
      <c r="C19" s="6">
        <f xml:space="preserve"> ('octsep cfs'!$B19*31 + 'octsep cfs'!$C19*30 + 'octsep cfs'!$D19*31 + 'octsep cfs'!$E19*31 + 'octsep cfs'!$F19*28+'octsep cfs'!$G19*31)*1.983471/1000</f>
        <v>29403.454103982003</v>
      </c>
      <c r="D19" s="6">
        <f xml:space="preserve"> ('octsep cfs'!$C19*30 + 'octsep cfs'!$D19*31 + 'octsep cfs'!$E19*31 + 'octsep cfs'!$F19*28+'octsep cfs'!$G19*31)*1.983471/1000</f>
        <v>25324.120703238001</v>
      </c>
      <c r="E19" s="6">
        <f>('octsep cfs'!$D19*31 + 'octsep cfs'!$E19*31 + 'octsep cfs'!$F19*28+'octsep cfs'!$G19*31)*1.983471/1000</f>
        <v>20887.909299348001</v>
      </c>
      <c r="F19" s="6">
        <f>('octsep cfs'!$E19*31 + 'octsep cfs'!$F19*28+'octsep cfs'!$G19*31)*1.983471/1000</f>
        <v>15854.964694695</v>
      </c>
      <c r="G19" s="6">
        <f>('octsep cfs'!$F19*28+'octsep cfs'!$G19*31)*1.983471/1000</f>
        <v>11110.704376737</v>
      </c>
      <c r="H19" s="6">
        <f xml:space="preserve"> 'octsep cfs'!$G19*31*1.983471/1000</f>
        <v>6233.4285265769995</v>
      </c>
      <c r="I19" s="6">
        <f xml:space="preserve"> ('octsep cfs'!$H19*30 + 'octsep cfs'!$I19*31 + 'octsep cfs'!$J19*30 + 'octsep cfs'!$K19*31 + 'octsep cfs'!$L19*31 + 'octsep cfs'!$M19*30)*1.983471/1000</f>
        <v>110166.87851336999</v>
      </c>
      <c r="J19" s="6">
        <f xml:space="preserve"> ('octsep cfs'!$I19*31 + 'octsep cfs'!$J19*30 + 'octsep cfs'!$K19*31 + 'octsep cfs'!$L19*31 + 'octsep cfs'!$M19*30)*1.983471/1000</f>
        <v>87878.178522750008</v>
      </c>
      <c r="K19" s="6">
        <f xml:space="preserve"> ('octsep cfs'!$J19*30 + 'octsep cfs'!$K19*31 + 'octsep cfs'!$L19*31 + 'octsep cfs'!$M19*30)*1.983471/1000</f>
        <v>65962.214385921005</v>
      </c>
      <c r="L19" s="6">
        <f xml:space="preserve"> ('octsep cfs'!$K19*31 + 'octsep cfs'!$L19*31 + 'octsep cfs'!$M19*30)*1.983471/1000</f>
        <v>37247.782404861005</v>
      </c>
      <c r="M19" s="6">
        <f xml:space="preserve"> ('octsep cfs'!$L19*31 + 'octsep cfs'!$M19*30)*1.983471/1000</f>
        <v>14582.591849847</v>
      </c>
      <c r="N19" s="6">
        <f xml:space="preserve"> 'octsep cfs'!$M19*30*1.983471/1000</f>
        <v>5044.8196455300003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26011.792082409</v>
      </c>
      <c r="C20" s="6">
        <f xml:space="preserve"> ('octsep cfs'!$B20*31 + 'octsep cfs'!$C20*30 + 'octsep cfs'!$D20*31 + 'octsep cfs'!$E20*31 + 'octsep cfs'!$F20*29 + 'octsep cfs'!$G20*31)*1.983471/1000</f>
        <v>20966.972436879001</v>
      </c>
      <c r="D20" s="6">
        <f xml:space="preserve"> ('octsep cfs'!$C20*30 + 'octsep cfs'!$D20*31 + 'octsep cfs'!$E20*31 + 'octsep cfs'!$F20*29+'octsep cfs'!$G20*31)*1.983471/1000</f>
        <v>16594.589129769</v>
      </c>
      <c r="E20" s="6">
        <f>('octsep cfs'!$D20*31 + 'octsep cfs'!$E20*31 + 'octsep cfs'!$F20*29+'octsep cfs'!$G20*31)*1.983471/1000</f>
        <v>12847.554559538999</v>
      </c>
      <c r="F20" s="6">
        <f>('octsep cfs'!$E20*31 + 'octsep cfs'!$F20*29+'octsep cfs'!$G20*31)*1.983471/1000</f>
        <v>9354.259483926</v>
      </c>
      <c r="G20" s="6">
        <f>('octsep cfs'!$F20*29+'octsep cfs'!$G20*31)*1.983471/1000</f>
        <v>6445.342568217</v>
      </c>
      <c r="H20" s="6">
        <f xml:space="preserve"> 'octsep cfs'!$G20*31*1.983471/1000</f>
        <v>3524.961190128</v>
      </c>
      <c r="I20" s="6">
        <f xml:space="preserve"> ('octsep cfs'!$H20*30 + 'octsep cfs'!$I20*31 + 'octsep cfs'!$J20*30 + 'octsep cfs'!$K20*31 + 'octsep cfs'!$L20*31 + 'octsep cfs'!$M20*30)*1.983471/1000</f>
        <v>60239.192451774004</v>
      </c>
      <c r="J20" s="6">
        <f xml:space="preserve"> ('octsep cfs'!$I20*31 + 'octsep cfs'!$J20*30 + 'octsep cfs'!$K20*31 + 'octsep cfs'!$L20*31 + 'octsep cfs'!$M20*30)*1.983471/1000</f>
        <v>53801.857155983998</v>
      </c>
      <c r="K20" s="6">
        <f xml:space="preserve"> ('octsep cfs'!$J20*30 + 'octsep cfs'!$K20*31 + 'octsep cfs'!$L20*31 + 'octsep cfs'!$M20*30)*1.983471/1000</f>
        <v>38771.336066735996</v>
      </c>
      <c r="L20" s="6">
        <f xml:space="preserve"> ('octsep cfs'!$K20*31 + 'octsep cfs'!$L20*31 + 'octsep cfs'!$M20*30)*1.983471/1000</f>
        <v>21293.128457706</v>
      </c>
      <c r="M20" s="6">
        <f xml:space="preserve"> ('octsep cfs'!$L20*31 + 'octsep cfs'!$M20*30)*1.983471/1000</f>
        <v>11753.450137758</v>
      </c>
      <c r="N20" s="6">
        <f xml:space="preserve"> 'octsep cfs'!$M20*30*1.983471/1000</f>
        <v>5027.4444395700002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29296.852455086999</v>
      </c>
      <c r="C21" s="6">
        <f xml:space="preserve"> ('octsep cfs'!$B21*31 + 'octsep cfs'!$C21*30 + 'octsep cfs'!$D21*31 + 'octsep cfs'!$E21*31 + 'octsep cfs'!$F21*28+'octsep cfs'!$G21*31)*1.983471/1000</f>
        <v>24269.408015517001</v>
      </c>
      <c r="D21" s="6">
        <f xml:space="preserve"> ('octsep cfs'!$C21*30 + 'octsep cfs'!$D21*31 + 'octsep cfs'!$E21*31 + 'octsep cfs'!$F21*28+'octsep cfs'!$G21*31)*1.983471/1000</f>
        <v>19842.177768314999</v>
      </c>
      <c r="E21" s="6">
        <f>('octsep cfs'!$D21*31 + 'octsep cfs'!$E21*31 + 'octsep cfs'!$F21*28+'octsep cfs'!$G21*31)*1.983471/1000</f>
        <v>15809.463869955</v>
      </c>
      <c r="F21" s="6">
        <f>('octsep cfs'!$E21*31 + 'octsep cfs'!$F21*28+'octsep cfs'!$G21*31)*1.983471/1000</f>
        <v>12710.18134155</v>
      </c>
      <c r="G21" s="6">
        <f>('octsep cfs'!$F21*28+'octsep cfs'!$G21*31)*1.983471/1000</f>
        <v>8702.6039711729991</v>
      </c>
      <c r="H21" s="6">
        <f xml:space="preserve"> 'octsep cfs'!$G21*31*1.983471/1000</f>
        <v>4625.8966860330002</v>
      </c>
      <c r="I21" s="6">
        <f xml:space="preserve"> ('octsep cfs'!$H21*30 + 'octsep cfs'!$I21*31 + 'octsep cfs'!$J21*30 + 'octsep cfs'!$K21*31 + 'octsep cfs'!$L21*31 + 'octsep cfs'!$M21*30)*1.983471/1000</f>
        <v>78699.337214063999</v>
      </c>
      <c r="J21" s="6">
        <f xml:space="preserve"> ('octsep cfs'!$I21*31 + 'octsep cfs'!$J21*30 + 'octsep cfs'!$K21*31 + 'octsep cfs'!$L21*31 + 'octsep cfs'!$M21*30)*1.983471/1000</f>
        <v>72145.849856514003</v>
      </c>
      <c r="K21" s="6">
        <f xml:space="preserve"> ('octsep cfs'!$J21*30 + 'octsep cfs'!$K21*31 + 'octsep cfs'!$L21*31 + 'octsep cfs'!$M21*30)*1.983471/1000</f>
        <v>50365.158441885003</v>
      </c>
      <c r="L21" s="6">
        <f xml:space="preserve"> ('octsep cfs'!$K21*31 + 'octsep cfs'!$L21*31 + 'octsep cfs'!$M21*30)*1.983471/1000</f>
        <v>24884.954438714998</v>
      </c>
      <c r="M21" s="6">
        <f xml:space="preserve"> ('octsep cfs'!$L21*31 + 'octsep cfs'!$M21*30)*1.983471/1000</f>
        <v>11478.382379478</v>
      </c>
      <c r="N21" s="6">
        <f xml:space="preserve"> 'octsep cfs'!$M21*30*1.983471/1000</f>
        <v>4716.71387271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33603.582872097002</v>
      </c>
      <c r="C22" s="6">
        <f xml:space="preserve"> ('octsep cfs'!$B22*31 + 'octsep cfs'!$C22*30 + 'octsep cfs'!$D22*31 + 'octsep cfs'!$E22*31 + 'octsep cfs'!$F22*28+'octsep cfs'!$G22*31)*1.983471/1000</f>
        <v>28886.868999386999</v>
      </c>
      <c r="D22" s="6">
        <f xml:space="preserve"> ('octsep cfs'!$C22*30 + 'octsep cfs'!$D22*31 + 'octsep cfs'!$E22*31 + 'octsep cfs'!$F22*28+'octsep cfs'!$G22*31)*1.983471/1000</f>
        <v>24961.377576344999</v>
      </c>
      <c r="E22" s="6">
        <f>('octsep cfs'!$D22*31 + 'octsep cfs'!$E22*31 + 'octsep cfs'!$F22*28+'octsep cfs'!$G22*31)*1.983471/1000</f>
        <v>20438.528159175003</v>
      </c>
      <c r="F22" s="6">
        <f>('octsep cfs'!$E22*31 + 'octsep cfs'!$F22*28+'octsep cfs'!$G22*31)*1.983471/1000</f>
        <v>15962.661219582002</v>
      </c>
      <c r="G22" s="6">
        <f>('octsep cfs'!$F22*28+'octsep cfs'!$G22*31)*1.983471/1000</f>
        <v>10742.363894681999</v>
      </c>
      <c r="H22" s="6">
        <f xml:space="preserve"> 'octsep cfs'!$G22*31*1.983471/1000</f>
        <v>7143.9984097859997</v>
      </c>
      <c r="I22" s="6">
        <f xml:space="preserve"> ('octsep cfs'!$H22*30 + 'octsep cfs'!$I22*31 + 'octsep cfs'!$J22*30 + 'octsep cfs'!$K22*31 + 'octsep cfs'!$L22*31 + 'octsep cfs'!$M22*30)*1.983471/1000</f>
        <v>104863.906150248</v>
      </c>
      <c r="J22" s="6">
        <f xml:space="preserve"> ('octsep cfs'!$I22*31 + 'octsep cfs'!$J22*30 + 'octsep cfs'!$K22*31 + 'octsep cfs'!$L22*31 + 'octsep cfs'!$M22*30)*1.983471/1000</f>
        <v>90065.705052288002</v>
      </c>
      <c r="K22" s="6">
        <f xml:space="preserve"> ('octsep cfs'!$J22*30 + 'octsep cfs'!$K22*31 + 'octsep cfs'!$L22*31 + 'octsep cfs'!$M22*30)*1.983471/1000</f>
        <v>58188.134677449001</v>
      </c>
      <c r="L22" s="6">
        <f xml:space="preserve"> ('octsep cfs'!$K22*31 + 'octsep cfs'!$L22*31 + 'octsep cfs'!$M22*30)*1.983471/1000</f>
        <v>30134.853084818998</v>
      </c>
      <c r="M22" s="6">
        <f xml:space="preserve"> ('octsep cfs'!$L22*31 + 'octsep cfs'!$M22*30)*1.983471/1000</f>
        <v>14121.637156389001</v>
      </c>
      <c r="N22" s="6">
        <f xml:space="preserve"> 'octsep cfs'!$M22*30*1.983471/1000</f>
        <v>5857.7650695899993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41379.632167272001</v>
      </c>
      <c r="C23" s="6">
        <f xml:space="preserve"> ('octsep cfs'!$B23*31 + 'octsep cfs'!$C23*30 + 'octsep cfs'!$D23*31 + 'octsep cfs'!$E23*31 + 'octsep cfs'!$F23*28+'octsep cfs'!$G23*31)*1.983471/1000</f>
        <v>35521.867097681999</v>
      </c>
      <c r="D23" s="6">
        <f xml:space="preserve"> ('octsep cfs'!$C23*30 + 'octsep cfs'!$D23*31 + 'octsep cfs'!$E23*31 + 'octsep cfs'!$F23*28+'octsep cfs'!$G23*31)*1.983471/1000</f>
        <v>30720.423310793998</v>
      </c>
      <c r="E23" s="6">
        <f>('octsep cfs'!$D23*31 + 'octsep cfs'!$E23*31 + 'octsep cfs'!$F23*28+'octsep cfs'!$G23*31)*1.983471/1000</f>
        <v>25795.504487213999</v>
      </c>
      <c r="F23" s="6">
        <f>('octsep cfs'!$E23*31 + 'octsep cfs'!$F23*28+'octsep cfs'!$G23*31)*1.983471/1000</f>
        <v>17839.439331021</v>
      </c>
      <c r="G23" s="6">
        <f>('octsep cfs'!$F23*28+'octsep cfs'!$G23*31)*1.983471/1000</f>
        <v>13028.526453578999</v>
      </c>
      <c r="H23" s="6">
        <f xml:space="preserve"> 'octsep cfs'!$G23*31*1.983471/1000</f>
        <v>7335.4093116989998</v>
      </c>
      <c r="I23" s="6">
        <f xml:space="preserve"> ('octsep cfs'!$H23*30 + 'octsep cfs'!$I23*31 + 'octsep cfs'!$J23*30 + 'octsep cfs'!$K23*31 + 'octsep cfs'!$L23*31 + 'octsep cfs'!$M23*30)*1.983471/1000</f>
        <v>98111.179130748002</v>
      </c>
      <c r="J23" s="6">
        <f xml:space="preserve"> ('octsep cfs'!$I23*31 + 'octsep cfs'!$J23*30 + 'octsep cfs'!$K23*31 + 'octsep cfs'!$L23*31 + 'octsep cfs'!$M23*30)*1.983471/1000</f>
        <v>85370.690352318008</v>
      </c>
      <c r="K23" s="6">
        <f xml:space="preserve"> ('octsep cfs'!$J23*30 + 'octsep cfs'!$K23*31 + 'octsep cfs'!$L23*31 + 'octsep cfs'!$M23*30)*1.983471/1000</f>
        <v>53876.187731708997</v>
      </c>
      <c r="L23" s="6">
        <f xml:space="preserve"> ('octsep cfs'!$K23*31 + 'octsep cfs'!$L23*31 + 'octsep cfs'!$M23*30)*1.983471/1000</f>
        <v>28273.881253779</v>
      </c>
      <c r="M23" s="6">
        <f xml:space="preserve"> ('octsep cfs'!$L23*31 + 'octsep cfs'!$M23*30)*1.983471/1000</f>
        <v>13368.73338297</v>
      </c>
      <c r="N23" s="6">
        <f xml:space="preserve"> 'octsep cfs'!$M23*30*1.983471/1000</f>
        <v>5591.7816084899996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41780.140582004999</v>
      </c>
      <c r="C24" s="6">
        <f xml:space="preserve"> ('octsep cfs'!$B24*31 + 'octsep cfs'!$C24*30 + 'octsep cfs'!$D24*31 + 'octsep cfs'!$E24*31 + 'octsep cfs'!$F24*29 + 'octsep cfs'!$G24*31)*1.983471/1000</f>
        <v>36188.358973514994</v>
      </c>
      <c r="D24" s="6">
        <f xml:space="preserve"> ('octsep cfs'!$C24*30 + 'octsep cfs'!$D24*31 + 'octsep cfs'!$E24*31 + 'octsep cfs'!$F24*29+'octsep cfs'!$G24*31)*1.983471/1000</f>
        <v>28345.30802796</v>
      </c>
      <c r="E24" s="6">
        <f>('octsep cfs'!$D24*31 + 'octsep cfs'!$E24*31 + 'octsep cfs'!$F24*29+'octsep cfs'!$G24*31)*1.983471/1000</f>
        <v>21628.66034595</v>
      </c>
      <c r="F24" s="6">
        <f>('octsep cfs'!$E24*31 + 'octsep cfs'!$F24*29+'octsep cfs'!$G24*31)*1.983471/1000</f>
        <v>15981.762045312</v>
      </c>
      <c r="G24" s="6">
        <f>('octsep cfs'!$F24*29+'octsep cfs'!$G24*31)*1.983471/1000</f>
        <v>10151.261768087999</v>
      </c>
      <c r="H24" s="6">
        <f xml:space="preserve"> 'octsep cfs'!$G24*31*1.983471/1000</f>
        <v>5306.8718671079996</v>
      </c>
      <c r="I24" s="6">
        <f xml:space="preserve"> ('octsep cfs'!$H24*30 + 'octsep cfs'!$I24*31 + 'octsep cfs'!$J24*30 + 'octsep cfs'!$K24*31 + 'octsep cfs'!$L24*31 + 'octsep cfs'!$M24*30)*1.983471/1000</f>
        <v>125328.925548099</v>
      </c>
      <c r="J24" s="6">
        <f xml:space="preserve"> ('octsep cfs'!$I24*31 + 'octsep cfs'!$J24*30 + 'octsep cfs'!$K24*31 + 'octsep cfs'!$L24*31 + 'octsep cfs'!$M24*30)*1.983471/1000</f>
        <v>113616.965656719</v>
      </c>
      <c r="K24" s="6">
        <f xml:space="preserve"> ('octsep cfs'!$J24*30 + 'octsep cfs'!$K24*31 + 'octsep cfs'!$L24*31 + 'octsep cfs'!$M24*30)*1.983471/1000</f>
        <v>78739.907129897998</v>
      </c>
      <c r="L24" s="6">
        <f xml:space="preserve"> ('octsep cfs'!$K24*31 + 'octsep cfs'!$L24*31 + 'octsep cfs'!$M24*30)*1.983471/1000</f>
        <v>32730.183235427998</v>
      </c>
      <c r="M24" s="6">
        <f xml:space="preserve"> ('octsep cfs'!$L24*31 + 'octsep cfs'!$M24*30)*1.983471/1000</f>
        <v>16619.632434615</v>
      </c>
      <c r="N24" s="6">
        <f xml:space="preserve"> 'octsep cfs'!$M24*30*1.983471/1000</f>
        <v>6318.9220770900001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35465.677347723002</v>
      </c>
      <c r="C25" s="6">
        <f xml:space="preserve"> ('octsep cfs'!$B25*31 + 'octsep cfs'!$C25*30 + 'octsep cfs'!$D25*31 + 'octsep cfs'!$E25*31 + 'octsep cfs'!$F25*28+'octsep cfs'!$G25*31)*1.983471/1000</f>
        <v>29146.755270633003</v>
      </c>
      <c r="D25" s="6">
        <f xml:space="preserve"> ('octsep cfs'!$C25*30 + 'octsep cfs'!$D25*31 + 'octsep cfs'!$E25*31 + 'octsep cfs'!$F25*28+'octsep cfs'!$G25*31)*1.983471/1000</f>
        <v>23851.934973320997</v>
      </c>
      <c r="E25" s="6">
        <f>('octsep cfs'!$D25*31 + 'octsep cfs'!$E25*31 + 'octsep cfs'!$F25*28+'octsep cfs'!$G25*31)*1.983471/1000</f>
        <v>19357.112001381</v>
      </c>
      <c r="F25" s="6">
        <f>('octsep cfs'!$E25*31 + 'octsep cfs'!$F25*28+'octsep cfs'!$G25*31)*1.983471/1000</f>
        <v>15594.870158994001</v>
      </c>
      <c r="G25" s="6">
        <f>('octsep cfs'!$F25*28+'octsep cfs'!$G25*31)*1.983471/1000</f>
        <v>12570.479528607</v>
      </c>
      <c r="H25" s="6">
        <f xml:space="preserve"> 'octsep cfs'!$G25*31*1.983471/1000</f>
        <v>7960.6152386670001</v>
      </c>
      <c r="I25" s="6">
        <f xml:space="preserve"> ('octsep cfs'!$H25*30 + 'octsep cfs'!$I25*31 + 'octsep cfs'!$J25*30 + 'octsep cfs'!$K25*31 + 'octsep cfs'!$L25*31 + 'octsep cfs'!$M25*30)*1.983471/1000</f>
        <v>93063.945601010986</v>
      </c>
      <c r="J25" s="6">
        <f xml:space="preserve"> ('octsep cfs'!$I25*31 + 'octsep cfs'!$J25*30 + 'octsep cfs'!$K25*31 + 'octsep cfs'!$L25*31 + 'octsep cfs'!$M25*30)*1.983471/1000</f>
        <v>78604.91804405101</v>
      </c>
      <c r="K25" s="6">
        <f xml:space="preserve"> ('octsep cfs'!$J25*30 + 'octsep cfs'!$K25*31 + 'octsep cfs'!$L25*31 + 'octsep cfs'!$M25*30)*1.983471/1000</f>
        <v>44377.107096189</v>
      </c>
      <c r="L25" s="6">
        <f xml:space="preserve"> ('octsep cfs'!$K25*31 + 'octsep cfs'!$L25*31 + 'octsep cfs'!$M25*30)*1.983471/1000</f>
        <v>22643.759150858998</v>
      </c>
      <c r="M25" s="6">
        <f xml:space="preserve"> ('octsep cfs'!$L25*31 + 'octsep cfs'!$M25*30)*1.983471/1000</f>
        <v>12076.438555398001</v>
      </c>
      <c r="N25" s="6">
        <f xml:space="preserve"> 'octsep cfs'!$M25*30*1.983471/1000</f>
        <v>4856.07254517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38075.296423415995</v>
      </c>
      <c r="C26" s="6">
        <f xml:space="preserve"> ('octsep cfs'!$B26*31 + 'octsep cfs'!$C26*30 + 'octsep cfs'!$D26*31 + 'octsep cfs'!$E26*31 + 'octsep cfs'!$F26*28+'octsep cfs'!$G26*31)*1.983471/1000</f>
        <v>33219.223878245997</v>
      </c>
      <c r="D26" s="6">
        <f xml:space="preserve"> ('octsep cfs'!$C26*30 + 'octsep cfs'!$D26*31 + 'octsep cfs'!$E26*31 + 'octsep cfs'!$F26*28+'octsep cfs'!$G26*31)*1.983471/1000</f>
        <v>29038.927836660001</v>
      </c>
      <c r="E26" s="6">
        <f>('octsep cfs'!$D26*31 + 'octsep cfs'!$E26*31 + 'octsep cfs'!$F26*28+'octsep cfs'!$G26*31)*1.983471/1000</f>
        <v>24125.612318429998</v>
      </c>
      <c r="F26" s="6">
        <f>('octsep cfs'!$E26*31 + 'octsep cfs'!$F26*28+'octsep cfs'!$G26*31)*1.983471/1000</f>
        <v>18748.952024186998</v>
      </c>
      <c r="G26" s="6">
        <f>('octsep cfs'!$F26*28+'octsep cfs'!$G26*31)*1.983471/1000</f>
        <v>14595.956477445001</v>
      </c>
      <c r="H26" s="6">
        <f xml:space="preserve"> 'octsep cfs'!$G26*31*1.983471/1000</f>
        <v>9317.6465927370009</v>
      </c>
      <c r="I26" s="6">
        <f xml:space="preserve"> ('octsep cfs'!$H26*30 + 'octsep cfs'!$I26*31 + 'octsep cfs'!$J26*30 + 'octsep cfs'!$K26*31 + 'octsep cfs'!$L26*31 + 'octsep cfs'!$M26*30)*1.983471/1000</f>
        <v>117112.194616557</v>
      </c>
      <c r="J26" s="6">
        <f xml:space="preserve"> ('octsep cfs'!$I26*31 + 'octsep cfs'!$J26*30 + 'octsep cfs'!$K26*31 + 'octsep cfs'!$L26*31 + 'octsep cfs'!$M26*30)*1.983471/1000</f>
        <v>104488.45294118699</v>
      </c>
      <c r="K26" s="6">
        <f xml:space="preserve"> ('octsep cfs'!$J26*30 + 'octsep cfs'!$K26*31 + 'octsep cfs'!$L26*31 + 'octsep cfs'!$M26*30)*1.983471/1000</f>
        <v>81327.795297314995</v>
      </c>
      <c r="L26" s="6">
        <f xml:space="preserve"> ('octsep cfs'!$K26*31 + 'octsep cfs'!$L26*31 + 'octsep cfs'!$M26*30)*1.983471/1000</f>
        <v>41737.912484414999</v>
      </c>
      <c r="M26" s="6">
        <f xml:space="preserve"> ('octsep cfs'!$L26*31 + 'octsep cfs'!$M26*30)*1.983471/1000</f>
        <v>16189.998731718</v>
      </c>
      <c r="N26" s="6">
        <f xml:space="preserve"> 'octsep cfs'!$M26*30*1.983471/1000</f>
        <v>5924.7667199699999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51668.532938463002</v>
      </c>
      <c r="C27" s="6">
        <f xml:space="preserve"> ('octsep cfs'!$B27*31 + 'octsep cfs'!$C27*30 + 'octsep cfs'!$D27*31 + 'octsep cfs'!$E27*31 + 'octsep cfs'!$F27*28+'octsep cfs'!$G27*31)*1.983471/1000</f>
        <v>45743.766218493001</v>
      </c>
      <c r="D27" s="6">
        <f xml:space="preserve"> ('octsep cfs'!$C27*30 + 'octsep cfs'!$D27*31 + 'octsep cfs'!$E27*31 + 'octsep cfs'!$F27*28+'octsep cfs'!$G27*31)*1.983471/1000</f>
        <v>39709.619006756999</v>
      </c>
      <c r="E27" s="6">
        <f>('octsep cfs'!$D27*31 + 'octsep cfs'!$E27*31 + 'octsep cfs'!$F27*28+'octsep cfs'!$G27*31)*1.983471/1000</f>
        <v>32633.387867157002</v>
      </c>
      <c r="F27" s="6">
        <f>('octsep cfs'!$E27*31 + 'octsep cfs'!$F27*28+'octsep cfs'!$G27*31)*1.983471/1000</f>
        <v>24430.204042545</v>
      </c>
      <c r="G27" s="6">
        <f>('octsep cfs'!$F27*28+'octsep cfs'!$G27*31)*1.983471/1000</f>
        <v>16962.473413493997</v>
      </c>
      <c r="H27" s="6">
        <f xml:space="preserve"> 'octsep cfs'!$G27*31*1.983471/1000</f>
        <v>7787.8965674580004</v>
      </c>
      <c r="I27" s="6">
        <f xml:space="preserve"> ('octsep cfs'!$H27*30 + 'octsep cfs'!$I27*31 + 'octsep cfs'!$J27*30 + 'octsep cfs'!$K27*31 + 'octsep cfs'!$L27*31 + 'octsep cfs'!$M27*30)*1.983471/1000</f>
        <v>111447.72871327201</v>
      </c>
      <c r="J27" s="6">
        <f xml:space="preserve"> ('octsep cfs'!$I27*31 + 'octsep cfs'!$J27*30 + 'octsep cfs'!$K27*31 + 'octsep cfs'!$L27*31 + 'octsep cfs'!$M27*30)*1.983471/1000</f>
        <v>94742.063224031997</v>
      </c>
      <c r="K27" s="6">
        <f xml:space="preserve"> ('octsep cfs'!$J27*30 + 'octsep cfs'!$K27*31 + 'octsep cfs'!$L27*31 + 'octsep cfs'!$M27*30)*1.983471/1000</f>
        <v>60828.638380083001</v>
      </c>
      <c r="L27" s="6">
        <f xml:space="preserve"> ('octsep cfs'!$K27*31 + 'octsep cfs'!$L27*31 + 'octsep cfs'!$M27*30)*1.983471/1000</f>
        <v>34790.345141643003</v>
      </c>
      <c r="M27" s="6">
        <f xml:space="preserve"> ('octsep cfs'!$L27*31 + 'octsep cfs'!$M27*30)*1.983471/1000</f>
        <v>14982.360429896999</v>
      </c>
      <c r="N27" s="6">
        <f xml:space="preserve"> 'octsep cfs'!$M27*30*1.983471/1000</f>
        <v>5790.7634192100004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39489.689758805995</v>
      </c>
      <c r="C28" s="6">
        <f xml:space="preserve"> ('octsep cfs'!$B28*31 + 'octsep cfs'!$C28*30 + 'octsep cfs'!$D28*31 + 'octsep cfs'!$E28*31 + 'octsep cfs'!$F28*29 + 'octsep cfs'!$G28*31)*1.983471/1000</f>
        <v>33698.926339596001</v>
      </c>
      <c r="D28" s="6">
        <f xml:space="preserve"> ('octsep cfs'!$C28*30 + 'octsep cfs'!$D28*31 + 'octsep cfs'!$E28*31 + 'octsep cfs'!$F28*29+'octsep cfs'!$G28*31)*1.983471/1000</f>
        <v>26547.918343295998</v>
      </c>
      <c r="E28" s="6">
        <f>('octsep cfs'!$D28*31 + 'octsep cfs'!$E28*31 + 'octsep cfs'!$F28*29+'octsep cfs'!$G28*31)*1.983471/1000</f>
        <v>21247.528459415997</v>
      </c>
      <c r="F28" s="6">
        <f>('octsep cfs'!$E28*31 + 'octsep cfs'!$F28*29+'octsep cfs'!$G28*31)*1.983471/1000</f>
        <v>15817.681390308</v>
      </c>
      <c r="G28" s="6">
        <f>('octsep cfs'!$F28*29+'octsep cfs'!$G28*31)*1.983471/1000</f>
        <v>11129.682227265001</v>
      </c>
      <c r="H28" s="6">
        <f xml:space="preserve"> 'octsep cfs'!$G28*31*1.983471/1000</f>
        <v>5890.7581262040003</v>
      </c>
      <c r="I28" s="6">
        <f xml:space="preserve"> ('octsep cfs'!$H28*30 + 'octsep cfs'!$I28*31 + 'octsep cfs'!$J28*30 + 'octsep cfs'!$K28*31 + 'octsep cfs'!$L28*31 + 'octsep cfs'!$M28*30)*1.983471/1000</f>
        <v>105435.40959989099</v>
      </c>
      <c r="J28" s="6">
        <f xml:space="preserve"> ('octsep cfs'!$I28*31 + 'octsep cfs'!$J28*30 + 'octsep cfs'!$K28*31 + 'octsep cfs'!$L28*31 + 'octsep cfs'!$M28*30)*1.983471/1000</f>
        <v>86198.973957620998</v>
      </c>
      <c r="K28" s="6">
        <f xml:space="preserve"> ('octsep cfs'!$J28*30 + 'octsep cfs'!$K28*31 + 'octsep cfs'!$L28*31 + 'octsep cfs'!$M28*30)*1.983471/1000</f>
        <v>52722.910419584994</v>
      </c>
      <c r="L28" s="6">
        <f xml:space="preserve"> ('octsep cfs'!$K28*31 + 'octsep cfs'!$L28*31 + 'octsep cfs'!$M28*30)*1.983471/1000</f>
        <v>28223.870015985001</v>
      </c>
      <c r="M28" s="6">
        <f xml:space="preserve"> ('octsep cfs'!$L28*31 + 'octsep cfs'!$M28*30)*1.983471/1000</f>
        <v>12822.886130712001</v>
      </c>
      <c r="N28" s="6">
        <f xml:space="preserve"> 'octsep cfs'!$M28*30*1.983471/1000</f>
        <v>4657.2097427099998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32056.919789600997</v>
      </c>
      <c r="C29" s="6">
        <f xml:space="preserve"> ('octsep cfs'!$B29*31 + 'octsep cfs'!$C29*30 + 'octsep cfs'!$D29*31 + 'octsep cfs'!$E29*31 + 'octsep cfs'!$F29*28+'octsep cfs'!$G29*31)*1.983471/1000</f>
        <v>27399.710046890999</v>
      </c>
      <c r="D29" s="6">
        <f xml:space="preserve"> ('octsep cfs'!$C29*30 + 'octsep cfs'!$D29*31 + 'octsep cfs'!$E29*31 + 'octsep cfs'!$F29*28+'octsep cfs'!$G29*31)*1.983471/1000</f>
        <v>23589.999776531997</v>
      </c>
      <c r="E29" s="6">
        <f>('octsep cfs'!$D29*31 + 'octsep cfs'!$E29*31 + 'octsep cfs'!$F29*28+'octsep cfs'!$G29*31)*1.983471/1000</f>
        <v>20537.199891011998</v>
      </c>
      <c r="F29" s="6">
        <f>('octsep cfs'!$E29*31 + 'octsep cfs'!$F29*28+'octsep cfs'!$G29*31)*1.983471/1000</f>
        <v>17429.555048871</v>
      </c>
      <c r="G29" s="6">
        <f>('octsep cfs'!$F29*28+'octsep cfs'!$G29*31)*1.983471/1000</f>
        <v>11506.700394944999</v>
      </c>
      <c r="H29" s="6">
        <f xml:space="preserve"> 'octsep cfs'!$G29*31*1.983471/1000</f>
        <v>5390.5564920690003</v>
      </c>
      <c r="I29" s="6">
        <f xml:space="preserve"> ('octsep cfs'!$H29*30 + 'octsep cfs'!$I29*31 + 'octsep cfs'!$J29*30 + 'octsep cfs'!$K29*31 + 'octsep cfs'!$L29*31 + 'octsep cfs'!$M29*30)*1.983471/1000</f>
        <v>98253.584414664001</v>
      </c>
      <c r="J29" s="6">
        <f xml:space="preserve"> ('octsep cfs'!$I29*31 + 'octsep cfs'!$J29*30 + 'octsep cfs'!$K29*31 + 'octsep cfs'!$L29*31 + 'octsep cfs'!$M29*30)*1.983471/1000</f>
        <v>89714.146718364005</v>
      </c>
      <c r="K29" s="6">
        <f xml:space="preserve"> ('octsep cfs'!$J29*30 + 'octsep cfs'!$K29*31 + 'octsep cfs'!$L29*31 + 'octsep cfs'!$M29*30)*1.983471/1000</f>
        <v>66650.516508870001</v>
      </c>
      <c r="L29" s="6">
        <f xml:space="preserve"> ('octsep cfs'!$K29*31 + 'octsep cfs'!$L29*31 + 'octsep cfs'!$M29*30)*1.983471/1000</f>
        <v>33577.704525959998</v>
      </c>
      <c r="M29" s="6">
        <f xml:space="preserve"> ('octsep cfs'!$L29*31 + 'octsep cfs'!$M29*30)*1.983471/1000</f>
        <v>14692.341267218999</v>
      </c>
      <c r="N29" s="6">
        <f xml:space="preserve"> 'octsep cfs'!$M29*30*1.983471/1000</f>
        <v>5460.0394646699997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36054.042284336996</v>
      </c>
      <c r="C30" s="6">
        <f xml:space="preserve"> ('octsep cfs'!$B30*31 + 'octsep cfs'!$C30*30 + 'octsep cfs'!$D30*31 + 'octsep cfs'!$E30*31 + 'octsep cfs'!$F30*28+'octsep cfs'!$G30*31)*1.983471/1000</f>
        <v>30594.002819666999</v>
      </c>
      <c r="D30" s="6">
        <f xml:space="preserve"> ('octsep cfs'!$C30*30 + 'octsep cfs'!$D30*31 + 'octsep cfs'!$E30*31 + 'octsep cfs'!$F30*28+'octsep cfs'!$G30*31)*1.983471/1000</f>
        <v>25746.197381624999</v>
      </c>
      <c r="E30" s="6">
        <f>('octsep cfs'!$D30*31 + 'octsep cfs'!$E30*31 + 'octsep cfs'!$F30*28+'octsep cfs'!$G30*31)*1.983471/1000</f>
        <v>20872.868638755001</v>
      </c>
      <c r="F30" s="6">
        <f>('octsep cfs'!$E30*31 + 'octsep cfs'!$F30*28+'octsep cfs'!$G30*31)*1.983471/1000</f>
        <v>15926.744526713999</v>
      </c>
      <c r="G30" s="6">
        <f>('octsep cfs'!$F30*28+'octsep cfs'!$G30*31)*1.983471/1000</f>
        <v>11485.003205676001</v>
      </c>
      <c r="H30" s="6">
        <f xml:space="preserve"> 'octsep cfs'!$G30*31*1.983471/1000</f>
        <v>6172.3713387839998</v>
      </c>
      <c r="I30" s="6">
        <f xml:space="preserve"> ('octsep cfs'!$H30*30 + 'octsep cfs'!$I30*31 + 'octsep cfs'!$J30*30 + 'octsep cfs'!$K30*31 + 'octsep cfs'!$L30*31 + 'octsep cfs'!$M30*30)*1.983471/1000</f>
        <v>118355.398536879</v>
      </c>
      <c r="J30" s="6">
        <f xml:space="preserve"> ('octsep cfs'!$I30*31 + 'octsep cfs'!$J30*30 + 'octsep cfs'!$K30*31 + 'octsep cfs'!$L30*31 + 'octsep cfs'!$M30*30)*1.983471/1000</f>
        <v>107999.954297109</v>
      </c>
      <c r="K30" s="6">
        <f xml:space="preserve"> ('octsep cfs'!$J30*30 + 'octsep cfs'!$K30*31 + 'octsep cfs'!$L30*31 + 'octsep cfs'!$M30*30)*1.983471/1000</f>
        <v>77618.069816595002</v>
      </c>
      <c r="L30" s="6">
        <f xml:space="preserve"> ('octsep cfs'!$K30*31 + 'octsep cfs'!$L30*31 + 'octsep cfs'!$M30*30)*1.983471/1000</f>
        <v>46897.634604974999</v>
      </c>
      <c r="M30" s="6">
        <f xml:space="preserve"> ('octsep cfs'!$L30*31 + 'octsep cfs'!$M30*30)*1.983471/1000</f>
        <v>19720.237938177001</v>
      </c>
      <c r="N30" s="6">
        <f xml:space="preserve"> 'octsep cfs'!$M30*30*1.983471/1000</f>
        <v>8075.9005236000003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35727.021470154003</v>
      </c>
      <c r="C31" s="6">
        <f xml:space="preserve"> ('octsep cfs'!$B31*31 + 'octsep cfs'!$C31*30 + 'octsep cfs'!$D31*31 + 'octsep cfs'!$E31*31 + 'octsep cfs'!$F31*28+'octsep cfs'!$G31*31)*1.983471/1000</f>
        <v>27651.120946554001</v>
      </c>
      <c r="D31" s="6">
        <f xml:space="preserve"> ('octsep cfs'!$C31*30 + 'octsep cfs'!$D31*31 + 'octsep cfs'!$E31*31 + 'octsep cfs'!$F31*28+'octsep cfs'!$G31*31)*1.983471/1000</f>
        <v>22223.979331889997</v>
      </c>
      <c r="E31" s="6">
        <f>('octsep cfs'!$D31*31 + 'octsep cfs'!$E31*31 + 'octsep cfs'!$F31*28+'octsep cfs'!$G31*31)*1.983471/1000</f>
        <v>16321.40765241</v>
      </c>
      <c r="F31" s="6">
        <f>('octsep cfs'!$E31*31 + 'octsep cfs'!$F31*28+'octsep cfs'!$G31*31)*1.983471/1000</f>
        <v>11357.944036887</v>
      </c>
      <c r="G31" s="6">
        <f>('octsep cfs'!$F31*28+'octsep cfs'!$G31*31)*1.983471/1000</f>
        <v>7371.7028640569997</v>
      </c>
      <c r="H31" s="6">
        <f xml:space="preserve"> 'octsep cfs'!$G31*31*1.983471/1000</f>
        <v>3815.490104853</v>
      </c>
      <c r="I31" s="6">
        <f xml:space="preserve"> ('octsep cfs'!$H31*30 + 'octsep cfs'!$I31*31 + 'octsep cfs'!$J31*30 + 'octsep cfs'!$K31*31 + 'octsep cfs'!$L31*31 + 'octsep cfs'!$M31*30)*1.983471/1000</f>
        <v>97632.734190011994</v>
      </c>
      <c r="J31" s="6">
        <f xml:space="preserve"> ('octsep cfs'!$I31*31 + 'octsep cfs'!$J31*30 + 'octsep cfs'!$K31*31 + 'octsep cfs'!$L31*31 + 'octsep cfs'!$M31*30)*1.983471/1000</f>
        <v>90088.562572091992</v>
      </c>
      <c r="K31" s="6">
        <f xml:space="preserve"> ('octsep cfs'!$J31*30 + 'octsep cfs'!$K31*31 + 'octsep cfs'!$L31*31 + 'octsep cfs'!$M31*30)*1.983471/1000</f>
        <v>71563.455167610009</v>
      </c>
      <c r="L31" s="6">
        <f xml:space="preserve"> ('octsep cfs'!$K31*31 + 'octsep cfs'!$L31*31 + 'octsep cfs'!$M31*30)*1.983471/1000</f>
        <v>37357.922566019995</v>
      </c>
      <c r="M31" s="6">
        <f xml:space="preserve"> ('octsep cfs'!$L31*31 + 'octsep cfs'!$M31*30)*1.983471/1000</f>
        <v>14503.165737122999</v>
      </c>
      <c r="N31" s="6">
        <f xml:space="preserve"> 'octsep cfs'!$M31*30*1.983471/1000</f>
        <v>5356.0857495600003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45580.072340334002</v>
      </c>
      <c r="C32" s="6">
        <f xml:space="preserve"> ('octsep cfs'!$B32*31 + 'octsep cfs'!$C32*30 + 'octsep cfs'!$D32*31 + 'octsep cfs'!$E32*31 + 'octsep cfs'!$F32*29 + 'octsep cfs'!$G32*31)*1.983471/1000</f>
        <v>40223.986590774002</v>
      </c>
      <c r="D32" s="6">
        <f xml:space="preserve"> ('octsep cfs'!$C32*30 + 'octsep cfs'!$D32*31 + 'octsep cfs'!$E32*31 + 'octsep cfs'!$F32*29+'octsep cfs'!$G32*31)*1.983471/1000</f>
        <v>34618.162007604005</v>
      </c>
      <c r="E32" s="6">
        <f>('octsep cfs'!$D32*31 + 'octsep cfs'!$E32*31 + 'octsep cfs'!$F32*29+'octsep cfs'!$G32*31)*1.983471/1000</f>
        <v>27887.471350914002</v>
      </c>
      <c r="F32" s="6">
        <f>('octsep cfs'!$E32*31 + 'octsep cfs'!$F32*29+'octsep cfs'!$G32*31)*1.983471/1000</f>
        <v>19618.741743636001</v>
      </c>
      <c r="G32" s="6">
        <f>('octsep cfs'!$F32*29+'octsep cfs'!$G32*31)*1.983471/1000</f>
        <v>12686.568119295</v>
      </c>
      <c r="H32" s="6">
        <f xml:space="preserve"> 'octsep cfs'!$G32*31*1.983471/1000</f>
        <v>8286.0076231589992</v>
      </c>
      <c r="I32" s="6">
        <f xml:space="preserve"> ('octsep cfs'!$H32*30 + 'octsep cfs'!$I32*31 + 'octsep cfs'!$J32*30 + 'octsep cfs'!$K32*31 + 'octsep cfs'!$L32*31 + 'octsep cfs'!$M32*30)*1.983471/1000</f>
        <v>129533.114481351</v>
      </c>
      <c r="J32" s="6">
        <f xml:space="preserve"> ('octsep cfs'!$I32*31 + 'octsep cfs'!$J32*30 + 'octsep cfs'!$K32*31 + 'octsep cfs'!$L32*31 + 'octsep cfs'!$M32*30)*1.983471/1000</f>
        <v>108339.230978601</v>
      </c>
      <c r="K32" s="6">
        <f xml:space="preserve"> ('octsep cfs'!$J32*30 + 'octsep cfs'!$K32*31 + 'octsep cfs'!$L32*31 + 'octsep cfs'!$M32*30)*1.983471/1000</f>
        <v>69142.975919534991</v>
      </c>
      <c r="L32" s="6">
        <f xml:space="preserve"> ('octsep cfs'!$K32*31 + 'octsep cfs'!$L32*31 + 'octsep cfs'!$M32*30)*1.983471/1000</f>
        <v>32072.021937794998</v>
      </c>
      <c r="M32" s="6">
        <f xml:space="preserve"> ('octsep cfs'!$L32*31 + 'octsep cfs'!$M32*30)*1.983471/1000</f>
        <v>14299.584257154</v>
      </c>
      <c r="N32" s="6">
        <f xml:space="preserve"> 'octsep cfs'!$M32*30*1.983471/1000</f>
        <v>5586.5452450499997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37084.620096929997</v>
      </c>
      <c r="C33" s="6">
        <f xml:space="preserve"> ('octsep cfs'!$B33*31 + 'octsep cfs'!$C33*30 + 'octsep cfs'!$D33*31 + 'octsep cfs'!$E33*31 + 'octsep cfs'!$F33*28+'octsep cfs'!$G33*31)*1.983471/1000</f>
        <v>31498.074851879999</v>
      </c>
      <c r="D33" s="6">
        <f xml:space="preserve"> ('octsep cfs'!$C33*30 + 'octsep cfs'!$D33*31 + 'octsep cfs'!$E33*31 + 'octsep cfs'!$F33*28+'octsep cfs'!$G33*31)*1.983471/1000</f>
        <v>25895.140185957</v>
      </c>
      <c r="E33" s="6">
        <f>('octsep cfs'!$D33*31 + 'octsep cfs'!$E33*31 + 'octsep cfs'!$F33*28+'octsep cfs'!$G33*31)*1.983471/1000</f>
        <v>21274.644491457002</v>
      </c>
      <c r="F33" s="6">
        <f>('octsep cfs'!$E33*31 + 'octsep cfs'!$F33*28+'octsep cfs'!$G33*31)*1.983471/1000</f>
        <v>15998.823862854</v>
      </c>
      <c r="G33" s="6">
        <f>('octsep cfs'!$F33*28+'octsep cfs'!$G33*31)*1.983471/1000</f>
        <v>12469.435565454001</v>
      </c>
      <c r="H33" s="6">
        <f xml:space="preserve"> 'octsep cfs'!$G33*31*1.983471/1000</f>
        <v>7982.1973866179997</v>
      </c>
      <c r="I33" s="6">
        <f xml:space="preserve"> ('octsep cfs'!$H33*30 + 'octsep cfs'!$I33*31 + 'octsep cfs'!$J33*30 + 'octsep cfs'!$K33*31 + 'octsep cfs'!$L33*31 + 'octsep cfs'!$M33*30)*1.983471/1000</f>
        <v>102809.244409116</v>
      </c>
      <c r="J33" s="6">
        <f xml:space="preserve"> ('octsep cfs'!$I33*31 + 'octsep cfs'!$J33*30 + 'octsep cfs'!$K33*31 + 'octsep cfs'!$L33*31 + 'octsep cfs'!$M33*30)*1.983471/1000</f>
        <v>91545.82664967599</v>
      </c>
      <c r="K33" s="6">
        <f xml:space="preserve"> ('octsep cfs'!$J33*30 + 'octsep cfs'!$K33*31 + 'octsep cfs'!$L33*31 + 'octsep cfs'!$M33*30)*1.983471/1000</f>
        <v>50494.982569248001</v>
      </c>
      <c r="L33" s="6">
        <f xml:space="preserve"> ('octsep cfs'!$K33*31 + 'octsep cfs'!$L33*31 + 'octsep cfs'!$M33*30)*1.983471/1000</f>
        <v>23475.644739498002</v>
      </c>
      <c r="M33" s="6">
        <f xml:space="preserve"> ('octsep cfs'!$L33*31 + 'octsep cfs'!$M33*30)*1.983471/1000</f>
        <v>11685.335760147</v>
      </c>
      <c r="N33" s="6">
        <f xml:space="preserve"> 'octsep cfs'!$M33*30*1.983471/1000</f>
        <v>4742.9551940399997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34509.114738966004</v>
      </c>
      <c r="C34" s="6">
        <f xml:space="preserve"> ('octsep cfs'!$B34*31 + 'octsep cfs'!$C34*30 + 'octsep cfs'!$D34*31 + 'octsep cfs'!$E34*31 + 'octsep cfs'!$F34*28+'octsep cfs'!$G34*31)*1.983471/1000</f>
        <v>29766.159544925998</v>
      </c>
      <c r="D34" s="6">
        <f xml:space="preserve"> ('octsep cfs'!$C34*30 + 'octsep cfs'!$D34*31 + 'octsep cfs'!$E34*31 + 'octsep cfs'!$F34*28+'octsep cfs'!$G34*31)*1.983471/1000</f>
        <v>25261.331945262002</v>
      </c>
      <c r="E34" s="6">
        <f>('octsep cfs'!$D34*31 + 'octsep cfs'!$E34*31 + 'octsep cfs'!$F34*28+'octsep cfs'!$G34*31)*1.983471/1000</f>
        <v>21340.902340212</v>
      </c>
      <c r="F34" s="6">
        <f>('octsep cfs'!$E34*31 + 'octsep cfs'!$F34*28+'octsep cfs'!$G34*31)*1.983471/1000</f>
        <v>17249.824807677</v>
      </c>
      <c r="G34" s="6">
        <f>('octsep cfs'!$F34*28+'octsep cfs'!$G34*31)*1.983471/1000</f>
        <v>13108.942318332</v>
      </c>
      <c r="H34" s="6">
        <f xml:space="preserve"> 'octsep cfs'!$G34*31*1.983471/1000</f>
        <v>6597.3736368959999</v>
      </c>
      <c r="I34" s="6">
        <f xml:space="preserve"> ('octsep cfs'!$H34*30 + 'octsep cfs'!$I34*31 + 'octsep cfs'!$J34*30 + 'octsep cfs'!$K34*31 + 'octsep cfs'!$L34*31 + 'octsep cfs'!$M34*30)*1.983471/1000</f>
        <v>95952.151112537991</v>
      </c>
      <c r="J34" s="6">
        <f xml:space="preserve"> ('octsep cfs'!$I34*31 + 'octsep cfs'!$J34*30 + 'octsep cfs'!$K34*31 + 'octsep cfs'!$L34*31 + 'octsep cfs'!$M34*30)*1.983471/1000</f>
        <v>83666.154879048001</v>
      </c>
      <c r="K34" s="6">
        <f xml:space="preserve"> ('octsep cfs'!$J34*30 + 'octsep cfs'!$K34*31 + 'octsep cfs'!$L34*31 + 'octsep cfs'!$M34*30)*1.983471/1000</f>
        <v>49644.57334494</v>
      </c>
      <c r="L34" s="6">
        <f xml:space="preserve"> ('octsep cfs'!$K34*31 + 'octsep cfs'!$L34*31 + 'octsep cfs'!$M34*30)*1.983471/1000</f>
        <v>23935.51645779</v>
      </c>
      <c r="M34" s="6">
        <f xml:space="preserve"> ('octsep cfs'!$L34*31 + 'octsep cfs'!$M34*30)*1.983471/1000</f>
        <v>12352.236231006</v>
      </c>
      <c r="N34" s="6">
        <f xml:space="preserve"> 'octsep cfs'!$M34*30*1.983471/1000</f>
        <v>5113.54691568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42771.437734913998</v>
      </c>
      <c r="C35" s="6">
        <f xml:space="preserve"> ('octsep cfs'!$B35*31 + 'octsep cfs'!$C35*30 + 'octsep cfs'!$D35*31 + 'octsep cfs'!$E35*31 + 'octsep cfs'!$F35*28+'octsep cfs'!$G35*31)*1.983471/1000</f>
        <v>37657.890819234002</v>
      </c>
      <c r="D35" s="6">
        <f xml:space="preserve"> ('octsep cfs'!$C35*30 + 'octsep cfs'!$D35*31 + 'octsep cfs'!$E35*31 + 'octsep cfs'!$F35*28+'octsep cfs'!$G35*31)*1.983471/1000</f>
        <v>32365.284075558</v>
      </c>
      <c r="E35" s="6">
        <f>('octsep cfs'!$D35*31 + 'octsep cfs'!$E35*31 + 'octsep cfs'!$F35*28+'octsep cfs'!$G35*31)*1.983471/1000</f>
        <v>26355.188433168001</v>
      </c>
      <c r="F35" s="6">
        <f>('octsep cfs'!$E35*31 + 'octsep cfs'!$F35*28+'octsep cfs'!$G35*31)*1.983471/1000</f>
        <v>19306.188366927003</v>
      </c>
      <c r="G35" s="6">
        <f>('octsep cfs'!$F35*28+'octsep cfs'!$G35*31)*1.983471/1000</f>
        <v>11553.40121964</v>
      </c>
      <c r="H35" s="6">
        <f xml:space="preserve"> 'octsep cfs'!$G35*31*1.983471/1000</f>
        <v>6339.1257126959999</v>
      </c>
      <c r="I35" s="6">
        <f xml:space="preserve"> ('octsep cfs'!$H35*30 + 'octsep cfs'!$I35*31 + 'octsep cfs'!$J35*30 + 'octsep cfs'!$K35*31 + 'octsep cfs'!$L35*31 + 'octsep cfs'!$M35*30)*1.983471/1000</f>
        <v>112079.129020173</v>
      </c>
      <c r="J35" s="6">
        <f xml:space="preserve"> ('octsep cfs'!$I35*31 + 'octsep cfs'!$J35*30 + 'octsep cfs'!$K35*31 + 'octsep cfs'!$L35*31 + 'octsep cfs'!$M35*30)*1.983471/1000</f>
        <v>99250.574129343004</v>
      </c>
      <c r="K35" s="6">
        <f xml:space="preserve"> ('octsep cfs'!$J35*30 + 'octsep cfs'!$K35*31 + 'octsep cfs'!$L35*31 + 'octsep cfs'!$M35*30)*1.983471/1000</f>
        <v>73658.143353521999</v>
      </c>
      <c r="L35" s="6">
        <f xml:space="preserve"> ('octsep cfs'!$K35*31 + 'octsep cfs'!$L35*31 + 'octsep cfs'!$M35*30)*1.983471/1000</f>
        <v>37980.002542691996</v>
      </c>
      <c r="M35" s="6">
        <f xml:space="preserve"> ('octsep cfs'!$L35*31 + 'octsep cfs'!$M35*30)*1.983471/1000</f>
        <v>17715.595368723003</v>
      </c>
      <c r="N35" s="6">
        <f xml:space="preserve"> 'octsep cfs'!$M35*30*1.983471/1000</f>
        <v>8904.8525586300002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51202.821881546995</v>
      </c>
      <c r="C36" s="6">
        <f xml:space="preserve"> ('octsep cfs'!$B36*31 + 'octsep cfs'!$C36*30 + 'octsep cfs'!$D36*31 + 'octsep cfs'!$E36*31 + 'octsep cfs'!$F36*29 + 'octsep cfs'!$G36*31)*1.983471/1000</f>
        <v>42297.969322917001</v>
      </c>
      <c r="D36" s="6">
        <f xml:space="preserve"> ('octsep cfs'!$C36*30 + 'octsep cfs'!$D36*31 + 'octsep cfs'!$E36*31 + 'octsep cfs'!$F36*29+'octsep cfs'!$G36*31)*1.983471/1000</f>
        <v>32656.713486116998</v>
      </c>
      <c r="E36" s="6">
        <f>('octsep cfs'!$D36*31 + 'octsep cfs'!$E36*31 + 'octsep cfs'!$F36*29+'octsep cfs'!$G36*31)*1.983471/1000</f>
        <v>24117.097277426998</v>
      </c>
      <c r="F36" s="6">
        <f>('octsep cfs'!$E36*31 + 'octsep cfs'!$F36*29+'octsep cfs'!$G36*31)*1.983471/1000</f>
        <v>17124.112415697</v>
      </c>
      <c r="G36" s="6">
        <f>('octsep cfs'!$F36*29+'octsep cfs'!$G36*31)*1.983471/1000</f>
        <v>12548.38961208</v>
      </c>
      <c r="H36" s="6">
        <f xml:space="preserve"> 'octsep cfs'!$G36*31*1.983471/1000</f>
        <v>7379.0655084090004</v>
      </c>
      <c r="I36" s="6">
        <f xml:space="preserve"> ('octsep cfs'!$H36*30 + 'octsep cfs'!$I36*31 + 'octsep cfs'!$J36*30 + 'octsep cfs'!$K36*31 + 'octsep cfs'!$L36*31 + 'octsep cfs'!$M36*30)*1.983471/1000</f>
        <v>95247.554775323995</v>
      </c>
      <c r="J36" s="6">
        <f xml:space="preserve"> ('octsep cfs'!$I36*31 + 'octsep cfs'!$J36*30 + 'octsep cfs'!$K36*31 + 'octsep cfs'!$L36*31 + 'octsep cfs'!$M36*30)*1.983471/1000</f>
        <v>79375.720659774001</v>
      </c>
      <c r="K36" s="6">
        <f xml:space="preserve"> ('octsep cfs'!$J36*30 + 'octsep cfs'!$K36*31 + 'octsep cfs'!$L36*31 + 'octsep cfs'!$M36*30)*1.983471/1000</f>
        <v>58490.227228104006</v>
      </c>
      <c r="L36" s="6">
        <f xml:space="preserve"> ('octsep cfs'!$K36*31 + 'octsep cfs'!$L36*31 + 'octsep cfs'!$M36*30)*1.983471/1000</f>
        <v>30702.691080053999</v>
      </c>
      <c r="M36" s="6">
        <f xml:space="preserve"> ('octsep cfs'!$L36*31 + 'octsep cfs'!$M36*30)*1.983471/1000</f>
        <v>13740.045104583001</v>
      </c>
      <c r="N36" s="6">
        <f xml:space="preserve"> 'octsep cfs'!$M36*30*1.983471/1000</f>
        <v>5551.5568166100002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38910.357549125998</v>
      </c>
      <c r="C37" s="6">
        <f xml:space="preserve"> ('octsep cfs'!$B37*31 + 'octsep cfs'!$C37*30 + 'octsep cfs'!$D37*31 + 'octsep cfs'!$E37*31 + 'octsep cfs'!$F37*28+'octsep cfs'!$G37*31)*1.983471/1000</f>
        <v>33358.800732516</v>
      </c>
      <c r="D37" s="6">
        <f xml:space="preserve"> ('octsep cfs'!$C37*30 + 'octsep cfs'!$D37*31 + 'octsep cfs'!$E37*31 + 'octsep cfs'!$F37*28+'octsep cfs'!$G37*31)*1.983471/1000</f>
        <v>28612.695786527998</v>
      </c>
      <c r="E37" s="6">
        <f>('octsep cfs'!$D37*31 + 'octsep cfs'!$E37*31 + 'octsep cfs'!$F37*28+'octsep cfs'!$G37*31)*1.983471/1000</f>
        <v>23575.552173767999</v>
      </c>
      <c r="F37" s="6">
        <f>('octsep cfs'!$E37*31 + 'octsep cfs'!$F37*28+'octsep cfs'!$G37*31)*1.983471/1000</f>
        <v>19663.280584941</v>
      </c>
      <c r="G37" s="6">
        <f>('octsep cfs'!$F37*28+'octsep cfs'!$G37*31)*1.983471/1000</f>
        <v>15572.940903618</v>
      </c>
      <c r="H37" s="6">
        <f xml:space="preserve"> 'octsep cfs'!$G37*31*1.983471/1000</f>
        <v>7704.7653309059997</v>
      </c>
      <c r="I37" s="6">
        <f xml:space="preserve"> ('octsep cfs'!$H37*30 + 'octsep cfs'!$I37*31 + 'octsep cfs'!$J37*30 + 'octsep cfs'!$K37*31 + 'octsep cfs'!$L37*31 + 'octsep cfs'!$M37*30)*1.983471/1000</f>
        <v>99180.164875784991</v>
      </c>
      <c r="J37" s="6">
        <f xml:space="preserve"> ('octsep cfs'!$I37*31 + 'octsep cfs'!$J37*30 + 'octsep cfs'!$K37*31 + 'octsep cfs'!$L37*31 + 'octsep cfs'!$M37*30)*1.983471/1000</f>
        <v>88683.219814875003</v>
      </c>
      <c r="K37" s="6">
        <f xml:space="preserve"> ('octsep cfs'!$J37*30 + 'octsep cfs'!$K37*31 + 'octsep cfs'!$L37*31 + 'octsep cfs'!$M37*30)*1.983471/1000</f>
        <v>60593.900537646005</v>
      </c>
      <c r="L37" s="6">
        <f xml:space="preserve"> ('octsep cfs'!$K37*31 + 'octsep cfs'!$L37*31 + 'octsep cfs'!$M37*30)*1.983471/1000</f>
        <v>23660.341592075998</v>
      </c>
      <c r="M37" s="6">
        <f xml:space="preserve"> ('octsep cfs'!$L37*31 + 'octsep cfs'!$M37*30)*1.983471/1000</f>
        <v>11958.820708568999</v>
      </c>
      <c r="N37" s="6">
        <f xml:space="preserve"> 'octsep cfs'!$M37*30*1.983471/1000</f>
        <v>4584.6742082399996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30896.882808309001</v>
      </c>
      <c r="C38" s="6">
        <f xml:space="preserve"> ('octsep cfs'!$B38*31 + 'octsep cfs'!$C38*30 + 'octsep cfs'!$D38*31 + 'octsep cfs'!$E38*31 + 'octsep cfs'!$F38*28+'octsep cfs'!$G38*31)*1.983471/1000</f>
        <v>26312.208600069</v>
      </c>
      <c r="D38" s="6">
        <f xml:space="preserve"> ('octsep cfs'!$C38*30 + 'octsep cfs'!$D38*31 + 'octsep cfs'!$E38*31 + 'octsep cfs'!$F38*28+'octsep cfs'!$G38*31)*1.983471/1000</f>
        <v>21393.446470472998</v>
      </c>
      <c r="E38" s="6">
        <f>('octsep cfs'!$D38*31 + 'octsep cfs'!$E38*31 + 'octsep cfs'!$F38*28+'octsep cfs'!$G38*31)*1.983471/1000</f>
        <v>17653.790412363</v>
      </c>
      <c r="F38" s="6">
        <f>('octsep cfs'!$E38*31 + 'octsep cfs'!$F38*28+'octsep cfs'!$G38*31)*1.983471/1000</f>
        <v>13993.925425641</v>
      </c>
      <c r="G38" s="6">
        <f>('octsep cfs'!$F38*28+'octsep cfs'!$G38*31)*1.983471/1000</f>
        <v>9982.2283859969994</v>
      </c>
      <c r="H38" s="6">
        <f xml:space="preserve"> 'octsep cfs'!$G38*31*1.983471/1000</f>
        <v>4879.471552557</v>
      </c>
      <c r="I38" s="6">
        <f xml:space="preserve"> ('octsep cfs'!$H38*30 + 'octsep cfs'!$I38*31 + 'octsep cfs'!$J38*30 + 'octsep cfs'!$K38*31 + 'octsep cfs'!$L38*31 + 'octsep cfs'!$M38*30)*1.983471/1000</f>
        <v>91124.848814223005</v>
      </c>
      <c r="J38" s="6">
        <f xml:space="preserve"> ('octsep cfs'!$I38*31 + 'octsep cfs'!$J38*30 + 'octsep cfs'!$K38*31 + 'octsep cfs'!$L38*31 + 'octsep cfs'!$M38*30)*1.983471/1000</f>
        <v>76176.102267362992</v>
      </c>
      <c r="K38" s="6">
        <f xml:space="preserve"> ('octsep cfs'!$J38*30 + 'octsep cfs'!$K38*31 + 'octsep cfs'!$L38*31 + 'octsep cfs'!$M38*30)*1.983471/1000</f>
        <v>54375.181432005003</v>
      </c>
      <c r="L38" s="6">
        <f xml:space="preserve"> ('octsep cfs'!$K38*31 + 'octsep cfs'!$L38*31 + 'octsep cfs'!$M38*30)*1.983471/1000</f>
        <v>27929.403911325</v>
      </c>
      <c r="M38" s="6">
        <f xml:space="preserve"> ('octsep cfs'!$L38*31 + 'octsep cfs'!$M38*30)*1.983471/1000</f>
        <v>13630.031885568</v>
      </c>
      <c r="N38" s="6">
        <f xml:space="preserve"> 'octsep cfs'!$M38*30*1.983471/1000</f>
        <v>4935.8080793700001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41886.363387938996</v>
      </c>
      <c r="C39" s="6">
        <f xml:space="preserve"> ('octsep cfs'!$B39*31 + 'octsep cfs'!$C39*30 + 'octsep cfs'!$D39*31 + 'octsep cfs'!$E39*31 + 'octsep cfs'!$F39*28+'octsep cfs'!$G39*31)*1.983471/1000</f>
        <v>36950.555308568997</v>
      </c>
      <c r="D39" s="6">
        <f xml:space="preserve"> ('octsep cfs'!$C39*30 + 'octsep cfs'!$D39*31 + 'octsep cfs'!$E39*31 + 'octsep cfs'!$F39*28+'octsep cfs'!$G39*31)*1.983471/1000</f>
        <v>31142.067592503001</v>
      </c>
      <c r="E39" s="6">
        <f>('octsep cfs'!$D39*31 + 'octsep cfs'!$E39*31 + 'octsep cfs'!$F39*28+'octsep cfs'!$G39*31)*1.983471/1000</f>
        <v>25070.325671432998</v>
      </c>
      <c r="F39" s="6">
        <f>('octsep cfs'!$E39*31 + 'octsep cfs'!$F39*28+'octsep cfs'!$G39*31)*1.983471/1000</f>
        <v>18465.819472821</v>
      </c>
      <c r="G39" s="6">
        <f>('octsep cfs'!$F39*28+'octsep cfs'!$G39*31)*1.983471/1000</f>
        <v>13831.990886259</v>
      </c>
      <c r="H39" s="6">
        <f xml:space="preserve"> 'octsep cfs'!$G39*31*1.983471/1000</f>
        <v>6198.6265444109995</v>
      </c>
      <c r="I39" s="6">
        <f xml:space="preserve"> ('octsep cfs'!$H39*30 + 'octsep cfs'!$I39*31 + 'octsep cfs'!$J39*30 + 'octsep cfs'!$K39*31 + 'octsep cfs'!$L39*31 + 'octsep cfs'!$M39*30)*1.983471/1000</f>
        <v>85342.780931877001</v>
      </c>
      <c r="J39" s="6">
        <f xml:space="preserve"> ('octsep cfs'!$I39*31 + 'octsep cfs'!$J39*30 + 'octsep cfs'!$K39*31 + 'octsep cfs'!$L39*31 + 'octsep cfs'!$M39*30)*1.983471/1000</f>
        <v>75333.888745226999</v>
      </c>
      <c r="K39" s="6">
        <f xml:space="preserve"> ('octsep cfs'!$J39*30 + 'octsep cfs'!$K39*31 + 'octsep cfs'!$L39*31 + 'octsep cfs'!$M39*30)*1.983471/1000</f>
        <v>54132.410532017995</v>
      </c>
      <c r="L39" s="6">
        <f xml:space="preserve"> ('octsep cfs'!$K39*31 + 'octsep cfs'!$L39*31 + 'octsep cfs'!$M39*30)*1.983471/1000</f>
        <v>28499.340418878</v>
      </c>
      <c r="M39" s="6">
        <f xml:space="preserve"> ('octsep cfs'!$L39*31 + 'octsep cfs'!$M39*30)*1.983471/1000</f>
        <v>13704.009403455</v>
      </c>
      <c r="N39" s="6">
        <f xml:space="preserve"> 'octsep cfs'!$M39*30*1.983471/1000</f>
        <v>5773.0311884700004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29699.56252263</v>
      </c>
      <c r="C40" s="6">
        <f xml:space="preserve"> ('octsep cfs'!$B40*31 + 'octsep cfs'!$C40*30 + 'octsep cfs'!$D40*31 + 'octsep cfs'!$E40*31 + 'octsep cfs'!$F40*29 + 'octsep cfs'!$G40*31)*1.983471/1000</f>
        <v>23926.531334160001</v>
      </c>
      <c r="D40" s="6">
        <f xml:space="preserve"> ('octsep cfs'!$C40*30 + 'octsep cfs'!$D40*31 + 'octsep cfs'!$E40*31 + 'octsep cfs'!$F40*29+'octsep cfs'!$G40*31)*1.983471/1000</f>
        <v>19550.458770990001</v>
      </c>
      <c r="E40" s="6">
        <f>('octsep cfs'!$D40*31 + 'octsep cfs'!$E40*31 + 'octsep cfs'!$F40*29+'octsep cfs'!$G40*31)*1.983471/1000</f>
        <v>15258.842402999999</v>
      </c>
      <c r="F40" s="6">
        <f>('octsep cfs'!$E40*31 + 'octsep cfs'!$F40*29+'octsep cfs'!$G40*31)*1.983471/1000</f>
        <v>11378.9747799</v>
      </c>
      <c r="G40" s="6">
        <f>('octsep cfs'!$F40*29+'octsep cfs'!$G40*31)*1.983471/1000</f>
        <v>7591.4615335020007</v>
      </c>
      <c r="H40" s="6">
        <f xml:space="preserve"> 'octsep cfs'!$G40*31*1.983471/1000</f>
        <v>4199.2957102950004</v>
      </c>
      <c r="I40" s="6">
        <f xml:space="preserve"> ('octsep cfs'!$H40*30 + 'octsep cfs'!$I40*31 + 'octsep cfs'!$J40*30 + 'octsep cfs'!$K40*31 + 'octsep cfs'!$L40*31 + 'octsep cfs'!$M40*30)*1.983471/1000</f>
        <v>107105.32953726899</v>
      </c>
      <c r="J40" s="6">
        <f xml:space="preserve"> ('octsep cfs'!$I40*31 + 'octsep cfs'!$J40*30 + 'octsep cfs'!$K40*31 + 'octsep cfs'!$L40*31 + 'octsep cfs'!$M40*30)*1.983471/1000</f>
        <v>98207.676978368996</v>
      </c>
      <c r="K40" s="6">
        <f xml:space="preserve"> ('octsep cfs'!$J40*30 + 'octsep cfs'!$K40*31 + 'octsep cfs'!$L40*31 + 'octsep cfs'!$M40*30)*1.983471/1000</f>
        <v>75820.287404672999</v>
      </c>
      <c r="L40" s="6">
        <f xml:space="preserve"> ('octsep cfs'!$K40*31 + 'octsep cfs'!$L40*31 + 'octsep cfs'!$M40*30)*1.983471/1000</f>
        <v>35743.601304242999</v>
      </c>
      <c r="M40" s="6">
        <f xml:space="preserve"> ('octsep cfs'!$L40*31 + 'octsep cfs'!$M40*30)*1.983471/1000</f>
        <v>15579.418919903999</v>
      </c>
      <c r="N40" s="6">
        <f xml:space="preserve"> 'octsep cfs'!$M40*30*1.983471/1000</f>
        <v>6210.92208114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49620.309544197</v>
      </c>
      <c r="C41" s="6">
        <f xml:space="preserve"> ('octsep cfs'!$B41*31 + 'octsep cfs'!$C41*30 + 'octsep cfs'!$D41*31 + 'octsep cfs'!$E41*31 + 'octsep cfs'!$F41*28+'octsep cfs'!$G41*31)*1.983471/1000</f>
        <v>43409.387463056999</v>
      </c>
      <c r="D41" s="6">
        <f xml:space="preserve"> ('octsep cfs'!$C41*30 + 'octsep cfs'!$D41*31 + 'octsep cfs'!$E41*31 + 'octsep cfs'!$F41*28+'octsep cfs'!$G41*31)*1.983471/1000</f>
        <v>37090.614146291999</v>
      </c>
      <c r="E41" s="6">
        <f>('octsep cfs'!$D41*31 + 'octsep cfs'!$E41*31 + 'octsep cfs'!$F41*28+'octsep cfs'!$G41*31)*1.983471/1000</f>
        <v>31964.809379832001</v>
      </c>
      <c r="F41" s="6">
        <f>('octsep cfs'!$E41*31 + 'octsep cfs'!$F41*28+'octsep cfs'!$G41*31)*1.983471/1000</f>
        <v>23362.263586724999</v>
      </c>
      <c r="G41" s="6">
        <f>('octsep cfs'!$F41*28+'octsep cfs'!$G41*31)*1.983471/1000</f>
        <v>15684.61428786</v>
      </c>
      <c r="H41" s="6">
        <f xml:space="preserve"> 'octsep cfs'!$G41*31*1.983471/1000</f>
        <v>7764.9002046839996</v>
      </c>
      <c r="I41" s="6">
        <f xml:space="preserve"> ('octsep cfs'!$H41*30 + 'octsep cfs'!$I41*31 + 'octsep cfs'!$J41*30 + 'octsep cfs'!$K41*31 + 'octsep cfs'!$L41*31 + 'octsep cfs'!$M41*30)*1.983471/1000</f>
        <v>112830.112793664</v>
      </c>
      <c r="J41" s="6">
        <f xml:space="preserve"> ('octsep cfs'!$I41*31 + 'octsep cfs'!$J41*30 + 'octsep cfs'!$K41*31 + 'octsep cfs'!$L41*31 + 'octsep cfs'!$M41*30)*1.983471/1000</f>
        <v>95586.470465093997</v>
      </c>
      <c r="K41" s="6">
        <f xml:space="preserve"> ('octsep cfs'!$J41*30 + 'octsep cfs'!$K41*31 + 'octsep cfs'!$L41*31 + 'octsep cfs'!$M41*30)*1.983471/1000</f>
        <v>67479.073833171002</v>
      </c>
      <c r="L41" s="6">
        <f xml:space="preserve"> ('octsep cfs'!$K41*31 + 'octsep cfs'!$L41*31 + 'octsep cfs'!$M41*30)*1.983471/1000</f>
        <v>33434.261886711</v>
      </c>
      <c r="M41" s="6">
        <f xml:space="preserve"> ('octsep cfs'!$L41*31 + 'octsep cfs'!$M41*30)*1.983471/1000</f>
        <v>16291.949141117999</v>
      </c>
      <c r="N41" s="6">
        <f xml:space="preserve"> 'octsep cfs'!$M41*30*1.983471/1000</f>
        <v>5683.0014397799996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34576.526967842998</v>
      </c>
      <c r="C42" s="6">
        <f xml:space="preserve"> ('octsep cfs'!$B42*31 + 'octsep cfs'!$C42*30 + 'octsep cfs'!$D42*31 + 'octsep cfs'!$E42*31 + 'octsep cfs'!$F42*28+'octsep cfs'!$G42*31)*1.983471/1000</f>
        <v>28893.525528063001</v>
      </c>
      <c r="D42" s="6">
        <f xml:space="preserve"> ('octsep cfs'!$C42*30 + 'octsep cfs'!$D42*31 + 'octsep cfs'!$E42*31 + 'octsep cfs'!$F42*28+'octsep cfs'!$G42*31)*1.983471/1000</f>
        <v>23630.801758473001</v>
      </c>
      <c r="E42" s="6">
        <f>('octsep cfs'!$D42*31 + 'octsep cfs'!$E42*31 + 'octsep cfs'!$F42*28+'octsep cfs'!$G42*31)*1.983471/1000</f>
        <v>18419.549061333</v>
      </c>
      <c r="F42" s="6">
        <f>('octsep cfs'!$E42*31 + 'octsep cfs'!$F42*28+'octsep cfs'!$G42*31)*1.983471/1000</f>
        <v>14216.133681771</v>
      </c>
      <c r="G42" s="6">
        <f>('octsep cfs'!$F42*28+'octsep cfs'!$G42*31)*1.983471/1000</f>
        <v>9516.6363373409986</v>
      </c>
      <c r="H42" s="6">
        <f xml:space="preserve"> 'octsep cfs'!$G42*31*1.983471/1000</f>
        <v>5829.5779632090007</v>
      </c>
      <c r="I42" s="6">
        <f xml:space="preserve"> ('octsep cfs'!$H42*30 + 'octsep cfs'!$I42*31 + 'octsep cfs'!$J42*30 + 'octsep cfs'!$K42*31 + 'octsep cfs'!$L42*31 + 'octsep cfs'!$M42*30)*1.983471/1000</f>
        <v>86340.298249842002</v>
      </c>
      <c r="J42" s="6">
        <f xml:space="preserve"> ('octsep cfs'!$I42*31 + 'octsep cfs'!$J42*30 + 'octsep cfs'!$K42*31 + 'octsep cfs'!$L42*31 + 'octsep cfs'!$M42*30)*1.983471/1000</f>
        <v>74419.716878681997</v>
      </c>
      <c r="K42" s="6">
        <f xml:space="preserve"> ('octsep cfs'!$J42*30 + 'octsep cfs'!$K42*31 + 'octsep cfs'!$L42*31 + 'octsep cfs'!$M42*30)*1.983471/1000</f>
        <v>52587.129928809001</v>
      </c>
      <c r="L42" s="6">
        <f xml:space="preserve"> ('octsep cfs'!$K42*31 + 'octsep cfs'!$L42*31 + 'octsep cfs'!$M42*30)*1.983471/1000</f>
        <v>28473.140750439001</v>
      </c>
      <c r="M42" s="6">
        <f xml:space="preserve"> ('octsep cfs'!$L42*31 + 'octsep cfs'!$M42*30)*1.983471/1000</f>
        <v>12895.871913098999</v>
      </c>
      <c r="N42" s="6">
        <f xml:space="preserve"> 'octsep cfs'!$M42*30*1.983471/1000</f>
        <v>5061.1832812799994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35094.105791408998</v>
      </c>
      <c r="C43" s="6">
        <f xml:space="preserve"> ('octsep cfs'!$B43*31 + 'octsep cfs'!$C43*30 + 'octsep cfs'!$D43*31 + 'octsep cfs'!$E43*31 + 'octsep cfs'!$F43*28+'octsep cfs'!$G43*31)*1.983471/1000</f>
        <v>30032.922510128999</v>
      </c>
      <c r="D43" s="6">
        <f xml:space="preserve"> ('octsep cfs'!$C43*30 + 'octsep cfs'!$D43*31 + 'octsep cfs'!$E43*31 + 'octsep cfs'!$F43*28+'octsep cfs'!$G43*31)*1.983471/1000</f>
        <v>25745.699530404003</v>
      </c>
      <c r="E43" s="6">
        <f>('octsep cfs'!$D43*31 + 'octsep cfs'!$E43*31 + 'octsep cfs'!$F43*28+'octsep cfs'!$G43*31)*1.983471/1000</f>
        <v>21493.355888213999</v>
      </c>
      <c r="F43" s="6">
        <f>('octsep cfs'!$E43*31 + 'octsep cfs'!$F43*28+'octsep cfs'!$G43*31)*1.983471/1000</f>
        <v>16283.511455483998</v>
      </c>
      <c r="G43" s="6">
        <f>('octsep cfs'!$F43*28+'octsep cfs'!$G43*31)*1.983471/1000</f>
        <v>10770.963563030999</v>
      </c>
      <c r="H43" s="6">
        <f xml:space="preserve"> 'octsep cfs'!$G43*31*1.983471/1000</f>
        <v>5527.919792703</v>
      </c>
      <c r="I43" s="6">
        <f xml:space="preserve"> ('octsep cfs'!$H43*30 + 'octsep cfs'!$I43*31 + 'octsep cfs'!$J43*30 + 'octsep cfs'!$K43*31 + 'octsep cfs'!$L43*31 + 'octsep cfs'!$M43*30)*1.983471/1000</f>
        <v>107257.10275471801</v>
      </c>
      <c r="J43" s="6">
        <f xml:space="preserve"> ('octsep cfs'!$I43*31 + 'octsep cfs'!$J43*30 + 'octsep cfs'!$K43*31 + 'octsep cfs'!$L43*31 + 'octsep cfs'!$M43*30)*1.983471/1000</f>
        <v>100001.34765490801</v>
      </c>
      <c r="K43" s="6">
        <f xml:space="preserve"> ('octsep cfs'!$J43*30 + 'octsep cfs'!$K43*31 + 'octsep cfs'!$L43*31 + 'octsep cfs'!$M43*30)*1.983471/1000</f>
        <v>76190.643093263992</v>
      </c>
      <c r="L43" s="6">
        <f xml:space="preserve"> ('octsep cfs'!$K43*31 + 'octsep cfs'!$L43*31 + 'octsep cfs'!$M43*30)*1.983471/1000</f>
        <v>34229.996732904001</v>
      </c>
      <c r="M43" s="6">
        <f xml:space="preserve"> ('octsep cfs'!$L43*31 + 'octsep cfs'!$M43*30)*1.983471/1000</f>
        <v>14075.406414321</v>
      </c>
      <c r="N43" s="6">
        <f xml:space="preserve"> 'octsep cfs'!$M43*30*1.983471/1000</f>
        <v>5479.3783069200008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42085.420570556998</v>
      </c>
      <c r="C44" s="6">
        <f xml:space="preserve"> ('octsep cfs'!$B44*31 + 'octsep cfs'!$C44*30 + 'octsep cfs'!$D44*31 + 'octsep cfs'!$E44*31 + 'octsep cfs'!$F44*29 + 'octsep cfs'!$G44*31)*1.983471/1000</f>
        <v>36606.042263636999</v>
      </c>
      <c r="D44" s="6">
        <f xml:space="preserve"> ('octsep cfs'!$C44*30 + 'octsep cfs'!$D44*31 + 'octsep cfs'!$E44*31 + 'octsep cfs'!$F44*29+'octsep cfs'!$G44*31)*1.983471/1000</f>
        <v>31434.812044335002</v>
      </c>
      <c r="E44" s="6">
        <f>('octsep cfs'!$D44*31 + 'octsep cfs'!$E44*31 + 'octsep cfs'!$F44*29+'octsep cfs'!$G44*31)*1.983471/1000</f>
        <v>25952.875059825001</v>
      </c>
      <c r="F44" s="6">
        <f>('octsep cfs'!$E44*31 + 'octsep cfs'!$F44*29+'octsep cfs'!$G44*31)*1.983471/1000</f>
        <v>21546.796547366997</v>
      </c>
      <c r="G44" s="6">
        <f>('octsep cfs'!$F44*29+'octsep cfs'!$G44*31)*1.983471/1000</f>
        <v>16406.679054171</v>
      </c>
      <c r="H44" s="6">
        <f xml:space="preserve"> 'octsep cfs'!$G44*31*1.983471/1000</f>
        <v>8817.6909090059999</v>
      </c>
      <c r="I44" s="6">
        <f xml:space="preserve"> ('octsep cfs'!$H44*30 + 'octsep cfs'!$I44*31 + 'octsep cfs'!$J44*30 + 'octsep cfs'!$K44*31 + 'octsep cfs'!$L44*31 + 'octsep cfs'!$M44*30)*1.983471/1000</f>
        <v>90481.154954063997</v>
      </c>
      <c r="J44" s="6">
        <f xml:space="preserve"> ('octsep cfs'!$I44*31 + 'octsep cfs'!$J44*30 + 'octsep cfs'!$K44*31 + 'octsep cfs'!$L44*31 + 'octsep cfs'!$M44*30)*1.983471/1000</f>
        <v>83133.049444493998</v>
      </c>
      <c r="K44" s="6">
        <f xml:space="preserve"> ('octsep cfs'!$J44*30 + 'octsep cfs'!$K44*31 + 'octsep cfs'!$L44*31 + 'octsep cfs'!$M44*30)*1.983471/1000</f>
        <v>62995.429703786998</v>
      </c>
      <c r="L44" s="6">
        <f xml:space="preserve"> ('octsep cfs'!$K44*31 + 'octsep cfs'!$L44*31 + 'octsep cfs'!$M44*30)*1.983471/1000</f>
        <v>34083.682027646995</v>
      </c>
      <c r="M44" s="6">
        <f xml:space="preserve"> ('octsep cfs'!$L44*31 + 'octsep cfs'!$M44*30)*1.983471/1000</f>
        <v>16525.590124091999</v>
      </c>
      <c r="N44" s="6">
        <f xml:space="preserve"> 'octsep cfs'!$M44*30*1.983471/1000</f>
        <v>7356.4360877700001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45091.797317322002</v>
      </c>
      <c r="C45" s="6">
        <f xml:space="preserve"> ('octsep cfs'!$B45*31 + 'octsep cfs'!$C45*30 + 'octsep cfs'!$D45*31 + 'octsep cfs'!$E45*31 + 'octsep cfs'!$F45*28+'octsep cfs'!$G45*31)*1.983471/1000</f>
        <v>37735.361229552</v>
      </c>
      <c r="D45" s="6">
        <f xml:space="preserve"> ('octsep cfs'!$C45*30 + 'octsep cfs'!$D45*31 + 'octsep cfs'!$E45*31 + 'octsep cfs'!$F45*28+'octsep cfs'!$G45*31)*1.983471/1000</f>
        <v>31197.446102823</v>
      </c>
      <c r="E45" s="6">
        <f>('octsep cfs'!$D45*31 + 'octsep cfs'!$E45*31 + 'octsep cfs'!$F45*28+'octsep cfs'!$G45*31)*1.983471/1000</f>
        <v>24602.246350142999</v>
      </c>
      <c r="F45" s="6">
        <f>('octsep cfs'!$E45*31 + 'octsep cfs'!$F45*28+'octsep cfs'!$G45*31)*1.983471/1000</f>
        <v>18932.536149533997</v>
      </c>
      <c r="G45" s="6">
        <f>('octsep cfs'!$F45*28+'octsep cfs'!$G45*31)*1.983471/1000</f>
        <v>11815.407821385001</v>
      </c>
      <c r="H45" s="6">
        <f xml:space="preserve"> 'octsep cfs'!$G45*31*1.983471/1000</f>
        <v>7079.2519659330001</v>
      </c>
      <c r="I45" s="6">
        <f xml:space="preserve"> ('octsep cfs'!$H45*30 + 'octsep cfs'!$I45*31 + 'octsep cfs'!$J45*30 + 'octsep cfs'!$K45*31 + 'octsep cfs'!$L45*31 + 'octsep cfs'!$M45*30)*1.983471/1000</f>
        <v>109222.809788442</v>
      </c>
      <c r="J45" s="6">
        <f xml:space="preserve"> ('octsep cfs'!$I45*31 + 'octsep cfs'!$J45*30 + 'octsep cfs'!$K45*31 + 'octsep cfs'!$L45*31 + 'octsep cfs'!$M45*30)*1.983471/1000</f>
        <v>88756.126258422009</v>
      </c>
      <c r="K45" s="6">
        <f xml:space="preserve"> ('octsep cfs'!$J45*30 + 'octsep cfs'!$K45*31 + 'octsep cfs'!$L45*31 + 'octsep cfs'!$M45*30)*1.983471/1000</f>
        <v>55074.448182642001</v>
      </c>
      <c r="L45" s="6">
        <f xml:space="preserve"> ('octsep cfs'!$K45*31 + 'octsep cfs'!$L45*31 + 'octsep cfs'!$M45*30)*1.983471/1000</f>
        <v>26412.082315331998</v>
      </c>
      <c r="M45" s="6">
        <f xml:space="preserve"> ('octsep cfs'!$L45*31 + 'octsep cfs'!$M45*30)*1.983471/1000</f>
        <v>11949.583684122001</v>
      </c>
      <c r="N45" s="6">
        <f xml:space="preserve"> 'octsep cfs'!$M45*30*1.983471/1000</f>
        <v>5072.0725370699993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35890.027083875997</v>
      </c>
      <c r="C46" s="6">
        <f xml:space="preserve"> ('octsep cfs'!$B46*31 + 'octsep cfs'!$C46*30 + 'octsep cfs'!$D46*31 + 'octsep cfs'!$E46*31 + 'octsep cfs'!$F46*28+'octsep cfs'!$G46*31)*1.983471/1000</f>
        <v>30817.954546805999</v>
      </c>
      <c r="D46" s="6">
        <f xml:space="preserve"> ('octsep cfs'!$C46*30 + 'octsep cfs'!$D46*31 + 'octsep cfs'!$E46*31 + 'octsep cfs'!$F46*28+'octsep cfs'!$G46*31)*1.983471/1000</f>
        <v>25621.083997886999</v>
      </c>
      <c r="E46" s="6">
        <f>('octsep cfs'!$D46*31 + 'octsep cfs'!$E46*31 + 'octsep cfs'!$F46*28+'octsep cfs'!$G46*31)*1.983471/1000</f>
        <v>21118.049456007</v>
      </c>
      <c r="F46" s="6">
        <f>('octsep cfs'!$E46*31 + 'octsep cfs'!$F46*28+'octsep cfs'!$G46*31)*1.983471/1000</f>
        <v>17268.556707800999</v>
      </c>
      <c r="G46" s="6">
        <f>('octsep cfs'!$F46*28+'octsep cfs'!$G46*31)*1.983471/1000</f>
        <v>11279.479907598001</v>
      </c>
      <c r="H46" s="6">
        <f xml:space="preserve"> 'octsep cfs'!$G46*31*1.983471/1000</f>
        <v>5838.0017645460002</v>
      </c>
      <c r="I46" s="6">
        <f xml:space="preserve"> ('octsep cfs'!$H46*30 + 'octsep cfs'!$I46*31 + 'octsep cfs'!$J46*30 + 'octsep cfs'!$K46*31 + 'octsep cfs'!$L46*31 + 'octsep cfs'!$M46*30)*1.983471/1000</f>
        <v>85786.685708618999</v>
      </c>
      <c r="J46" s="6">
        <f xml:space="preserve"> ('octsep cfs'!$I46*31 + 'octsep cfs'!$J46*30 + 'octsep cfs'!$K46*31 + 'octsep cfs'!$L46*31 + 'octsep cfs'!$M46*30)*1.983471/1000</f>
        <v>78732.054568208987</v>
      </c>
      <c r="K46" s="6">
        <f xml:space="preserve"> ('octsep cfs'!$J46*30 + 'octsep cfs'!$K46*31 + 'octsep cfs'!$L46*31 + 'octsep cfs'!$M46*30)*1.983471/1000</f>
        <v>56098.776078114002</v>
      </c>
      <c r="L46" s="6">
        <f xml:space="preserve"> ('octsep cfs'!$K46*31 + 'octsep cfs'!$L46*31 + 'octsep cfs'!$M46*30)*1.983471/1000</f>
        <v>25032.145838154</v>
      </c>
      <c r="M46" s="6">
        <f xml:space="preserve"> ('octsep cfs'!$L46*31 + 'octsep cfs'!$M46*30)*1.983471/1000</f>
        <v>11742.215758013999</v>
      </c>
      <c r="N46" s="6">
        <f xml:space="preserve"> 'octsep cfs'!$M46*30*1.983471/1000</f>
        <v>4667.20643655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41633.512488330001</v>
      </c>
      <c r="C47" s="6">
        <f xml:space="preserve"> ('octsep cfs'!$B47*31 + 'octsep cfs'!$C47*30 + 'octsep cfs'!$D47*31 + 'octsep cfs'!$E47*31 + 'octsep cfs'!$F47*28+'octsep cfs'!$G47*31)*1.983471/1000</f>
        <v>36966.306051779997</v>
      </c>
      <c r="D47" s="6">
        <f xml:space="preserve"> ('octsep cfs'!$C47*30 + 'octsep cfs'!$D47*31 + 'octsep cfs'!$E47*31 + 'octsep cfs'!$F47*28+'octsep cfs'!$G47*31)*1.983471/1000</f>
        <v>32737.803731010001</v>
      </c>
      <c r="E47" s="6">
        <f>('octsep cfs'!$D47*31 + 'octsep cfs'!$E47*31 + 'octsep cfs'!$F47*28+'octsep cfs'!$G47*31)*1.983471/1000</f>
        <v>28588.28322546</v>
      </c>
      <c r="F47" s="6">
        <f>('octsep cfs'!$E47*31 + 'octsep cfs'!$F47*28+'octsep cfs'!$G47*31)*1.983471/1000</f>
        <v>24207.968017821</v>
      </c>
      <c r="G47" s="6">
        <f>('octsep cfs'!$F47*28+'octsep cfs'!$G47*31)*1.983471/1000</f>
        <v>16978.009941837001</v>
      </c>
      <c r="H47" s="6">
        <f xml:space="preserve"> 'octsep cfs'!$G47*31*1.983471/1000</f>
        <v>7996.6469728530001</v>
      </c>
      <c r="I47" s="6">
        <f xml:space="preserve"> ('octsep cfs'!$H47*30 + 'octsep cfs'!$I47*31 + 'octsep cfs'!$J47*30 + 'octsep cfs'!$K47*31 + 'octsep cfs'!$L47*31 + 'octsep cfs'!$M47*30)*1.983471/1000</f>
        <v>123729.40693039499</v>
      </c>
      <c r="J47" s="6">
        <f xml:space="preserve"> ('octsep cfs'!$I47*31 + 'octsep cfs'!$J47*30 + 'octsep cfs'!$K47*31 + 'octsep cfs'!$L47*31 + 'octsep cfs'!$M47*30)*1.983471/1000</f>
        <v>109807.225634295</v>
      </c>
      <c r="K47" s="6">
        <f xml:space="preserve"> ('octsep cfs'!$J47*30 + 'octsep cfs'!$K47*31 + 'octsep cfs'!$L47*31 + 'octsep cfs'!$M47*30)*1.983471/1000</f>
        <v>71690.508385986002</v>
      </c>
      <c r="L47" s="6">
        <f xml:space="preserve"> ('octsep cfs'!$K47*31 + 'octsep cfs'!$L47*31 + 'octsep cfs'!$M47*30)*1.983471/1000</f>
        <v>34914.456872525996</v>
      </c>
      <c r="M47" s="6">
        <f xml:space="preserve"> ('octsep cfs'!$L47*31 + 'octsep cfs'!$M47*30)*1.983471/1000</f>
        <v>15443.731652265</v>
      </c>
      <c r="N47" s="6">
        <f xml:space="preserve"> 'octsep cfs'!$M47*30*1.983471/1000</f>
        <v>5378.5188065700004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49099.408406705996</v>
      </c>
      <c r="C48" s="6">
        <f xml:space="preserve"> ('octsep cfs'!$B48*31 + 'octsep cfs'!$C48*30 + 'octsep cfs'!$D48*31 + 'octsep cfs'!$E48*31 + 'octsep cfs'!$F48*29 + 'octsep cfs'!$G48*31)*1.983471/1000</f>
        <v>43720.889600135997</v>
      </c>
      <c r="D48" s="6">
        <f xml:space="preserve"> ('octsep cfs'!$C48*30 + 'octsep cfs'!$D48*31 + 'octsep cfs'!$E48*31 + 'octsep cfs'!$F48*29+'octsep cfs'!$G48*31)*1.983471/1000</f>
        <v>39046.479196913999</v>
      </c>
      <c r="E48" s="6">
        <f>('octsep cfs'!$D48*31 + 'octsep cfs'!$E48*31 + 'octsep cfs'!$F48*29+'octsep cfs'!$G48*31)*1.983471/1000</f>
        <v>34788.423158243997</v>
      </c>
      <c r="F48" s="6">
        <f>('octsep cfs'!$E48*31 + 'octsep cfs'!$F48*29+'octsep cfs'!$G48*31)*1.983471/1000</f>
        <v>30326.329441275</v>
      </c>
      <c r="G48" s="6">
        <f>('octsep cfs'!$F48*29+'octsep cfs'!$G48*31)*1.983471/1000</f>
        <v>24610.749490320002</v>
      </c>
      <c r="H48" s="6">
        <f xml:space="preserve"> 'octsep cfs'!$G48*31*1.983471/1000</f>
        <v>18255.176836092</v>
      </c>
      <c r="I48" s="6">
        <f xml:space="preserve"> ('octsep cfs'!$H48*30 + 'octsep cfs'!$I48*31 + 'octsep cfs'!$J48*30 + 'octsep cfs'!$K48*31 + 'octsep cfs'!$L48*31 + 'octsep cfs'!$M48*30)*1.983471/1000</f>
        <v>133625.40788160899</v>
      </c>
      <c r="J48" s="6">
        <f xml:space="preserve"> ('octsep cfs'!$I48*31 + 'octsep cfs'!$J48*30 + 'octsep cfs'!$K48*31 + 'octsep cfs'!$L48*31 + 'octsep cfs'!$M48*30)*1.983471/1000</f>
        <v>120031.332358329</v>
      </c>
      <c r="K48" s="6">
        <f xml:space="preserve"> ('octsep cfs'!$J48*30 + 'octsep cfs'!$K48*31 + 'octsep cfs'!$L48*31 + 'octsep cfs'!$M48*30)*1.983471/1000</f>
        <v>86094.173300394003</v>
      </c>
      <c r="L48" s="6">
        <f xml:space="preserve"> ('octsep cfs'!$K48*31 + 'octsep cfs'!$L48*31 + 'octsep cfs'!$M48*30)*1.983471/1000</f>
        <v>39230.565140423998</v>
      </c>
      <c r="M48" s="6">
        <f xml:space="preserve"> ('octsep cfs'!$L48*31 + 'octsep cfs'!$M48*30)*1.983471/1000</f>
        <v>17065.084318737001</v>
      </c>
      <c r="N48" s="6">
        <f xml:space="preserve"> 'octsep cfs'!$M48*30*1.983471/1000</f>
        <v>5773.6857339000007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35085.943808243996</v>
      </c>
      <c r="C49" s="6">
        <f xml:space="preserve"> ('octsep cfs'!$B49*31 + 'octsep cfs'!$C49*30 + 'octsep cfs'!$D49*31 + 'octsep cfs'!$E49*31 + 'octsep cfs'!$F49*28+'octsep cfs'!$G49*31)*1.983471/1000</f>
        <v>29312.258074343998</v>
      </c>
      <c r="D49" s="6">
        <f xml:space="preserve"> ('octsep cfs'!$C49*30 + 'octsep cfs'!$D49*31 + 'octsep cfs'!$E49*31 + 'octsep cfs'!$F49*28+'octsep cfs'!$G49*31)*1.983471/1000</f>
        <v>24320.325699558001</v>
      </c>
      <c r="E49" s="6">
        <f>('octsep cfs'!$D49*31 + 'octsep cfs'!$E49*31 + 'octsep cfs'!$F49*28+'octsep cfs'!$G49*31)*1.983471/1000</f>
        <v>20169.436599018001</v>
      </c>
      <c r="F49" s="6">
        <f>('octsep cfs'!$E49*31 + 'octsep cfs'!$F49*28+'octsep cfs'!$G49*31)*1.983471/1000</f>
        <v>15336.203722413</v>
      </c>
      <c r="G49" s="6">
        <f>('octsep cfs'!$F49*28+'octsep cfs'!$G49*31)*1.983471/1000</f>
        <v>9493.4674125900001</v>
      </c>
      <c r="H49" s="6">
        <f xml:space="preserve"> 'octsep cfs'!$G49*31*1.983471/1000</f>
        <v>5574.096981054</v>
      </c>
      <c r="I49" s="6">
        <f xml:space="preserve"> ('octsep cfs'!$H49*30 + 'octsep cfs'!$I49*31 + 'octsep cfs'!$J49*30 + 'octsep cfs'!$K49*31 + 'octsep cfs'!$L49*31 + 'octsep cfs'!$M49*30)*1.983471/1000</f>
        <v>63719.531494814997</v>
      </c>
      <c r="J49" s="6">
        <f xml:space="preserve"> ('octsep cfs'!$I49*31 + 'octsep cfs'!$J49*30 + 'octsep cfs'!$K49*31 + 'octsep cfs'!$L49*31 + 'octsep cfs'!$M49*30)*1.983471/1000</f>
        <v>57160.867277955003</v>
      </c>
      <c r="K49" s="6">
        <f xml:space="preserve"> ('octsep cfs'!$J49*30 + 'octsep cfs'!$K49*31 + 'octsep cfs'!$L49*31 + 'octsep cfs'!$M49*30)*1.983471/1000</f>
        <v>39634.564464117</v>
      </c>
      <c r="L49" s="6">
        <f xml:space="preserve"> ('octsep cfs'!$K49*31 + 'octsep cfs'!$L49*31 + 'octsep cfs'!$M49*30)*1.983471/1000</f>
        <v>21634.148610206998</v>
      </c>
      <c r="M49" s="6">
        <f xml:space="preserve"> ('octsep cfs'!$L49*31 + 'octsep cfs'!$M49*30)*1.983471/1000</f>
        <v>10362.794983296</v>
      </c>
      <c r="N49" s="6">
        <f xml:space="preserve"> 'octsep cfs'!$M49*30*1.983471/1000</f>
        <v>4152.7932326999999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52307.64101367</v>
      </c>
      <c r="C50" s="6">
        <f xml:space="preserve"> ('octsep cfs'!$B50*31 + 'octsep cfs'!$C50*30 + 'octsep cfs'!$D50*31 + 'octsep cfs'!$E50*31 + 'octsep cfs'!$F50*28+'octsep cfs'!$G50*31)*1.983471/1000</f>
        <v>48154.847780969998</v>
      </c>
      <c r="D50" s="6">
        <f xml:space="preserve"> ('octsep cfs'!$C50*30 + 'octsep cfs'!$D50*31 + 'octsep cfs'!$E50*31 + 'octsep cfs'!$F50*28+'octsep cfs'!$G50*31)*1.983471/1000</f>
        <v>43989.001325619</v>
      </c>
      <c r="E50" s="6">
        <f>('octsep cfs'!$D50*31 + 'octsep cfs'!$E50*31 + 'octsep cfs'!$F50*28+'octsep cfs'!$G50*31)*1.983471/1000</f>
        <v>37702.449495249006</v>
      </c>
      <c r="F50" s="6">
        <f>('octsep cfs'!$E50*31 + 'octsep cfs'!$F50*28+'octsep cfs'!$G50*31)*1.983471/1000</f>
        <v>29963.251107783002</v>
      </c>
      <c r="G50" s="6">
        <f>('octsep cfs'!$F50*28+'octsep cfs'!$G50*31)*1.983471/1000</f>
        <v>17468.294220972002</v>
      </c>
      <c r="H50" s="6">
        <f xml:space="preserve"> 'octsep cfs'!$G50*31*1.983471/1000</f>
        <v>9945.00458574</v>
      </c>
      <c r="I50" s="6">
        <f xml:space="preserve"> ('octsep cfs'!$H50*30 + 'octsep cfs'!$I50*31 + 'octsep cfs'!$J50*30 + 'octsep cfs'!$K50*31 + 'octsep cfs'!$L50*31 + 'octsep cfs'!$M50*30)*1.983471/1000</f>
        <v>138472.50522050398</v>
      </c>
      <c r="J50" s="6">
        <f xml:space="preserve"> ('octsep cfs'!$I50*31 + 'octsep cfs'!$J50*30 + 'octsep cfs'!$K50*31 + 'octsep cfs'!$L50*31 + 'octsep cfs'!$M50*30)*1.983471/1000</f>
        <v>119433.92081048399</v>
      </c>
      <c r="K50" s="6">
        <f xml:space="preserve"> ('octsep cfs'!$J50*30 + 'octsep cfs'!$K50*31 + 'octsep cfs'!$L50*31 + 'octsep cfs'!$M50*30)*1.983471/1000</f>
        <v>90535.855117301995</v>
      </c>
      <c r="L50" s="6">
        <f xml:space="preserve"> ('octsep cfs'!$K50*31 + 'octsep cfs'!$L50*31 + 'octsep cfs'!$M50*30)*1.983471/1000</f>
        <v>40712.333018742</v>
      </c>
      <c r="M50" s="6">
        <f xml:space="preserve"> ('octsep cfs'!$L50*31 + 'octsep cfs'!$M50*30)*1.983471/1000</f>
        <v>16487.878389968999</v>
      </c>
      <c r="N50" s="6">
        <f xml:space="preserve"> 'octsep cfs'!$M50*30*1.983471/1000</f>
        <v>5838.9022603799995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34011.761369186999</v>
      </c>
      <c r="C51" s="6">
        <f xml:space="preserve"> ('octsep cfs'!$B51*31 + 'octsep cfs'!$C51*30 + 'octsep cfs'!$D51*31 + 'octsep cfs'!$E51*31 + 'octsep cfs'!$F51*28+'octsep cfs'!$G51*31)*1.983471/1000</f>
        <v>28172.859108807002</v>
      </c>
      <c r="D51" s="6">
        <f xml:space="preserve"> ('octsep cfs'!$C51*30 + 'octsep cfs'!$D51*31 + 'octsep cfs'!$E51*31 + 'octsep cfs'!$F51*28+'octsep cfs'!$G51*31)*1.983471/1000</f>
        <v>24086.762071952999</v>
      </c>
      <c r="E51" s="6">
        <f>('octsep cfs'!$D51*31 + 'octsep cfs'!$E51*31 + 'octsep cfs'!$F51*28+'octsep cfs'!$G51*31)*1.983471/1000</f>
        <v>20048.633297763001</v>
      </c>
      <c r="F51" s="6">
        <f>('octsep cfs'!$E51*31 + 'octsep cfs'!$F51*28+'octsep cfs'!$G51*31)*1.983471/1000</f>
        <v>16037.366671326001</v>
      </c>
      <c r="G51" s="6">
        <f>('octsep cfs'!$F51*28+'octsep cfs'!$G51*31)*1.983471/1000</f>
        <v>11182.982059977001</v>
      </c>
      <c r="H51" s="6">
        <f xml:space="preserve"> 'octsep cfs'!$G51*31*1.983471/1000</f>
        <v>6770.8301593169999</v>
      </c>
      <c r="I51" s="6">
        <f xml:space="preserve"> ('octsep cfs'!$H51*30 + 'octsep cfs'!$I51*31 + 'octsep cfs'!$J51*30 + 'octsep cfs'!$K51*31 + 'octsep cfs'!$L51*31 + 'octsep cfs'!$M51*30)*1.983471/1000</f>
        <v>107500.452828237</v>
      </c>
      <c r="J51" s="6">
        <f xml:space="preserve"> ('octsep cfs'!$I51*31 + 'octsep cfs'!$J51*30 + 'octsep cfs'!$K51*31 + 'octsep cfs'!$L51*31 + 'octsep cfs'!$M51*30)*1.983471/1000</f>
        <v>98970.059759697004</v>
      </c>
      <c r="K51" s="6">
        <f xml:space="preserve"> ('octsep cfs'!$J51*30 + 'octsep cfs'!$K51*31 + 'octsep cfs'!$L51*31 + 'octsep cfs'!$M51*30)*1.983471/1000</f>
        <v>74452.186298952001</v>
      </c>
      <c r="L51" s="6">
        <f xml:space="preserve"> ('octsep cfs'!$K51*31 + 'octsep cfs'!$L51*31 + 'octsep cfs'!$M51*30)*1.983471/1000</f>
        <v>37668.637265111996</v>
      </c>
      <c r="M51" s="6">
        <f xml:space="preserve"> ('octsep cfs'!$L51*31 + 'octsep cfs'!$M51*30)*1.983471/1000</f>
        <v>15309.593475477001</v>
      </c>
      <c r="N51" s="6">
        <f xml:space="preserve"> 'octsep cfs'!$M51*30*1.983471/1000</f>
        <v>6132.1386130199999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50684.233471242005</v>
      </c>
      <c r="C52" s="6">
        <f xml:space="preserve"> ('octsep cfs'!$B52*31 + 'octsep cfs'!$C52*30 + 'octsep cfs'!$D52*31 + 'octsep cfs'!$E52*31 + 'octsep cfs'!$F52*29 + 'octsep cfs'!$G52*31)*1.983471/1000</f>
        <v>44552.094858222001</v>
      </c>
      <c r="D52" s="6">
        <f xml:space="preserve"> ('octsep cfs'!$C52*30 + 'octsep cfs'!$D52*31 + 'octsep cfs'!$E52*31 + 'octsep cfs'!$F52*29+'octsep cfs'!$G52*31)*1.983471/1000</f>
        <v>38687.960863250999</v>
      </c>
      <c r="E52" s="6">
        <f>('octsep cfs'!$D52*31 + 'octsep cfs'!$E52*31 + 'octsep cfs'!$F52*29+'octsep cfs'!$G52*31)*1.983471/1000</f>
        <v>31760.906577561</v>
      </c>
      <c r="F52" s="6">
        <f>('octsep cfs'!$E52*31 + 'octsep cfs'!$F52*29+'octsep cfs'!$G52*31)*1.983471/1000</f>
        <v>21020.436897684001</v>
      </c>
      <c r="G52" s="6">
        <f>('octsep cfs'!$F52*29+'octsep cfs'!$G52*31)*1.983471/1000</f>
        <v>13286.403468701999</v>
      </c>
      <c r="H52" s="6">
        <f xml:space="preserve"> 'octsep cfs'!$G52*31*1.983471/1000</f>
        <v>7284.9279912780003</v>
      </c>
      <c r="I52" s="6">
        <f xml:space="preserve"> ('octsep cfs'!$H52*30 + 'octsep cfs'!$I52*31 + 'octsep cfs'!$J52*30 + 'octsep cfs'!$K52*31 + 'octsep cfs'!$L52*31 + 'octsep cfs'!$M52*30)*1.983471/1000</f>
        <v>123259.568270328</v>
      </c>
      <c r="J52" s="6">
        <f xml:space="preserve"> ('octsep cfs'!$I52*31 + 'octsep cfs'!$J52*30 + 'octsep cfs'!$K52*31 + 'octsep cfs'!$L52*31 + 'octsep cfs'!$M52*30)*1.983471/1000</f>
        <v>107648.957285478</v>
      </c>
      <c r="K52" s="6">
        <f xml:space="preserve"> ('octsep cfs'!$J52*30 + 'octsep cfs'!$K52*31 + 'octsep cfs'!$L52*31 + 'octsep cfs'!$M52*30)*1.983471/1000</f>
        <v>72482.353645548006</v>
      </c>
      <c r="L52" s="6">
        <f xml:space="preserve"> ('octsep cfs'!$K52*31 + 'octsep cfs'!$L52*31 + 'octsep cfs'!$M52*30)*1.983471/1000</f>
        <v>45460.338129947995</v>
      </c>
      <c r="M52" s="6">
        <f xml:space="preserve"> ('octsep cfs'!$L52*31 + 'octsep cfs'!$M52*30)*1.983471/1000</f>
        <v>23696.924731199997</v>
      </c>
      <c r="N52" s="6">
        <f xml:space="preserve"> 'octsep cfs'!$M52*30*1.983471/1000</f>
        <v>8939.9004912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32705.086376864998</v>
      </c>
      <c r="C53" s="6">
        <f xml:space="preserve"> ('octsep cfs'!$B53*31 + 'octsep cfs'!$C53*30 + 'octsep cfs'!$D53*31 + 'octsep cfs'!$E53*31 + 'octsep cfs'!$F53*28+'octsep cfs'!$G53*31)*1.983471/1000</f>
        <v>23765.185885665</v>
      </c>
      <c r="D53" s="6">
        <f xml:space="preserve"> ('octsep cfs'!$C53*30 + 'octsep cfs'!$D53*31 + 'octsep cfs'!$E53*31 + 'octsep cfs'!$F53*28+'octsep cfs'!$G53*31)*1.983471/1000</f>
        <v>18721.911364044001</v>
      </c>
      <c r="E53" s="6">
        <f>('octsep cfs'!$D53*31 + 'octsep cfs'!$E53*31 + 'octsep cfs'!$F53*28+'octsep cfs'!$G53*31)*1.983471/1000</f>
        <v>14487.716481504001</v>
      </c>
      <c r="F53" s="6">
        <f>('octsep cfs'!$E53*31 + 'octsep cfs'!$F53*28+'octsep cfs'!$G53*31)*1.983471/1000</f>
        <v>10640.006873726999</v>
      </c>
      <c r="G53" s="6">
        <f>('octsep cfs'!$F53*28+'octsep cfs'!$G53*31)*1.983471/1000</f>
        <v>6831.4033801859996</v>
      </c>
      <c r="H53" s="6">
        <f xml:space="preserve"> 'octsep cfs'!$G53*31*1.983471/1000</f>
        <v>3664.7839948020001</v>
      </c>
      <c r="I53" s="6">
        <f xml:space="preserve"> ('octsep cfs'!$H53*30 + 'octsep cfs'!$I53*31 + 'octsep cfs'!$J53*30 + 'octsep cfs'!$K53*31 + 'octsep cfs'!$L53*31 + 'octsep cfs'!$M53*30)*1.983471/1000</f>
        <v>54778.889185460997</v>
      </c>
      <c r="J53" s="6">
        <f xml:space="preserve"> ('octsep cfs'!$I53*31 + 'octsep cfs'!$J53*30 + 'octsep cfs'!$K53*31 + 'octsep cfs'!$L53*31 + 'octsep cfs'!$M53*30)*1.983471/1000</f>
        <v>48455.563802750999</v>
      </c>
      <c r="K53" s="6">
        <f xml:space="preserve"> ('octsep cfs'!$J53*30 + 'octsep cfs'!$K53*31 + 'octsep cfs'!$L53*31 + 'octsep cfs'!$M53*30)*1.983471/1000</f>
        <v>34429.627138641001</v>
      </c>
      <c r="L53" s="6">
        <f xml:space="preserve"> ('octsep cfs'!$K53*31 + 'octsep cfs'!$L53*31 + 'octsep cfs'!$M53*30)*1.983471/1000</f>
        <v>19567.816125711</v>
      </c>
      <c r="M53" s="6">
        <f xml:space="preserve"> ('octsep cfs'!$L53*31 + 'octsep cfs'!$M53*30)*1.983471/1000</f>
        <v>11578.609152579</v>
      </c>
      <c r="N53" s="6">
        <f xml:space="preserve"> 'octsep cfs'!$M53*30*1.983471/1000</f>
        <v>4736.9452769099998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39588.996201362999</v>
      </c>
      <c r="C54" s="6">
        <f xml:space="preserve"> ('octsep cfs'!$B54*31 + 'octsep cfs'!$C54*30 + 'octsep cfs'!$D54*31 + 'octsep cfs'!$E54*31 + 'octsep cfs'!$F54*28+'octsep cfs'!$G54*31)*1.983471/1000</f>
        <v>34852.050924452997</v>
      </c>
      <c r="D54" s="6">
        <f xml:space="preserve"> ('octsep cfs'!$C54*30 + 'octsep cfs'!$D54*31 + 'octsep cfs'!$E54*31 + 'octsep cfs'!$F54*28+'octsep cfs'!$G54*31)*1.983471/1000</f>
        <v>31026.784291040996</v>
      </c>
      <c r="E54" s="6">
        <f>('octsep cfs'!$D54*31 + 'octsep cfs'!$E54*31 + 'octsep cfs'!$F54*28+'octsep cfs'!$G54*31)*1.983471/1000</f>
        <v>26792.946433281002</v>
      </c>
      <c r="F54" s="6">
        <f>('octsep cfs'!$E54*31 + 'octsep cfs'!$F54*28+'octsep cfs'!$G54*31)*1.983471/1000</f>
        <v>18654.140126915998</v>
      </c>
      <c r="G54" s="6">
        <f>('octsep cfs'!$F54*28+'octsep cfs'!$G54*31)*1.983471/1000</f>
        <v>13175.533390215</v>
      </c>
      <c r="H54" s="6">
        <f xml:space="preserve"> 'octsep cfs'!$G54*31*1.983471/1000</f>
        <v>8192.7924200430007</v>
      </c>
      <c r="I54" s="6">
        <f xml:space="preserve"> ('octsep cfs'!$H54*30 + 'octsep cfs'!$I54*31 + 'octsep cfs'!$J54*30 + 'octsep cfs'!$K54*31 + 'octsep cfs'!$L54*31 + 'octsep cfs'!$M54*30)*1.983471/1000</f>
        <v>101502.52181349001</v>
      </c>
      <c r="J54" s="6">
        <f xml:space="preserve"> ('octsep cfs'!$I54*31 + 'octsep cfs'!$J54*30 + 'octsep cfs'!$K54*31 + 'octsep cfs'!$L54*31 + 'octsep cfs'!$M54*30)*1.983471/1000</f>
        <v>87101.391775020005</v>
      </c>
      <c r="K54" s="6">
        <f xml:space="preserve"> ('octsep cfs'!$J54*30 + 'octsep cfs'!$K54*31 + 'octsep cfs'!$L54*31 + 'octsep cfs'!$M54*30)*1.983471/1000</f>
        <v>62741.479961244004</v>
      </c>
      <c r="L54" s="6">
        <f xml:space="preserve"> ('octsep cfs'!$K54*31 + 'octsep cfs'!$L54*31 + 'octsep cfs'!$M54*30)*1.983471/1000</f>
        <v>35051.233065743996</v>
      </c>
      <c r="M54" s="6">
        <f xml:space="preserve"> ('octsep cfs'!$L54*31 + 'octsep cfs'!$M54*30)*1.983471/1000</f>
        <v>16621.554418013999</v>
      </c>
      <c r="N54" s="6">
        <f xml:space="preserve"> 'octsep cfs'!$M54*30*1.983471/1000</f>
        <v>8144.6277937499999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36628.830361956003</v>
      </c>
      <c r="C55" s="6">
        <f xml:space="preserve"> ('octsep cfs'!$B55*31 + 'octsep cfs'!$C55*30 + 'octsep cfs'!$D55*31 + 'octsep cfs'!$E55*31 + 'octsep cfs'!$F55*28+'octsep cfs'!$G55*31)*1.983471/1000</f>
        <v>28484.202568206001</v>
      </c>
      <c r="D55" s="6">
        <f xml:space="preserve"> ('octsep cfs'!$C55*30 + 'octsep cfs'!$D55*31 + 'octsep cfs'!$E55*31 + 'octsep cfs'!$F55*28+'octsep cfs'!$G55*31)*1.983471/1000</f>
        <v>23168.23053615</v>
      </c>
      <c r="E55" s="6">
        <f>('octsep cfs'!$D55*31 + 'octsep cfs'!$E55*31 + 'octsep cfs'!$F55*28+'octsep cfs'!$G55*31)*1.983471/1000</f>
        <v>18823.714996589999</v>
      </c>
      <c r="F55" s="6">
        <f>('octsep cfs'!$E55*31 + 'octsep cfs'!$F55*28+'octsep cfs'!$G55*31)*1.983471/1000</f>
        <v>15176.762406078</v>
      </c>
      <c r="G55" s="6">
        <f>('octsep cfs'!$F55*28+'octsep cfs'!$G55*31)*1.983471/1000</f>
        <v>11754.669972423</v>
      </c>
      <c r="H55" s="6">
        <f xml:space="preserve"> 'octsep cfs'!$G55*31*1.983471/1000</f>
        <v>7290.646338171</v>
      </c>
      <c r="I55" s="6">
        <f xml:space="preserve"> ('octsep cfs'!$H55*30 + 'octsep cfs'!$I55*31 + 'octsep cfs'!$J55*30 + 'octsep cfs'!$K55*31 + 'octsep cfs'!$L55*31 + 'octsep cfs'!$M55*30)*1.983471/1000</f>
        <v>75630.733031616008</v>
      </c>
      <c r="J55" s="6">
        <f xml:space="preserve"> ('octsep cfs'!$I55*31 + 'octsep cfs'!$J55*30 + 'octsep cfs'!$K55*31 + 'octsep cfs'!$L55*31 + 'octsep cfs'!$M55*30)*1.983471/1000</f>
        <v>67235.830867085999</v>
      </c>
      <c r="K55" s="6">
        <f xml:space="preserve"> ('octsep cfs'!$J55*30 + 'octsep cfs'!$K55*31 + 'octsep cfs'!$L55*31 + 'octsep cfs'!$M55*30)*1.983471/1000</f>
        <v>42682.602035765995</v>
      </c>
      <c r="L55" s="6">
        <f xml:space="preserve"> ('octsep cfs'!$K55*31 + 'octsep cfs'!$L55*31 + 'octsep cfs'!$M55*30)*1.983471/1000</f>
        <v>22856.658977586001</v>
      </c>
      <c r="M55" s="6">
        <f xml:space="preserve"> ('octsep cfs'!$L55*31 + 'octsep cfs'!$M55*30)*1.983471/1000</f>
        <v>11198.609827986</v>
      </c>
      <c r="N55" s="6">
        <f xml:space="preserve"> 'octsep cfs'!$M55*30*1.983471/1000</f>
        <v>4700.2312286999995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29963.572430084998</v>
      </c>
      <c r="C56" s="6">
        <f xml:space="preserve"> ('octsep cfs'!$B56*31 + 'octsep cfs'!$C56*30 + 'octsep cfs'!$D56*31 + 'octsep cfs'!$E56*31 + 'octsep cfs'!$F56*29 + 'octsep cfs'!$G56*31)*1.983471/1000</f>
        <v>25263.341201384999</v>
      </c>
      <c r="D56" s="6">
        <f xml:space="preserve"> ('octsep cfs'!$C56*30 + 'octsep cfs'!$D56*31 + 'octsep cfs'!$E56*31 + 'octsep cfs'!$F56*29+'octsep cfs'!$G56*31)*1.983471/1000</f>
        <v>21601.447123829999</v>
      </c>
      <c r="E56" s="6">
        <f>('octsep cfs'!$D56*31 + 'octsep cfs'!$E56*31 + 'octsep cfs'!$F56*29+'octsep cfs'!$G56*31)*1.983471/1000</f>
        <v>18651.113350170002</v>
      </c>
      <c r="F56" s="6">
        <f>('octsep cfs'!$E56*31 + 'octsep cfs'!$F56*29+'octsep cfs'!$G56*31)*1.983471/1000</f>
        <v>14594.653336998001</v>
      </c>
      <c r="G56" s="6">
        <f>('octsep cfs'!$F56*29+'octsep cfs'!$G56*31)*1.983471/1000</f>
        <v>10349.241925953002</v>
      </c>
      <c r="H56" s="6">
        <f xml:space="preserve"> 'octsep cfs'!$G56*31*1.983471/1000</f>
        <v>6158.2291905539996</v>
      </c>
      <c r="I56" s="6">
        <f xml:space="preserve"> ('octsep cfs'!$H56*30 + 'octsep cfs'!$I56*31 + 'octsep cfs'!$J56*30 + 'octsep cfs'!$K56*31 + 'octsep cfs'!$L56*31 + 'octsep cfs'!$M56*30)*1.983471/1000</f>
        <v>91131.743359419008</v>
      </c>
      <c r="J56" s="6">
        <f xml:space="preserve"> ('octsep cfs'!$I56*31 + 'octsep cfs'!$J56*30 + 'octsep cfs'!$K56*31 + 'octsep cfs'!$L56*31 + 'octsep cfs'!$M56*30)*1.983471/1000</f>
        <v>78377.15210217901</v>
      </c>
      <c r="K56" s="6">
        <f xml:space="preserve"> ('octsep cfs'!$J56*30 + 'octsep cfs'!$K56*31 + 'octsep cfs'!$L56*31 + 'octsep cfs'!$M56*30)*1.983471/1000</f>
        <v>47197.281535886999</v>
      </c>
      <c r="L56" s="6">
        <f xml:space="preserve"> ('octsep cfs'!$K56*31 + 'octsep cfs'!$L56*31 + 'octsep cfs'!$M56*30)*1.983471/1000</f>
        <v>24091.351823846999</v>
      </c>
      <c r="M56" s="6">
        <f xml:space="preserve"> ('octsep cfs'!$L56*31 + 'octsep cfs'!$M56*30)*1.983471/1000</f>
        <v>11849.354927549999</v>
      </c>
      <c r="N56" s="6">
        <f xml:space="preserve"> 'octsep cfs'!$M56*30*1.983471/1000</f>
        <v>5348.8857498300003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44680.175514576003</v>
      </c>
      <c r="C57" s="6">
        <f xml:space="preserve"> ('octsep cfs'!$B57*31 + 'octsep cfs'!$C57*30 + 'octsep cfs'!$D57*31 + 'octsep cfs'!$E57*31 + 'octsep cfs'!$F57*28+'octsep cfs'!$G57*31)*1.983471/1000</f>
        <v>39331.289764746005</v>
      </c>
      <c r="D57" s="6">
        <f xml:space="preserve"> ('octsep cfs'!$C57*30 + 'octsep cfs'!$D57*31 + 'octsep cfs'!$E57*31 + 'octsep cfs'!$F57*28+'octsep cfs'!$G57*31)*1.983471/1000</f>
        <v>34574.793414189</v>
      </c>
      <c r="E57" s="6">
        <f>('octsep cfs'!$D57*31 + 'octsep cfs'!$E57*31 + 'octsep cfs'!$F57*28+'octsep cfs'!$G57*31)*1.983471/1000</f>
        <v>29570.853105968999</v>
      </c>
      <c r="F57" s="6">
        <f>('octsep cfs'!$E57*31 + 'octsep cfs'!$F57*28+'octsep cfs'!$G57*31)*1.983471/1000</f>
        <v>21740.837531826</v>
      </c>
      <c r="G57" s="6">
        <f>('octsep cfs'!$F57*28+'octsep cfs'!$G57*31)*1.983471/1000</f>
        <v>14100.695669571</v>
      </c>
      <c r="H57" s="6">
        <f xml:space="preserve"> 'octsep cfs'!$G57*31*1.983471/1000</f>
        <v>6972.3865153950001</v>
      </c>
      <c r="I57" s="6">
        <f xml:space="preserve"> ('octsep cfs'!$H57*30 + 'octsep cfs'!$I57*31 + 'octsep cfs'!$J57*30 + 'octsep cfs'!$K57*31 + 'octsep cfs'!$L57*31 + 'octsep cfs'!$M57*30)*1.983471/1000</f>
        <v>94998.133297074004</v>
      </c>
      <c r="J57" s="6">
        <f xml:space="preserve"> ('octsep cfs'!$I57*31 + 'octsep cfs'!$J57*30 + 'octsep cfs'!$K57*31 + 'octsep cfs'!$L57*31 + 'octsep cfs'!$M57*30)*1.983471/1000</f>
        <v>85234.160109503995</v>
      </c>
      <c r="K57" s="6">
        <f xml:space="preserve"> ('octsep cfs'!$J57*30 + 'octsep cfs'!$K57*31 + 'octsep cfs'!$L57*31 + 'octsep cfs'!$M57*30)*1.983471/1000</f>
        <v>59741.523710105997</v>
      </c>
      <c r="L57" s="6">
        <f xml:space="preserve"> ('octsep cfs'!$K57*31 + 'octsep cfs'!$L57*31 + 'octsep cfs'!$M57*30)*1.983471/1000</f>
        <v>33508.711470695998</v>
      </c>
      <c r="M57" s="6">
        <f xml:space="preserve"> ('octsep cfs'!$L57*31 + 'octsep cfs'!$M57*30)*1.983471/1000</f>
        <v>15198.380256507</v>
      </c>
      <c r="N57" s="6">
        <f xml:space="preserve"> 'octsep cfs'!$M57*30*1.983471/1000</f>
        <v>5336.5683949200002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46122.825377832</v>
      </c>
      <c r="C58" s="6">
        <f xml:space="preserve"> ('octsep cfs'!$B58*31 + 'octsep cfs'!$C58*30 + 'octsep cfs'!$D58*31 + 'octsep cfs'!$E58*31 + 'octsep cfs'!$F58*28+'octsep cfs'!$G58*31)*1.983471/1000</f>
        <v>40786.256982911997</v>
      </c>
      <c r="D58" s="6">
        <f xml:space="preserve"> ('octsep cfs'!$C58*30 + 'octsep cfs'!$D58*31 + 'octsep cfs'!$E58*31 + 'octsep cfs'!$F58*28+'octsep cfs'!$G58*31)*1.983471/1000</f>
        <v>35908.32262038</v>
      </c>
      <c r="E58" s="6">
        <f>('octsep cfs'!$D58*31 + 'octsep cfs'!$E58*31 + 'octsep cfs'!$F58*28+'octsep cfs'!$G58*31)*1.983471/1000</f>
        <v>30797.274878159998</v>
      </c>
      <c r="F58" s="6">
        <f>('octsep cfs'!$E58*31 + 'octsep cfs'!$F58*28+'octsep cfs'!$G58*31)*1.983471/1000</f>
        <v>25539.654579452999</v>
      </c>
      <c r="G58" s="6">
        <f>('octsep cfs'!$F58*28+'octsep cfs'!$G58*31)*1.983471/1000</f>
        <v>20860.571118554999</v>
      </c>
      <c r="H58" s="6">
        <f xml:space="preserve"> 'octsep cfs'!$G58*31*1.983471/1000</f>
        <v>10789.290835070999</v>
      </c>
      <c r="I58" s="6">
        <f xml:space="preserve"> ('octsep cfs'!$H58*30 + 'octsep cfs'!$I58*31 + 'octsep cfs'!$J58*30 + 'octsep cfs'!$K58*31 + 'octsep cfs'!$L58*31 + 'octsep cfs'!$M58*30)*1.983471/1000</f>
        <v>118867.858021794</v>
      </c>
      <c r="J58" s="6">
        <f xml:space="preserve"> ('octsep cfs'!$I58*31 + 'octsep cfs'!$J58*30 + 'octsep cfs'!$K58*31 + 'octsep cfs'!$L58*31 + 'octsep cfs'!$M58*30)*1.983471/1000</f>
        <v>106525.213856544</v>
      </c>
      <c r="K58" s="6">
        <f xml:space="preserve"> ('octsep cfs'!$J58*30 + 'octsep cfs'!$K58*31 + 'octsep cfs'!$L58*31 + 'octsep cfs'!$M58*30)*1.983471/1000</f>
        <v>77882.01426950701</v>
      </c>
      <c r="L58" s="6">
        <f xml:space="preserve"> ('octsep cfs'!$K58*31 + 'octsep cfs'!$L58*31 + 'octsep cfs'!$M58*30)*1.983471/1000</f>
        <v>39451.093396617005</v>
      </c>
      <c r="M58" s="6">
        <f xml:space="preserve"> ('octsep cfs'!$L58*31 + 'octsep cfs'!$M58*30)*1.983471/1000</f>
        <v>17158.825141668</v>
      </c>
      <c r="N58" s="6">
        <f xml:space="preserve"> 'octsep cfs'!$M58*30*1.983471/1000</f>
        <v>6927.41131047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52405.94183643</v>
      </c>
      <c r="C59" s="6">
        <f xml:space="preserve"> ('octsep cfs'!$B59*31 + 'octsep cfs'!$C59*30 + 'octsep cfs'!$D59*31 + 'octsep cfs'!$E59*31 + 'octsep cfs'!$F59*28+'octsep cfs'!$G59*31)*1.983471/1000</f>
        <v>45478.530525959999</v>
      </c>
      <c r="D59" s="6">
        <f xml:space="preserve"> ('octsep cfs'!$C59*30 + 'octsep cfs'!$D59*31 + 'octsep cfs'!$E59*31 + 'octsep cfs'!$F59*28+'octsep cfs'!$G59*31)*1.983471/1000</f>
        <v>39629.215042830001</v>
      </c>
      <c r="E59" s="6">
        <f>('octsep cfs'!$D59*31 + 'octsep cfs'!$E59*31 + 'octsep cfs'!$F59*28+'octsep cfs'!$G59*31)*1.983471/1000</f>
        <v>34644.375560339999</v>
      </c>
      <c r="F59" s="6">
        <f>('octsep cfs'!$E59*31 + 'octsep cfs'!$F59*28+'octsep cfs'!$G59*31)*1.983471/1000</f>
        <v>28820.946357230998</v>
      </c>
      <c r="G59" s="6">
        <f>('octsep cfs'!$F59*28+'octsep cfs'!$G59*31)*1.983471/1000</f>
        <v>21580.965802283998</v>
      </c>
      <c r="H59" s="6">
        <f xml:space="preserve"> 'octsep cfs'!$G59*31*1.983471/1000</f>
        <v>14052.622282943999</v>
      </c>
      <c r="I59" s="6">
        <f xml:space="preserve"> ('octsep cfs'!$H59*30 + 'octsep cfs'!$I59*31 + 'octsep cfs'!$J59*30 + 'octsep cfs'!$K59*31 + 'octsep cfs'!$L59*31 + 'octsep cfs'!$M59*30)*1.983471/1000</f>
        <v>103652.22751799999</v>
      </c>
      <c r="J59" s="6">
        <f xml:space="preserve"> ('octsep cfs'!$I59*31 + 'octsep cfs'!$J59*30 + 'octsep cfs'!$K59*31 + 'octsep cfs'!$L59*31 + 'octsep cfs'!$M59*30)*1.983471/1000</f>
        <v>89619.071019449999</v>
      </c>
      <c r="K59" s="6">
        <f xml:space="preserve"> ('octsep cfs'!$J59*30 + 'octsep cfs'!$K59*31 + 'octsep cfs'!$L59*31 + 'octsep cfs'!$M59*30)*1.983471/1000</f>
        <v>63609.815796449999</v>
      </c>
      <c r="L59" s="6">
        <f xml:space="preserve"> ('octsep cfs'!$K59*31 + 'octsep cfs'!$L59*31 + 'octsep cfs'!$M59*30)*1.983471/1000</f>
        <v>34588.402008720004</v>
      </c>
      <c r="M59" s="6">
        <f xml:space="preserve"> ('octsep cfs'!$L59*31 + 'octsep cfs'!$M59*30)*1.983471/1000</f>
        <v>15501.482393901</v>
      </c>
      <c r="N59" s="6">
        <f xml:space="preserve"> 'octsep cfs'!$M59*30*1.983471/1000</f>
        <v>5684.3105306399993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48224.507282489998</v>
      </c>
      <c r="C60" s="6">
        <f xml:space="preserve"> ('octsep cfs'!$B60*31 + 'octsep cfs'!$C60*30 + 'octsep cfs'!$D60*31 + 'octsep cfs'!$E60*31 + 'octsep cfs'!$F60*29 + 'octsep cfs'!$G60*31)*1.983471/1000</f>
        <v>42540.196751850002</v>
      </c>
      <c r="D60" s="6">
        <f xml:space="preserve"> ('octsep cfs'!$C60*30 + 'octsep cfs'!$D60*31 + 'octsep cfs'!$E60*31 + 'octsep cfs'!$F60*29+'octsep cfs'!$G60*31)*1.983471/1000</f>
        <v>38198.495757639001</v>
      </c>
      <c r="E60" s="6">
        <f>('octsep cfs'!$D60*31 + 'octsep cfs'!$E60*31 + 'octsep cfs'!$F60*29+'octsep cfs'!$G60*31)*1.983471/1000</f>
        <v>30802.310911028999</v>
      </c>
      <c r="F60" s="6">
        <f>('octsep cfs'!$E60*31 + 'octsep cfs'!$F60*29+'octsep cfs'!$G60*31)*1.983471/1000</f>
        <v>25431.000038072998</v>
      </c>
      <c r="G60" s="6">
        <f>('octsep cfs'!$F60*29+'octsep cfs'!$G60*31)*1.983471/1000</f>
        <v>17408.220834795</v>
      </c>
      <c r="H60" s="6">
        <f xml:space="preserve"> 'octsep cfs'!$G60*31*1.983471/1000</f>
        <v>10975.167852894001</v>
      </c>
      <c r="I60" s="6">
        <f xml:space="preserve"> ('octsep cfs'!$H60*30 + 'octsep cfs'!$I60*31 + 'octsep cfs'!$J60*30 + 'octsep cfs'!$K60*31 + 'octsep cfs'!$L60*31 + 'octsep cfs'!$M60*30)*1.983471/1000</f>
        <v>105736.6571919</v>
      </c>
      <c r="J60" s="6">
        <f xml:space="preserve"> ('octsep cfs'!$I60*31 + 'octsep cfs'!$J60*30 + 'octsep cfs'!$K60*31 + 'octsep cfs'!$L60*31 + 'octsep cfs'!$M60*30)*1.983471/1000</f>
        <v>90183.408188369998</v>
      </c>
      <c r="K60" s="6">
        <f xml:space="preserve"> ('octsep cfs'!$J60*30 + 'octsep cfs'!$K60*31 + 'octsep cfs'!$L60*31 + 'octsep cfs'!$M60*30)*1.983471/1000</f>
        <v>68746.555438532989</v>
      </c>
      <c r="L60" s="6">
        <f xml:space="preserve"> ('octsep cfs'!$K60*31 + 'octsep cfs'!$L60*31 + 'octsep cfs'!$M60*30)*1.983471/1000</f>
        <v>34602.490603233004</v>
      </c>
      <c r="M60" s="6">
        <f xml:space="preserve"> ('octsep cfs'!$L60*31 + 'octsep cfs'!$M60*30)*1.983471/1000</f>
        <v>15222.090668841001</v>
      </c>
      <c r="N60" s="6">
        <f xml:space="preserve"> 'octsep cfs'!$M60*30*1.983471/1000</f>
        <v>5792.9055678899995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33475.034116586998</v>
      </c>
      <c r="C61" s="6">
        <f xml:space="preserve"> ('octsep cfs'!$B61*31 + 'octsep cfs'!$C61*30 + 'octsep cfs'!$D61*31 + 'octsep cfs'!$E61*31 + 'octsep cfs'!$F61*28+'octsep cfs'!$G61*31)*1.983471/1000</f>
        <v>27682.128548696997</v>
      </c>
      <c r="D61" s="6">
        <f xml:space="preserve"> ('octsep cfs'!$C61*30 + 'octsep cfs'!$D61*31 + 'octsep cfs'!$E61*31 + 'octsep cfs'!$F61*28+'octsep cfs'!$G61*31)*1.983471/1000</f>
        <v>22937.683767936</v>
      </c>
      <c r="E61" s="6">
        <f>('octsep cfs'!$D61*31 + 'octsep cfs'!$E61*31 + 'octsep cfs'!$F61*28+'octsep cfs'!$G61*31)*1.983471/1000</f>
        <v>17781.174870396</v>
      </c>
      <c r="F61" s="6">
        <f>('octsep cfs'!$E61*31 + 'octsep cfs'!$F61*28+'octsep cfs'!$G61*31)*1.983471/1000</f>
        <v>13365.381316980001</v>
      </c>
      <c r="G61" s="6">
        <f>('octsep cfs'!$F61*28+'octsep cfs'!$G61*31)*1.983471/1000</f>
        <v>9078.1583372549994</v>
      </c>
      <c r="H61" s="6">
        <f xml:space="preserve"> 'octsep cfs'!$G61*31*1.983471/1000</f>
        <v>5350.8355018229995</v>
      </c>
      <c r="I61" s="6">
        <f xml:space="preserve"> ('octsep cfs'!$H61*30 + 'octsep cfs'!$I61*31 + 'octsep cfs'!$J61*30 + 'octsep cfs'!$K61*31 + 'octsep cfs'!$L61*31 + 'octsep cfs'!$M61*30)*1.983471/1000</f>
        <v>83235.602829078009</v>
      </c>
      <c r="J61" s="6">
        <f xml:space="preserve"> ('octsep cfs'!$I61*31 + 'octsep cfs'!$J61*30 + 'octsep cfs'!$K61*31 + 'octsep cfs'!$L61*31 + 'octsep cfs'!$M61*30)*1.983471/1000</f>
        <v>69628.079372417997</v>
      </c>
      <c r="K61" s="6">
        <f xml:space="preserve"> ('octsep cfs'!$J61*30 + 'octsep cfs'!$K61*31 + 'octsep cfs'!$L61*31 + 'octsep cfs'!$M61*30)*1.983471/1000</f>
        <v>44112.754048251001</v>
      </c>
      <c r="L61" s="6">
        <f xml:space="preserve"> ('octsep cfs'!$K61*31 + 'octsep cfs'!$L61*31 + 'octsep cfs'!$M61*30)*1.983471/1000</f>
        <v>22198.156522941001</v>
      </c>
      <c r="M61" s="6">
        <f xml:space="preserve"> ('octsep cfs'!$L61*31 + 'octsep cfs'!$M61*30)*1.983471/1000</f>
        <v>11714.151626835001</v>
      </c>
      <c r="N61" s="6">
        <f xml:space="preserve"> 'octsep cfs'!$M61*30*1.983471/1000</f>
        <v>5691.7485468899995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49383.832197692995</v>
      </c>
      <c r="C62" s="6">
        <f xml:space="preserve"> ('octsep cfs'!$B62*31 + 'octsep cfs'!$C62*30 + 'octsep cfs'!$D62*31 + 'octsep cfs'!$E62*31 + 'octsep cfs'!$F62*28+'octsep cfs'!$G62*31)*1.983471/1000</f>
        <v>43692.083650802997</v>
      </c>
      <c r="D62" s="6">
        <f xml:space="preserve"> ('octsep cfs'!$C62*30 + 'octsep cfs'!$D62*31 + 'octsep cfs'!$E62*31 + 'octsep cfs'!$F62*28+'octsep cfs'!$G62*31)*1.983471/1000</f>
        <v>38112.022372451996</v>
      </c>
      <c r="E62" s="6">
        <f>('octsep cfs'!$D62*31 + 'octsep cfs'!$E62*31 + 'octsep cfs'!$F62*28+'octsep cfs'!$G62*31)*1.983471/1000</f>
        <v>31929.543265452001</v>
      </c>
      <c r="F62" s="6">
        <f>('octsep cfs'!$E62*31 + 'octsep cfs'!$F62*28+'octsep cfs'!$G62*31)*1.983471/1000</f>
        <v>28135.143407742002</v>
      </c>
      <c r="G62" s="6">
        <f>('octsep cfs'!$F62*28+'octsep cfs'!$G62*31)*1.983471/1000</f>
        <v>23745.605059952999</v>
      </c>
      <c r="H62" s="6">
        <f xml:space="preserve"> 'octsep cfs'!$G62*31*1.983471/1000</f>
        <v>15578.806027364999</v>
      </c>
      <c r="I62" s="6">
        <f xml:space="preserve"> ('octsep cfs'!$H62*30 + 'octsep cfs'!$I62*31 + 'octsep cfs'!$J62*30 + 'octsep cfs'!$K62*31 + 'octsep cfs'!$L62*31 + 'octsep cfs'!$M62*30)*1.983471/1000</f>
        <v>91956.966468968996</v>
      </c>
      <c r="J62" s="6">
        <f xml:space="preserve"> ('octsep cfs'!$I62*31 + 'octsep cfs'!$J62*30 + 'octsep cfs'!$K62*31 + 'octsep cfs'!$L62*31 + 'octsep cfs'!$M62*30)*1.983471/1000</f>
        <v>76323.446394069004</v>
      </c>
      <c r="K62" s="6">
        <f xml:space="preserve"> ('octsep cfs'!$J62*30 + 'octsep cfs'!$K62*31 + 'octsep cfs'!$L62*31 + 'octsep cfs'!$M62*30)*1.983471/1000</f>
        <v>54110.804582415003</v>
      </c>
      <c r="L62" s="6">
        <f xml:space="preserve"> ('octsep cfs'!$K62*31 + 'octsep cfs'!$L62*31 + 'octsep cfs'!$M62*30)*1.983471/1000</f>
        <v>25368.524668515001</v>
      </c>
      <c r="M62" s="6">
        <f xml:space="preserve"> ('octsep cfs'!$L62*31 + 'octsep cfs'!$M62*30)*1.983471/1000</f>
        <v>12356.8259829</v>
      </c>
      <c r="N62" s="6">
        <f xml:space="preserve"> 'octsep cfs'!$M62*30*1.983471/1000</f>
        <v>5082.8427845999995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35827.688573817002</v>
      </c>
      <c r="C63" s="6">
        <f xml:space="preserve"> ('octsep cfs'!$B63*31 + 'octsep cfs'!$C63*30 + 'octsep cfs'!$D63*31 + 'octsep cfs'!$E63*31 + 'octsep cfs'!$F63*28+'octsep cfs'!$G63*31)*1.983471/1000</f>
        <v>30744.845789216997</v>
      </c>
      <c r="D63" s="6">
        <f xml:space="preserve"> ('octsep cfs'!$C63*30 + 'octsep cfs'!$D63*31 + 'octsep cfs'!$E63*31 + 'octsep cfs'!$F63*28+'octsep cfs'!$G63*31)*1.983471/1000</f>
        <v>25921.082003166001</v>
      </c>
      <c r="E63" s="6">
        <f>('octsep cfs'!$D63*31 + 'octsep cfs'!$E63*31 + 'octsep cfs'!$F63*28+'octsep cfs'!$G63*31)*1.983471/1000</f>
        <v>20625.511953816</v>
      </c>
      <c r="F63" s="6">
        <f>('octsep cfs'!$E63*31 + 'octsep cfs'!$F63*28+'octsep cfs'!$G63*31)*1.983471/1000</f>
        <v>16012.773614397</v>
      </c>
      <c r="G63" s="6">
        <f>('octsep cfs'!$F63*28+'octsep cfs'!$G63*31)*1.983471/1000</f>
        <v>12032.127813257999</v>
      </c>
      <c r="H63" s="6">
        <f xml:space="preserve"> 'octsep cfs'!$G63*31*1.983471/1000</f>
        <v>8103.2049853859999</v>
      </c>
      <c r="I63" s="6">
        <f xml:space="preserve"> ('octsep cfs'!$H63*30 + 'octsep cfs'!$I63*31 + 'octsep cfs'!$J63*30 + 'octsep cfs'!$K63*31 + 'octsep cfs'!$L63*31 + 'octsep cfs'!$M63*30)*1.983471/1000</f>
        <v>69249.531948596996</v>
      </c>
      <c r="J63" s="6">
        <f xml:space="preserve"> ('octsep cfs'!$I63*31 + 'octsep cfs'!$J63*30 + 'octsep cfs'!$K63*31 + 'octsep cfs'!$L63*31 + 'octsep cfs'!$M63*30)*1.983471/1000</f>
        <v>58551.581936546994</v>
      </c>
      <c r="K63" s="6">
        <f xml:space="preserve"> ('octsep cfs'!$J63*30 + 'octsep cfs'!$K63*31 + 'octsep cfs'!$L63*31 + 'octsep cfs'!$M63*30)*1.983471/1000</f>
        <v>35276.680330017</v>
      </c>
      <c r="L63" s="6">
        <f xml:space="preserve"> ('octsep cfs'!$K63*31 + 'octsep cfs'!$L63*31 + 'octsep cfs'!$M63*30)*1.983471/1000</f>
        <v>19748.244548696999</v>
      </c>
      <c r="M63" s="6">
        <f xml:space="preserve"> ('octsep cfs'!$L63*31 + 'octsep cfs'!$M63*30)*1.983471/1000</f>
        <v>10089.526233213001</v>
      </c>
      <c r="N63" s="6">
        <f xml:space="preserve"> 'octsep cfs'!$M63*30*1.983471/1000</f>
        <v>4083.23290473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23727.948201111001</v>
      </c>
      <c r="C64" s="6">
        <f xml:space="preserve"> ('octsep cfs'!$B64*31 + 'octsep cfs'!$C64*30 + 'octsep cfs'!$D64*31 + 'octsep cfs'!$E64*31 + 'octsep cfs'!$F64*29 + 'octsep cfs'!$G64*31)*1.983471/1000</f>
        <v>19644.715296381</v>
      </c>
      <c r="D64" s="6">
        <f xml:space="preserve"> ('octsep cfs'!$C64*30 + 'octsep cfs'!$D64*31 + 'octsep cfs'!$E64*31 + 'octsep cfs'!$F64*29+'octsep cfs'!$G64*31)*1.983471/1000</f>
        <v>16834.363005075</v>
      </c>
      <c r="E64" s="6">
        <f>('octsep cfs'!$D64*31 + 'octsep cfs'!$E64*31 + 'octsep cfs'!$F64*29+'octsep cfs'!$G64*31)*1.983471/1000</f>
        <v>13986.673855665</v>
      </c>
      <c r="F64" s="6">
        <f>('octsep cfs'!$E64*31 + 'octsep cfs'!$F64*29+'octsep cfs'!$G64*31)*1.983471/1000</f>
        <v>10655.029683080998</v>
      </c>
      <c r="G64" s="6">
        <f>('octsep cfs'!$F64*29+'octsep cfs'!$G64*31)*1.983471/1000</f>
        <v>7661.813266401</v>
      </c>
      <c r="H64" s="6">
        <f xml:space="preserve"> 'octsep cfs'!$G64*31*1.983471/1000</f>
        <v>4607.6963561370003</v>
      </c>
      <c r="I64" s="6">
        <f xml:space="preserve"> ('octsep cfs'!$H64*30 + 'octsep cfs'!$I64*31 + 'octsep cfs'!$J64*30 + 'octsep cfs'!$K64*31 + 'octsep cfs'!$L64*31 + 'octsep cfs'!$M64*30)*1.983471/1000</f>
        <v>71378.897158002001</v>
      </c>
      <c r="J64" s="6">
        <f xml:space="preserve"> ('octsep cfs'!$I64*31 + 'octsep cfs'!$J64*30 + 'octsep cfs'!$K64*31 + 'octsep cfs'!$L64*31 + 'octsep cfs'!$M64*30)*1.983471/1000</f>
        <v>59238.150505842001</v>
      </c>
      <c r="K64" s="6">
        <f xml:space="preserve"> ('octsep cfs'!$J64*30 + 'octsep cfs'!$K64*31 + 'octsep cfs'!$L64*31 + 'octsep cfs'!$M64*30)*1.983471/1000</f>
        <v>39873.675860109004</v>
      </c>
      <c r="L64" s="6">
        <f xml:space="preserve"> ('octsep cfs'!$K64*31 + 'octsep cfs'!$L64*31 + 'octsep cfs'!$M64*30)*1.983471/1000</f>
        <v>20546.912948499001</v>
      </c>
      <c r="M64" s="6">
        <f xml:space="preserve"> ('octsep cfs'!$L64*31 + 'octsep cfs'!$M64*30)*1.983471/1000</f>
        <v>10011.196979951999</v>
      </c>
      <c r="N64" s="6">
        <f xml:space="preserve"> 'octsep cfs'!$M64*30*1.983471/1000</f>
        <v>3885.6791931299999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31348.084774859999</v>
      </c>
      <c r="C65" s="6">
        <f xml:space="preserve"> ('octsep cfs'!$B65*31 + 'octsep cfs'!$C65*30 + 'octsep cfs'!$D65*31 + 'octsep cfs'!$E65*31 + 'octsep cfs'!$F65*28+'octsep cfs'!$G65*31)*1.983471/1000</f>
        <v>27462.40558173</v>
      </c>
      <c r="D65" s="6">
        <f xml:space="preserve"> ('octsep cfs'!$C65*30 + 'octsep cfs'!$D65*31 + 'octsep cfs'!$E65*31 + 'octsep cfs'!$F65*28+'octsep cfs'!$G65*31)*1.983471/1000</f>
        <v>23073.666572753998</v>
      </c>
      <c r="E65" s="6">
        <f>('octsep cfs'!$D65*31 + 'octsep cfs'!$E65*31 + 'octsep cfs'!$F65*28+'octsep cfs'!$G65*31)*1.983471/1000</f>
        <v>18221.759316684002</v>
      </c>
      <c r="F65" s="6">
        <f>('octsep cfs'!$E65*31 + 'octsep cfs'!$F65*28+'octsep cfs'!$G65*31)*1.983471/1000</f>
        <v>14438.119789148999</v>
      </c>
      <c r="G65" s="6">
        <f>('octsep cfs'!$F65*28+'octsep cfs'!$G65*31)*1.983471/1000</f>
        <v>10595.944065462001</v>
      </c>
      <c r="H65" s="6">
        <f xml:space="preserve"> 'octsep cfs'!$G65*31*1.983471/1000</f>
        <v>7441.5983986259998</v>
      </c>
      <c r="I65" s="6">
        <f xml:space="preserve"> ('octsep cfs'!$H65*30 + 'octsep cfs'!$I65*31 + 'octsep cfs'!$J65*30 + 'octsep cfs'!$K65*31 + 'octsep cfs'!$L65*31 + 'octsep cfs'!$M65*30)*1.983471/1000</f>
        <v>85392.633491991</v>
      </c>
      <c r="J65" s="6">
        <f xml:space="preserve"> ('octsep cfs'!$I65*31 + 'octsep cfs'!$J65*30 + 'octsep cfs'!$K65*31 + 'octsep cfs'!$L65*31 + 'octsep cfs'!$M65*30)*1.983471/1000</f>
        <v>70399.199343501008</v>
      </c>
      <c r="K65" s="6">
        <f xml:space="preserve"> ('octsep cfs'!$J65*30 + 'octsep cfs'!$K65*31 + 'octsep cfs'!$L65*31 + 'octsep cfs'!$M65*30)*1.983471/1000</f>
        <v>47226.121204226998</v>
      </c>
      <c r="L65" s="6">
        <f xml:space="preserve"> ('octsep cfs'!$K65*31 + 'octsep cfs'!$L65*31 + 'octsep cfs'!$M65*30)*1.983471/1000</f>
        <v>24248.482396466999</v>
      </c>
      <c r="M65" s="6">
        <f xml:space="preserve"> ('octsep cfs'!$L65*31 + 'octsep cfs'!$M65*30)*1.983471/1000</f>
        <v>12703.262994702</v>
      </c>
      <c r="N65" s="6">
        <f xml:space="preserve"> 'octsep cfs'!$M65*30*1.983471/1000</f>
        <v>4881.3022962900004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37840.034944634994</v>
      </c>
      <c r="C66" s="6">
        <f xml:space="preserve"> ('octsep cfs'!$B66*31 + 'octsep cfs'!$C66*30 + 'octsep cfs'!$D66*31 + 'octsep cfs'!$E66*31 + 'octsep cfs'!$F66*28+'octsep cfs'!$G66*31)*1.983471/1000</f>
        <v>32958.732648345002</v>
      </c>
      <c r="D66" s="6">
        <f xml:space="preserve"> ('octsep cfs'!$C66*30 + 'octsep cfs'!$D66*31 + 'octsep cfs'!$E66*31 + 'octsep cfs'!$F66*28+'octsep cfs'!$G66*31)*1.983471/1000</f>
        <v>28895.324536260003</v>
      </c>
      <c r="E66" s="6">
        <f>('octsep cfs'!$D66*31 + 'octsep cfs'!$E66*31 + 'octsep cfs'!$F66*28+'octsep cfs'!$G66*31)*1.983471/1000</f>
        <v>22229.5528854</v>
      </c>
      <c r="F66" s="6">
        <f>('octsep cfs'!$E66*31 + 'octsep cfs'!$F66*28+'octsep cfs'!$G66*31)*1.983471/1000</f>
        <v>16417.806326481001</v>
      </c>
      <c r="G66" s="6">
        <f>('octsep cfs'!$F66*28+'octsep cfs'!$G66*31)*1.983471/1000</f>
        <v>10666.440591744</v>
      </c>
      <c r="H66" s="6">
        <f xml:space="preserve"> 'octsep cfs'!$G66*31*1.983471/1000</f>
        <v>6275.6705084639998</v>
      </c>
      <c r="I66" s="6">
        <f xml:space="preserve"> ('octsep cfs'!$H66*30 + 'octsep cfs'!$I66*31 + 'octsep cfs'!$J66*30 + 'octsep cfs'!$K66*31 + 'octsep cfs'!$L66*31 + 'octsep cfs'!$M66*30)*1.983471/1000</f>
        <v>96306.914735597995</v>
      </c>
      <c r="J66" s="6">
        <f xml:space="preserve"> ('octsep cfs'!$I66*31 + 'octsep cfs'!$J66*30 + 'octsep cfs'!$K66*31 + 'octsep cfs'!$L66*31 + 'octsep cfs'!$M66*30)*1.983471/1000</f>
        <v>80297.626079748006</v>
      </c>
      <c r="K66" s="6">
        <f xml:space="preserve"> ('octsep cfs'!$J66*30 + 'octsep cfs'!$K66*31 + 'octsep cfs'!$L66*31 + 'octsep cfs'!$M66*30)*1.983471/1000</f>
        <v>60687.201030015</v>
      </c>
      <c r="L66" s="6">
        <f xml:space="preserve"> ('octsep cfs'!$K66*31 + 'octsep cfs'!$L66*31 + 'octsep cfs'!$M66*30)*1.983471/1000</f>
        <v>30781.436862225</v>
      </c>
      <c r="M66" s="6">
        <f xml:space="preserve"> ('octsep cfs'!$L66*31 + 'octsep cfs'!$M66*30)*1.983471/1000</f>
        <v>13327.87388037</v>
      </c>
      <c r="N66" s="6">
        <f xml:space="preserve"> 'octsep cfs'!$M66*30*1.983471/1000</f>
        <v>4762.6510610699997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41869.856942277002</v>
      </c>
      <c r="C67" s="6">
        <f xml:space="preserve"> ('octsep cfs'!$B67*31 + 'octsep cfs'!$C67*30 + 'octsep cfs'!$D67*31 + 'octsep cfs'!$E67*31 + 'octsep cfs'!$F67*28+'octsep cfs'!$G67*31)*1.983471/1000</f>
        <v>37107.205881206995</v>
      </c>
      <c r="D67" s="6">
        <f xml:space="preserve"> ('octsep cfs'!$C67*30 + 'octsep cfs'!$D67*31 + 'octsep cfs'!$E67*31 + 'octsep cfs'!$F67*28+'octsep cfs'!$G67*31)*1.983471/1000</f>
        <v>32662.328692518</v>
      </c>
      <c r="E67" s="6">
        <f>('octsep cfs'!$D67*31 + 'octsep cfs'!$E67*31 + 'octsep cfs'!$F67*28+'octsep cfs'!$G67*31)*1.983471/1000</f>
        <v>24229.462893047999</v>
      </c>
      <c r="F67" s="6">
        <f>('octsep cfs'!$E67*31 + 'octsep cfs'!$F67*28+'octsep cfs'!$G67*31)*1.983471/1000</f>
        <v>18325.177494624</v>
      </c>
      <c r="G67" s="6">
        <f>('octsep cfs'!$F67*28+'octsep cfs'!$G67*31)*1.983471/1000</f>
        <v>13060.793559807</v>
      </c>
      <c r="H67" s="6">
        <f xml:space="preserve"> 'octsep cfs'!$G67*31*1.983471/1000</f>
        <v>6441.8714939670008</v>
      </c>
      <c r="I67" s="6">
        <f xml:space="preserve"> ('octsep cfs'!$H67*30 + 'octsep cfs'!$I67*31 + 'octsep cfs'!$J67*30 + 'octsep cfs'!$K67*31 + 'octsep cfs'!$L67*31 + 'octsep cfs'!$M67*30)*1.983471/1000</f>
        <v>101701.56312834</v>
      </c>
      <c r="J67" s="6">
        <f xml:space="preserve"> ('octsep cfs'!$I67*31 + 'octsep cfs'!$J67*30 + 'octsep cfs'!$K67*31 + 'octsep cfs'!$L67*31 + 'octsep cfs'!$M67*30)*1.983471/1000</f>
        <v>90265.761904290004</v>
      </c>
      <c r="K67" s="6">
        <f xml:space="preserve"> ('octsep cfs'!$J67*30 + 'octsep cfs'!$K67*31 + 'octsep cfs'!$L67*31 + 'octsep cfs'!$M67*30)*1.983471/1000</f>
        <v>64451.975764868999</v>
      </c>
      <c r="L67" s="6">
        <f xml:space="preserve"> ('octsep cfs'!$K67*31 + 'octsep cfs'!$L67*31 + 'octsep cfs'!$M67*30)*1.983471/1000</f>
        <v>36221.847897878994</v>
      </c>
      <c r="M67" s="6">
        <f xml:space="preserve"> ('octsep cfs'!$L67*31 + 'octsep cfs'!$M67*30)*1.983471/1000</f>
        <v>14993.561090633999</v>
      </c>
      <c r="N67" s="6">
        <f xml:space="preserve"> 'octsep cfs'!$M67*30*1.983471/1000</f>
        <v>5015.7221259600001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31346.680477391998</v>
      </c>
      <c r="C68" s="6">
        <f xml:space="preserve"> ('octsep cfs'!$B68*31 + 'octsep cfs'!$C68*30 + 'octsep cfs'!$D68*31 + 'octsep cfs'!$E68*31 + 'octsep cfs'!$F68*29 + 'octsep cfs'!$G68*31)*1.983471/1000</f>
        <v>26330.958351432</v>
      </c>
      <c r="D68" s="6">
        <f xml:space="preserve"> ('octsep cfs'!$C68*30 + 'octsep cfs'!$D68*31 + 'octsep cfs'!$E68*31 + 'octsep cfs'!$F68*29+'octsep cfs'!$G68*31)*1.983471/1000</f>
        <v>22845.287738342999</v>
      </c>
      <c r="E68" s="6">
        <f>('octsep cfs'!$D68*31 + 'octsep cfs'!$E68*31 + 'octsep cfs'!$F68*29+'octsep cfs'!$G68*31)*1.983471/1000</f>
        <v>19131.099447872999</v>
      </c>
      <c r="F68" s="6">
        <f>('octsep cfs'!$E68*31 + 'octsep cfs'!$F68*29+'octsep cfs'!$G68*31)*1.983471/1000</f>
        <v>15235.736949321001</v>
      </c>
      <c r="G68" s="6">
        <f>('octsep cfs'!$F68*29+'octsep cfs'!$G68*31)*1.983471/1000</f>
        <v>11747.422369389</v>
      </c>
      <c r="H68" s="6">
        <f xml:space="preserve"> 'octsep cfs'!$G68*31*1.983471/1000</f>
        <v>6751.523052603</v>
      </c>
      <c r="I68" s="6">
        <f xml:space="preserve"> ('octsep cfs'!$H68*30 + 'octsep cfs'!$I68*31 + 'octsep cfs'!$J68*30 + 'octsep cfs'!$K68*31 + 'octsep cfs'!$L68*31 + 'octsep cfs'!$M68*30)*1.983471/1000</f>
        <v>62404.026089601</v>
      </c>
      <c r="J68" s="6">
        <f xml:space="preserve"> ('octsep cfs'!$I68*31 + 'octsep cfs'!$J68*30 + 'octsep cfs'!$K68*31 + 'octsep cfs'!$L68*31 + 'octsep cfs'!$M68*30)*1.983471/1000</f>
        <v>52855.100827850998</v>
      </c>
      <c r="K68" s="6">
        <f xml:space="preserve"> ('octsep cfs'!$J68*30 + 'octsep cfs'!$K68*31 + 'octsep cfs'!$L68*31 + 'octsep cfs'!$M68*30)*1.983471/1000</f>
        <v>34292.240036354997</v>
      </c>
      <c r="L68" s="6">
        <f xml:space="preserve"> ('octsep cfs'!$K68*31 + 'octsep cfs'!$L68*31 + 'octsep cfs'!$M68*30)*1.983471/1000</f>
        <v>18952.908380174998</v>
      </c>
      <c r="M68" s="6">
        <f xml:space="preserve"> ('octsep cfs'!$L68*31 + 'octsep cfs'!$M68*30)*1.983471/1000</f>
        <v>9437.8251006270002</v>
      </c>
      <c r="N68" s="6">
        <f xml:space="preserve"> 'octsep cfs'!$M68*30*1.983471/1000</f>
        <v>3791.6031636000002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27509.161943612999</v>
      </c>
      <c r="C69" s="6">
        <f xml:space="preserve"> ('octsep cfs'!$B69*31 + 'octsep cfs'!$C69*30 + 'octsep cfs'!$D69*31 + 'octsep cfs'!$E69*31 + 'octsep cfs'!$F69*28+'octsep cfs'!$G69*31)*1.983471/1000</f>
        <v>23717.558780012998</v>
      </c>
      <c r="D69" s="6">
        <f xml:space="preserve"> ('octsep cfs'!$C69*30 + 'octsep cfs'!$D69*31 + 'octsep cfs'!$E69*31 + 'octsep cfs'!$F69*28+'octsep cfs'!$G69*31)*1.983471/1000</f>
        <v>19610.740421622002</v>
      </c>
      <c r="E69" s="6">
        <f>('octsep cfs'!$D69*31 + 'octsep cfs'!$E69*31 + 'octsep cfs'!$F69*28+'octsep cfs'!$G69*31)*1.983471/1000</f>
        <v>15716.195113121999</v>
      </c>
      <c r="F69" s="6">
        <f>('octsep cfs'!$E69*31 + 'octsep cfs'!$F69*28+'octsep cfs'!$G69*31)*1.983471/1000</f>
        <v>12555.978372125999</v>
      </c>
      <c r="G69" s="6">
        <f>('octsep cfs'!$F69*28+'octsep cfs'!$G69*31)*1.983471/1000</f>
        <v>9497.585098386</v>
      </c>
      <c r="H69" s="6">
        <f xml:space="preserve"> 'octsep cfs'!$G69*31*1.983471/1000</f>
        <v>6732.2774334899996</v>
      </c>
      <c r="I69" s="6">
        <f xml:space="preserve"> ('octsep cfs'!$H69*30 + 'octsep cfs'!$I69*31 + 'octsep cfs'!$J69*30 + 'octsep cfs'!$K69*31 + 'octsep cfs'!$L69*31 + 'octsep cfs'!$M69*30)*1.983471/1000</f>
        <v>83929.966439402997</v>
      </c>
      <c r="J69" s="6">
        <f xml:space="preserve"> ('octsep cfs'!$I69*31 + 'octsep cfs'!$J69*30 + 'octsep cfs'!$K69*31 + 'octsep cfs'!$L69*31 + 'octsep cfs'!$M69*30)*1.983471/1000</f>
        <v>73340.135431563001</v>
      </c>
      <c r="K69" s="6">
        <f xml:space="preserve"> ('octsep cfs'!$J69*30 + 'octsep cfs'!$K69*31 + 'octsep cfs'!$L69*31 + 'octsep cfs'!$M69*30)*1.983471/1000</f>
        <v>44749.077330173997</v>
      </c>
      <c r="L69" s="6">
        <f xml:space="preserve"> ('octsep cfs'!$K69*31 + 'octsep cfs'!$L69*31 + 'octsep cfs'!$M69*30)*1.983471/1000</f>
        <v>25668.423500244</v>
      </c>
      <c r="M69" s="6">
        <f xml:space="preserve"> ('octsep cfs'!$L69*31 + 'octsep cfs'!$M69*30)*1.983471/1000</f>
        <v>13256.167436778</v>
      </c>
      <c r="N69" s="6">
        <f xml:space="preserve"> 'octsep cfs'!$M69*30*1.983471/1000</f>
        <v>4901.3551881000003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27729.765571704</v>
      </c>
      <c r="C70" s="6">
        <f xml:space="preserve"> ('octsep cfs'!$B70*31 + 'octsep cfs'!$C70*30 + 'octsep cfs'!$D70*31 + 'octsep cfs'!$E70*31 + 'octsep cfs'!$F70*28+'octsep cfs'!$G70*31)*1.983471/1000</f>
        <v>22828.410383604001</v>
      </c>
      <c r="D70" s="6">
        <f xml:space="preserve"> ('octsep cfs'!$C70*30 + 'octsep cfs'!$D70*31 + 'octsep cfs'!$E70*31 + 'octsep cfs'!$F70*28+'octsep cfs'!$G70*31)*1.983471/1000</f>
        <v>18901.935158945998</v>
      </c>
      <c r="E70" s="6">
        <f>('octsep cfs'!$D70*31 + 'octsep cfs'!$E70*31 + 'octsep cfs'!$F70*28+'octsep cfs'!$G70*31)*1.983471/1000</f>
        <v>15754.464202596</v>
      </c>
      <c r="F70" s="6">
        <f>('octsep cfs'!$E70*31 + 'octsep cfs'!$F70*28+'octsep cfs'!$G70*31)*1.983471/1000</f>
        <v>12296.340034755</v>
      </c>
      <c r="G70" s="6">
        <f>('octsep cfs'!$F70*28+'octsep cfs'!$G70*31)*1.983471/1000</f>
        <v>8403.9289410510009</v>
      </c>
      <c r="H70" s="6">
        <f xml:space="preserve"> 'octsep cfs'!$G70*31*1.983471/1000</f>
        <v>5554.4824363349999</v>
      </c>
      <c r="I70" s="6">
        <f xml:space="preserve"> ('octsep cfs'!$H70*30 + 'octsep cfs'!$I70*31 + 'octsep cfs'!$J70*30 + 'octsep cfs'!$K70*31 + 'octsep cfs'!$L70*31 + 'octsep cfs'!$M70*30)*1.983471/1000</f>
        <v>70214.764309095</v>
      </c>
      <c r="J70" s="6">
        <f xml:space="preserve"> ('octsep cfs'!$I70*31 + 'octsep cfs'!$J70*30 + 'octsep cfs'!$K70*31 + 'octsep cfs'!$L70*31 + 'octsep cfs'!$M70*30)*1.983471/1000</f>
        <v>57276.840827325002</v>
      </c>
      <c r="K70" s="6">
        <f xml:space="preserve"> ('octsep cfs'!$J70*30 + 'octsep cfs'!$K70*31 + 'octsep cfs'!$L70*31 + 'octsep cfs'!$M70*30)*1.983471/1000</f>
        <v>36816.349693766999</v>
      </c>
      <c r="L70" s="6">
        <f xml:space="preserve"> ('octsep cfs'!$K70*31 + 'octsep cfs'!$L70*31 + 'octsep cfs'!$M70*30)*1.983471/1000</f>
        <v>20218.565192217</v>
      </c>
      <c r="M70" s="6">
        <f xml:space="preserve"> ('octsep cfs'!$L70*31 + 'octsep cfs'!$M70*30)*1.983471/1000</f>
        <v>9441.4489021440004</v>
      </c>
      <c r="N70" s="6">
        <f xml:space="preserve"> 'octsep cfs'!$M70*30*1.983471/1000</f>
        <v>3594.3469726499998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37097.814146021999</v>
      </c>
      <c r="C71" s="6">
        <f xml:space="preserve"> ('octsep cfs'!$B71*31 + 'octsep cfs'!$C71*30 + 'octsep cfs'!$D71*31 + 'octsep cfs'!$E71*31 + 'octsep cfs'!$F71*28+'octsep cfs'!$G71*31)*1.983471/1000</f>
        <v>33503.467173372002</v>
      </c>
      <c r="D71" s="6">
        <f xml:space="preserve"> ('octsep cfs'!$C71*30 + 'octsep cfs'!$D71*31 + 'octsep cfs'!$E71*31 + 'octsep cfs'!$F71*28+'octsep cfs'!$G71*31)*1.983471/1000</f>
        <v>30352.473572526</v>
      </c>
      <c r="E71" s="6">
        <f>('octsep cfs'!$D71*31 + 'octsep cfs'!$E71*31 + 'octsep cfs'!$F71*28+'octsep cfs'!$G71*31)*1.983471/1000</f>
        <v>27228.149722745999</v>
      </c>
      <c r="F71" s="6">
        <f>('octsep cfs'!$E71*31 + 'octsep cfs'!$F71*28+'octsep cfs'!$G71*31)*1.983471/1000</f>
        <v>23403.497965344002</v>
      </c>
      <c r="G71" s="6">
        <f>('octsep cfs'!$F71*28+'octsep cfs'!$G71*31)*1.983471/1000</f>
        <v>18584.284261766999</v>
      </c>
      <c r="H71" s="6">
        <f xml:space="preserve"> 'octsep cfs'!$G71*31*1.983471/1000</f>
        <v>10078.986068319</v>
      </c>
      <c r="I71" s="6">
        <f xml:space="preserve"> ('octsep cfs'!$H71*30 + 'octsep cfs'!$I71*31 + 'octsep cfs'!$J71*30 + 'octsep cfs'!$K71*31 + 'octsep cfs'!$L71*31 + 'octsep cfs'!$M71*30)*1.983471/1000</f>
        <v>90662.208170415004</v>
      </c>
      <c r="J71" s="6">
        <f xml:space="preserve"> ('octsep cfs'!$I71*31 + 'octsep cfs'!$J71*30 + 'octsep cfs'!$K71*31 + 'octsep cfs'!$L71*31 + 'octsep cfs'!$M71*30)*1.983471/1000</f>
        <v>80536.509376574992</v>
      </c>
      <c r="K71" s="6">
        <f xml:space="preserve"> ('octsep cfs'!$J71*30 + 'octsep cfs'!$K71*31 + 'octsep cfs'!$L71*31 + 'octsep cfs'!$M71*30)*1.983471/1000</f>
        <v>57331.273221978001</v>
      </c>
      <c r="L71" s="6">
        <f xml:space="preserve"> ('octsep cfs'!$K71*31 + 'octsep cfs'!$L71*31 + 'octsep cfs'!$M71*30)*1.983471/1000</f>
        <v>28618.388348297998</v>
      </c>
      <c r="M71" s="6">
        <f xml:space="preserve"> ('octsep cfs'!$L71*31 + 'octsep cfs'!$M71*30)*1.983471/1000</f>
        <v>13536.463624614</v>
      </c>
      <c r="N71" s="6">
        <f xml:space="preserve"> 'octsep cfs'!$M71*30*1.983471/1000</f>
        <v>5278.4328599099999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68127.898932807002</v>
      </c>
      <c r="C72" s="6">
        <f xml:space="preserve"> ('octsep cfs'!$B72*31 + 'octsep cfs'!$C72*30 + 'octsep cfs'!$D72*31 + 'octsep cfs'!$E72*31 + 'octsep cfs'!$F72*29 + 'octsep cfs'!$G72*31)*1.983471/1000</f>
        <v>62849.466072897005</v>
      </c>
      <c r="D72" s="6">
        <f xml:space="preserve"> ('octsep cfs'!$C72*30 + 'octsep cfs'!$D72*31 + 'octsep cfs'!$E72*31 + 'octsep cfs'!$F72*29+'octsep cfs'!$G72*31)*1.983471/1000</f>
        <v>56679.062337345</v>
      </c>
      <c r="E72" s="6">
        <f>('octsep cfs'!$D72*31 + 'octsep cfs'!$E72*31 + 'octsep cfs'!$F72*29+'octsep cfs'!$G72*31)*1.983471/1000</f>
        <v>47637.826312754994</v>
      </c>
      <c r="F72" s="6">
        <f>('octsep cfs'!$E72*31 + 'octsep cfs'!$F72*29+'octsep cfs'!$G72*31)*1.983471/1000</f>
        <v>34188.827808827999</v>
      </c>
      <c r="G72" s="6">
        <f>('octsep cfs'!$F72*29+'octsep cfs'!$G72*31)*1.983471/1000</f>
        <v>25315.675083719998</v>
      </c>
      <c r="H72" s="6">
        <f xml:space="preserve"> 'octsep cfs'!$G72*31*1.983471/1000</f>
        <v>10948.912647267001</v>
      </c>
      <c r="I72" s="6">
        <f xml:space="preserve"> ('octsep cfs'!$H72*30 + 'octsep cfs'!$I72*31 + 'octsep cfs'!$J72*30 + 'octsep cfs'!$K72*31 + 'octsep cfs'!$L72*31 + 'octsep cfs'!$M72*30)*1.983471/1000</f>
        <v>118380.93969294601</v>
      </c>
      <c r="J72" s="6">
        <f xml:space="preserve"> ('octsep cfs'!$I72*31 + 'octsep cfs'!$J72*30 + 'octsep cfs'!$K72*31 + 'octsep cfs'!$L72*31 + 'octsep cfs'!$M72*30)*1.983471/1000</f>
        <v>98251.882596545998</v>
      </c>
      <c r="K72" s="6">
        <f xml:space="preserve"> ('octsep cfs'!$J72*30 + 'octsep cfs'!$K72*31 + 'octsep cfs'!$L72*31 + 'octsep cfs'!$M72*30)*1.983471/1000</f>
        <v>71382.723273561001</v>
      </c>
      <c r="L72" s="6">
        <f xml:space="preserve"> ('octsep cfs'!$K72*31 + 'octsep cfs'!$L72*31 + 'octsep cfs'!$M72*30)*1.983471/1000</f>
        <v>36742.929531230999</v>
      </c>
      <c r="M72" s="6">
        <f xml:space="preserve"> ('octsep cfs'!$L72*31 + 'octsep cfs'!$M72*30)*1.983471/1000</f>
        <v>15144.056952759</v>
      </c>
      <c r="N72" s="6">
        <f xml:space="preserve"> 'octsep cfs'!$M72*30*1.983471/1000</f>
        <v>5575.4179727400006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52722.753725376002</v>
      </c>
      <c r="C73" s="6">
        <f xml:space="preserve"> ('octsep cfs'!$B73*31 + 'octsep cfs'!$C73*30 + 'octsep cfs'!$D73*31 + 'octsep cfs'!$E73*31 + 'octsep cfs'!$F73*28+'octsep cfs'!$G73*31)*1.983471/1000</f>
        <v>47147.335752635998</v>
      </c>
      <c r="D73" s="6">
        <f xml:space="preserve"> ('octsep cfs'!$C73*30 + 'octsep cfs'!$D73*31 + 'octsep cfs'!$E73*31 + 'octsep cfs'!$F73*28+'octsep cfs'!$G73*31)*1.983471/1000</f>
        <v>42295.164694922998</v>
      </c>
      <c r="E73" s="6">
        <f>('octsep cfs'!$D73*31 + 'octsep cfs'!$E73*31 + 'octsep cfs'!$F73*28+'octsep cfs'!$G73*31)*1.983471/1000</f>
        <v>37501.928511033002</v>
      </c>
      <c r="F73" s="6">
        <f>('octsep cfs'!$E73*31 + 'octsep cfs'!$F73*28+'octsep cfs'!$G73*31)*1.983471/1000</f>
        <v>31713.116827286998</v>
      </c>
      <c r="G73" s="6">
        <f>('octsep cfs'!$F73*28+'octsep cfs'!$G73*31)*1.983471/1000</f>
        <v>21009.232270004999</v>
      </c>
      <c r="H73" s="6">
        <f xml:space="preserve"> 'octsep cfs'!$G73*31*1.983471/1000</f>
        <v>13171.935373820999</v>
      </c>
      <c r="I73" s="6">
        <f xml:space="preserve"> ('octsep cfs'!$H73*30 + 'octsep cfs'!$I73*31 + 'octsep cfs'!$J73*30 + 'octsep cfs'!$K73*31 + 'octsep cfs'!$L73*31 + 'octsep cfs'!$M73*30)*1.983471/1000</f>
        <v>141836.38873072201</v>
      </c>
      <c r="J73" s="6">
        <f xml:space="preserve"> ('octsep cfs'!$I73*31 + 'octsep cfs'!$J73*30 + 'octsep cfs'!$K73*31 + 'octsep cfs'!$L73*31 + 'octsep cfs'!$M73*30)*1.983471/1000</f>
        <v>122614.710112692</v>
      </c>
      <c r="K73" s="6">
        <f xml:space="preserve"> ('octsep cfs'!$J73*30 + 'octsep cfs'!$K73*31 + 'octsep cfs'!$L73*31 + 'octsep cfs'!$M73*30)*1.983471/1000</f>
        <v>80479.040287821001</v>
      </c>
      <c r="L73" s="6">
        <f xml:space="preserve"> ('octsep cfs'!$K73*31 + 'octsep cfs'!$L73*31 + 'octsep cfs'!$M73*30)*1.983471/1000</f>
        <v>38471.861697801003</v>
      </c>
      <c r="M73" s="6">
        <f xml:space="preserve"> ('octsep cfs'!$L73*31 + 'octsep cfs'!$M73*30)*1.983471/1000</f>
        <v>17606.905124864999</v>
      </c>
      <c r="N73" s="6">
        <f xml:space="preserve"> 'octsep cfs'!$M73*30*1.983471/1000</f>
        <v>7177.68568125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46126.512650420998</v>
      </c>
      <c r="C74" s="6">
        <f xml:space="preserve"> ('octsep cfs'!$B74*31 + 'octsep cfs'!$C74*30 + 'octsep cfs'!$D74*31 + 'octsep cfs'!$E74*31 + 'octsep cfs'!$F74*28+'octsep cfs'!$G74*31)*1.983471/1000</f>
        <v>38948.826969171001</v>
      </c>
      <c r="D74" s="6">
        <f xml:space="preserve"> ('octsep cfs'!$C74*30 + 'octsep cfs'!$D74*31 + 'octsep cfs'!$E74*31 + 'octsep cfs'!$F74*28+'octsep cfs'!$G74*31)*1.983471/1000</f>
        <v>30962.694376088999</v>
      </c>
      <c r="E74" s="6">
        <f>('octsep cfs'!$D74*31 + 'octsep cfs'!$E74*31 + 'octsep cfs'!$F74*28+'octsep cfs'!$G74*31)*1.983471/1000</f>
        <v>24535.117757619002</v>
      </c>
      <c r="F74" s="6">
        <f>('octsep cfs'!$E74*31 + 'octsep cfs'!$F74*28+'octsep cfs'!$G74*31)*1.983471/1000</f>
        <v>19418.550015606001</v>
      </c>
      <c r="G74" s="6">
        <f>('octsep cfs'!$F74*28+'octsep cfs'!$G74*31)*1.983471/1000</f>
        <v>13765.01105406</v>
      </c>
      <c r="H74" s="6">
        <f xml:space="preserve"> 'octsep cfs'!$G74*31*1.983471/1000</f>
        <v>8179.0806850199997</v>
      </c>
      <c r="I74" s="6">
        <f xml:space="preserve"> ('octsep cfs'!$H74*30 + 'octsep cfs'!$I74*31 + 'octsep cfs'!$J74*30 + 'octsep cfs'!$K74*31 + 'octsep cfs'!$L74*31 + 'octsep cfs'!$M74*30)*1.983471/1000</f>
        <v>93670.362107196008</v>
      </c>
      <c r="J74" s="6">
        <f xml:space="preserve"> ('octsep cfs'!$I74*31 + 'octsep cfs'!$J74*30 + 'octsep cfs'!$K74*31 + 'octsep cfs'!$L74*31 + 'octsep cfs'!$M74*30)*1.983471/1000</f>
        <v>81713.661729126005</v>
      </c>
      <c r="K74" s="6">
        <f xml:space="preserve"> ('octsep cfs'!$J74*30 + 'octsep cfs'!$K74*31 + 'octsep cfs'!$L74*31 + 'octsep cfs'!$M74*30)*1.983471/1000</f>
        <v>49167.413693411996</v>
      </c>
      <c r="L74" s="6">
        <f xml:space="preserve"> ('octsep cfs'!$K74*31 + 'octsep cfs'!$L74*31 + 'octsep cfs'!$M74*30)*1.983471/1000</f>
        <v>26215.659182202002</v>
      </c>
      <c r="M74" s="6">
        <f xml:space="preserve"> ('octsep cfs'!$L74*31 + 'octsep cfs'!$M74*30)*1.983471/1000</f>
        <v>12246.78301182</v>
      </c>
      <c r="N74" s="6">
        <f xml:space="preserve"> 'octsep cfs'!$M74*30*1.983471/1000</f>
        <v>4862.7370077299993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42507.227496887994</v>
      </c>
      <c r="C75" s="6">
        <f xml:space="preserve"> ('octsep cfs'!$B75*31 + 'octsep cfs'!$C75*30 + 'octsep cfs'!$D75*31 + 'octsep cfs'!$E75*31 + 'octsep cfs'!$F75*28+'octsep cfs'!$G75*31)*1.983471/1000</f>
        <v>37644.490489157994</v>
      </c>
      <c r="D75" s="6">
        <f xml:space="preserve"> ('octsep cfs'!$C75*30 + 'octsep cfs'!$D75*31 + 'octsep cfs'!$E75*31 + 'octsep cfs'!$F75*28+'octsep cfs'!$G75*31)*1.983471/1000</f>
        <v>33963.965668500001</v>
      </c>
      <c r="E75" s="6">
        <f>('octsep cfs'!$D75*31 + 'octsep cfs'!$E75*31 + 'octsep cfs'!$F75*28+'octsep cfs'!$G75*31)*1.983471/1000</f>
        <v>29706.564175259999</v>
      </c>
      <c r="F75" s="6">
        <f>('octsep cfs'!$E75*31 + 'octsep cfs'!$F75*28+'octsep cfs'!$G75*31)*1.983471/1000</f>
        <v>24116.357442743996</v>
      </c>
      <c r="G75" s="6">
        <f>('octsep cfs'!$F75*28+'octsep cfs'!$G75*31)*1.983471/1000</f>
        <v>16713.311769944998</v>
      </c>
      <c r="H75" s="6">
        <f xml:space="preserve"> 'octsep cfs'!$G75*31*1.983471/1000</f>
        <v>10717.350341901001</v>
      </c>
      <c r="I75" s="6">
        <f xml:space="preserve"> ('octsep cfs'!$H75*30 + 'octsep cfs'!$I75*31 + 'octsep cfs'!$J75*30 + 'octsep cfs'!$K75*31 + 'octsep cfs'!$L75*31 + 'octsep cfs'!$M75*30)*1.983471/1000</f>
        <v>116325.817786542</v>
      </c>
      <c r="J75" s="6">
        <f xml:space="preserve"> ('octsep cfs'!$I75*31 + 'octsep cfs'!$J75*30 + 'octsep cfs'!$K75*31 + 'octsep cfs'!$L75*31 + 'octsep cfs'!$M75*30)*1.983471/1000</f>
        <v>101987.048076312</v>
      </c>
      <c r="K75" s="6">
        <f xml:space="preserve"> ('octsep cfs'!$J75*30 + 'octsep cfs'!$K75*31 + 'octsep cfs'!$L75*31 + 'octsep cfs'!$M75*30)*1.983471/1000</f>
        <v>76966.267526987998</v>
      </c>
      <c r="L75" s="6">
        <f xml:space="preserve"> ('octsep cfs'!$K75*31 + 'octsep cfs'!$L75*31 + 'octsep cfs'!$M75*30)*1.983471/1000</f>
        <v>41231.002751357999</v>
      </c>
      <c r="M75" s="6">
        <f xml:space="preserve"> ('octsep cfs'!$L75*31 + 'octsep cfs'!$M75*30)*1.983471/1000</f>
        <v>18771.54970929</v>
      </c>
      <c r="N75" s="6">
        <f xml:space="preserve"> 'octsep cfs'!$M75*30*1.983471/1000</f>
        <v>5661.1634240699996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44580.371220797999</v>
      </c>
      <c r="C76" s="6">
        <f xml:space="preserve"> ('octsep cfs'!$B76*31 + 'octsep cfs'!$C76*30 + 'octsep cfs'!$D76*31 + 'octsep cfs'!$E76*31 + 'octsep cfs'!$F76*29 + 'octsep cfs'!$G76*31)*1.983471/1000</f>
        <v>38919.207796727998</v>
      </c>
      <c r="D76" s="6">
        <f xml:space="preserve"> ('octsep cfs'!$C76*30 + 'octsep cfs'!$D76*31 + 'octsep cfs'!$E76*31 + 'octsep cfs'!$F76*29+'octsep cfs'!$G76*31)*1.983471/1000</f>
        <v>34490.132921495999</v>
      </c>
      <c r="E76" s="6">
        <f>('octsep cfs'!$D76*31 + 'octsep cfs'!$E76*31 + 'octsep cfs'!$F76*29+'octsep cfs'!$G76*31)*1.983471/1000</f>
        <v>26456.956363236</v>
      </c>
      <c r="F76" s="6">
        <f>('octsep cfs'!$E76*31 + 'octsep cfs'!$F76*29+'octsep cfs'!$G76*31)*1.983471/1000</f>
        <v>19516.112987154</v>
      </c>
      <c r="G76" s="6">
        <f>('octsep cfs'!$F76*29+'octsep cfs'!$G76*31)*1.983471/1000</f>
        <v>13766.653368047999</v>
      </c>
      <c r="H76" s="6">
        <f xml:space="preserve"> 'octsep cfs'!$G76*31*1.983471/1000</f>
        <v>7842.3130943429996</v>
      </c>
      <c r="I76" s="6">
        <f xml:space="preserve"> ('octsep cfs'!$H76*30 + 'octsep cfs'!$I76*31 + 'octsep cfs'!$J76*30 + 'octsep cfs'!$K76*31 + 'octsep cfs'!$L76*31 + 'octsep cfs'!$M76*30)*1.983471/1000</f>
        <v>90869.651468420998</v>
      </c>
      <c r="J76" s="6">
        <f xml:space="preserve"> ('octsep cfs'!$I76*31 + 'octsep cfs'!$J76*30 + 'octsep cfs'!$K76*31 + 'octsep cfs'!$L76*31 + 'octsep cfs'!$M76*30)*1.983471/1000</f>
        <v>74598.187615790986</v>
      </c>
      <c r="K76" s="6">
        <f xml:space="preserve"> ('octsep cfs'!$J76*30 + 'octsep cfs'!$K76*31 + 'octsep cfs'!$L76*31 + 'octsep cfs'!$M76*30)*1.983471/1000</f>
        <v>51495.820217667002</v>
      </c>
      <c r="L76" s="6">
        <f xml:space="preserve"> ('octsep cfs'!$K76*31 + 'octsep cfs'!$L76*31 + 'octsep cfs'!$M76*30)*1.983471/1000</f>
        <v>28422.677281257002</v>
      </c>
      <c r="M76" s="6">
        <f xml:space="preserve"> ('octsep cfs'!$L76*31 + 'octsep cfs'!$M76*30)*1.983471/1000</f>
        <v>12564.594570149999</v>
      </c>
      <c r="N76" s="6">
        <f xml:space="preserve"> 'octsep cfs'!$M76*30*1.983471/1000</f>
        <v>5014.53204336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27166.420138284</v>
      </c>
      <c r="C77" s="6">
        <f xml:space="preserve"> ('octsep cfs'!$B77*31 + 'octsep cfs'!$C77*30 + 'octsep cfs'!$D77*31 + 'octsep cfs'!$E77*31 + 'octsep cfs'!$F77*28+'octsep cfs'!$G77*31)*1.983471/1000</f>
        <v>22151.888094923997</v>
      </c>
      <c r="D77" s="6">
        <f xml:space="preserve"> ('octsep cfs'!$C77*30 + 'octsep cfs'!$D77*31 + 'octsep cfs'!$E77*31 + 'octsep cfs'!$F77*28+'octsep cfs'!$G77*31)*1.983471/1000</f>
        <v>17383.524637373997</v>
      </c>
      <c r="E77" s="6">
        <f>('octsep cfs'!$D77*31 + 'octsep cfs'!$E77*31 + 'octsep cfs'!$F77*28+'octsep cfs'!$G77*31)*1.983471/1000</f>
        <v>13771.147913334</v>
      </c>
      <c r="F77" s="6">
        <f>('octsep cfs'!$E77*31 + 'octsep cfs'!$F77*28+'octsep cfs'!$G77*31)*1.983471/1000</f>
        <v>10603.306709813998</v>
      </c>
      <c r="G77" s="6">
        <f>('octsep cfs'!$F77*28+'octsep cfs'!$G77*31)*1.983471/1000</f>
        <v>7356.7613770139997</v>
      </c>
      <c r="H77" s="6">
        <f xml:space="preserve"> 'octsep cfs'!$G77*31*1.983471/1000</f>
        <v>4358.3641340819995</v>
      </c>
      <c r="I77" s="6">
        <f xml:space="preserve"> ('octsep cfs'!$H77*30 + 'octsep cfs'!$I77*31 + 'octsep cfs'!$J77*30 + 'octsep cfs'!$K77*31 + 'octsep cfs'!$L77*31 + 'octsep cfs'!$M77*30)*1.983471/1000</f>
        <v>56997.056375007</v>
      </c>
      <c r="J77" s="6">
        <f xml:space="preserve"> ('octsep cfs'!$I77*31 + 'octsep cfs'!$J77*30 + 'octsep cfs'!$K77*31 + 'octsep cfs'!$L77*31 + 'octsep cfs'!$M77*30)*1.983471/1000</f>
        <v>51211.350806846996</v>
      </c>
      <c r="K77" s="6">
        <f xml:space="preserve"> ('octsep cfs'!$J77*30 + 'octsep cfs'!$K77*31 + 'octsep cfs'!$L77*31 + 'octsep cfs'!$M77*30)*1.983471/1000</f>
        <v>33803.042699327998</v>
      </c>
      <c r="L77" s="6">
        <f xml:space="preserve"> ('octsep cfs'!$K77*31 + 'octsep cfs'!$L77*31 + 'octsep cfs'!$M77*30)*1.983471/1000</f>
        <v>19237.145724888</v>
      </c>
      <c r="M77" s="6">
        <f xml:space="preserve"> ('octsep cfs'!$L77*31 + 'octsep cfs'!$M77*30)*1.983471/1000</f>
        <v>9512.1437755259994</v>
      </c>
      <c r="N77" s="6">
        <f xml:space="preserve"> 'octsep cfs'!$M77*30*1.983471/1000</f>
        <v>3497.0577201000001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29917.304002067998</v>
      </c>
      <c r="C78" s="6">
        <f xml:space="preserve"> ('octsep cfs'!$B78*31 + 'octsep cfs'!$C78*30 + 'octsep cfs'!$D78*31 + 'octsep cfs'!$E78*31 + 'octsep cfs'!$F78*28+'octsep cfs'!$G78*31)*1.983471/1000</f>
        <v>26420.246281968</v>
      </c>
      <c r="D78" s="6">
        <f xml:space="preserve"> ('octsep cfs'!$C78*30 + 'octsep cfs'!$D78*31 + 'octsep cfs'!$E78*31 + 'octsep cfs'!$F78*28+'octsep cfs'!$G78*31)*1.983471/1000</f>
        <v>23363.451685853997</v>
      </c>
      <c r="E78" s="6">
        <f>('octsep cfs'!$D78*31 + 'octsep cfs'!$E78*31 + 'octsep cfs'!$F78*28+'octsep cfs'!$G78*31)*1.983471/1000</f>
        <v>18887.551027254001</v>
      </c>
      <c r="F78" s="6">
        <f>('octsep cfs'!$E78*31 + 'octsep cfs'!$F78*28+'octsep cfs'!$G78*31)*1.983471/1000</f>
        <v>14929.102250075999</v>
      </c>
      <c r="G78" s="6">
        <f>('octsep cfs'!$F78*28+'octsep cfs'!$G78*31)*1.983471/1000</f>
        <v>9721.2869081789995</v>
      </c>
      <c r="H78" s="6">
        <f xml:space="preserve"> 'octsep cfs'!$G78*31*1.983471/1000</f>
        <v>5684.3442496469997</v>
      </c>
      <c r="I78" s="6">
        <f xml:space="preserve"> ('octsep cfs'!$H78*30 + 'octsep cfs'!$I78*31 + 'octsep cfs'!$J78*30 + 'octsep cfs'!$K78*31 + 'octsep cfs'!$L78*31 + 'octsep cfs'!$M78*30)*1.983471/1000</f>
        <v>100490.267305995</v>
      </c>
      <c r="J78" s="6">
        <f xml:space="preserve"> ('octsep cfs'!$I78*31 + 'octsep cfs'!$J78*30 + 'octsep cfs'!$K78*31 + 'octsep cfs'!$L78*31 + 'octsep cfs'!$M78*30)*1.983471/1000</f>
        <v>86902.856245275005</v>
      </c>
      <c r="K78" s="6">
        <f xml:space="preserve"> ('octsep cfs'!$J78*30 + 'octsep cfs'!$K78*31 + 'octsep cfs'!$L78*31 + 'octsep cfs'!$M78*30)*1.983471/1000</f>
        <v>64629.157245828006</v>
      </c>
      <c r="L78" s="6">
        <f xml:space="preserve"> ('octsep cfs'!$K78*31 + 'octsep cfs'!$L78*31 + 'octsep cfs'!$M78*30)*1.983471/1000</f>
        <v>29643.287483418</v>
      </c>
      <c r="M78" s="6">
        <f xml:space="preserve"> ('octsep cfs'!$L78*31 + 'octsep cfs'!$M78*30)*1.983471/1000</f>
        <v>10830.725544260999</v>
      </c>
      <c r="N78" s="6">
        <f xml:space="preserve"> 'octsep cfs'!$M78*30*1.983471/1000</f>
        <v>4344.3370271699996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31889.193514899001</v>
      </c>
      <c r="C79" s="6">
        <f xml:space="preserve"> ('octsep cfs'!$B79*31 + 'octsep cfs'!$C79*30 + 'octsep cfs'!$D79*31 + 'octsep cfs'!$E79*31 + 'octsep cfs'!$F79*28+'octsep cfs'!$G79*31)*1.983471/1000</f>
        <v>27544.856487728997</v>
      </c>
      <c r="D79" s="6">
        <f xml:space="preserve"> ('octsep cfs'!$C79*30 + 'octsep cfs'!$D79*31 + 'octsep cfs'!$E79*31 + 'octsep cfs'!$F79*28+'octsep cfs'!$G79*31)*1.983471/1000</f>
        <v>24289.887353591999</v>
      </c>
      <c r="E79" s="6">
        <f>('octsep cfs'!$D79*31 + 'octsep cfs'!$E79*31 + 'octsep cfs'!$F79*28+'octsep cfs'!$G79*31)*1.983471/1000</f>
        <v>21243.751930631999</v>
      </c>
      <c r="F79" s="6">
        <f>('octsep cfs'!$E79*31 + 'octsep cfs'!$F79*28+'octsep cfs'!$G79*31)*1.983471/1000</f>
        <v>17885.360651613002</v>
      </c>
      <c r="G79" s="6">
        <f>('octsep cfs'!$F79*28+'octsep cfs'!$G79*31)*1.983471/1000</f>
        <v>13638.596513345999</v>
      </c>
      <c r="H79" s="6">
        <f xml:space="preserve"> 'octsep cfs'!$G79*31*1.983471/1000</f>
        <v>8237.4939059699991</v>
      </c>
      <c r="I79" s="6">
        <f xml:space="preserve"> ('octsep cfs'!$H79*30 + 'octsep cfs'!$I79*31 + 'octsep cfs'!$J79*30 + 'octsep cfs'!$K79*31 + 'octsep cfs'!$L79*31 + 'octsep cfs'!$M79*30)*1.983471/1000</f>
        <v>78976.309104504006</v>
      </c>
      <c r="J79" s="6">
        <f xml:space="preserve"> ('octsep cfs'!$I79*31 + 'octsep cfs'!$J79*30 + 'octsep cfs'!$K79*31 + 'octsep cfs'!$L79*31 + 'octsep cfs'!$M79*30)*1.983471/1000</f>
        <v>66410.940980664003</v>
      </c>
      <c r="K79" s="6">
        <f xml:space="preserve"> ('octsep cfs'!$J79*30 + 'octsep cfs'!$K79*31 + 'octsep cfs'!$L79*31 + 'octsep cfs'!$M79*30)*1.983471/1000</f>
        <v>46575.040898064006</v>
      </c>
      <c r="L79" s="6">
        <f xml:space="preserve"> ('octsep cfs'!$K79*31 + 'octsep cfs'!$L79*31 + 'octsep cfs'!$M79*30)*1.983471/1000</f>
        <v>20339.015435633999</v>
      </c>
      <c r="M79" s="6">
        <f xml:space="preserve"> ('octsep cfs'!$L79*31 + 'octsep cfs'!$M79*30)*1.983471/1000</f>
        <v>9553.7827822290001</v>
      </c>
      <c r="N79" s="6">
        <f xml:space="preserve"> 'octsep cfs'!$M79*30*1.983471/1000</f>
        <v>3719.9006869499999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31919.750869125</v>
      </c>
      <c r="C80" s="6">
        <f xml:space="preserve"> ('octsep cfs'!$B80*31 + 'octsep cfs'!$C80*30 + 'octsep cfs'!$D80*31 + 'octsep cfs'!$E80*31 + 'octsep cfs'!$F80*29 + 'octsep cfs'!$G80*31)*1.983471/1000</f>
        <v>28199.850182175</v>
      </c>
      <c r="D80" s="6">
        <f xml:space="preserve"> ('octsep cfs'!$C80*30 + 'octsep cfs'!$D80*31 + 'octsep cfs'!$E80*31 + 'octsep cfs'!$F80*29+'octsep cfs'!$G80*31)*1.983471/1000</f>
        <v>22694.434851438</v>
      </c>
      <c r="E80" s="6">
        <f>('octsep cfs'!$D80*31 + 'octsep cfs'!$E80*31 + 'octsep cfs'!$F80*29+'octsep cfs'!$G80*31)*1.983471/1000</f>
        <v>18365.211873287997</v>
      </c>
      <c r="F80" s="6">
        <f>('octsep cfs'!$E80*31 + 'octsep cfs'!$F80*29+'octsep cfs'!$G80*31)*1.983471/1000</f>
        <v>14346.874172736001</v>
      </c>
      <c r="G80" s="6">
        <f>('octsep cfs'!$F80*29+'octsep cfs'!$G80*31)*1.983471/1000</f>
        <v>10871.287526210999</v>
      </c>
      <c r="H80" s="6">
        <f xml:space="preserve"> 'octsep cfs'!$G80*31*1.983471/1000</f>
        <v>6782.1438779009995</v>
      </c>
      <c r="I80" s="6">
        <f xml:space="preserve"> ('octsep cfs'!$H80*30 + 'octsep cfs'!$I80*31 + 'octsep cfs'!$J80*30 + 'octsep cfs'!$K80*31 + 'octsep cfs'!$L80*31 + 'octsep cfs'!$M80*30)*1.983471/1000</f>
        <v>80235.664429179</v>
      </c>
      <c r="J80" s="6">
        <f xml:space="preserve"> ('octsep cfs'!$I80*31 + 'octsep cfs'!$J80*30 + 'octsep cfs'!$K80*31 + 'octsep cfs'!$L80*31 + 'octsep cfs'!$M80*30)*1.983471/1000</f>
        <v>67071.149220369</v>
      </c>
      <c r="K80" s="6">
        <f xml:space="preserve"> ('octsep cfs'!$J80*30 + 'octsep cfs'!$K80*31 + 'octsep cfs'!$L80*31 + 'octsep cfs'!$M80*30)*1.983471/1000</f>
        <v>46060.282570260002</v>
      </c>
      <c r="L80" s="6">
        <f xml:space="preserve"> ('octsep cfs'!$K80*31 + 'octsep cfs'!$L80*31 + 'octsep cfs'!$M80*30)*1.983471/1000</f>
        <v>25696.422176879998</v>
      </c>
      <c r="M80" s="6">
        <f xml:space="preserve"> ('octsep cfs'!$L80*31 + 'octsep cfs'!$M80*30)*1.983471/1000</f>
        <v>14269.135993833001</v>
      </c>
      <c r="N80" s="6">
        <f xml:space="preserve"> 'octsep cfs'!$M80*30*1.983471/1000</f>
        <v>6942.7038718799995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41347.787540366997</v>
      </c>
      <c r="C81" s="6">
        <f xml:space="preserve"> ('octsep cfs'!$B81*31 + 'octsep cfs'!$C81*30 + 'octsep cfs'!$D81*31 + 'octsep cfs'!$E81*31 + 'octsep cfs'!$F81*28+'octsep cfs'!$G81*31)*1.983471/1000</f>
        <v>34405.083668487001</v>
      </c>
      <c r="D81" s="6">
        <f xml:space="preserve"> ('octsep cfs'!$C81*30 + 'octsep cfs'!$D81*31 + 'octsep cfs'!$E81*31 + 'octsep cfs'!$F81*28+'octsep cfs'!$G81*31)*1.983471/1000</f>
        <v>28854.905364222002</v>
      </c>
      <c r="E81" s="6">
        <f>('octsep cfs'!$D81*31 + 'octsep cfs'!$E81*31 + 'octsep cfs'!$F81*28+'octsep cfs'!$G81*31)*1.983471/1000</f>
        <v>23554.039447301999</v>
      </c>
      <c r="F81" s="6">
        <f>('octsep cfs'!$E81*31 + 'octsep cfs'!$F81*28+'octsep cfs'!$G81*31)*1.983471/1000</f>
        <v>17384.189100159001</v>
      </c>
      <c r="G81" s="6">
        <f>('octsep cfs'!$F81*28+'octsep cfs'!$G81*31)*1.983471/1000</f>
        <v>11097.327848313</v>
      </c>
      <c r="H81" s="6">
        <f xml:space="preserve"> 'octsep cfs'!$G81*31*1.983471/1000</f>
        <v>5833.5131696729995</v>
      </c>
      <c r="I81" s="6">
        <f xml:space="preserve"> ('octsep cfs'!$H81*30 + 'octsep cfs'!$I81*31 + 'octsep cfs'!$J81*30 + 'octsep cfs'!$K81*31 + 'octsep cfs'!$L81*31 + 'octsep cfs'!$M81*30)*1.983471/1000</f>
        <v>74068.698048869992</v>
      </c>
      <c r="J81" s="6">
        <f xml:space="preserve"> ('octsep cfs'!$I81*31 + 'octsep cfs'!$J81*30 + 'octsep cfs'!$K81*31 + 'octsep cfs'!$L81*31 + 'octsep cfs'!$M81*30)*1.983471/1000</f>
        <v>64034.75462349</v>
      </c>
      <c r="K81" s="6">
        <f xml:space="preserve"> ('octsep cfs'!$J81*30 + 'octsep cfs'!$K81*31 + 'octsep cfs'!$L81*31 + 'octsep cfs'!$M81*30)*1.983471/1000</f>
        <v>42338.916098241003</v>
      </c>
      <c r="L81" s="6">
        <f xml:space="preserve"> ('octsep cfs'!$K81*31 + 'octsep cfs'!$L81*31 + 'octsep cfs'!$M81*30)*1.983471/1000</f>
        <v>22878.625918910999</v>
      </c>
      <c r="M81" s="6">
        <f xml:space="preserve"> ('octsep cfs'!$L81*31 + 'octsep cfs'!$M81*30)*1.983471/1000</f>
        <v>10224.354657909</v>
      </c>
      <c r="N81" s="6">
        <f xml:space="preserve"> 'octsep cfs'!$M81*30*1.983471/1000</f>
        <v>3806.95522914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39118.346301657002</v>
      </c>
      <c r="C82" s="6">
        <f xml:space="preserve"> ('octsep cfs'!$B82*31 + 'octsep cfs'!$C82*30 + 'octsep cfs'!$D82*31 + 'octsep cfs'!$E82*31 + 'octsep cfs'!$F82*28+'octsep cfs'!$G82*31)*1.983471/1000</f>
        <v>35311.391072516999</v>
      </c>
      <c r="D82" s="6">
        <f xml:space="preserve"> ('octsep cfs'!$C82*30 + 'octsep cfs'!$D82*31 + 'octsep cfs'!$E82*31 + 'octsep cfs'!$F82*28+'octsep cfs'!$G82*31)*1.983471/1000</f>
        <v>29268.881547044999</v>
      </c>
      <c r="E82" s="6">
        <f>('octsep cfs'!$D82*31 + 'octsep cfs'!$E82*31 + 'octsep cfs'!$F82*28+'octsep cfs'!$G82*31)*1.983471/1000</f>
        <v>24432.623877165002</v>
      </c>
      <c r="F82" s="6">
        <f>('octsep cfs'!$E82*31 + 'octsep cfs'!$F82*28+'octsep cfs'!$G82*31)*1.983471/1000</f>
        <v>19971.145036205999</v>
      </c>
      <c r="G82" s="6">
        <f>('octsep cfs'!$F82*28+'octsep cfs'!$G82*31)*1.983471/1000</f>
        <v>12016.801532841</v>
      </c>
      <c r="H82" s="6">
        <f xml:space="preserve"> 'octsep cfs'!$G82*31*1.983471/1000</f>
        <v>6926.7627154530001</v>
      </c>
      <c r="I82" s="6">
        <f xml:space="preserve"> ('octsep cfs'!$H82*30 + 'octsep cfs'!$I82*31 + 'octsep cfs'!$J82*30 + 'octsep cfs'!$K82*31 + 'octsep cfs'!$L82*31 + 'octsep cfs'!$M82*30)*1.983471/1000</f>
        <v>103223.236459707</v>
      </c>
      <c r="J82" s="6">
        <f xml:space="preserve"> ('octsep cfs'!$I82*31 + 'octsep cfs'!$J82*30 + 'octsep cfs'!$K82*31 + 'octsep cfs'!$L82*31 + 'octsep cfs'!$M82*30)*1.983471/1000</f>
        <v>86090.807350107003</v>
      </c>
      <c r="K82" s="6">
        <f xml:space="preserve"> ('octsep cfs'!$J82*30 + 'octsep cfs'!$K82*31 + 'octsep cfs'!$L82*31 + 'octsep cfs'!$M82*30)*1.983471/1000</f>
        <v>51817.741527909006</v>
      </c>
      <c r="L82" s="6">
        <f xml:space="preserve"> ('octsep cfs'!$K82*31 + 'octsep cfs'!$L82*31 + 'octsep cfs'!$M82*30)*1.983471/1000</f>
        <v>23105.808720309</v>
      </c>
      <c r="M82" s="6">
        <f xml:space="preserve"> ('octsep cfs'!$L82*31 + 'octsep cfs'!$M82*30)*1.983471/1000</f>
        <v>10327.209530085</v>
      </c>
      <c r="N82" s="6">
        <f xml:space="preserve"> 'octsep cfs'!$M82*30*1.983471/1000</f>
        <v>4002.9023292299999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40670.083102971003</v>
      </c>
      <c r="C83" s="6">
        <f xml:space="preserve"> ('octsep cfs'!$B83*31 + 'octsep cfs'!$C83*30 + 'octsep cfs'!$D83*31 + 'octsep cfs'!$E83*31 + 'octsep cfs'!$F83*28+'octsep cfs'!$G83*31)*1.983471/1000</f>
        <v>36667.180773740998</v>
      </c>
      <c r="D83" s="6">
        <f xml:space="preserve"> ('octsep cfs'!$C83*30 + 'octsep cfs'!$D83*31 + 'octsep cfs'!$E83*31 + 'octsep cfs'!$F83*28+'octsep cfs'!$G83*31)*1.983471/1000</f>
        <v>33318.320072877003</v>
      </c>
      <c r="E83" s="6">
        <f>('octsep cfs'!$D83*31 + 'octsep cfs'!$E83*31 + 'octsep cfs'!$F83*28+'octsep cfs'!$G83*31)*1.983471/1000</f>
        <v>26036.561668257</v>
      </c>
      <c r="F83" s="6">
        <f>('octsep cfs'!$E83*31 + 'octsep cfs'!$F83*28+'octsep cfs'!$G83*31)*1.983471/1000</f>
        <v>20985.970122117</v>
      </c>
      <c r="G83" s="6">
        <f>('octsep cfs'!$F83*28+'octsep cfs'!$G83*31)*1.983471/1000</f>
        <v>16097.27542941</v>
      </c>
      <c r="H83" s="6">
        <f xml:space="preserve"> 'octsep cfs'!$G83*31*1.983471/1000</f>
        <v>11533.229319569999</v>
      </c>
      <c r="I83" s="6">
        <f xml:space="preserve"> ('octsep cfs'!$H83*30 + 'octsep cfs'!$I83*31 + 'octsep cfs'!$J83*30 + 'octsep cfs'!$K83*31 + 'octsep cfs'!$L83*31 + 'octsep cfs'!$M83*30)*1.983471/1000</f>
        <v>85111.799783513998</v>
      </c>
      <c r="J83" s="6">
        <f xml:space="preserve"> ('octsep cfs'!$I83*31 + 'octsep cfs'!$J83*30 + 'octsep cfs'!$K83*31 + 'octsep cfs'!$L83*31 + 'octsep cfs'!$M83*30)*1.983471/1000</f>
        <v>72182.980433634002</v>
      </c>
      <c r="K83" s="6">
        <f xml:space="preserve"> ('octsep cfs'!$J83*30 + 'octsep cfs'!$K83*31 + 'octsep cfs'!$L83*31 + 'octsep cfs'!$M83*30)*1.983471/1000</f>
        <v>48103.329105215998</v>
      </c>
      <c r="L83" s="6">
        <f xml:space="preserve"> ('octsep cfs'!$K83*31 + 'octsep cfs'!$L83*31 + 'octsep cfs'!$M83*30)*1.983471/1000</f>
        <v>24494.053957505999</v>
      </c>
      <c r="M83" s="6">
        <f xml:space="preserve"> ('octsep cfs'!$L83*31 + 'octsep cfs'!$M83*30)*1.983471/1000</f>
        <v>9700.8750081180006</v>
      </c>
      <c r="N83" s="6">
        <f xml:space="preserve"> 'octsep cfs'!$M83*30*1.983471/1000</f>
        <v>3564.5354035200003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29347.290139146</v>
      </c>
      <c r="C84" s="6">
        <f xml:space="preserve"> ('octsep cfs'!$B84*31 + 'octsep cfs'!$C84*30 + 'octsep cfs'!$D84*31 + 'octsep cfs'!$E84*31 + 'octsep cfs'!$F84*29 + 'octsep cfs'!$G84*31)*1.983471/1000</f>
        <v>25782.754735626</v>
      </c>
      <c r="D84" s="6">
        <f xml:space="preserve"> ('octsep cfs'!$C84*30 + 'octsep cfs'!$D84*31 + 'octsep cfs'!$E84*31 + 'octsep cfs'!$F84*29+'octsep cfs'!$G84*31)*1.983471/1000</f>
        <v>21411.908618540998</v>
      </c>
      <c r="E84" s="6">
        <f>('octsep cfs'!$D84*31 + 'octsep cfs'!$E84*31 + 'octsep cfs'!$F84*29+'octsep cfs'!$G84*31)*1.983471/1000</f>
        <v>17154.150100520998</v>
      </c>
      <c r="F84" s="6">
        <f>('octsep cfs'!$E84*31 + 'octsep cfs'!$F84*29+'octsep cfs'!$G84*31)*1.983471/1000</f>
        <v>12619.992915179999</v>
      </c>
      <c r="G84" s="6">
        <f>('octsep cfs'!$F84*29+'octsep cfs'!$G84*31)*1.983471/1000</f>
        <v>8982.2019772170006</v>
      </c>
      <c r="H84" s="6">
        <f xml:space="preserve"> 'octsep cfs'!$G84*31*1.983471/1000</f>
        <v>5364.6702120479995</v>
      </c>
      <c r="I84" s="6">
        <f xml:space="preserve"> ('octsep cfs'!$H84*30 + 'octsep cfs'!$I84*31 + 'octsep cfs'!$J84*30 + 'octsep cfs'!$K84*31 + 'octsep cfs'!$L84*31 + 'octsep cfs'!$M84*30)*1.983471/1000</f>
        <v>98786.092824447012</v>
      </c>
      <c r="J84" s="6">
        <f xml:space="preserve"> ('octsep cfs'!$I84*31 + 'octsep cfs'!$J84*30 + 'octsep cfs'!$K84*31 + 'octsep cfs'!$L84*31 + 'octsep cfs'!$M84*30)*1.983471/1000</f>
        <v>91865.048455887008</v>
      </c>
      <c r="K84" s="6">
        <f xml:space="preserve"> ('octsep cfs'!$J84*30 + 'octsep cfs'!$K84*31 + 'octsep cfs'!$L84*31 + 'octsep cfs'!$M84*30)*1.983471/1000</f>
        <v>60964.577548538997</v>
      </c>
      <c r="L84" s="6">
        <f xml:space="preserve"> ('octsep cfs'!$K84*31 + 'octsep cfs'!$L84*31 + 'octsep cfs'!$M84*30)*1.983471/1000</f>
        <v>29641.425004149001</v>
      </c>
      <c r="M84" s="6">
        <f xml:space="preserve"> ('octsep cfs'!$L84*31 + 'octsep cfs'!$M84*30)*1.983471/1000</f>
        <v>12681.361507920001</v>
      </c>
      <c r="N84" s="6">
        <f xml:space="preserve"> 'octsep cfs'!$M84*30*1.983471/1000</f>
        <v>4533.0246233999997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33512.491966422</v>
      </c>
      <c r="C85" s="6">
        <f xml:space="preserve"> ('octsep cfs'!$B85*31 + 'octsep cfs'!$C85*30 + 'octsep cfs'!$D85*31 + 'octsep cfs'!$E85*31 + 'octsep cfs'!$F85*28+'octsep cfs'!$G85*31)*1.983471/1000</f>
        <v>28979.467343021999</v>
      </c>
      <c r="D85" s="6">
        <f xml:space="preserve"> ('octsep cfs'!$C85*30 + 'octsep cfs'!$D85*31 + 'octsep cfs'!$E85*31 + 'octsep cfs'!$F85*28+'octsep cfs'!$G85*31)*1.983471/1000</f>
        <v>24830.529977945997</v>
      </c>
      <c r="E85" s="6">
        <f>('octsep cfs'!$D85*31 + 'octsep cfs'!$E85*31 + 'octsep cfs'!$F85*28+'octsep cfs'!$G85*31)*1.983471/1000</f>
        <v>19382.034314495999</v>
      </c>
      <c r="F85" s="6">
        <f>('octsep cfs'!$E85*31 + 'octsep cfs'!$F85*28+'octsep cfs'!$G85*31)*1.983471/1000</f>
        <v>15527.007682199999</v>
      </c>
      <c r="G85" s="6">
        <f>('octsep cfs'!$F85*28+'octsep cfs'!$G85*31)*1.983471/1000</f>
        <v>9757.1956671629996</v>
      </c>
      <c r="H85" s="6">
        <f xml:space="preserve"> 'octsep cfs'!$G85*31*1.983471/1000</f>
        <v>6143.7796043190001</v>
      </c>
      <c r="I85" s="6">
        <f xml:space="preserve"> ('octsep cfs'!$H85*30 + 'octsep cfs'!$I85*31 + 'octsep cfs'!$J85*30 + 'octsep cfs'!$K85*31 + 'octsep cfs'!$L85*31 + 'octsep cfs'!$M85*30)*1.983471/1000</f>
        <v>85013.883754127994</v>
      </c>
      <c r="J85" s="6">
        <f xml:space="preserve"> ('octsep cfs'!$I85*31 + 'octsep cfs'!$J85*30 + 'octsep cfs'!$K85*31 + 'octsep cfs'!$L85*31 + 'octsep cfs'!$M85*30)*1.983471/1000</f>
        <v>72836.066028978006</v>
      </c>
      <c r="K85" s="6">
        <f xml:space="preserve"> ('octsep cfs'!$J85*30 + 'octsep cfs'!$K85*31 + 'octsep cfs'!$L85*31 + 'octsep cfs'!$M85*30)*1.983471/1000</f>
        <v>50196.146877974999</v>
      </c>
      <c r="L85" s="6">
        <f xml:space="preserve"> ('octsep cfs'!$K85*31 + 'octsep cfs'!$L85*31 + 'octsep cfs'!$M85*30)*1.983471/1000</f>
        <v>24188.200745834998</v>
      </c>
      <c r="M85" s="6">
        <f xml:space="preserve"> ('octsep cfs'!$L85*31 + 'octsep cfs'!$M85*30)*1.983471/1000</f>
        <v>11787.627326558999</v>
      </c>
      <c r="N85" s="6">
        <f xml:space="preserve"> 'octsep cfs'!$M85*30*1.983471/1000</f>
        <v>4542.6047883299998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28124.561589957</v>
      </c>
      <c r="C86" s="6">
        <f xml:space="preserve"> ('octsep cfs'!$B86*31 + 'octsep cfs'!$C86*30 + 'octsep cfs'!$D86*31 + 'octsep cfs'!$E86*31 + 'octsep cfs'!$F86*28+'octsep cfs'!$G86*31)*1.983471/1000</f>
        <v>23581.956801626999</v>
      </c>
      <c r="D86" s="6">
        <f xml:space="preserve"> ('octsep cfs'!$C86*30 + 'octsep cfs'!$D86*31 + 'octsep cfs'!$E86*31 + 'octsep cfs'!$F86*28+'octsep cfs'!$G86*31)*1.983471/1000</f>
        <v>19948.285532931</v>
      </c>
      <c r="E86" s="6">
        <f>('octsep cfs'!$D86*31 + 'octsep cfs'!$E86*31 + 'octsep cfs'!$F86*28+'octsep cfs'!$G86*31)*1.983471/1000</f>
        <v>15756.219574431001</v>
      </c>
      <c r="F86" s="6">
        <f>('octsep cfs'!$E86*31 + 'octsep cfs'!$F86*28+'octsep cfs'!$G86*31)*1.983471/1000</f>
        <v>12302.829951866999</v>
      </c>
      <c r="G86" s="6">
        <f>('octsep cfs'!$F86*28+'octsep cfs'!$G86*31)*1.983471/1000</f>
        <v>8167.7272970160002</v>
      </c>
      <c r="H86" s="6">
        <f xml:space="preserve"> 'octsep cfs'!$G86*31*1.983471/1000</f>
        <v>4658.0547013559999</v>
      </c>
      <c r="I86" s="6">
        <f xml:space="preserve"> ('octsep cfs'!$H86*30 + 'octsep cfs'!$I86*31 + 'octsep cfs'!$J86*30 + 'octsep cfs'!$K86*31 + 'octsep cfs'!$L86*31 + 'octsep cfs'!$M86*30)*1.983471/1000</f>
        <v>80954.412831977999</v>
      </c>
      <c r="J86" s="6">
        <f xml:space="preserve"> ('octsep cfs'!$I86*31 + 'octsep cfs'!$J86*30 + 'octsep cfs'!$K86*31 + 'octsep cfs'!$L86*31 + 'octsep cfs'!$M86*30)*1.983471/1000</f>
        <v>71859.087553217993</v>
      </c>
      <c r="K86" s="6">
        <f xml:space="preserve"> ('octsep cfs'!$J86*30 + 'octsep cfs'!$K86*31 + 'octsep cfs'!$L86*31 + 'octsep cfs'!$M86*30)*1.983471/1000</f>
        <v>54947.599261779003</v>
      </c>
      <c r="L86" s="6">
        <f xml:space="preserve"> ('octsep cfs'!$K86*31 + 'octsep cfs'!$L86*31 + 'octsep cfs'!$M86*30)*1.983471/1000</f>
        <v>26664.572223218998</v>
      </c>
      <c r="M86" s="6">
        <f xml:space="preserve"> ('octsep cfs'!$L86*31 + 'octsep cfs'!$M86*30)*1.983471/1000</f>
        <v>12276.412101618</v>
      </c>
      <c r="N86" s="6">
        <f xml:space="preserve"> 'octsep cfs'!$M86*30*1.983471/1000</f>
        <v>5067.7287355799999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42539.107826271</v>
      </c>
      <c r="C87" s="6">
        <f xml:space="preserve"> ('octsep cfs'!$B87*31 + 'octsep cfs'!$C87*30 + 'octsep cfs'!$D87*31 + 'octsep cfs'!$E87*31 + 'octsep cfs'!$F87*28+'octsep cfs'!$G87*31)*1.983471/1000</f>
        <v>37471.379090691</v>
      </c>
      <c r="D87" s="6">
        <f xml:space="preserve"> ('octsep cfs'!$C87*30 + 'octsep cfs'!$D87*31 + 'octsep cfs'!$E87*31 + 'octsep cfs'!$F87*28+'octsep cfs'!$G87*31)*1.983471/1000</f>
        <v>32565.098944098001</v>
      </c>
      <c r="E87" s="6">
        <f>('octsep cfs'!$D87*31 + 'octsep cfs'!$E87*31 + 'octsep cfs'!$F87*28+'octsep cfs'!$G87*31)*1.983471/1000</f>
        <v>27663.267722957997</v>
      </c>
      <c r="F87" s="6">
        <f>('octsep cfs'!$E87*31 + 'octsep cfs'!$F87*28+'octsep cfs'!$G87*31)*1.983471/1000</f>
        <v>22402.880482205997</v>
      </c>
      <c r="G87" s="6">
        <f>('octsep cfs'!$F87*28+'octsep cfs'!$G87*31)*1.983471/1000</f>
        <v>14426.032516875001</v>
      </c>
      <c r="H87" s="6">
        <f xml:space="preserve"> 'octsep cfs'!$G87*31*1.983471/1000</f>
        <v>8738.802316923</v>
      </c>
      <c r="I87" s="6">
        <f xml:space="preserve"> ('octsep cfs'!$H87*30 + 'octsep cfs'!$I87*31 + 'octsep cfs'!$J87*30 + 'octsep cfs'!$K87*31 + 'octsep cfs'!$L87*31 + 'octsep cfs'!$M87*30)*1.983471/1000</f>
        <v>128525.86625466</v>
      </c>
      <c r="J87" s="6">
        <f xml:space="preserve"> ('octsep cfs'!$I87*31 + 'octsep cfs'!$J87*30 + 'octsep cfs'!$K87*31 + 'octsep cfs'!$L87*31 + 'octsep cfs'!$M87*30)*1.983471/1000</f>
        <v>114895.79073273001</v>
      </c>
      <c r="K87" s="6">
        <f xml:space="preserve"> ('octsep cfs'!$J87*30 + 'octsep cfs'!$K87*31 + 'octsep cfs'!$L87*31 + 'octsep cfs'!$M87*30)*1.983471/1000</f>
        <v>84481.317823685997</v>
      </c>
      <c r="L87" s="6">
        <f xml:space="preserve"> ('octsep cfs'!$K87*31 + 'octsep cfs'!$L87*31 + 'octsep cfs'!$M87*30)*1.983471/1000</f>
        <v>42669.491292455998</v>
      </c>
      <c r="M87" s="6">
        <f xml:space="preserve"> ('octsep cfs'!$L87*31 + 'octsep cfs'!$M87*30)*1.983471/1000</f>
        <v>15590.905200464998</v>
      </c>
      <c r="N87" s="6">
        <f xml:space="preserve"> 'octsep cfs'!$M87*30*1.983471/1000</f>
        <v>5078.6774955000001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36685.676640816004</v>
      </c>
      <c r="C88" s="6">
        <f xml:space="preserve"> ('octsep cfs'!$B88*31 + 'octsep cfs'!$C88*30 + 'octsep cfs'!$D88*31 + 'octsep cfs'!$E88*31 + 'octsep cfs'!$F88*29 + 'octsep cfs'!$G88*31)*1.983471/1000</f>
        <v>31606.999145316</v>
      </c>
      <c r="D88" s="6">
        <f xml:space="preserve"> ('octsep cfs'!$C88*30 + 'octsep cfs'!$D88*31 + 'octsep cfs'!$E88*31 + 'octsep cfs'!$F88*29+'octsep cfs'!$G88*31)*1.983471/1000</f>
        <v>26412.77256324</v>
      </c>
      <c r="E88" s="6">
        <f>('octsep cfs'!$D88*31 + 'octsep cfs'!$E88*31 + 'octsep cfs'!$F88*29+'octsep cfs'!$G88*31)*1.983471/1000</f>
        <v>22106.04214623</v>
      </c>
      <c r="F88" s="6">
        <f>('octsep cfs'!$E88*31 + 'octsep cfs'!$F88*29+'octsep cfs'!$G88*31)*1.983471/1000</f>
        <v>18165.178822938</v>
      </c>
      <c r="G88" s="6">
        <f>('octsep cfs'!$F88*29+'octsep cfs'!$G88*31)*1.983471/1000</f>
        <v>13327.088425853999</v>
      </c>
      <c r="H88" s="6">
        <f xml:space="preserve"> 'octsep cfs'!$G88*31*1.983471/1000</f>
        <v>8635.9335604500011</v>
      </c>
      <c r="I88" s="6">
        <f xml:space="preserve"> ('octsep cfs'!$H88*30 + 'octsep cfs'!$I88*31 + 'octsep cfs'!$J88*30 + 'octsep cfs'!$K88*31 + 'octsep cfs'!$L88*31 + 'octsep cfs'!$M88*30)*1.983471/1000</f>
        <v>122150.522361504</v>
      </c>
      <c r="J88" s="6">
        <f xml:space="preserve"> ('octsep cfs'!$I88*31 + 'octsep cfs'!$J88*30 + 'octsep cfs'!$K88*31 + 'octsep cfs'!$L88*31 + 'octsep cfs'!$M88*30)*1.983471/1000</f>
        <v>102127.323112374</v>
      </c>
      <c r="K88" s="6">
        <f xml:space="preserve"> ('octsep cfs'!$J88*30 + 'octsep cfs'!$K88*31 + 'octsep cfs'!$L88*31 + 'octsep cfs'!$M88*30)*1.983471/1000</f>
        <v>73361.763199346999</v>
      </c>
      <c r="L88" s="6">
        <f xml:space="preserve"> ('octsep cfs'!$K88*31 + 'octsep cfs'!$L88*31 + 'octsep cfs'!$M88*30)*1.983471/1000</f>
        <v>38186.432287017</v>
      </c>
      <c r="M88" s="6">
        <f xml:space="preserve"> ('octsep cfs'!$L88*31 + 'octsep cfs'!$M88*30)*1.983471/1000</f>
        <v>13512.626270136001</v>
      </c>
      <c r="N88" s="6">
        <f xml:space="preserve"> 'octsep cfs'!$M88*30*1.983471/1000</f>
        <v>4255.9138899899999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38340.093768858002</v>
      </c>
      <c r="C89" s="6">
        <f xml:space="preserve"> ('octsep cfs'!$B89*31 + 'octsep cfs'!$C89*30 + 'octsep cfs'!$D89*31 + 'octsep cfs'!$E89*31 + 'octsep cfs'!$F89*28+'octsep cfs'!$G89*31)*1.983471/1000</f>
        <v>34084.179878867995</v>
      </c>
      <c r="D89" s="6">
        <f xml:space="preserve"> ('octsep cfs'!$C89*30 + 'octsep cfs'!$D89*31 + 'octsep cfs'!$E89*31 + 'octsep cfs'!$F89*28+'octsep cfs'!$G89*31)*1.983471/1000</f>
        <v>29512.453769315998</v>
      </c>
      <c r="E89" s="6">
        <f>('octsep cfs'!$D89*31 + 'octsep cfs'!$E89*31 + 'octsep cfs'!$F89*28+'octsep cfs'!$G89*31)*1.983471/1000</f>
        <v>23058.159796476</v>
      </c>
      <c r="F89" s="6">
        <f>('octsep cfs'!$E89*31 + 'octsep cfs'!$F89*28+'octsep cfs'!$G89*31)*1.983471/1000</f>
        <v>15777.289986864</v>
      </c>
      <c r="G89" s="6">
        <f>('octsep cfs'!$F89*28+'octsep cfs'!$G89*31)*1.983471/1000</f>
        <v>11321.529492798001</v>
      </c>
      <c r="H89" s="6">
        <f xml:space="preserve"> 'octsep cfs'!$G89*31*1.983471/1000</f>
        <v>7009.9554396059993</v>
      </c>
      <c r="I89" s="6">
        <f xml:space="preserve"> ('octsep cfs'!$H89*30 + 'octsep cfs'!$I89*31 + 'octsep cfs'!$J89*30 + 'octsep cfs'!$K89*31 + 'octsep cfs'!$L89*31 + 'octsep cfs'!$M89*30)*1.983471/1000</f>
        <v>92537.038513331994</v>
      </c>
      <c r="J89" s="6">
        <f xml:space="preserve"> ('octsep cfs'!$I89*31 + 'octsep cfs'!$J89*30 + 'octsep cfs'!$K89*31 + 'octsep cfs'!$L89*31 + 'octsep cfs'!$M89*30)*1.983471/1000</f>
        <v>79498.255531211995</v>
      </c>
      <c r="K89" s="6">
        <f xml:space="preserve"> ('octsep cfs'!$J89*30 + 'octsep cfs'!$K89*31 + 'octsep cfs'!$L89*31 + 'octsep cfs'!$M89*30)*1.983471/1000</f>
        <v>52066.177221072001</v>
      </c>
      <c r="L89" s="6">
        <f xml:space="preserve"> ('octsep cfs'!$K89*31 + 'octsep cfs'!$L89*31 + 'octsep cfs'!$M89*30)*1.983471/1000</f>
        <v>27489.781448472</v>
      </c>
      <c r="M89" s="6">
        <f xml:space="preserve"> ('octsep cfs'!$L89*31 + 'octsep cfs'!$M89*30)*1.983471/1000</f>
        <v>12904.246127660999</v>
      </c>
      <c r="N89" s="6">
        <f xml:space="preserve"> 'octsep cfs'!$M89*30*1.983471/1000</f>
        <v>5562.5650806599997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36994.304728416006</v>
      </c>
      <c r="C90" s="6">
        <f xml:space="preserve"> ('octsep cfs'!$B90*31 + 'octsep cfs'!$C90*30 + 'octsep cfs'!$D90*31 + 'octsep cfs'!$E90*31 + 'octsep cfs'!$F90*28+'octsep cfs'!$G90*31)*1.983471/1000</f>
        <v>31431.739647756</v>
      </c>
      <c r="D90" s="6">
        <f xml:space="preserve"> ('octsep cfs'!$C90*30 + 'octsep cfs'!$D90*31 + 'octsep cfs'!$E90*31 + 'octsep cfs'!$F90*28+'octsep cfs'!$G90*31)*1.983471/1000</f>
        <v>26480.266114427999</v>
      </c>
      <c r="E90" s="6">
        <f>('octsep cfs'!$D90*31 + 'octsep cfs'!$E90*31 + 'octsep cfs'!$F90*28+'octsep cfs'!$G90*31)*1.983471/1000</f>
        <v>22339.135691208001</v>
      </c>
      <c r="F90" s="6">
        <f>('octsep cfs'!$E90*31 + 'octsep cfs'!$F90*28+'octsep cfs'!$G90*31)*1.983471/1000</f>
        <v>18429.815507228999</v>
      </c>
      <c r="G90" s="6">
        <f>('octsep cfs'!$F90*28+'octsep cfs'!$G90*31)*1.983471/1000</f>
        <v>14583.335651472</v>
      </c>
      <c r="H90" s="6">
        <f xml:space="preserve"> 'octsep cfs'!$G90*31*1.983471/1000</f>
        <v>10750.492158840001</v>
      </c>
      <c r="I90" s="6">
        <f xml:space="preserve"> ('octsep cfs'!$H90*30 + 'octsep cfs'!$I90*31 + 'octsep cfs'!$J90*30 + 'octsep cfs'!$K90*31 + 'octsep cfs'!$L90*31 + 'octsep cfs'!$M90*30)*1.983471/1000</f>
        <v>99761.559895304992</v>
      </c>
      <c r="J90" s="6">
        <f xml:space="preserve"> ('octsep cfs'!$I90*31 + 'octsep cfs'!$J90*30 + 'octsep cfs'!$K90*31 + 'octsep cfs'!$L90*31 + 'octsep cfs'!$M90*30)*1.983471/1000</f>
        <v>87185.659540455003</v>
      </c>
      <c r="K90" s="6">
        <f xml:space="preserve"> ('octsep cfs'!$J90*30 + 'octsep cfs'!$K90*31 + 'octsep cfs'!$L90*31 + 'octsep cfs'!$M90*30)*1.983471/1000</f>
        <v>57732.852711051004</v>
      </c>
      <c r="L90" s="6">
        <f xml:space="preserve"> ('octsep cfs'!$K90*31 + 'octsep cfs'!$L90*31 + 'octsep cfs'!$M90*30)*1.983471/1000</f>
        <v>29567.822362281</v>
      </c>
      <c r="M90" s="6">
        <f xml:space="preserve"> ('octsep cfs'!$L90*31 + 'octsep cfs'!$M90*30)*1.983471/1000</f>
        <v>12698.944978335001</v>
      </c>
      <c r="N90" s="6">
        <f xml:space="preserve"> 'octsep cfs'!$M90*30*1.983471/1000</f>
        <v>4828.2246123300001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52449.746793464998</v>
      </c>
      <c r="C91" s="6">
        <f xml:space="preserve"> ('octsep cfs'!$B91*31 + 'octsep cfs'!$C91*30 + 'octsep cfs'!$D91*31 + 'octsep cfs'!$E91*31 + 'octsep cfs'!$F91*28+'octsep cfs'!$G91*31)*1.983471/1000</f>
        <v>47621.522181134998</v>
      </c>
      <c r="D91" s="6">
        <f xml:space="preserve"> ('octsep cfs'!$C91*30 + 'octsep cfs'!$D91*31 + 'octsep cfs'!$E91*31 + 'octsep cfs'!$F91*28+'octsep cfs'!$G91*31)*1.983471/1000</f>
        <v>42789.027155741998</v>
      </c>
      <c r="E91" s="6">
        <f>('octsep cfs'!$D91*31 + 'octsep cfs'!$E91*31 + 'octsep cfs'!$F91*28+'octsep cfs'!$G91*31)*1.983471/1000</f>
        <v>36648.141435612</v>
      </c>
      <c r="F91" s="6">
        <f>('octsep cfs'!$E91*31 + 'octsep cfs'!$F91*28+'octsep cfs'!$G91*31)*1.983471/1000</f>
        <v>29707.728472736999</v>
      </c>
      <c r="G91" s="6">
        <f>('octsep cfs'!$F91*28+'octsep cfs'!$G91*31)*1.983471/1000</f>
        <v>22887.70823262</v>
      </c>
      <c r="H91" s="6">
        <f xml:space="preserve"> 'octsep cfs'!$G91*31*1.983471/1000</f>
        <v>11696.909313432001</v>
      </c>
      <c r="I91" s="6">
        <f xml:space="preserve"> ('octsep cfs'!$H91*30 + 'octsep cfs'!$I91*31 + 'octsep cfs'!$J91*30 + 'octsep cfs'!$K91*31 + 'octsep cfs'!$L91*31 + 'octsep cfs'!$M91*30)*1.983471/1000</f>
        <v>66199.733054700002</v>
      </c>
      <c r="J91" s="6">
        <f xml:space="preserve"> ('octsep cfs'!$I91*31 + 'octsep cfs'!$J91*30 + 'octsep cfs'!$K91*31 + 'octsep cfs'!$L91*31 + 'octsep cfs'!$M91*30)*1.983471/1000</f>
        <v>54426.364901159999</v>
      </c>
      <c r="K91" s="6">
        <f xml:space="preserve"> ('octsep cfs'!$J91*30 + 'octsep cfs'!$K91*31 + 'octsep cfs'!$L91*31 + 'octsep cfs'!$M91*30)*1.983471/1000</f>
        <v>36472.600285169996</v>
      </c>
      <c r="L91" s="6">
        <f xml:space="preserve"> ('octsep cfs'!$K91*31 + 'octsep cfs'!$L91*31 + 'octsep cfs'!$M91*30)*1.983471/1000</f>
        <v>19469.711666579999</v>
      </c>
      <c r="M91" s="6">
        <f xml:space="preserve"> ('octsep cfs'!$L91*31 + 'octsep cfs'!$M91*30)*1.983471/1000</f>
        <v>10720.948358295</v>
      </c>
      <c r="N91" s="6">
        <f xml:space="preserve"> 'octsep cfs'!$M91*30*1.983471/1000</f>
        <v>5252.5485633600001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42672.728317128</v>
      </c>
      <c r="C92" s="6">
        <f xml:space="preserve"> ('octsep cfs'!$B92*31 + 'octsep cfs'!$C92*30 + 'octsep cfs'!$D92*31 + 'octsep cfs'!$E92*31 + 'octsep cfs'!$F92*29 + 'octsep cfs'!$G92*31)*1.983471/1000</f>
        <v>37420.179753767996</v>
      </c>
      <c r="D92" s="6">
        <f xml:space="preserve"> ('octsep cfs'!$C92*30 + 'octsep cfs'!$D92*31 + 'octsep cfs'!$E92*31 + 'octsep cfs'!$F92*29+'octsep cfs'!$G92*31)*1.983471/1000</f>
        <v>33409.159077734999</v>
      </c>
      <c r="E92" s="6">
        <f>('octsep cfs'!$D92*31 + 'octsep cfs'!$E92*31 + 'octsep cfs'!$F92*29+'octsep cfs'!$G92*31)*1.983471/1000</f>
        <v>28389.450175064998</v>
      </c>
      <c r="F92" s="6">
        <f>('octsep cfs'!$E92*31 + 'octsep cfs'!$F92*29+'octsep cfs'!$G92*31)*1.983471/1000</f>
        <v>22593.628904805002</v>
      </c>
      <c r="G92" s="6">
        <f>('octsep cfs'!$F92*29+'octsep cfs'!$G92*31)*1.983471/1000</f>
        <v>17962.382797485003</v>
      </c>
      <c r="H92" s="6">
        <f xml:space="preserve"> 'octsep cfs'!$G92*31*1.983471/1000</f>
        <v>10852.254138495</v>
      </c>
      <c r="I92" s="6">
        <f xml:space="preserve"> ('octsep cfs'!$H92*30 + 'octsep cfs'!$I92*31 + 'octsep cfs'!$J92*30 + 'octsep cfs'!$K92*31 + 'octsep cfs'!$L92*31 + 'octsep cfs'!$M92*30)*1.983471/1000</f>
        <v>86065.902888230994</v>
      </c>
      <c r="J92" s="6">
        <f xml:space="preserve"> ('octsep cfs'!$I92*31 + 'octsep cfs'!$J92*30 + 'octsep cfs'!$K92*31 + 'octsep cfs'!$L92*31 + 'octsep cfs'!$M92*30)*1.983471/1000</f>
        <v>65122.591276911</v>
      </c>
      <c r="K92" s="6">
        <f xml:space="preserve"> ('octsep cfs'!$J92*30 + 'octsep cfs'!$K92*31 + 'octsep cfs'!$L92*31 + 'octsep cfs'!$M92*30)*1.983471/1000</f>
        <v>39478.941329456997</v>
      </c>
      <c r="L92" s="6">
        <f xml:space="preserve"> ('octsep cfs'!$K92*31 + 'octsep cfs'!$L92*31 + 'octsep cfs'!$M92*30)*1.983471/1000</f>
        <v>22019.537025507001</v>
      </c>
      <c r="M92" s="6">
        <f xml:space="preserve"> ('octsep cfs'!$L92*31 + 'octsep cfs'!$M92*30)*1.983471/1000</f>
        <v>10946.234961417002</v>
      </c>
      <c r="N92" s="6">
        <f xml:space="preserve"> 'octsep cfs'!$M92*30*1.983471/1000</f>
        <v>4417.0510740299997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57149.837195724002</v>
      </c>
      <c r="C93" s="6">
        <f xml:space="preserve"> ('octsep cfs'!$B93*31 + 'octsep cfs'!$C93*30 + 'octsep cfs'!$D93*31 + 'octsep cfs'!$E93*31 + 'octsep cfs'!$F93*28+'octsep cfs'!$G93*31)*1.983471/1000</f>
        <v>52732.786121694</v>
      </c>
      <c r="D93" s="6">
        <f xml:space="preserve"> ('octsep cfs'!$C93*30 + 'octsep cfs'!$D93*31 + 'octsep cfs'!$E93*31 + 'octsep cfs'!$F93*28+'octsep cfs'!$G93*31)*1.983471/1000</f>
        <v>45599.855480088001</v>
      </c>
      <c r="E93" s="6">
        <f>('octsep cfs'!$D93*31 + 'octsep cfs'!$E93*31 + 'octsep cfs'!$F93*28+'octsep cfs'!$G93*31)*1.983471/1000</f>
        <v>36439.254170717999</v>
      </c>
      <c r="F93" s="6">
        <f>('octsep cfs'!$E93*31 + 'octsep cfs'!$F93*28+'octsep cfs'!$G93*31)*1.983471/1000</f>
        <v>31305.838826030998</v>
      </c>
      <c r="G93" s="6">
        <f>('octsep cfs'!$F93*28+'octsep cfs'!$G93*31)*1.983471/1000</f>
        <v>27280.79897697</v>
      </c>
      <c r="H93" s="6">
        <f xml:space="preserve"> 'octsep cfs'!$G93*31*1.983471/1000</f>
        <v>19359.863075658002</v>
      </c>
      <c r="I93" s="6">
        <f xml:space="preserve"> ('octsep cfs'!$H93*30 + 'octsep cfs'!$I93*31 + 'octsep cfs'!$J93*30 + 'octsep cfs'!$K93*31 + 'octsep cfs'!$L93*31 + 'octsep cfs'!$M93*30)*1.983471/1000</f>
        <v>114792.713711802</v>
      </c>
      <c r="J93" s="6">
        <f xml:space="preserve"> ('octsep cfs'!$I93*31 + 'octsep cfs'!$J93*30 + 'octsep cfs'!$K93*31 + 'octsep cfs'!$L93*31 + 'octsep cfs'!$M93*30)*1.983471/1000</f>
        <v>94031.663250671991</v>
      </c>
      <c r="K93" s="6">
        <f xml:space="preserve"> ('octsep cfs'!$J93*30 + 'octsep cfs'!$K93*31 + 'octsep cfs'!$L93*31 + 'octsep cfs'!$M93*30)*1.983471/1000</f>
        <v>59388.442070454003</v>
      </c>
      <c r="L93" s="6">
        <f xml:space="preserve"> ('octsep cfs'!$K93*31 + 'octsep cfs'!$L93*31 + 'octsep cfs'!$M93*30)*1.983471/1000</f>
        <v>26050.955717303998</v>
      </c>
      <c r="M93" s="6">
        <f xml:space="preserve"> ('octsep cfs'!$L93*31 + 'octsep cfs'!$M93*30)*1.983471/1000</f>
        <v>11694.707660622</v>
      </c>
      <c r="N93" s="6">
        <f xml:space="preserve"> 'octsep cfs'!$M93*30*1.983471/1000</f>
        <v>4502.3799964499995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41977.902558059999</v>
      </c>
      <c r="C94" s="6">
        <f xml:space="preserve"> ('octsep cfs'!$B94*31 + 'octsep cfs'!$C94*30 + 'octsep cfs'!$D94*31 + 'octsep cfs'!$E94*31 + 'octsep cfs'!$F94*28+'octsep cfs'!$G94*31)*1.983471/1000</f>
        <v>37475.52256161</v>
      </c>
      <c r="D94" s="6">
        <f xml:space="preserve"> ('octsep cfs'!$C94*30 + 'octsep cfs'!$D94*31 + 'octsep cfs'!$E94*31 + 'octsep cfs'!$F94*28+'octsep cfs'!$G94*31)*1.983471/1000</f>
        <v>33247.266191244002</v>
      </c>
      <c r="E94" s="6">
        <f>('octsep cfs'!$D94*31 + 'octsep cfs'!$E94*31 + 'octsep cfs'!$F94*28+'octsep cfs'!$G94*31)*1.983471/1000</f>
        <v>27562.658139954001</v>
      </c>
      <c r="F94" s="6">
        <f>('octsep cfs'!$E94*31 + 'octsep cfs'!$F94*28+'octsep cfs'!$G94*31)*1.983471/1000</f>
        <v>22271.035197893998</v>
      </c>
      <c r="G94" s="6">
        <f>('octsep cfs'!$F94*28+'octsep cfs'!$G94*31)*1.983471/1000</f>
        <v>15369.113473245001</v>
      </c>
      <c r="H94" s="6">
        <f xml:space="preserve"> 'octsep cfs'!$G94*31*1.983471/1000</f>
        <v>7453.3425304169996</v>
      </c>
      <c r="I94" s="6">
        <f xml:space="preserve"> ('octsep cfs'!$H94*30 + 'octsep cfs'!$I94*31 + 'octsep cfs'!$J94*30 + 'octsep cfs'!$K94*31 + 'octsep cfs'!$L94*31 + 'octsep cfs'!$M94*30)*1.983471/1000</f>
        <v>108046.823716839</v>
      </c>
      <c r="J94" s="6">
        <f xml:space="preserve"> ('octsep cfs'!$I94*31 + 'octsep cfs'!$J94*30 + 'octsep cfs'!$K94*31 + 'octsep cfs'!$L94*31 + 'octsep cfs'!$M94*30)*1.983471/1000</f>
        <v>92592.827602149002</v>
      </c>
      <c r="K94" s="6">
        <f xml:space="preserve"> ('octsep cfs'!$J94*30 + 'octsep cfs'!$K94*31 + 'octsep cfs'!$L94*31 + 'octsep cfs'!$M94*30)*1.983471/1000</f>
        <v>47837.540024274</v>
      </c>
      <c r="L94" s="6">
        <f xml:space="preserve"> ('octsep cfs'!$K94*31 + 'octsep cfs'!$L94*31 + 'octsep cfs'!$M94*30)*1.983471/1000</f>
        <v>23586.750851034001</v>
      </c>
      <c r="M94" s="6">
        <f xml:space="preserve"> ('octsep cfs'!$L94*31 + 'octsep cfs'!$M94*30)*1.983471/1000</f>
        <v>11211.510323370001</v>
      </c>
      <c r="N94" s="6">
        <f xml:space="preserve"> 'octsep cfs'!$M94*30*1.983471/1000</f>
        <v>4547.4841269899998</v>
      </c>
      <c r="O94" s="22" t="s">
        <v>146</v>
      </c>
    </row>
    <row r="96" spans="1:15" x14ac:dyDescent="0.2">
      <c r="A96" t="s">
        <v>114</v>
      </c>
      <c r="B96" s="10">
        <f>AVERAGE(B5:B94)</f>
        <v>38188.437620275145</v>
      </c>
      <c r="C96" s="10">
        <f t="shared" ref="C96:N96" si="0">AVERAGE(C5:C94)</f>
        <v>32915.980297331131</v>
      </c>
      <c r="D96" s="10">
        <f t="shared" si="0"/>
        <v>28105.709623721807</v>
      </c>
      <c r="E96" s="10">
        <f t="shared" si="0"/>
        <v>23063.421548344802</v>
      </c>
      <c r="F96" s="10">
        <f t="shared" si="0"/>
        <v>17920.184584191396</v>
      </c>
      <c r="G96" s="10">
        <f t="shared" si="0"/>
        <v>12757.136314995796</v>
      </c>
      <c r="H96" s="10">
        <f t="shared" si="0"/>
        <v>7482.8852731108009</v>
      </c>
      <c r="I96" s="10">
        <f t="shared" si="0"/>
        <v>95029.267665052481</v>
      </c>
      <c r="J96" s="10">
        <f t="shared" si="0"/>
        <v>82273.375911993455</v>
      </c>
      <c r="K96" s="10">
        <f t="shared" si="0"/>
        <v>56639.355606051635</v>
      </c>
      <c r="L96" s="10">
        <f t="shared" si="0"/>
        <v>29076.068705790629</v>
      </c>
      <c r="M96" s="10">
        <f t="shared" si="0"/>
        <v>13389.21803233957</v>
      </c>
      <c r="N96" s="10">
        <f t="shared" si="0"/>
        <v>5268.9802982809997</v>
      </c>
    </row>
    <row r="97" spans="1:14" x14ac:dyDescent="0.2">
      <c r="A97" t="s">
        <v>115</v>
      </c>
      <c r="B97" s="10">
        <f>MEDIAN(B5:B94)</f>
        <v>36657.253501386003</v>
      </c>
      <c r="C97" s="10">
        <f t="shared" ref="C97:N97" si="1">MEDIAN(C5:C94)</f>
        <v>31124.847097280999</v>
      </c>
      <c r="D97" s="10">
        <f t="shared" si="1"/>
        <v>26417.793720076501</v>
      </c>
      <c r="E97" s="10">
        <f t="shared" si="1"/>
        <v>21417.129114212999</v>
      </c>
      <c r="F97" s="10">
        <f t="shared" si="1"/>
        <v>16350.6588909825</v>
      </c>
      <c r="G97" s="10">
        <f t="shared" si="1"/>
        <v>11751.046170906</v>
      </c>
      <c r="H97" s="10">
        <f t="shared" si="1"/>
        <v>6949.5746154240005</v>
      </c>
      <c r="I97" s="10">
        <f t="shared" si="1"/>
        <v>95122.844036199007</v>
      </c>
      <c r="J97" s="10">
        <f t="shared" si="1"/>
        <v>82423.355586810008</v>
      </c>
      <c r="K97" s="10">
        <f t="shared" si="1"/>
        <v>54717.905386095008</v>
      </c>
      <c r="L97" s="10">
        <f t="shared" si="1"/>
        <v>28088.297789664</v>
      </c>
      <c r="M97" s="10">
        <f t="shared" si="1"/>
        <v>12859.379021905501</v>
      </c>
      <c r="N97" s="10">
        <f t="shared" si="1"/>
        <v>5075.3750162849992</v>
      </c>
    </row>
    <row r="98" spans="1:14" x14ac:dyDescent="0.2">
      <c r="A98" t="s">
        <v>116</v>
      </c>
      <c r="B98" s="10">
        <f>STDEV(B5:B94)</f>
        <v>8827.5944992510376</v>
      </c>
      <c r="C98" s="10">
        <f t="shared" ref="C98:N98" si="2">STDEV(C5:C94)</f>
        <v>8551.5002084716925</v>
      </c>
      <c r="D98" s="10">
        <f t="shared" si="2"/>
        <v>8021.7133334169703</v>
      </c>
      <c r="E98" s="10">
        <f t="shared" si="2"/>
        <v>7006.1850646765006</v>
      </c>
      <c r="F98" s="10">
        <f t="shared" si="2"/>
        <v>5692.2681646068295</v>
      </c>
      <c r="G98" s="10">
        <f t="shared" si="2"/>
        <v>4464.1824886347595</v>
      </c>
      <c r="H98" s="10">
        <f t="shared" si="2"/>
        <v>2915.6648566000504</v>
      </c>
      <c r="I98" s="10">
        <f t="shared" si="2"/>
        <v>19371.579500353786</v>
      </c>
      <c r="J98" s="10">
        <f t="shared" si="2"/>
        <v>17434.133222643828</v>
      </c>
      <c r="K98" s="10">
        <f t="shared" si="2"/>
        <v>13910.897624513636</v>
      </c>
      <c r="L98" s="10">
        <f t="shared" si="2"/>
        <v>6787.7735577338581</v>
      </c>
      <c r="M98" s="10">
        <f t="shared" si="2"/>
        <v>2521.7097834430256</v>
      </c>
      <c r="N98" s="10">
        <f t="shared" si="2"/>
        <v>1052.1062385277503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68127.898932807002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62849.466072897005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56679.062337345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47637.826312754994</v>
      </c>
      <c r="J6" s="5" t="str">
        <f>VLOOKUP(K6,'datemar &amp; datesep kaf'!$F$5:$O$94,10,FALSE)</f>
        <v>1995-96</v>
      </c>
      <c r="K6" s="18">
        <f>LARGE('datemar &amp; datesep kaf'!$F$5:$F$94,'datemar &amp; datesep kaf rank'!$A6)</f>
        <v>34188.827808827999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27280.79897697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19359.863075658002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141836.38873072201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122614.710112692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90535.855117301995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46897.634604974999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23696.924731199997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8939.9004912</v>
      </c>
    </row>
    <row r="7" spans="1:27" x14ac:dyDescent="0.2">
      <c r="A7" s="5">
        <v>2</v>
      </c>
      <c r="B7" s="5" t="str">
        <f>VLOOKUP(C7,'datemar &amp; datesep kaf'!$B$5:$O$94,14,FALSE)</f>
        <v>1933-34</v>
      </c>
      <c r="C7" s="18">
        <f>LARGE('datemar &amp; datesep kaf'!$B$5:$B$94,'datemar &amp; datesep kaf rank'!$A7)</f>
        <v>62102.242960422001</v>
      </c>
      <c r="D7" s="5" t="str">
        <f>VLOOKUP(E7,'datemar &amp; datesep kaf'!$C$5:$O$94,13,FALSE)</f>
        <v>1933-34</v>
      </c>
      <c r="E7" s="18">
        <f>LARGE('datemar &amp; datesep kaf'!$C$5:$C$94,'datemar &amp; datesep kaf rank'!$A7)</f>
        <v>55845.264682662004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49849.424246349001</v>
      </c>
      <c r="H7" s="5" t="str">
        <f>VLOOKUP(I7,'datemar &amp; datesep kaf'!$E$5:$O$94,11,FALSE)</f>
        <v>1933-34</v>
      </c>
      <c r="I7" s="18">
        <f>LARGE('datemar &amp; datesep kaf'!$E$5:$E$94,'datemar &amp; datesep kaf rank'!$A7)</f>
        <v>41255.361758708998</v>
      </c>
      <c r="J7" s="5" t="str">
        <f>VLOOKUP(K7,'datemar &amp; datesep kaf'!$F$5:$O$94,10,FALSE)</f>
        <v>1996-97</v>
      </c>
      <c r="K7" s="18">
        <f>LARGE('datemar &amp; datesep kaf'!$F$5:$F$94,'datemar &amp; datesep kaf rank'!$A7)</f>
        <v>31713.116827286998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25315.675083719998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18255.176836092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138472.50522050398</v>
      </c>
      <c r="R7" s="5" t="str">
        <f>VLOOKUP(S7,'datemar &amp; datesep kaf'!$J$5:$O$94,6,FALSE)</f>
        <v>1971-72</v>
      </c>
      <c r="S7" s="18">
        <f>LARGE('datemar &amp; datesep kaf'!$J$5:$J$94,'datemar &amp; datesep kaf rank'!$A7)</f>
        <v>120031.332358329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86094.173300394003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45460.338129947995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19720.237938177001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8904.8525586300002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57149.837195724002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52732.786121694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45599.855480088001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37702.449495249006</v>
      </c>
      <c r="J8" s="5" t="str">
        <f>VLOOKUP(K8,'datemar &amp; datesep kaf'!$F$5:$O$94,10,FALSE)</f>
        <v>2016-17</v>
      </c>
      <c r="K8" s="18">
        <f>LARGE('datemar &amp; datesep kaf'!$F$5:$F$94,'datemar &amp; datesep kaf rank'!$A8)</f>
        <v>31305.838826030998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24610.749490320002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15578.806027364999</v>
      </c>
      <c r="P8" s="5" t="str">
        <f>VLOOKUP(Q8,'datemar &amp; datesep kaf'!$I$5:$O$94,7,FALSE)</f>
        <v>1971-72</v>
      </c>
      <c r="Q8" s="18">
        <f>LARGE('datemar &amp; datesep kaf'!$I$5:$I$94,'datemar &amp; datesep kaf rank'!$A8)</f>
        <v>133625.40788160899</v>
      </c>
      <c r="R8" s="5" t="str">
        <f>VLOOKUP(S8,'datemar &amp; datesep kaf'!$J$5:$O$94,6,FALSE)</f>
        <v>1973-74</v>
      </c>
      <c r="S8" s="18">
        <f>LARGE('datemar &amp; datesep kaf'!$J$5:$J$94,'datemar &amp; datesep kaf rank'!$A8)</f>
        <v>119433.92081048399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84481.317823685997</v>
      </c>
      <c r="V8" s="5" t="str">
        <f>VLOOKUP(W8,'datemar &amp; datesep kaf'!$L$5:$O$94,4,FALSE)</f>
        <v>2010-11</v>
      </c>
      <c r="W8" s="18">
        <f>LARGE('datemar &amp; datesep kaf'!$L$5:$L$94,'datemar &amp; datesep kaf rank'!$A8)</f>
        <v>42669.491292455998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18771.54970929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8144.6277937499999</v>
      </c>
    </row>
    <row r="9" spans="1:27" x14ac:dyDescent="0.2">
      <c r="A9" s="5">
        <v>4</v>
      </c>
      <c r="B9" s="5" t="str">
        <f>VLOOKUP(C9,'datemar &amp; datesep kaf'!$B$5:$O$94,14,FALSE)</f>
        <v>1996-97</v>
      </c>
      <c r="C9" s="18">
        <f>LARGE('datemar &amp; datesep kaf'!$B$5:$B$94,'datemar &amp; datesep kaf rank'!$A9)</f>
        <v>52722.753725376002</v>
      </c>
      <c r="D9" s="5" t="str">
        <f>VLOOKUP(E9,'datemar &amp; datesep kaf'!$C$5:$O$94,13,FALSE)</f>
        <v>1973-74</v>
      </c>
      <c r="E9" s="18">
        <f>LARGE('datemar &amp; datesep kaf'!$C$5:$C$94,'datemar &amp; datesep kaf rank'!$A9)</f>
        <v>48154.847780969998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43989.001325619</v>
      </c>
      <c r="H9" s="5" t="str">
        <f>VLOOKUP(I9,'datemar &amp; datesep kaf'!$E$5:$O$94,11,FALSE)</f>
        <v>1996-97</v>
      </c>
      <c r="I9" s="18">
        <f>LARGE('datemar &amp; datesep kaf'!$E$5:$E$94,'datemar &amp; datesep kaf rank'!$A9)</f>
        <v>37501.928511033002</v>
      </c>
      <c r="J9" s="5" t="str">
        <f>VLOOKUP(K9,'datemar &amp; datesep kaf'!$F$5:$O$94,10,FALSE)</f>
        <v>1971-72</v>
      </c>
      <c r="K9" s="18">
        <f>LARGE('datemar &amp; datesep kaf'!$F$5:$F$94,'datemar &amp; datesep kaf rank'!$A9)</f>
        <v>30326.329441275</v>
      </c>
      <c r="L9" s="5" t="str">
        <f>VLOOKUP(M9,'datemar &amp; datesep kaf'!$G$5:$O$94,9,FALSE)</f>
        <v>1985-86</v>
      </c>
      <c r="M9" s="18">
        <f>LARGE('datemar &amp; datesep kaf'!$G$5:$G$94,'datemar &amp; datesep kaf rank'!$A9)</f>
        <v>23745.605059952999</v>
      </c>
      <c r="N9" s="5" t="str">
        <f>VLOOKUP(O9,'datemar &amp; datesep kaf'!$H$5:$O$94,8,FALSE)</f>
        <v>1982-83</v>
      </c>
      <c r="O9" s="18">
        <f>LARGE('datemar &amp; datesep kaf'!$H$5:$H$94,'datemar &amp; datesep kaf rank'!$A9)</f>
        <v>14052.622282943999</v>
      </c>
      <c r="P9" s="5" t="str">
        <f>VLOOKUP(Q9,'datemar &amp; datesep kaf'!$I$5:$O$94,7,FALSE)</f>
        <v>1955-56</v>
      </c>
      <c r="Q9" s="18">
        <f>LARGE('datemar &amp; datesep kaf'!$I$5:$I$94,'datemar &amp; datesep kaf rank'!$A9)</f>
        <v>129533.114481351</v>
      </c>
      <c r="R9" s="5" t="str">
        <f>VLOOKUP(S9,'datemar &amp; datesep kaf'!$J$5:$O$94,6,FALSE)</f>
        <v>2010-11</v>
      </c>
      <c r="S9" s="18">
        <f>LARGE('datemar &amp; datesep kaf'!$J$5:$J$94,'datemar &amp; datesep kaf rank'!$A9)</f>
        <v>114895.79073273001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81327.795297314995</v>
      </c>
      <c r="V9" s="5" t="str">
        <f>VLOOKUP(W9,'datemar &amp; datesep kaf'!$L$5:$O$94,4,FALSE)</f>
        <v>1949-50</v>
      </c>
      <c r="W9" s="18">
        <f>LARGE('datemar &amp; datesep kaf'!$L$5:$L$94,'datemar &amp; datesep kaf rank'!$A9)</f>
        <v>41737.912484414999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17715.595368723003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8075.9005236000003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52449.746793464998</v>
      </c>
      <c r="D10" s="5" t="str">
        <f>VLOOKUP(E10,'datemar &amp; datesep kaf'!$C$5:$O$94,13,FALSE)</f>
        <v>2014-15</v>
      </c>
      <c r="E10" s="18">
        <f>LARGE('datemar &amp; datesep kaf'!$C$5:$C$94,'datemar &amp; datesep kaf rank'!$A10)</f>
        <v>47621.522181134998</v>
      </c>
      <c r="F10" s="5" t="str">
        <f>VLOOKUP(G10,'datemar &amp; datesep kaf'!$D$5:$O$94,12,FALSE)</f>
        <v>2014-15</v>
      </c>
      <c r="G10" s="18">
        <f>LARGE('datemar &amp; datesep kaf'!$D$5:$D$94,'datemar &amp; datesep kaf rank'!$A10)</f>
        <v>42789.027155741998</v>
      </c>
      <c r="H10" s="5" t="str">
        <f>VLOOKUP(I10,'datemar &amp; datesep kaf'!$E$5:$O$94,11,FALSE)</f>
        <v>2014-15</v>
      </c>
      <c r="I10" s="18">
        <f>LARGE('datemar &amp; datesep kaf'!$E$5:$E$94,'datemar &amp; datesep kaf rank'!$A10)</f>
        <v>36648.141435612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29963.251107783002</v>
      </c>
      <c r="L10" s="5" t="str">
        <f>VLOOKUP(M10,'datemar &amp; datesep kaf'!$G$5:$O$94,9,FALSE)</f>
        <v>2014-15</v>
      </c>
      <c r="M10" s="18">
        <f>LARGE('datemar &amp; datesep kaf'!$G$5:$G$94,'datemar &amp; datesep kaf rank'!$A10)</f>
        <v>22887.70823262</v>
      </c>
      <c r="N10" s="5" t="str">
        <f>VLOOKUP(O10,'datemar &amp; datesep kaf'!$H$5:$O$94,8,FALSE)</f>
        <v>1996-97</v>
      </c>
      <c r="O10" s="18">
        <f>LARGE('datemar &amp; datesep kaf'!$H$5:$H$94,'datemar &amp; datesep kaf rank'!$A10)</f>
        <v>13171.935373820999</v>
      </c>
      <c r="P10" s="5" t="str">
        <f>VLOOKUP(Q10,'datemar &amp; datesep kaf'!$I$5:$O$94,7,FALSE)</f>
        <v>2010-11</v>
      </c>
      <c r="Q10" s="18">
        <f>LARGE('datemar &amp; datesep kaf'!$I$5:$I$94,'datemar &amp; datesep kaf rank'!$A10)</f>
        <v>128525.86625466</v>
      </c>
      <c r="R10" s="5" t="str">
        <f>VLOOKUP(S10,'datemar &amp; datesep kaf'!$J$5:$O$94,6,FALSE)</f>
        <v>1947-48</v>
      </c>
      <c r="S10" s="18">
        <f>LARGE('datemar &amp; datesep kaf'!$J$5:$J$94,'datemar &amp; datesep kaf rank'!$A10)</f>
        <v>113616.965656719</v>
      </c>
      <c r="T10" s="5" t="str">
        <f>VLOOKUP(U10,'datemar &amp; datesep kaf'!$K$5:$O$94,5,FALSE)</f>
        <v>1996-97</v>
      </c>
      <c r="U10" s="18">
        <f>LARGE('datemar &amp; datesep kaf'!$K$5:$K$94,'datemar &amp; datesep kaf rank'!$A10)</f>
        <v>80479.040287821001</v>
      </c>
      <c r="V10" s="5" t="str">
        <f>VLOOKUP(W10,'datemar &amp; datesep kaf'!$L$5:$O$94,4,FALSE)</f>
        <v>1998-99</v>
      </c>
      <c r="W10" s="18">
        <f>LARGE('datemar &amp; datesep kaf'!$L$5:$L$94,'datemar &amp; datesep kaf rank'!$A10)</f>
        <v>41231.002751357999</v>
      </c>
      <c r="X10" s="5" t="str">
        <f>VLOOKUP(Y10,'datemar &amp; datesep kaf'!$M$5:$O$94,3,FALSE)</f>
        <v>1996-97</v>
      </c>
      <c r="Y10" s="18">
        <f>LARGE('datemar &amp; datesep kaf'!$M$5:$M$94,'datemar &amp; datesep kaf rank'!$A10)</f>
        <v>17606.905124864999</v>
      </c>
      <c r="Z10" s="5" t="str">
        <f>VLOOKUP(AA10,'datemar &amp; datesep kaf'!$N$5:$O$94,2,FALSE)</f>
        <v>1967-68</v>
      </c>
      <c r="AA10" s="18">
        <f>LARGE('datemar &amp; datesep kaf'!$N$5:$N$94,'datemar &amp; datesep kaf rank'!$A10)</f>
        <v>7356.4360877700001</v>
      </c>
    </row>
    <row r="11" spans="1:27" x14ac:dyDescent="0.2">
      <c r="A11" s="5">
        <v>6</v>
      </c>
      <c r="B11" s="5" t="str">
        <f>VLOOKUP(C11,'datemar &amp; datesep kaf'!$B$5:$O$94,14,FALSE)</f>
        <v>1982-83</v>
      </c>
      <c r="C11" s="18">
        <f>LARGE('datemar &amp; datesep kaf'!$B$5:$B$94,'datemar &amp; datesep kaf rank'!$A11)</f>
        <v>52405.94183643</v>
      </c>
      <c r="D11" s="5" t="str">
        <f>VLOOKUP(E11,'datemar &amp; datesep kaf'!$C$5:$O$94,13,FALSE)</f>
        <v>1996-97</v>
      </c>
      <c r="E11" s="18">
        <f>LARGE('datemar &amp; datesep kaf'!$C$5:$C$94,'datemar &amp; datesep kaf rank'!$A11)</f>
        <v>47147.335752635998</v>
      </c>
      <c r="F11" s="5" t="str">
        <f>VLOOKUP(G11,'datemar &amp; datesep kaf'!$D$5:$O$94,12,FALSE)</f>
        <v>1996-97</v>
      </c>
      <c r="G11" s="18">
        <f>LARGE('datemar &amp; datesep kaf'!$D$5:$D$94,'datemar &amp; datesep kaf rank'!$A11)</f>
        <v>42295.164694922998</v>
      </c>
      <c r="H11" s="5" t="str">
        <f>VLOOKUP(I11,'datemar &amp; datesep kaf'!$E$5:$O$94,11,FALSE)</f>
        <v>2016-17</v>
      </c>
      <c r="I11" s="18">
        <f>LARGE('datemar &amp; datesep kaf'!$E$5:$E$94,'datemar &amp; datesep kaf rank'!$A11)</f>
        <v>36439.254170717999</v>
      </c>
      <c r="J11" s="5" t="str">
        <f>VLOOKUP(K11,'datemar &amp; datesep kaf'!$F$5:$O$94,10,FALSE)</f>
        <v>2014-15</v>
      </c>
      <c r="K11" s="18">
        <f>LARGE('datemar &amp; datesep kaf'!$F$5:$F$94,'datemar &amp; datesep kaf rank'!$A11)</f>
        <v>29707.728472736999</v>
      </c>
      <c r="L11" s="5" t="str">
        <f>VLOOKUP(M11,'datemar &amp; datesep kaf'!$G$5:$O$94,9,FALSE)</f>
        <v>1982-83</v>
      </c>
      <c r="M11" s="18">
        <f>LARGE('datemar &amp; datesep kaf'!$G$5:$G$94,'datemar &amp; datesep kaf rank'!$A11)</f>
        <v>21580.965802283998</v>
      </c>
      <c r="N11" s="5" t="str">
        <f>VLOOKUP(O11,'datemar &amp; datesep kaf'!$H$5:$O$94,8,FALSE)</f>
        <v>2014-15</v>
      </c>
      <c r="O11" s="18">
        <f>LARGE('datemar &amp; datesep kaf'!$H$5:$H$94,'datemar &amp; datesep kaf rank'!$A11)</f>
        <v>11696.909313432001</v>
      </c>
      <c r="P11" s="5" t="str">
        <f>VLOOKUP(Q11,'datemar &amp; datesep kaf'!$I$5:$O$94,7,FALSE)</f>
        <v>1947-48</v>
      </c>
      <c r="Q11" s="18">
        <f>LARGE('datemar &amp; datesep kaf'!$I$5:$I$94,'datemar &amp; datesep kaf rank'!$A11)</f>
        <v>125328.925548099</v>
      </c>
      <c r="R11" s="5" t="str">
        <f>VLOOKUP(S11,'datemar &amp; datesep kaf'!$J$5:$O$94,6,FALSE)</f>
        <v>1970-71</v>
      </c>
      <c r="S11" s="18">
        <f>LARGE('datemar &amp; datesep kaf'!$J$5:$J$94,'datemar &amp; datesep kaf rank'!$A11)</f>
        <v>109807.225634295</v>
      </c>
      <c r="T11" s="5" t="str">
        <f>VLOOKUP(U11,'datemar &amp; datesep kaf'!$K$5:$O$94,5,FALSE)</f>
        <v>1947-48</v>
      </c>
      <c r="U11" s="18">
        <f>LARGE('datemar &amp; datesep kaf'!$K$5:$K$94,'datemar &amp; datesep kaf rank'!$A11)</f>
        <v>78739.907129897998</v>
      </c>
      <c r="V11" s="5" t="str">
        <f>VLOOKUP(W11,'datemar &amp; datesep kaf'!$L$5:$O$94,4,FALSE)</f>
        <v>1973-74</v>
      </c>
      <c r="W11" s="18">
        <f>LARGE('datemar &amp; datesep kaf'!$L$5:$L$94,'datemar &amp; datesep kaf rank'!$A11)</f>
        <v>40712.333018742</v>
      </c>
      <c r="X11" s="5" t="str">
        <f>VLOOKUP(Y11,'datemar &amp; datesep kaf'!$M$5:$O$94,3,FALSE)</f>
        <v>1981-82</v>
      </c>
      <c r="Y11" s="18">
        <f>LARGE('datemar &amp; datesep kaf'!$M$5:$M$94,'datemar &amp; datesep kaf rank'!$A11)</f>
        <v>17158.825141668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7177.68568125</v>
      </c>
    </row>
    <row r="12" spans="1:27" x14ac:dyDescent="0.2">
      <c r="A12" s="5">
        <v>7</v>
      </c>
      <c r="B12" s="5" t="str">
        <f>VLOOKUP(C12,'datemar &amp; datesep kaf'!$B$5:$O$94,14,FALSE)</f>
        <v>1973-74</v>
      </c>
      <c r="C12" s="18">
        <f>LARGE('datemar &amp; datesep kaf'!$B$5:$B$94,'datemar &amp; datesep kaf rank'!$A12)</f>
        <v>52307.64101367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45743.766218493001</v>
      </c>
      <c r="F12" s="5" t="str">
        <f>VLOOKUP(G12,'datemar &amp; datesep kaf'!$D$5:$O$94,12,FALSE)</f>
        <v>1950-51</v>
      </c>
      <c r="G12" s="18">
        <f>LARGE('datemar &amp; datesep kaf'!$D$5:$D$94,'datemar &amp; datesep kaf rank'!$A12)</f>
        <v>39709.619006756999</v>
      </c>
      <c r="H12" s="5" t="str">
        <f>VLOOKUP(I12,'datemar &amp; datesep kaf'!$E$5:$O$94,11,FALSE)</f>
        <v>1971-72</v>
      </c>
      <c r="I12" s="18">
        <f>LARGE('datemar &amp; datesep kaf'!$E$5:$E$94,'datemar &amp; datesep kaf rank'!$A12)</f>
        <v>34788.423158243997</v>
      </c>
      <c r="J12" s="5" t="str">
        <f>VLOOKUP(K12,'datemar &amp; datesep kaf'!$F$5:$O$94,10,FALSE)</f>
        <v>1933-34</v>
      </c>
      <c r="K12" s="18">
        <f>LARGE('datemar &amp; datesep kaf'!$F$5:$F$94,'datemar &amp; datesep kaf rank'!$A12)</f>
        <v>28833.144703881</v>
      </c>
      <c r="L12" s="5" t="str">
        <f>VLOOKUP(M12,'datemar &amp; datesep kaf'!$G$5:$O$94,9,FALSE)</f>
        <v>1996-97</v>
      </c>
      <c r="M12" s="18">
        <f>LARGE('datemar &amp; datesep kaf'!$G$5:$G$94,'datemar &amp; datesep kaf rank'!$A12)</f>
        <v>21009.232270004999</v>
      </c>
      <c r="N12" s="5" t="str">
        <f>VLOOKUP(O12,'datemar &amp; datesep kaf'!$H$5:$O$94,8,FALSE)</f>
        <v>2006-07</v>
      </c>
      <c r="O12" s="18">
        <f>LARGE('datemar &amp; datesep kaf'!$H$5:$H$94,'datemar &amp; datesep kaf rank'!$A12)</f>
        <v>11533.229319569999</v>
      </c>
      <c r="P12" s="5" t="str">
        <f>VLOOKUP(Q12,'datemar &amp; datesep kaf'!$I$5:$O$94,7,FALSE)</f>
        <v>1970-71</v>
      </c>
      <c r="Q12" s="18">
        <f>LARGE('datemar &amp; datesep kaf'!$I$5:$I$94,'datemar &amp; datesep kaf rank'!$A12)</f>
        <v>123729.40693039499</v>
      </c>
      <c r="R12" s="5" t="str">
        <f>VLOOKUP(S12,'datemar &amp; datesep kaf'!$J$5:$O$94,6,FALSE)</f>
        <v>1955-56</v>
      </c>
      <c r="S12" s="18">
        <f>LARGE('datemar &amp; datesep kaf'!$J$5:$J$94,'datemar &amp; datesep kaf rank'!$A12)</f>
        <v>108339.230978601</v>
      </c>
      <c r="T12" s="5" t="str">
        <f>VLOOKUP(U12,'datemar &amp; datesep kaf'!$K$5:$O$94,5,FALSE)</f>
        <v>1981-82</v>
      </c>
      <c r="U12" s="18">
        <f>LARGE('datemar &amp; datesep kaf'!$K$5:$K$94,'datemar &amp; datesep kaf rank'!$A12)</f>
        <v>77882.01426950701</v>
      </c>
      <c r="V12" s="5" t="str">
        <f>VLOOKUP(W12,'datemar &amp; datesep kaf'!$L$5:$O$94,4,FALSE)</f>
        <v>1981-82</v>
      </c>
      <c r="W12" s="18">
        <f>LARGE('datemar &amp; datesep kaf'!$L$5:$L$94,'datemar &amp; datesep kaf rank'!$A12)</f>
        <v>39451.093396617005</v>
      </c>
      <c r="X12" s="5" t="str">
        <f>VLOOKUP(Y12,'datemar &amp; datesep kaf'!$M$5:$O$94,3,FALSE)</f>
        <v>1971-72</v>
      </c>
      <c r="Y12" s="18">
        <f>LARGE('datemar &amp; datesep kaf'!$M$5:$M$94,'datemar &amp; datesep kaf rank'!$A12)</f>
        <v>17065.084318737001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6942.7038718799995</v>
      </c>
    </row>
    <row r="13" spans="1:27" x14ac:dyDescent="0.2">
      <c r="A13" s="5">
        <v>8</v>
      </c>
      <c r="B13" s="5" t="str">
        <f>VLOOKUP(C13,'datemar &amp; datesep kaf'!$B$5:$O$94,14,FALSE)</f>
        <v>1950-51</v>
      </c>
      <c r="C13" s="18">
        <f>LARGE('datemar &amp; datesep kaf'!$B$5:$B$94,'datemar &amp; datesep kaf rank'!$A13)</f>
        <v>51668.532938463002</v>
      </c>
      <c r="D13" s="5" t="str">
        <f>VLOOKUP(E13,'datemar &amp; datesep kaf'!$C$5:$O$94,13,FALSE)</f>
        <v>1982-83</v>
      </c>
      <c r="E13" s="18">
        <f>LARGE('datemar &amp; datesep kaf'!$C$5:$C$94,'datemar &amp; datesep kaf rank'!$A13)</f>
        <v>45478.530525959999</v>
      </c>
      <c r="F13" s="5" t="str">
        <f>VLOOKUP(G13,'datemar &amp; datesep kaf'!$D$5:$O$94,12,FALSE)</f>
        <v>1982-83</v>
      </c>
      <c r="G13" s="18">
        <f>LARGE('datemar &amp; datesep kaf'!$D$5:$D$94,'datemar &amp; datesep kaf rank'!$A13)</f>
        <v>39629.215042830001</v>
      </c>
      <c r="H13" s="5" t="str">
        <f>VLOOKUP(I13,'datemar &amp; datesep kaf'!$E$5:$O$94,11,FALSE)</f>
        <v>1982-83</v>
      </c>
      <c r="I13" s="18">
        <f>LARGE('datemar &amp; datesep kaf'!$E$5:$E$94,'datemar &amp; datesep kaf rank'!$A13)</f>
        <v>34644.375560339999</v>
      </c>
      <c r="J13" s="5" t="str">
        <f>VLOOKUP(K13,'datemar &amp; datesep kaf'!$F$5:$O$94,10,FALSE)</f>
        <v>1982-83</v>
      </c>
      <c r="K13" s="18">
        <f>LARGE('datemar &amp; datesep kaf'!$F$5:$F$94,'datemar &amp; datesep kaf rank'!$A13)</f>
        <v>28820.946357230998</v>
      </c>
      <c r="L13" s="5" t="str">
        <f>VLOOKUP(M13,'datemar &amp; datesep kaf'!$G$5:$O$94,9,FALSE)</f>
        <v>1981-82</v>
      </c>
      <c r="M13" s="18">
        <f>LARGE('datemar &amp; datesep kaf'!$G$5:$G$94,'datemar &amp; datesep kaf rank'!$A13)</f>
        <v>20860.571118554999</v>
      </c>
      <c r="N13" s="5" t="str">
        <f>VLOOKUP(O13,'datemar &amp; datesep kaf'!$H$5:$O$94,8,FALSE)</f>
        <v>1983-84</v>
      </c>
      <c r="O13" s="18">
        <f>LARGE('datemar &amp; datesep kaf'!$H$5:$H$94,'datemar &amp; datesep kaf rank'!$A13)</f>
        <v>10975.167852894001</v>
      </c>
      <c r="P13" s="5" t="str">
        <f>VLOOKUP(Q13,'datemar &amp; datesep kaf'!$I$5:$O$94,7,FALSE)</f>
        <v>1975-76</v>
      </c>
      <c r="Q13" s="18">
        <f>LARGE('datemar &amp; datesep kaf'!$I$5:$I$94,'datemar &amp; datesep kaf rank'!$A13)</f>
        <v>123259.568270328</v>
      </c>
      <c r="R13" s="5" t="str">
        <f>VLOOKUP(S13,'datemar &amp; datesep kaf'!$J$5:$O$94,6,FALSE)</f>
        <v>1953-54</v>
      </c>
      <c r="S13" s="18">
        <f>LARGE('datemar &amp; datesep kaf'!$J$5:$J$94,'datemar &amp; datesep kaf rank'!$A13)</f>
        <v>107999.954297109</v>
      </c>
      <c r="T13" s="5" t="str">
        <f>VLOOKUP(U13,'datemar &amp; datesep kaf'!$K$5:$O$94,5,FALSE)</f>
        <v>1932-33</v>
      </c>
      <c r="U13" s="18">
        <f>LARGE('datemar &amp; datesep kaf'!$K$5:$K$94,'datemar &amp; datesep kaf rank'!$A13)</f>
        <v>77658.090310962012</v>
      </c>
      <c r="V13" s="5" t="str">
        <f>VLOOKUP(W13,'datemar &amp; datesep kaf'!$L$5:$O$94,4,FALSE)</f>
        <v>1971-72</v>
      </c>
      <c r="W13" s="18">
        <f>LARGE('datemar &amp; datesep kaf'!$L$5:$L$94,'datemar &amp; datesep kaf rank'!$A13)</f>
        <v>39230.565140423998</v>
      </c>
      <c r="X13" s="5" t="str">
        <f>VLOOKUP(Y13,'datemar &amp; datesep kaf'!$M$5:$O$94,3,FALSE)</f>
        <v>1932-33</v>
      </c>
      <c r="Y13" s="18">
        <f>LARGE('datemar &amp; datesep kaf'!$M$5:$M$94,'datemar &amp; datesep kaf rank'!$A13)</f>
        <v>16726.287637227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6927.41131047</v>
      </c>
    </row>
    <row r="14" spans="1:27" x14ac:dyDescent="0.2">
      <c r="A14" s="5">
        <v>9</v>
      </c>
      <c r="B14" s="5" t="str">
        <f>VLOOKUP(C14,'datemar &amp; datesep kaf'!$B$5:$O$94,14,FALSE)</f>
        <v>1959-60</v>
      </c>
      <c r="C14" s="18">
        <f>LARGE('datemar &amp; datesep kaf'!$B$5:$B$94,'datemar &amp; datesep kaf rank'!$A14)</f>
        <v>51202.821881546995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44552.094858222001</v>
      </c>
      <c r="F14" s="5" t="str">
        <f>VLOOKUP(G14,'datemar &amp; datesep kaf'!$D$5:$O$94,12,FALSE)</f>
        <v>1971-72</v>
      </c>
      <c r="G14" s="18">
        <f>LARGE('datemar &amp; datesep kaf'!$D$5:$D$94,'datemar &amp; datesep kaf rank'!$A14)</f>
        <v>39046.479196913999</v>
      </c>
      <c r="H14" s="5" t="str">
        <f>VLOOKUP(I14,'datemar &amp; datesep kaf'!$E$5:$O$94,11,FALSE)</f>
        <v>1950-51</v>
      </c>
      <c r="I14" s="18">
        <f>LARGE('datemar &amp; datesep kaf'!$E$5:$E$94,'datemar &amp; datesep kaf rank'!$A14)</f>
        <v>32633.387867157002</v>
      </c>
      <c r="J14" s="5" t="str">
        <f>VLOOKUP(K14,'datemar &amp; datesep kaf'!$F$5:$O$94,10,FALSE)</f>
        <v>1985-86</v>
      </c>
      <c r="K14" s="18">
        <f>LARGE('datemar &amp; datesep kaf'!$F$5:$F$94,'datemar &amp; datesep kaf rank'!$A14)</f>
        <v>28135.143407742002</v>
      </c>
      <c r="L14" s="5" t="str">
        <f>VLOOKUP(M14,'datemar &amp; datesep kaf'!$G$5:$O$94,9,FALSE)</f>
        <v>1994-95</v>
      </c>
      <c r="M14" s="18">
        <f>LARGE('datemar &amp; datesep kaf'!$G$5:$G$94,'datemar &amp; datesep kaf rank'!$A14)</f>
        <v>18584.284261766999</v>
      </c>
      <c r="N14" s="5" t="str">
        <f>VLOOKUP(O14,'datemar &amp; datesep kaf'!$H$5:$O$94,8,FALSE)</f>
        <v>1995-96</v>
      </c>
      <c r="O14" s="18">
        <f>LARGE('datemar &amp; datesep kaf'!$H$5:$H$94,'datemar &amp; datesep kaf rank'!$A14)</f>
        <v>10948.912647267001</v>
      </c>
      <c r="P14" s="5" t="str">
        <f>VLOOKUP(Q14,'datemar &amp; datesep kaf'!$I$5:$O$94,7,FALSE)</f>
        <v>2011-12</v>
      </c>
      <c r="Q14" s="18">
        <f>LARGE('datemar &amp; datesep kaf'!$I$5:$I$94,'datemar &amp; datesep kaf rank'!$A14)</f>
        <v>122150.522361504</v>
      </c>
      <c r="R14" s="5" t="str">
        <f>VLOOKUP(S14,'datemar &amp; datesep kaf'!$J$5:$O$94,6,FALSE)</f>
        <v>1975-76</v>
      </c>
      <c r="S14" s="18">
        <f>LARGE('datemar &amp; datesep kaf'!$J$5:$J$94,'datemar &amp; datesep kaf rank'!$A14)</f>
        <v>107648.957285478</v>
      </c>
      <c r="T14" s="5" t="str">
        <f>VLOOKUP(U14,'datemar &amp; datesep kaf'!$K$5:$O$94,5,FALSE)</f>
        <v>1953-54</v>
      </c>
      <c r="U14" s="18">
        <f>LARGE('datemar &amp; datesep kaf'!$K$5:$K$94,'datemar &amp; datesep kaf rank'!$A14)</f>
        <v>77618.069816595002</v>
      </c>
      <c r="V14" s="5" t="str">
        <f>VLOOKUP(W14,'datemar &amp; datesep kaf'!$L$5:$O$94,4,FALSE)</f>
        <v>1996-97</v>
      </c>
      <c r="W14" s="18">
        <f>LARGE('datemar &amp; datesep kaf'!$L$5:$L$94,'datemar &amp; datesep kaf rank'!$A14)</f>
        <v>38471.861697801003</v>
      </c>
      <c r="X14" s="5" t="str">
        <f>VLOOKUP(Y14,'datemar &amp; datesep kaf'!$M$5:$O$94,3,FALSE)</f>
        <v>1977-78</v>
      </c>
      <c r="Y14" s="18">
        <f>LARGE('datemar &amp; datesep kaf'!$M$5:$M$94,'datemar &amp; datesep kaf rank'!$A14)</f>
        <v>16621.554418013999</v>
      </c>
      <c r="Z14" s="5" t="str">
        <f>VLOOKUP(AA14,'datemar &amp; datesep kaf'!$N$5:$O$94,2,FALSE)</f>
        <v>1940-41</v>
      </c>
      <c r="AA14" s="18">
        <f>LARGE('datemar &amp; datesep kaf'!$N$5:$N$94,'datemar &amp; datesep kaf rank'!$A14)</f>
        <v>6549.08405193</v>
      </c>
    </row>
    <row r="15" spans="1:27" x14ac:dyDescent="0.2">
      <c r="A15" s="5">
        <v>10</v>
      </c>
      <c r="B15" s="5" t="str">
        <f>VLOOKUP(C15,'datemar &amp; datesep kaf'!$B$5:$O$94,14,FALSE)</f>
        <v>1975-76</v>
      </c>
      <c r="C15" s="18">
        <f>LARGE('datemar &amp; datesep kaf'!$B$5:$B$94,'datemar &amp; datesep kaf rank'!$A15)</f>
        <v>50684.233471242005</v>
      </c>
      <c r="D15" s="5" t="str">
        <f>VLOOKUP(E15,'datemar &amp; datesep kaf'!$C$5:$O$94,13,FALSE)</f>
        <v>1971-72</v>
      </c>
      <c r="E15" s="18">
        <f>LARGE('datemar &amp; datesep kaf'!$C$5:$C$94,'datemar &amp; datesep kaf rank'!$A15)</f>
        <v>43720.889600135997</v>
      </c>
      <c r="F15" s="5" t="str">
        <f>VLOOKUP(G15,'datemar &amp; datesep kaf'!$D$5:$O$94,12,FALSE)</f>
        <v>1975-76</v>
      </c>
      <c r="G15" s="18">
        <f>LARGE('datemar &amp; datesep kaf'!$D$5:$D$94,'datemar &amp; datesep kaf rank'!$A15)</f>
        <v>38687.960863250999</v>
      </c>
      <c r="H15" s="5" t="str">
        <f>VLOOKUP(I15,'datemar &amp; datesep kaf'!$E$5:$O$94,11,FALSE)</f>
        <v>1964-65</v>
      </c>
      <c r="I15" s="18">
        <f>LARGE('datemar &amp; datesep kaf'!$E$5:$E$94,'datemar &amp; datesep kaf rank'!$A15)</f>
        <v>31964.809379832001</v>
      </c>
      <c r="J15" s="5" t="str">
        <f>VLOOKUP(K15,'datemar &amp; datesep kaf'!$F$5:$O$94,10,FALSE)</f>
        <v>1981-82</v>
      </c>
      <c r="K15" s="18">
        <f>LARGE('datemar &amp; datesep kaf'!$F$5:$F$94,'datemar &amp; datesep kaf rank'!$A15)</f>
        <v>25539.654579452999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17962.382797485003</v>
      </c>
      <c r="N15" s="5" t="str">
        <f>VLOOKUP(O15,'datemar &amp; datesep kaf'!$H$5:$O$94,8,FALSE)</f>
        <v>2015-16</v>
      </c>
      <c r="O15" s="18">
        <f>LARGE('datemar &amp; datesep kaf'!$H$5:$H$94,'datemar &amp; datesep kaf rank'!$A15)</f>
        <v>10852.254138495</v>
      </c>
      <c r="P15" s="5" t="str">
        <f>VLOOKUP(Q15,'datemar &amp; datesep kaf'!$I$5:$O$94,7,FALSE)</f>
        <v>1981-82</v>
      </c>
      <c r="Q15" s="18">
        <f>LARGE('datemar &amp; datesep kaf'!$I$5:$I$94,'datemar &amp; datesep kaf rank'!$A15)</f>
        <v>118867.858021794</v>
      </c>
      <c r="R15" s="5" t="str">
        <f>VLOOKUP(S15,'datemar &amp; datesep kaf'!$J$5:$O$94,6,FALSE)</f>
        <v>1981-82</v>
      </c>
      <c r="S15" s="18">
        <f>LARGE('datemar &amp; datesep kaf'!$J$5:$J$94,'datemar &amp; datesep kaf rank'!$A15)</f>
        <v>106525.213856544</v>
      </c>
      <c r="T15" s="5" t="str">
        <f>VLOOKUP(U15,'datemar &amp; datesep kaf'!$K$5:$O$94,5,FALSE)</f>
        <v>1998-99</v>
      </c>
      <c r="U15" s="18">
        <f>LARGE('datemar &amp; datesep kaf'!$K$5:$K$94,'datemar &amp; datesep kaf rank'!$A15)</f>
        <v>76966.267526987998</v>
      </c>
      <c r="V15" s="5" t="str">
        <f>VLOOKUP(W15,'datemar &amp; datesep kaf'!$L$5:$O$94,4,FALSE)</f>
        <v>1932-33</v>
      </c>
      <c r="W15" s="18">
        <f>LARGE('datemar &amp; datesep kaf'!$L$5:$L$94,'datemar &amp; datesep kaf rank'!$A15)</f>
        <v>38230.653772961996</v>
      </c>
      <c r="X15" s="5" t="str">
        <f>VLOOKUP(Y15,'datemar &amp; datesep kaf'!$M$5:$O$94,3,FALSE)</f>
        <v>1947-48</v>
      </c>
      <c r="Y15" s="18">
        <f>LARGE('datemar &amp; datesep kaf'!$M$5:$M$94,'datemar &amp; datesep kaf rank'!$A15)</f>
        <v>16619.632434615</v>
      </c>
      <c r="Z15" s="5" t="str">
        <f>VLOOKUP(AA15,'datemar &amp; datesep kaf'!$N$5:$O$94,2,FALSE)</f>
        <v>1947-48</v>
      </c>
      <c r="AA15" s="18">
        <f>LARGE('datemar &amp; datesep kaf'!$N$5:$N$94,'datemar &amp; datesep kaf rank'!$A15)</f>
        <v>6318.9220770900001</v>
      </c>
    </row>
    <row r="16" spans="1:27" x14ac:dyDescent="0.2">
      <c r="A16" s="5">
        <v>11</v>
      </c>
      <c r="B16" s="5" t="str">
        <f>VLOOKUP(C16,'datemar &amp; datesep kaf'!$B$5:$O$94,14,FALSE)</f>
        <v>1964-65</v>
      </c>
      <c r="C16" s="18">
        <f>LARGE('datemar &amp; datesep kaf'!$B$5:$B$94,'datemar &amp; datesep kaf rank'!$A16)</f>
        <v>49620.309544197</v>
      </c>
      <c r="D16" s="5" t="str">
        <f>VLOOKUP(E16,'datemar &amp; datesep kaf'!$C$5:$O$94,13,FALSE)</f>
        <v>1985-86</v>
      </c>
      <c r="E16" s="18">
        <f>LARGE('datemar &amp; datesep kaf'!$C$5:$C$94,'datemar &amp; datesep kaf rank'!$A16)</f>
        <v>43692.083650802997</v>
      </c>
      <c r="F16" s="5" t="str">
        <f>VLOOKUP(G16,'datemar &amp; datesep kaf'!$D$5:$O$94,12,FALSE)</f>
        <v>1983-84</v>
      </c>
      <c r="G16" s="18">
        <f>LARGE('datemar &amp; datesep kaf'!$D$5:$D$94,'datemar &amp; datesep kaf rank'!$A16)</f>
        <v>38198.495757639001</v>
      </c>
      <c r="H16" s="5" t="str">
        <f>VLOOKUP(I16,'datemar &amp; datesep kaf'!$E$5:$O$94,11,FALSE)</f>
        <v>1985-86</v>
      </c>
      <c r="I16" s="18">
        <f>LARGE('datemar &amp; datesep kaf'!$E$5:$E$94,'datemar &amp; datesep kaf rank'!$A16)</f>
        <v>31929.543265452001</v>
      </c>
      <c r="J16" s="5" t="str">
        <f>VLOOKUP(K16,'datemar &amp; datesep kaf'!$F$5:$O$94,10,FALSE)</f>
        <v>1983-84</v>
      </c>
      <c r="K16" s="18">
        <f>LARGE('datemar &amp; datesep kaf'!$F$5:$F$94,'datemar &amp; datesep kaf rank'!$A16)</f>
        <v>25431.000038072998</v>
      </c>
      <c r="L16" s="5" t="str">
        <f>VLOOKUP(M16,'datemar &amp; datesep kaf'!$G$5:$O$94,9,FALSE)</f>
        <v>1973-74</v>
      </c>
      <c r="M16" s="18">
        <f>LARGE('datemar &amp; datesep kaf'!$G$5:$G$94,'datemar &amp; datesep kaf rank'!$A16)</f>
        <v>17468.294220972002</v>
      </c>
      <c r="N16" s="5" t="str">
        <f>VLOOKUP(O16,'datemar &amp; datesep kaf'!$H$5:$O$94,8,FALSE)</f>
        <v>1981-82</v>
      </c>
      <c r="O16" s="18">
        <f>LARGE('datemar &amp; datesep kaf'!$H$5:$H$94,'datemar &amp; datesep kaf rank'!$A16)</f>
        <v>10789.290835070999</v>
      </c>
      <c r="P16" s="5" t="str">
        <f>VLOOKUP(Q16,'datemar &amp; datesep kaf'!$I$5:$O$94,7,FALSE)</f>
        <v>1995-96</v>
      </c>
      <c r="Q16" s="18">
        <f>LARGE('datemar &amp; datesep kaf'!$I$5:$I$94,'datemar &amp; datesep kaf rank'!$A16)</f>
        <v>118380.93969294601</v>
      </c>
      <c r="R16" s="5" t="str">
        <f>VLOOKUP(S16,'datemar &amp; datesep kaf'!$J$5:$O$94,6,FALSE)</f>
        <v>1949-50</v>
      </c>
      <c r="S16" s="18">
        <f>LARGE('datemar &amp; datesep kaf'!$J$5:$J$94,'datemar &amp; datesep kaf rank'!$A16)</f>
        <v>104488.45294118699</v>
      </c>
      <c r="T16" s="5" t="str">
        <f>VLOOKUP(U16,'datemar &amp; datesep kaf'!$K$5:$O$94,5,FALSE)</f>
        <v>1966-67</v>
      </c>
      <c r="U16" s="18">
        <f>LARGE('datemar &amp; datesep kaf'!$K$5:$K$94,'datemar &amp; datesep kaf rank'!$A16)</f>
        <v>76190.643093263992</v>
      </c>
      <c r="V16" s="5" t="str">
        <f>VLOOKUP(W16,'datemar &amp; datesep kaf'!$L$5:$O$94,4,FALSE)</f>
        <v>2011-12</v>
      </c>
      <c r="W16" s="18">
        <f>LARGE('datemar &amp; datesep kaf'!$L$5:$L$94,'datemar &amp; datesep kaf rank'!$A16)</f>
        <v>38186.432287017</v>
      </c>
      <c r="X16" s="5" t="str">
        <f>VLOOKUP(Y16,'datemar &amp; datesep kaf'!$M$5:$O$94,3,FALSE)</f>
        <v>1967-68</v>
      </c>
      <c r="Y16" s="18">
        <f>LARGE('datemar &amp; datesep kaf'!$M$5:$M$94,'datemar &amp; datesep kaf rank'!$A16)</f>
        <v>16525.590124091999</v>
      </c>
      <c r="Z16" s="5" t="str">
        <f>VLOOKUP(AA16,'datemar &amp; datesep kaf'!$N$5:$O$94,2,FALSE)</f>
        <v>1932-33</v>
      </c>
      <c r="AA16" s="18">
        <f>LARGE('datemar &amp; datesep kaf'!$N$5:$N$94,'datemar &amp; datesep kaf rank'!$A16)</f>
        <v>6256.9782777600003</v>
      </c>
    </row>
    <row r="17" spans="1:27" x14ac:dyDescent="0.2">
      <c r="A17" s="5">
        <v>12</v>
      </c>
      <c r="B17" s="5" t="str">
        <f>VLOOKUP(C17,'datemar &amp; datesep kaf'!$B$5:$O$94,14,FALSE)</f>
        <v>1985-86</v>
      </c>
      <c r="C17" s="18">
        <f>LARGE('datemar &amp; datesep kaf'!$B$5:$B$94,'datemar &amp; datesep kaf rank'!$A17)</f>
        <v>49383.832197692995</v>
      </c>
      <c r="D17" s="5" t="str">
        <f>VLOOKUP(E17,'datemar &amp; datesep kaf'!$C$5:$O$94,13,FALSE)</f>
        <v>1964-65</v>
      </c>
      <c r="E17" s="18">
        <f>LARGE('datemar &amp; datesep kaf'!$C$5:$C$94,'datemar &amp; datesep kaf rank'!$A17)</f>
        <v>43409.387463056999</v>
      </c>
      <c r="F17" s="5" t="str">
        <f>VLOOKUP(G17,'datemar &amp; datesep kaf'!$D$5:$O$94,12,FALSE)</f>
        <v>1985-86</v>
      </c>
      <c r="G17" s="18">
        <f>LARGE('datemar &amp; datesep kaf'!$D$5:$D$94,'datemar &amp; datesep kaf rank'!$A17)</f>
        <v>38112.022372451996</v>
      </c>
      <c r="H17" s="5" t="str">
        <f>VLOOKUP(I17,'datemar &amp; datesep kaf'!$E$5:$O$94,11,FALSE)</f>
        <v>1975-76</v>
      </c>
      <c r="I17" s="18">
        <f>LARGE('datemar &amp; datesep kaf'!$E$5:$E$94,'datemar &amp; datesep kaf rank'!$A17)</f>
        <v>31760.906577561</v>
      </c>
      <c r="J17" s="5" t="str">
        <f>VLOOKUP(K17,'datemar &amp; datesep kaf'!$F$5:$O$94,10,FALSE)</f>
        <v>1950-51</v>
      </c>
      <c r="K17" s="18">
        <f>LARGE('datemar &amp; datesep kaf'!$F$5:$F$94,'datemar &amp; datesep kaf rank'!$A17)</f>
        <v>24430.204042545</v>
      </c>
      <c r="L17" s="5" t="str">
        <f>VLOOKUP(M17,'datemar &amp; datesep kaf'!$G$5:$O$94,9,FALSE)</f>
        <v>1983-84</v>
      </c>
      <c r="M17" s="18">
        <f>LARGE('datemar &amp; datesep kaf'!$G$5:$G$94,'datemar &amp; datesep kaf rank'!$A17)</f>
        <v>17408.220834795</v>
      </c>
      <c r="N17" s="5" t="str">
        <f>VLOOKUP(O17,'datemar &amp; datesep kaf'!$H$5:$O$94,8,FALSE)</f>
        <v>2013-14</v>
      </c>
      <c r="O17" s="18">
        <f>LARGE('datemar &amp; datesep kaf'!$H$5:$H$94,'datemar &amp; datesep kaf rank'!$A17)</f>
        <v>10750.492158840001</v>
      </c>
      <c r="P17" s="5" t="str">
        <f>VLOOKUP(Q17,'datemar &amp; datesep kaf'!$I$5:$O$94,7,FALSE)</f>
        <v>1953-54</v>
      </c>
      <c r="Q17" s="18">
        <f>LARGE('datemar &amp; datesep kaf'!$I$5:$I$94,'datemar &amp; datesep kaf rank'!$A17)</f>
        <v>118355.398536879</v>
      </c>
      <c r="R17" s="5" t="str">
        <f>VLOOKUP(S17,'datemar &amp; datesep kaf'!$J$5:$O$94,6,FALSE)</f>
        <v>2011-12</v>
      </c>
      <c r="S17" s="18">
        <f>LARGE('datemar &amp; datesep kaf'!$J$5:$J$94,'datemar &amp; datesep kaf rank'!$A17)</f>
        <v>102127.323112374</v>
      </c>
      <c r="T17" s="5" t="str">
        <f>VLOOKUP(U17,'datemar &amp; datesep kaf'!$K$5:$O$94,5,FALSE)</f>
        <v>1963-64</v>
      </c>
      <c r="U17" s="18">
        <f>LARGE('datemar &amp; datesep kaf'!$K$5:$K$94,'datemar &amp; datesep kaf rank'!$A17)</f>
        <v>75820.287404672999</v>
      </c>
      <c r="V17" s="5" t="str">
        <f>VLOOKUP(W17,'datemar &amp; datesep kaf'!$L$5:$O$94,4,FALSE)</f>
        <v>1958-59</v>
      </c>
      <c r="W17" s="18">
        <f>LARGE('datemar &amp; datesep kaf'!$L$5:$L$94,'datemar &amp; datesep kaf rank'!$A17)</f>
        <v>37980.002542691996</v>
      </c>
      <c r="X17" s="5" t="str">
        <f>VLOOKUP(Y17,'datemar &amp; datesep kaf'!$M$5:$O$94,3,FALSE)</f>
        <v>1973-74</v>
      </c>
      <c r="Y17" s="18">
        <f>LARGE('datemar &amp; datesep kaf'!$M$5:$M$94,'datemar &amp; datesep kaf rank'!$A17)</f>
        <v>16487.878389968999</v>
      </c>
      <c r="Z17" s="5" t="str">
        <f>VLOOKUP(AA17,'datemar &amp; datesep kaf'!$N$5:$O$94,2,FALSE)</f>
        <v>1963-64</v>
      </c>
      <c r="AA17" s="18">
        <f>LARGE('datemar &amp; datesep kaf'!$N$5:$N$94,'datemar &amp; datesep kaf rank'!$A17)</f>
        <v>6210.92208114</v>
      </c>
    </row>
    <row r="18" spans="1:27" x14ac:dyDescent="0.2">
      <c r="A18" s="5">
        <v>13</v>
      </c>
      <c r="B18" s="5" t="str">
        <f>VLOOKUP(C18,'datemar &amp; datesep kaf'!$B$5:$O$94,14,FALSE)</f>
        <v>1971-72</v>
      </c>
      <c r="C18" s="18">
        <f>LARGE('datemar &amp; datesep kaf'!$B$5:$B$94,'datemar &amp; datesep kaf rank'!$A18)</f>
        <v>49099.408406705996</v>
      </c>
      <c r="D18" s="5" t="str">
        <f>VLOOKUP(E18,'datemar &amp; datesep kaf'!$C$5:$O$94,13,FALSE)</f>
        <v>1983-84</v>
      </c>
      <c r="E18" s="18">
        <f>LARGE('datemar &amp; datesep kaf'!$C$5:$C$94,'datemar &amp; datesep kaf rank'!$A18)</f>
        <v>42540.196751850002</v>
      </c>
      <c r="F18" s="5" t="str">
        <f>VLOOKUP(G18,'datemar &amp; datesep kaf'!$D$5:$O$94,12,FALSE)</f>
        <v>1964-65</v>
      </c>
      <c r="G18" s="18">
        <f>LARGE('datemar &amp; datesep kaf'!$D$5:$D$94,'datemar &amp; datesep kaf rank'!$A18)</f>
        <v>37090.614146291999</v>
      </c>
      <c r="H18" s="5" t="str">
        <f>VLOOKUP(I18,'datemar &amp; datesep kaf'!$E$5:$O$94,11,FALSE)</f>
        <v>1983-84</v>
      </c>
      <c r="I18" s="18">
        <f>LARGE('datemar &amp; datesep kaf'!$E$5:$E$94,'datemar &amp; datesep kaf rank'!$A18)</f>
        <v>30802.310911028999</v>
      </c>
      <c r="J18" s="5" t="str">
        <f>VLOOKUP(K18,'datemar &amp; datesep kaf'!$F$5:$O$94,10,FALSE)</f>
        <v>1970-71</v>
      </c>
      <c r="K18" s="18">
        <f>LARGE('datemar &amp; datesep kaf'!$F$5:$F$94,'datemar &amp; datesep kaf rank'!$A18)</f>
        <v>24207.968017821</v>
      </c>
      <c r="L18" s="5" t="str">
        <f>VLOOKUP(M18,'datemar &amp; datesep kaf'!$G$5:$O$94,9,FALSE)</f>
        <v>1933-34</v>
      </c>
      <c r="M18" s="18">
        <f>LARGE('datemar &amp; datesep kaf'!$G$5:$G$94,'datemar &amp; datesep kaf rank'!$A18)</f>
        <v>17251.709105127</v>
      </c>
      <c r="N18" s="5" t="str">
        <f>VLOOKUP(O18,'datemar &amp; datesep kaf'!$H$5:$O$94,8,FALSE)</f>
        <v>1998-99</v>
      </c>
      <c r="O18" s="18">
        <f>LARGE('datemar &amp; datesep kaf'!$H$5:$H$94,'datemar &amp; datesep kaf rank'!$A18)</f>
        <v>10717.350341901001</v>
      </c>
      <c r="P18" s="5" t="str">
        <f>VLOOKUP(Q18,'datemar &amp; datesep kaf'!$I$5:$O$94,7,FALSE)</f>
        <v>1949-50</v>
      </c>
      <c r="Q18" s="18">
        <f>LARGE('datemar &amp; datesep kaf'!$I$5:$I$94,'datemar &amp; datesep kaf rank'!$A18)</f>
        <v>117112.194616557</v>
      </c>
      <c r="R18" s="5" t="str">
        <f>VLOOKUP(S18,'datemar &amp; datesep kaf'!$J$5:$O$94,6,FALSE)</f>
        <v>1998-99</v>
      </c>
      <c r="S18" s="18">
        <f>LARGE('datemar &amp; datesep kaf'!$J$5:$J$94,'datemar &amp; datesep kaf rank'!$A18)</f>
        <v>101987.048076312</v>
      </c>
      <c r="T18" s="5" t="str">
        <f>VLOOKUP(U18,'datemar &amp; datesep kaf'!$K$5:$O$94,5,FALSE)</f>
        <v>1974-75</v>
      </c>
      <c r="U18" s="18">
        <f>LARGE('datemar &amp; datesep kaf'!$K$5:$K$94,'datemar &amp; datesep kaf rank'!$A18)</f>
        <v>74452.186298952001</v>
      </c>
      <c r="V18" s="5" t="str">
        <f>VLOOKUP(W18,'datemar &amp; datesep kaf'!$L$5:$O$94,4,FALSE)</f>
        <v>1974-75</v>
      </c>
      <c r="W18" s="18">
        <f>LARGE('datemar &amp; datesep kaf'!$L$5:$L$94,'datemar &amp; datesep kaf rank'!$A18)</f>
        <v>37668.637265111996</v>
      </c>
      <c r="X18" s="5" t="str">
        <f>VLOOKUP(Y18,'datemar &amp; datesep kaf'!$M$5:$O$94,3,FALSE)</f>
        <v>1964-65</v>
      </c>
      <c r="Y18" s="18">
        <f>LARGE('datemar &amp; datesep kaf'!$M$5:$M$94,'datemar &amp; datesep kaf rank'!$A18)</f>
        <v>16291.949141117999</v>
      </c>
      <c r="Z18" s="5" t="str">
        <f>VLOOKUP(AA18,'datemar &amp; datesep kaf'!$N$5:$O$94,2,FALSE)</f>
        <v>1974-75</v>
      </c>
      <c r="AA18" s="18">
        <f>LARGE('datemar &amp; datesep kaf'!$N$5:$N$94,'datemar &amp; datesep kaf rank'!$A18)</f>
        <v>6132.1386130199999</v>
      </c>
    </row>
    <row r="19" spans="1:27" x14ac:dyDescent="0.2">
      <c r="A19" s="5">
        <v>14</v>
      </c>
      <c r="B19" s="5" t="str">
        <f>VLOOKUP(C19,'datemar &amp; datesep kaf'!$B$5:$O$94,14,FALSE)</f>
        <v>1983-84</v>
      </c>
      <c r="C19" s="18">
        <f>LARGE('datemar &amp; datesep kaf'!$B$5:$B$94,'datemar &amp; datesep kaf rank'!$A19)</f>
        <v>48224.507282489998</v>
      </c>
      <c r="D19" s="5" t="str">
        <f>VLOOKUP(E19,'datemar &amp; datesep kaf'!$C$5:$O$94,13,FALSE)</f>
        <v>1959-60</v>
      </c>
      <c r="E19" s="18">
        <f>LARGE('datemar &amp; datesep kaf'!$C$5:$C$94,'datemar &amp; datesep kaf rank'!$A19)</f>
        <v>42297.969322917001</v>
      </c>
      <c r="F19" s="5" t="str">
        <f>VLOOKUP(G19,'datemar &amp; datesep kaf'!$D$5:$O$94,12,FALSE)</f>
        <v>1981-82</v>
      </c>
      <c r="G19" s="18">
        <f>LARGE('datemar &amp; datesep kaf'!$D$5:$D$94,'datemar &amp; datesep kaf rank'!$A19)</f>
        <v>35908.32262038</v>
      </c>
      <c r="H19" s="5" t="str">
        <f>VLOOKUP(I19,'datemar &amp; datesep kaf'!$E$5:$O$94,11,FALSE)</f>
        <v>1981-82</v>
      </c>
      <c r="I19" s="18">
        <f>LARGE('datemar &amp; datesep kaf'!$E$5:$E$94,'datemar &amp; datesep kaf rank'!$A19)</f>
        <v>30797.274878159998</v>
      </c>
      <c r="J19" s="5" t="str">
        <f>VLOOKUP(K19,'datemar &amp; datesep kaf'!$F$5:$O$94,10,FALSE)</f>
        <v>1998-99</v>
      </c>
      <c r="K19" s="18">
        <f>LARGE('datemar &amp; datesep kaf'!$F$5:$F$94,'datemar &amp; datesep kaf rank'!$A19)</f>
        <v>24116.357442743996</v>
      </c>
      <c r="L19" s="5" t="str">
        <f>VLOOKUP(M19,'datemar &amp; datesep kaf'!$G$5:$O$94,9,FALSE)</f>
        <v>1970-71</v>
      </c>
      <c r="M19" s="18">
        <f>LARGE('datemar &amp; datesep kaf'!$G$5:$G$94,'datemar &amp; datesep kaf rank'!$A19)</f>
        <v>16978.009941837001</v>
      </c>
      <c r="N19" s="5" t="str">
        <f>VLOOKUP(O19,'datemar &amp; datesep kaf'!$H$5:$O$94,8,FALSE)</f>
        <v>1994-95</v>
      </c>
      <c r="O19" s="18">
        <f>LARGE('datemar &amp; datesep kaf'!$H$5:$H$94,'datemar &amp; datesep kaf rank'!$A19)</f>
        <v>10078.986068319</v>
      </c>
      <c r="P19" s="5" t="str">
        <f>VLOOKUP(Q19,'datemar &amp; datesep kaf'!$I$5:$O$94,7,FALSE)</f>
        <v>1998-99</v>
      </c>
      <c r="Q19" s="18">
        <f>LARGE('datemar &amp; datesep kaf'!$I$5:$I$94,'datemar &amp; datesep kaf rank'!$A19)</f>
        <v>116325.817786542</v>
      </c>
      <c r="R19" s="5" t="str">
        <f>VLOOKUP(S19,'datemar &amp; datesep kaf'!$J$5:$O$94,6,FALSE)</f>
        <v>1966-67</v>
      </c>
      <c r="S19" s="18">
        <f>LARGE('datemar &amp; datesep kaf'!$J$5:$J$94,'datemar &amp; datesep kaf rank'!$A19)</f>
        <v>100001.34765490801</v>
      </c>
      <c r="T19" s="5" t="str">
        <f>VLOOKUP(U19,'datemar &amp; datesep kaf'!$K$5:$O$94,5,FALSE)</f>
        <v>1958-59</v>
      </c>
      <c r="U19" s="18">
        <f>LARGE('datemar &amp; datesep kaf'!$K$5:$K$94,'datemar &amp; datesep kaf rank'!$A19)</f>
        <v>73658.143353521999</v>
      </c>
      <c r="V19" s="5" t="str">
        <f>VLOOKUP(W19,'datemar &amp; datesep kaf'!$L$5:$O$94,4,FALSE)</f>
        <v>1954-55</v>
      </c>
      <c r="W19" s="18">
        <f>LARGE('datemar &amp; datesep kaf'!$L$5:$L$94,'datemar &amp; datesep kaf rank'!$A19)</f>
        <v>37357.922566019995</v>
      </c>
      <c r="X19" s="5" t="str">
        <f>VLOOKUP(Y19,'datemar &amp; datesep kaf'!$M$5:$O$94,3,FALSE)</f>
        <v>1949-50</v>
      </c>
      <c r="Y19" s="18">
        <f>LARGE('datemar &amp; datesep kaf'!$M$5:$M$94,'datemar &amp; datesep kaf rank'!$A19)</f>
        <v>16189.998731718</v>
      </c>
      <c r="Z19" s="5" t="str">
        <f>VLOOKUP(AA19,'datemar &amp; datesep kaf'!$N$5:$O$94,2,FALSE)</f>
        <v>1949-50</v>
      </c>
      <c r="AA19" s="18">
        <f>LARGE('datemar &amp; datesep kaf'!$N$5:$N$94,'datemar &amp; datesep kaf rank'!$A19)</f>
        <v>5924.7667199699999</v>
      </c>
    </row>
    <row r="20" spans="1:27" x14ac:dyDescent="0.2">
      <c r="A20" s="5">
        <v>15</v>
      </c>
      <c r="B20" s="5" t="str">
        <f>VLOOKUP(C20,'datemar &amp; datesep kaf'!$B$5:$O$94,14,FALSE)</f>
        <v>1997-98</v>
      </c>
      <c r="C20" s="18">
        <f>LARGE('datemar &amp; datesep kaf'!$B$5:$B$94,'datemar &amp; datesep kaf rank'!$A20)</f>
        <v>46126.512650420998</v>
      </c>
      <c r="D20" s="5" t="str">
        <f>VLOOKUP(E20,'datemar &amp; datesep kaf'!$C$5:$O$94,13,FALSE)</f>
        <v>1981-82</v>
      </c>
      <c r="E20" s="18">
        <f>LARGE('datemar &amp; datesep kaf'!$C$5:$C$94,'datemar &amp; datesep kaf rank'!$A20)</f>
        <v>40786.256982911997</v>
      </c>
      <c r="F20" s="5" t="str">
        <f>VLOOKUP(G20,'datemar &amp; datesep kaf'!$D$5:$O$94,12,FALSE)</f>
        <v>1955-56</v>
      </c>
      <c r="G20" s="18">
        <f>LARGE('datemar &amp; datesep kaf'!$D$5:$D$94,'datemar &amp; datesep kaf rank'!$A20)</f>
        <v>34618.162007604005</v>
      </c>
      <c r="H20" s="5" t="str">
        <f>VLOOKUP(I20,'datemar &amp; datesep kaf'!$E$5:$O$94,11,FALSE)</f>
        <v>1998-99</v>
      </c>
      <c r="I20" s="18">
        <f>LARGE('datemar &amp; datesep kaf'!$E$5:$E$94,'datemar &amp; datesep kaf rank'!$A20)</f>
        <v>29706.564175259999</v>
      </c>
      <c r="J20" s="5" t="str">
        <f>VLOOKUP(K20,'datemar &amp; datesep kaf'!$F$5:$O$94,10,FALSE)</f>
        <v>1994-95</v>
      </c>
      <c r="K20" s="18">
        <f>LARGE('datemar &amp; datesep kaf'!$F$5:$F$94,'datemar &amp; datesep kaf rank'!$A20)</f>
        <v>23403.497965344002</v>
      </c>
      <c r="L20" s="5" t="str">
        <f>VLOOKUP(M20,'datemar &amp; datesep kaf'!$G$5:$O$94,9,FALSE)</f>
        <v>1950-51</v>
      </c>
      <c r="M20" s="18">
        <f>LARGE('datemar &amp; datesep kaf'!$G$5:$G$94,'datemar &amp; datesep kaf rank'!$A20)</f>
        <v>16962.473413493997</v>
      </c>
      <c r="N20" s="5" t="str">
        <f>VLOOKUP(O20,'datemar &amp; datesep kaf'!$H$5:$O$94,8,FALSE)</f>
        <v>1973-74</v>
      </c>
      <c r="O20" s="18">
        <f>LARGE('datemar &amp; datesep kaf'!$H$5:$H$94,'datemar &amp; datesep kaf rank'!$A20)</f>
        <v>9945.00458574</v>
      </c>
      <c r="P20" s="5" t="str">
        <f>VLOOKUP(Q20,'datemar &amp; datesep kaf'!$I$5:$O$94,7,FALSE)</f>
        <v>2016-17</v>
      </c>
      <c r="Q20" s="18">
        <f>LARGE('datemar &amp; datesep kaf'!$I$5:$I$94,'datemar &amp; datesep kaf rank'!$A20)</f>
        <v>114792.713711802</v>
      </c>
      <c r="R20" s="5" t="str">
        <f>VLOOKUP(S20,'datemar &amp; datesep kaf'!$J$5:$O$94,6,FALSE)</f>
        <v>1932-33</v>
      </c>
      <c r="S20" s="18">
        <f>LARGE('datemar &amp; datesep kaf'!$J$5:$J$94,'datemar &amp; datesep kaf rank'!$A20)</f>
        <v>99404.717594637012</v>
      </c>
      <c r="T20" s="5" t="str">
        <f>VLOOKUP(U20,'datemar &amp; datesep kaf'!$K$5:$O$94,5,FALSE)</f>
        <v>2011-12</v>
      </c>
      <c r="U20" s="18">
        <f>LARGE('datemar &amp; datesep kaf'!$K$5:$K$94,'datemar &amp; datesep kaf rank'!$A20)</f>
        <v>73361.763199346999</v>
      </c>
      <c r="V20" s="5" t="str">
        <f>VLOOKUP(W20,'datemar &amp; datesep kaf'!$L$5:$O$94,4,FALSE)</f>
        <v>1942-43</v>
      </c>
      <c r="W20" s="18">
        <f>LARGE('datemar &amp; datesep kaf'!$L$5:$L$94,'datemar &amp; datesep kaf rank'!$A20)</f>
        <v>37247.782404861005</v>
      </c>
      <c r="X20" s="5" t="str">
        <f>VLOOKUP(Y20,'datemar &amp; datesep kaf'!$M$5:$O$94,3,FALSE)</f>
        <v>2010-11</v>
      </c>
      <c r="Y20" s="18">
        <f>LARGE('datemar &amp; datesep kaf'!$M$5:$M$94,'datemar &amp; datesep kaf rank'!$A20)</f>
        <v>15590.905200464998</v>
      </c>
      <c r="Z20" s="5" t="str">
        <f>VLOOKUP(AA20,'datemar &amp; datesep kaf'!$N$5:$O$94,2,FALSE)</f>
        <v>1945-46</v>
      </c>
      <c r="AA20" s="18">
        <f>LARGE('datemar &amp; datesep kaf'!$N$5:$N$94,'datemar &amp; datesep kaf rank'!$A20)</f>
        <v>5857.7650695899993</v>
      </c>
    </row>
    <row r="21" spans="1:27" x14ac:dyDescent="0.2">
      <c r="A21" s="5">
        <v>16</v>
      </c>
      <c r="B21" s="5" t="str">
        <f>VLOOKUP(C21,'datemar &amp; datesep kaf'!$B$5:$O$94,14,FALSE)</f>
        <v>1981-82</v>
      </c>
      <c r="C21" s="18">
        <f>LARGE('datemar &amp; datesep kaf'!$B$5:$B$94,'datemar &amp; datesep kaf rank'!$A21)</f>
        <v>46122.825377832</v>
      </c>
      <c r="D21" s="5" t="str">
        <f>VLOOKUP(E21,'datemar &amp; datesep kaf'!$C$5:$O$94,13,FALSE)</f>
        <v>1955-56</v>
      </c>
      <c r="E21" s="18">
        <f>LARGE('datemar &amp; datesep kaf'!$C$5:$C$94,'datemar &amp; datesep kaf rank'!$A21)</f>
        <v>40223.986590774002</v>
      </c>
      <c r="F21" s="5" t="str">
        <f>VLOOKUP(G21,'datemar &amp; datesep kaf'!$D$5:$O$94,12,FALSE)</f>
        <v>1980-81</v>
      </c>
      <c r="G21" s="18">
        <f>LARGE('datemar &amp; datesep kaf'!$D$5:$D$94,'datemar &amp; datesep kaf rank'!$A21)</f>
        <v>34574.793414189</v>
      </c>
      <c r="H21" s="5" t="str">
        <f>VLOOKUP(I21,'datemar &amp; datesep kaf'!$E$5:$O$94,11,FALSE)</f>
        <v>1980-81</v>
      </c>
      <c r="I21" s="18">
        <f>LARGE('datemar &amp; datesep kaf'!$E$5:$E$94,'datemar &amp; datesep kaf rank'!$A21)</f>
        <v>29570.853105968999</v>
      </c>
      <c r="J21" s="5" t="str">
        <f>VLOOKUP(K21,'datemar &amp; datesep kaf'!$F$5:$O$94,10,FALSE)</f>
        <v>1964-65</v>
      </c>
      <c r="K21" s="18">
        <f>LARGE('datemar &amp; datesep kaf'!$F$5:$F$94,'datemar &amp; datesep kaf rank'!$A21)</f>
        <v>23362.263586724999</v>
      </c>
      <c r="L21" s="5" t="str">
        <f>VLOOKUP(M21,'datemar &amp; datesep kaf'!$G$5:$O$94,9,FALSE)</f>
        <v>1998-99</v>
      </c>
      <c r="M21" s="18">
        <f>LARGE('datemar &amp; datesep kaf'!$G$5:$G$94,'datemar &amp; datesep kaf rank'!$A21)</f>
        <v>16713.311769944998</v>
      </c>
      <c r="N21" s="5" t="str">
        <f>VLOOKUP(O21,'datemar &amp; datesep kaf'!$H$5:$O$94,8,FALSE)</f>
        <v>1933-34</v>
      </c>
      <c r="O21" s="18">
        <f>LARGE('datemar &amp; datesep kaf'!$H$5:$H$94,'datemar &amp; datesep kaf rank'!$A21)</f>
        <v>9925.0211154150002</v>
      </c>
      <c r="P21" s="5" t="str">
        <f>VLOOKUP(Q21,'datemar &amp; datesep kaf'!$I$5:$O$94,7,FALSE)</f>
        <v>1964-65</v>
      </c>
      <c r="Q21" s="18">
        <f>LARGE('datemar &amp; datesep kaf'!$I$5:$I$94,'datemar &amp; datesep kaf rank'!$A21)</f>
        <v>112830.112793664</v>
      </c>
      <c r="R21" s="5" t="str">
        <f>VLOOKUP(S21,'datemar &amp; datesep kaf'!$J$5:$O$94,6,FALSE)</f>
        <v>1958-59</v>
      </c>
      <c r="S21" s="18">
        <f>LARGE('datemar &amp; datesep kaf'!$J$5:$J$94,'datemar &amp; datesep kaf rank'!$A21)</f>
        <v>99250.574129343004</v>
      </c>
      <c r="T21" s="5" t="str">
        <f>VLOOKUP(U21,'datemar &amp; datesep kaf'!$K$5:$O$94,5,FALSE)</f>
        <v>1975-76</v>
      </c>
      <c r="U21" s="18">
        <f>LARGE('datemar &amp; datesep kaf'!$K$5:$K$94,'datemar &amp; datesep kaf rank'!$A21)</f>
        <v>72482.353645548006</v>
      </c>
      <c r="V21" s="5" t="str">
        <f>VLOOKUP(W21,'datemar &amp; datesep kaf'!$L$5:$O$94,4,FALSE)</f>
        <v>1995-96</v>
      </c>
      <c r="W21" s="18">
        <f>LARGE('datemar &amp; datesep kaf'!$L$5:$L$94,'datemar &amp; datesep kaf rank'!$A21)</f>
        <v>36742.929531230999</v>
      </c>
      <c r="X21" s="5" t="str">
        <f>VLOOKUP(Y21,'datemar &amp; datesep kaf'!$M$5:$O$94,3,FALSE)</f>
        <v>1963-64</v>
      </c>
      <c r="Y21" s="18">
        <f>LARGE('datemar &amp; datesep kaf'!$M$5:$M$94,'datemar &amp; datesep kaf rank'!$A21)</f>
        <v>15579.418919903999</v>
      </c>
      <c r="Z21" s="5" t="str">
        <f>VLOOKUP(AA21,'datemar &amp; datesep kaf'!$N$5:$O$94,2,FALSE)</f>
        <v>1973-74</v>
      </c>
      <c r="AA21" s="18">
        <f>LARGE('datemar &amp; datesep kaf'!$N$5:$N$94,'datemar &amp; datesep kaf rank'!$A21)</f>
        <v>5838.9022603799995</v>
      </c>
    </row>
    <row r="22" spans="1:27" x14ac:dyDescent="0.2">
      <c r="A22" s="5">
        <v>17</v>
      </c>
      <c r="B22" s="5" t="str">
        <f>VLOOKUP(C22,'datemar &amp; datesep kaf'!$B$5:$O$94,14,FALSE)</f>
        <v>1955-56</v>
      </c>
      <c r="C22" s="18">
        <f>LARGE('datemar &amp; datesep kaf'!$B$5:$B$94,'datemar &amp; datesep kaf rank'!$A22)</f>
        <v>45580.072340334002</v>
      </c>
      <c r="D22" s="5" t="str">
        <f>VLOOKUP(E22,'datemar &amp; datesep kaf'!$C$5:$O$94,13,FALSE)</f>
        <v>1980-81</v>
      </c>
      <c r="E22" s="18">
        <f>LARGE('datemar &amp; datesep kaf'!$C$5:$C$94,'datemar &amp; datesep kaf rank'!$A22)</f>
        <v>39331.289764746005</v>
      </c>
      <c r="F22" s="5" t="str">
        <f>VLOOKUP(G22,'datemar &amp; datesep kaf'!$D$5:$O$94,12,FALSE)</f>
        <v>1999-2000</v>
      </c>
      <c r="G22" s="18">
        <f>LARGE('datemar &amp; datesep kaf'!$D$5:$D$94,'datemar &amp; datesep kaf rank'!$A22)</f>
        <v>34490.132921495999</v>
      </c>
      <c r="H22" s="5" t="str">
        <f>VLOOKUP(I22,'datemar &amp; datesep kaf'!$E$5:$O$94,11,FALSE)</f>
        <v>1970-71</v>
      </c>
      <c r="I22" s="18">
        <f>LARGE('datemar &amp; datesep kaf'!$E$5:$E$94,'datemar &amp; datesep kaf rank'!$A22)</f>
        <v>28588.28322546</v>
      </c>
      <c r="J22" s="5" t="str">
        <f>VLOOKUP(K22,'datemar &amp; datesep kaf'!$F$5:$O$94,10,FALSE)</f>
        <v>2015-16</v>
      </c>
      <c r="K22" s="18">
        <f>LARGE('datemar &amp; datesep kaf'!$F$5:$F$94,'datemar &amp; datesep kaf rank'!$A22)</f>
        <v>22593.628904805002</v>
      </c>
      <c r="L22" s="5" t="str">
        <f>VLOOKUP(M22,'datemar &amp; datesep kaf'!$G$5:$O$94,9,FALSE)</f>
        <v>1967-68</v>
      </c>
      <c r="M22" s="18">
        <f>LARGE('datemar &amp; datesep kaf'!$G$5:$G$94,'datemar &amp; datesep kaf rank'!$A22)</f>
        <v>16406.679054171</v>
      </c>
      <c r="N22" s="5" t="str">
        <f>VLOOKUP(O22,'datemar &amp; datesep kaf'!$H$5:$O$94,8,FALSE)</f>
        <v>1931-32</v>
      </c>
      <c r="O22" s="18">
        <f>LARGE('datemar &amp; datesep kaf'!$H$5:$H$94,'datemar &amp; datesep kaf rank'!$A22)</f>
        <v>9580.7520374159994</v>
      </c>
      <c r="P22" s="5" t="str">
        <f>VLOOKUP(Q22,'datemar &amp; datesep kaf'!$I$5:$O$94,7,FALSE)</f>
        <v>1958-59</v>
      </c>
      <c r="Q22" s="18">
        <f>LARGE('datemar &amp; datesep kaf'!$I$5:$I$94,'datemar &amp; datesep kaf rank'!$A22)</f>
        <v>112079.129020173</v>
      </c>
      <c r="R22" s="5" t="str">
        <f>VLOOKUP(S22,'datemar &amp; datesep kaf'!$J$5:$O$94,6,FALSE)</f>
        <v>1974-75</v>
      </c>
      <c r="S22" s="18">
        <f>LARGE('datemar &amp; datesep kaf'!$J$5:$J$94,'datemar &amp; datesep kaf rank'!$A22)</f>
        <v>98970.059759697004</v>
      </c>
      <c r="T22" s="5" t="str">
        <f>VLOOKUP(U22,'datemar &amp; datesep kaf'!$K$5:$O$94,5,FALSE)</f>
        <v>1970-71</v>
      </c>
      <c r="U22" s="18">
        <f>LARGE('datemar &amp; datesep kaf'!$K$5:$K$94,'datemar &amp; datesep kaf rank'!$A22)</f>
        <v>71690.508385986002</v>
      </c>
      <c r="V22" s="5" t="str">
        <f>VLOOKUP(W22,'datemar &amp; datesep kaf'!$L$5:$O$94,4,FALSE)</f>
        <v>1990-91</v>
      </c>
      <c r="W22" s="18">
        <f>LARGE('datemar &amp; datesep kaf'!$L$5:$L$94,'datemar &amp; datesep kaf rank'!$A22)</f>
        <v>36221.847897878994</v>
      </c>
      <c r="X22" s="5" t="str">
        <f>VLOOKUP(Y22,'datemar &amp; datesep kaf'!$M$5:$O$94,3,FALSE)</f>
        <v>1982-83</v>
      </c>
      <c r="Y22" s="18">
        <f>LARGE('datemar &amp; datesep kaf'!$M$5:$M$94,'datemar &amp; datesep kaf rank'!$A22)</f>
        <v>15501.482393901</v>
      </c>
      <c r="Z22" s="5" t="str">
        <f>VLOOKUP(AA22,'datemar &amp; datesep kaf'!$N$5:$O$94,2,FALSE)</f>
        <v>1983-84</v>
      </c>
      <c r="AA22" s="18">
        <f>LARGE('datemar &amp; datesep kaf'!$N$5:$N$94,'datemar &amp; datesep kaf rank'!$A22)</f>
        <v>5792.9055678899995</v>
      </c>
    </row>
    <row r="23" spans="1:27" x14ac:dyDescent="0.2">
      <c r="A23" s="5">
        <v>18</v>
      </c>
      <c r="B23" s="5" t="str">
        <f>VLOOKUP(C23,'datemar &amp; datesep kaf'!$B$5:$O$94,14,FALSE)</f>
        <v>1968-69</v>
      </c>
      <c r="C23" s="18">
        <f>LARGE('datemar &amp; datesep kaf'!$B$5:$B$94,'datemar &amp; datesep kaf rank'!$A23)</f>
        <v>45091.797317322002</v>
      </c>
      <c r="D23" s="5" t="str">
        <f>VLOOKUP(E23,'datemar &amp; datesep kaf'!$C$5:$O$94,13,FALSE)</f>
        <v>1997-98</v>
      </c>
      <c r="E23" s="18">
        <f>LARGE('datemar &amp; datesep kaf'!$C$5:$C$94,'datemar &amp; datesep kaf rank'!$A23)</f>
        <v>38948.826969171001</v>
      </c>
      <c r="F23" s="5" t="str">
        <f>VLOOKUP(G23,'datemar &amp; datesep kaf'!$D$5:$O$94,12,FALSE)</f>
        <v>1998-99</v>
      </c>
      <c r="G23" s="18">
        <f>LARGE('datemar &amp; datesep kaf'!$D$5:$D$94,'datemar &amp; datesep kaf rank'!$A23)</f>
        <v>33963.965668500001</v>
      </c>
      <c r="H23" s="5" t="str">
        <f>VLOOKUP(I23,'datemar &amp; datesep kaf'!$E$5:$O$94,11,FALSE)</f>
        <v>2015-16</v>
      </c>
      <c r="I23" s="18">
        <f>LARGE('datemar &amp; datesep kaf'!$E$5:$E$94,'datemar &amp; datesep kaf rank'!$A23)</f>
        <v>28389.450175064998</v>
      </c>
      <c r="J23" s="5" t="str">
        <f>VLOOKUP(K23,'datemar &amp; datesep kaf'!$F$5:$O$94,10,FALSE)</f>
        <v>2010-11</v>
      </c>
      <c r="K23" s="18">
        <f>LARGE('datemar &amp; datesep kaf'!$F$5:$F$94,'datemar &amp; datesep kaf rank'!$A23)</f>
        <v>22402.880482205997</v>
      </c>
      <c r="L23" s="5" t="str">
        <f>VLOOKUP(M23,'datemar &amp; datesep kaf'!$G$5:$O$94,9,FALSE)</f>
        <v>2006-07</v>
      </c>
      <c r="M23" s="18">
        <f>LARGE('datemar &amp; datesep kaf'!$G$5:$G$94,'datemar &amp; datesep kaf rank'!$A23)</f>
        <v>16097.27542941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9317.6465927370009</v>
      </c>
      <c r="P23" s="5" t="str">
        <f>VLOOKUP(Q23,'datemar &amp; datesep kaf'!$I$5:$O$94,7,FALSE)</f>
        <v>1950-51</v>
      </c>
      <c r="Q23" s="18">
        <f>LARGE('datemar &amp; datesep kaf'!$I$5:$I$94,'datemar &amp; datesep kaf rank'!$A23)</f>
        <v>111447.72871327201</v>
      </c>
      <c r="R23" s="5" t="str">
        <f>VLOOKUP(S23,'datemar &amp; datesep kaf'!$J$5:$O$94,6,FALSE)</f>
        <v>1995-96</v>
      </c>
      <c r="S23" s="18">
        <f>LARGE('datemar &amp; datesep kaf'!$J$5:$J$94,'datemar &amp; datesep kaf rank'!$A23)</f>
        <v>98251.882596545998</v>
      </c>
      <c r="T23" s="5" t="str">
        <f>VLOOKUP(U23,'datemar &amp; datesep kaf'!$K$5:$O$94,5,FALSE)</f>
        <v>1954-55</v>
      </c>
      <c r="U23" s="18">
        <f>LARGE('datemar &amp; datesep kaf'!$K$5:$K$94,'datemar &amp; datesep kaf rank'!$A23)</f>
        <v>71563.455167610009</v>
      </c>
      <c r="V23" s="5" t="str">
        <f>VLOOKUP(W23,'datemar &amp; datesep kaf'!$L$5:$O$94,4,FALSE)</f>
        <v>1963-64</v>
      </c>
      <c r="W23" s="18">
        <f>LARGE('datemar &amp; datesep kaf'!$L$5:$L$94,'datemar &amp; datesep kaf rank'!$A23)</f>
        <v>35743.601304242999</v>
      </c>
      <c r="X23" s="5" t="str">
        <f>VLOOKUP(Y23,'datemar &amp; datesep kaf'!$M$5:$O$94,3,FALSE)</f>
        <v>1970-71</v>
      </c>
      <c r="Y23" s="18">
        <f>LARGE('datemar &amp; datesep kaf'!$M$5:$M$94,'datemar &amp; datesep kaf rank'!$A23)</f>
        <v>15443.731652265</v>
      </c>
      <c r="Z23" s="5" t="str">
        <f>VLOOKUP(AA23,'datemar &amp; datesep kaf'!$N$5:$O$94,2,FALSE)</f>
        <v>1950-51</v>
      </c>
      <c r="AA23" s="18">
        <f>LARGE('datemar &amp; datesep kaf'!$N$5:$N$94,'datemar &amp; datesep kaf rank'!$A23)</f>
        <v>5790.7634192100004</v>
      </c>
    </row>
    <row r="24" spans="1:27" x14ac:dyDescent="0.2">
      <c r="A24" s="5">
        <v>19</v>
      </c>
      <c r="B24" s="5" t="str">
        <f>VLOOKUP(C24,'datemar &amp; datesep kaf'!$B$5:$O$94,14,FALSE)</f>
        <v>1980-81</v>
      </c>
      <c r="C24" s="18">
        <f>LARGE('datemar &amp; datesep kaf'!$B$5:$B$94,'datemar &amp; datesep kaf rank'!$A24)</f>
        <v>44680.175514576003</v>
      </c>
      <c r="D24" s="5" t="str">
        <f>VLOOKUP(E24,'datemar &amp; datesep kaf'!$C$5:$O$94,13,FALSE)</f>
        <v>1999-2000</v>
      </c>
      <c r="E24" s="18">
        <f>LARGE('datemar &amp; datesep kaf'!$C$5:$C$94,'datemar &amp; datesep kaf rank'!$A24)</f>
        <v>38919.207796727998</v>
      </c>
      <c r="F24" s="5" t="str">
        <f>VLOOKUP(G24,'datemar &amp; datesep kaf'!$D$5:$O$94,12,FALSE)</f>
        <v>2015-16</v>
      </c>
      <c r="G24" s="18">
        <f>LARGE('datemar &amp; datesep kaf'!$D$5:$D$94,'datemar &amp; datesep kaf rank'!$A24)</f>
        <v>33409.159077734999</v>
      </c>
      <c r="H24" s="5" t="str">
        <f>VLOOKUP(I24,'datemar &amp; datesep kaf'!$E$5:$O$94,11,FALSE)</f>
        <v>1955-56</v>
      </c>
      <c r="I24" s="18">
        <f>LARGE('datemar &amp; datesep kaf'!$E$5:$E$94,'datemar &amp; datesep kaf rank'!$A24)</f>
        <v>27887.471350914002</v>
      </c>
      <c r="J24" s="5" t="str">
        <f>VLOOKUP(K24,'datemar &amp; datesep kaf'!$F$5:$O$94,10,FALSE)</f>
        <v>2017-18</v>
      </c>
      <c r="K24" s="18">
        <f>LARGE('datemar &amp; datesep kaf'!$F$5:$F$94,'datemar &amp; datesep kaf rank'!$A24)</f>
        <v>22271.035197893998</v>
      </c>
      <c r="L24" s="5" t="str">
        <f>VLOOKUP(M24,'datemar &amp; datesep kaf'!$G$5:$O$94,9,FALSE)</f>
        <v>1964-65</v>
      </c>
      <c r="M24" s="18">
        <f>LARGE('datemar &amp; datesep kaf'!$G$5:$G$94,'datemar &amp; datesep kaf rank'!$A24)</f>
        <v>15684.61428786</v>
      </c>
      <c r="N24" s="5" t="str">
        <f>VLOOKUP(O24,'datemar &amp; datesep kaf'!$H$5:$O$94,8,FALSE)</f>
        <v>1967-68</v>
      </c>
      <c r="O24" s="18">
        <f>LARGE('datemar &amp; datesep kaf'!$H$5:$H$94,'datemar &amp; datesep kaf rank'!$A24)</f>
        <v>8817.6909090059999</v>
      </c>
      <c r="P24" s="5" t="str">
        <f>VLOOKUP(Q24,'datemar &amp; datesep kaf'!$I$5:$O$94,7,FALSE)</f>
        <v>1942-43</v>
      </c>
      <c r="Q24" s="18">
        <f>LARGE('datemar &amp; datesep kaf'!$I$5:$I$94,'datemar &amp; datesep kaf rank'!$A24)</f>
        <v>110166.87851336999</v>
      </c>
      <c r="R24" s="5" t="str">
        <f>VLOOKUP(S24,'datemar &amp; datesep kaf'!$J$5:$O$94,6,FALSE)</f>
        <v>1963-64</v>
      </c>
      <c r="S24" s="18">
        <f>LARGE('datemar &amp; datesep kaf'!$J$5:$J$94,'datemar &amp; datesep kaf rank'!$A24)</f>
        <v>98207.676978368996</v>
      </c>
      <c r="T24" s="5" t="str">
        <f>VLOOKUP(U24,'datemar &amp; datesep kaf'!$K$5:$O$94,5,FALSE)</f>
        <v>1995-96</v>
      </c>
      <c r="U24" s="18">
        <f>LARGE('datemar &amp; datesep kaf'!$K$5:$K$94,'datemar &amp; datesep kaf rank'!$A24)</f>
        <v>71382.723273561001</v>
      </c>
      <c r="V24" s="5" t="str">
        <f>VLOOKUP(W24,'datemar &amp; datesep kaf'!$L$5:$O$94,4,FALSE)</f>
        <v>1977-78</v>
      </c>
      <c r="W24" s="18">
        <f>LARGE('datemar &amp; datesep kaf'!$L$5:$L$94,'datemar &amp; datesep kaf rank'!$A24)</f>
        <v>35051.233065743996</v>
      </c>
      <c r="X24" s="5" t="str">
        <f>VLOOKUP(Y24,'datemar &amp; datesep kaf'!$M$5:$O$94,3,FALSE)</f>
        <v>1974-75</v>
      </c>
      <c r="Y24" s="18">
        <f>LARGE('datemar &amp; datesep kaf'!$M$5:$M$94,'datemar &amp; datesep kaf rank'!$A24)</f>
        <v>15309.593475477001</v>
      </c>
      <c r="Z24" s="5" t="str">
        <f>VLOOKUP(AA24,'datemar &amp; datesep kaf'!$N$5:$O$94,2,FALSE)</f>
        <v>1971-72</v>
      </c>
      <c r="AA24" s="18">
        <f>LARGE('datemar &amp; datesep kaf'!$N$5:$N$94,'datemar &amp; datesep kaf rank'!$A24)</f>
        <v>5773.6857339000007</v>
      </c>
    </row>
    <row r="25" spans="1:27" x14ac:dyDescent="0.2">
      <c r="A25" s="5">
        <v>20</v>
      </c>
      <c r="B25" s="5" t="str">
        <f>VLOOKUP(C25,'datemar &amp; datesep kaf'!$B$5:$O$94,14,FALSE)</f>
        <v>1999-2000</v>
      </c>
      <c r="C25" s="18">
        <f>LARGE('datemar &amp; datesep kaf'!$B$5:$B$94,'datemar &amp; datesep kaf rank'!$A25)</f>
        <v>44580.371220797999</v>
      </c>
      <c r="D25" s="5" t="str">
        <f>VLOOKUP(E25,'datemar &amp; datesep kaf'!$C$5:$O$94,13,FALSE)</f>
        <v>1968-69</v>
      </c>
      <c r="E25" s="18">
        <f>LARGE('datemar &amp; datesep kaf'!$C$5:$C$94,'datemar &amp; datesep kaf rank'!$A25)</f>
        <v>37735.361229552</v>
      </c>
      <c r="F25" s="5" t="str">
        <f>VLOOKUP(G25,'datemar &amp; datesep kaf'!$D$5:$O$94,12,FALSE)</f>
        <v>2006-07</v>
      </c>
      <c r="G25" s="18">
        <f>LARGE('datemar &amp; datesep kaf'!$D$5:$D$94,'datemar &amp; datesep kaf rank'!$A25)</f>
        <v>33318.320072877003</v>
      </c>
      <c r="H25" s="5" t="str">
        <f>VLOOKUP(I25,'datemar &amp; datesep kaf'!$E$5:$O$94,11,FALSE)</f>
        <v>2010-11</v>
      </c>
      <c r="I25" s="18">
        <f>LARGE('datemar &amp; datesep kaf'!$E$5:$E$94,'datemar &amp; datesep kaf rank'!$A25)</f>
        <v>27663.267722957997</v>
      </c>
      <c r="J25" s="5" t="str">
        <f>VLOOKUP(K25,'datemar &amp; datesep kaf'!$F$5:$O$94,10,FALSE)</f>
        <v>1980-81</v>
      </c>
      <c r="K25" s="18">
        <f>LARGE('datemar &amp; datesep kaf'!$F$5:$F$94,'datemar &amp; datesep kaf rank'!$A25)</f>
        <v>21740.837531826</v>
      </c>
      <c r="L25" s="5" t="str">
        <f>VLOOKUP(M25,'datemar &amp; datesep kaf'!$G$5:$O$94,9,FALSE)</f>
        <v>1960-61</v>
      </c>
      <c r="M25" s="18">
        <f>LARGE('datemar &amp; datesep kaf'!$G$5:$G$94,'datemar &amp; datesep kaf rank'!$A25)</f>
        <v>15572.940903618</v>
      </c>
      <c r="N25" s="5" t="str">
        <f>VLOOKUP(O25,'datemar &amp; datesep kaf'!$H$5:$O$94,8,FALSE)</f>
        <v>2010-11</v>
      </c>
      <c r="O25" s="18">
        <f>LARGE('datemar &amp; datesep kaf'!$H$5:$H$94,'datemar &amp; datesep kaf rank'!$A25)</f>
        <v>8738.802316923</v>
      </c>
      <c r="P25" s="5" t="str">
        <f>VLOOKUP(Q25,'datemar &amp; datesep kaf'!$I$5:$O$94,7,FALSE)</f>
        <v>1932-33</v>
      </c>
      <c r="Q25" s="18">
        <f>LARGE('datemar &amp; datesep kaf'!$I$5:$I$94,'datemar &amp; datesep kaf rank'!$A25)</f>
        <v>109233.66929216699</v>
      </c>
      <c r="R25" s="5" t="str">
        <f>VLOOKUP(S25,'datemar &amp; datesep kaf'!$J$5:$O$94,6,FALSE)</f>
        <v>1964-65</v>
      </c>
      <c r="S25" s="18">
        <f>LARGE('datemar &amp; datesep kaf'!$J$5:$J$94,'datemar &amp; datesep kaf rank'!$A25)</f>
        <v>95586.470465093997</v>
      </c>
      <c r="T25" s="5" t="str">
        <f>VLOOKUP(U25,'datemar &amp; datesep kaf'!$K$5:$O$94,5,FALSE)</f>
        <v>1955-56</v>
      </c>
      <c r="U25" s="18">
        <f>LARGE('datemar &amp; datesep kaf'!$K$5:$K$94,'datemar &amp; datesep kaf rank'!$A25)</f>
        <v>69142.975919534991</v>
      </c>
      <c r="V25" s="5" t="str">
        <f>VLOOKUP(W25,'datemar &amp; datesep kaf'!$L$5:$O$94,4,FALSE)</f>
        <v>1970-71</v>
      </c>
      <c r="W25" s="18">
        <f>LARGE('datemar &amp; datesep kaf'!$L$5:$L$94,'datemar &amp; datesep kaf rank'!$A25)</f>
        <v>34914.456872525996</v>
      </c>
      <c r="X25" s="5" t="str">
        <f>VLOOKUP(Y25,'datemar &amp; datesep kaf'!$M$5:$O$94,3,FALSE)</f>
        <v>1983-84</v>
      </c>
      <c r="Y25" s="18">
        <f>LARGE('datemar &amp; datesep kaf'!$M$5:$M$94,'datemar &amp; datesep kaf rank'!$A25)</f>
        <v>15222.090668841001</v>
      </c>
      <c r="Z25" s="5" t="str">
        <f>VLOOKUP(AA25,'datemar &amp; datesep kaf'!$N$5:$O$94,2,FALSE)</f>
        <v>1962-63</v>
      </c>
      <c r="AA25" s="18">
        <f>LARGE('datemar &amp; datesep kaf'!$N$5:$N$94,'datemar &amp; datesep kaf rank'!$A25)</f>
        <v>5773.0311884700004</v>
      </c>
    </row>
    <row r="26" spans="1:27" x14ac:dyDescent="0.2">
      <c r="A26" s="5">
        <v>21</v>
      </c>
      <c r="B26" s="5" t="str">
        <f>VLOOKUP(C26,'datemar &amp; datesep kaf'!$B$5:$O$94,14,FALSE)</f>
        <v>1941-42</v>
      </c>
      <c r="C26" s="18">
        <f>LARGE('datemar &amp; datesep kaf'!$B$5:$B$94,'datemar &amp; datesep kaf rank'!$A26)</f>
        <v>43657.771585973998</v>
      </c>
      <c r="D26" s="5" t="str">
        <f>VLOOKUP(E26,'datemar &amp; datesep kaf'!$C$5:$O$94,13,FALSE)</f>
        <v>1958-59</v>
      </c>
      <c r="E26" s="18">
        <f>LARGE('datemar &amp; datesep kaf'!$C$5:$C$94,'datemar &amp; datesep kaf rank'!$A26)</f>
        <v>37657.890819234002</v>
      </c>
      <c r="F26" s="5" t="str">
        <f>VLOOKUP(G26,'datemar &amp; datesep kaf'!$D$5:$O$94,12,FALSE)</f>
        <v>2017-18</v>
      </c>
      <c r="G26" s="18">
        <f>LARGE('datemar &amp; datesep kaf'!$D$5:$D$94,'datemar &amp; datesep kaf rank'!$A26)</f>
        <v>33247.266191244002</v>
      </c>
      <c r="H26" s="5" t="str">
        <f>VLOOKUP(I26,'datemar &amp; datesep kaf'!$E$5:$O$94,11,FALSE)</f>
        <v>2017-18</v>
      </c>
      <c r="I26" s="18">
        <f>LARGE('datemar &amp; datesep kaf'!$E$5:$E$94,'datemar &amp; datesep kaf rank'!$A26)</f>
        <v>27562.658139954001</v>
      </c>
      <c r="J26" s="5" t="str">
        <f>VLOOKUP(K26,'datemar &amp; datesep kaf'!$F$5:$O$94,10,FALSE)</f>
        <v>1967-68</v>
      </c>
      <c r="K26" s="18">
        <f>LARGE('datemar &amp; datesep kaf'!$F$5:$F$94,'datemar &amp; datesep kaf rank'!$A26)</f>
        <v>21546.796547366997</v>
      </c>
      <c r="L26" s="5" t="str">
        <f>VLOOKUP(M26,'datemar &amp; datesep kaf'!$G$5:$O$94,9,FALSE)</f>
        <v>2017-18</v>
      </c>
      <c r="M26" s="18">
        <f>LARGE('datemar &amp; datesep kaf'!$G$5:$G$94,'datemar &amp; datesep kaf rank'!$A26)</f>
        <v>15369.113473245001</v>
      </c>
      <c r="N26" s="5" t="str">
        <f>VLOOKUP(O26,'datemar &amp; datesep kaf'!$H$5:$O$94,8,FALSE)</f>
        <v>2011-12</v>
      </c>
      <c r="O26" s="18">
        <f>LARGE('datemar &amp; datesep kaf'!$H$5:$H$94,'datemar &amp; datesep kaf rank'!$A26)</f>
        <v>8635.9335604500011</v>
      </c>
      <c r="P26" s="5" t="str">
        <f>VLOOKUP(Q26,'datemar &amp; datesep kaf'!$I$5:$O$94,7,FALSE)</f>
        <v>1968-69</v>
      </c>
      <c r="Q26" s="18">
        <f>LARGE('datemar &amp; datesep kaf'!$I$5:$I$94,'datemar &amp; datesep kaf rank'!$A26)</f>
        <v>109222.809788442</v>
      </c>
      <c r="R26" s="5" t="str">
        <f>VLOOKUP(S26,'datemar &amp; datesep kaf'!$J$5:$O$94,6,FALSE)</f>
        <v>1950-51</v>
      </c>
      <c r="S26" s="18">
        <f>LARGE('datemar &amp; datesep kaf'!$J$5:$J$94,'datemar &amp; datesep kaf rank'!$A26)</f>
        <v>94742.063224031997</v>
      </c>
      <c r="T26" s="5" t="str">
        <f>VLOOKUP(U26,'datemar &amp; datesep kaf'!$K$5:$O$94,5,FALSE)</f>
        <v>1983-84</v>
      </c>
      <c r="U26" s="18">
        <f>LARGE('datemar &amp; datesep kaf'!$K$5:$K$94,'datemar &amp; datesep kaf rank'!$A26)</f>
        <v>68746.555438532989</v>
      </c>
      <c r="V26" s="5" t="str">
        <f>VLOOKUP(W26,'datemar &amp; datesep kaf'!$L$5:$O$94,4,FALSE)</f>
        <v>1950-51</v>
      </c>
      <c r="W26" s="18">
        <f>LARGE('datemar &amp; datesep kaf'!$L$5:$L$94,'datemar &amp; datesep kaf rank'!$A26)</f>
        <v>34790.345141643003</v>
      </c>
      <c r="X26" s="5" t="str">
        <f>VLOOKUP(Y26,'datemar &amp; datesep kaf'!$M$5:$O$94,3,FALSE)</f>
        <v>1980-81</v>
      </c>
      <c r="Y26" s="18">
        <f>LARGE('datemar &amp; datesep kaf'!$M$5:$M$94,'datemar &amp; datesep kaf rank'!$A26)</f>
        <v>15198.380256507</v>
      </c>
      <c r="Z26" s="5" t="str">
        <f>VLOOKUP(AA26,'datemar &amp; datesep kaf'!$N$5:$O$94,2,FALSE)</f>
        <v>1984-85</v>
      </c>
      <c r="AA26" s="18">
        <f>LARGE('datemar &amp; datesep kaf'!$N$5:$N$94,'datemar &amp; datesep kaf rank'!$A26)</f>
        <v>5691.7485468899995</v>
      </c>
    </row>
    <row r="27" spans="1:27" x14ac:dyDescent="0.2">
      <c r="A27" s="5">
        <v>22</v>
      </c>
      <c r="B27" s="5" t="str">
        <f>VLOOKUP(C27,'datemar &amp; datesep kaf'!$B$5:$O$94,14,FALSE)</f>
        <v>1958-59</v>
      </c>
      <c r="C27" s="18">
        <f>LARGE('datemar &amp; datesep kaf'!$B$5:$B$94,'datemar &amp; datesep kaf rank'!$A27)</f>
        <v>42771.437734913998</v>
      </c>
      <c r="D27" s="5" t="str">
        <f>VLOOKUP(E27,'datemar &amp; datesep kaf'!$C$5:$O$94,13,FALSE)</f>
        <v>1998-99</v>
      </c>
      <c r="E27" s="18">
        <f>LARGE('datemar &amp; datesep kaf'!$C$5:$C$94,'datemar &amp; datesep kaf rank'!$A27)</f>
        <v>37644.490489157994</v>
      </c>
      <c r="F27" s="5" t="str">
        <f>VLOOKUP(G27,'datemar &amp; datesep kaf'!$D$5:$O$94,12,FALSE)</f>
        <v>1970-71</v>
      </c>
      <c r="G27" s="18">
        <f>LARGE('datemar &amp; datesep kaf'!$D$5:$D$94,'datemar &amp; datesep kaf rank'!$A27)</f>
        <v>32737.803731010001</v>
      </c>
      <c r="H27" s="5" t="str">
        <f>VLOOKUP(I27,'datemar &amp; datesep kaf'!$E$5:$O$94,11,FALSE)</f>
        <v>1994-95</v>
      </c>
      <c r="I27" s="18">
        <f>LARGE('datemar &amp; datesep kaf'!$E$5:$E$94,'datemar &amp; datesep kaf rank'!$A27)</f>
        <v>27228.149722745999</v>
      </c>
      <c r="J27" s="5" t="str">
        <f>VLOOKUP(K27,'datemar &amp; datesep kaf'!$F$5:$O$94,10,FALSE)</f>
        <v>1975-76</v>
      </c>
      <c r="K27" s="18">
        <f>LARGE('datemar &amp; datesep kaf'!$F$5:$F$94,'datemar &amp; datesep kaf rank'!$A27)</f>
        <v>21020.436897684001</v>
      </c>
      <c r="L27" s="5" t="str">
        <f>VLOOKUP(M27,'datemar &amp; datesep kaf'!$G$5:$O$94,9,FALSE)</f>
        <v>1949-50</v>
      </c>
      <c r="M27" s="18">
        <f>LARGE('datemar &amp; datesep kaf'!$G$5:$G$94,'datemar &amp; datesep kaf rank'!$A27)</f>
        <v>14595.956477445001</v>
      </c>
      <c r="N27" s="5" t="str">
        <f>VLOOKUP(O27,'datemar &amp; datesep kaf'!$H$5:$O$94,8,FALSE)</f>
        <v>1955-56</v>
      </c>
      <c r="O27" s="18">
        <f>LARGE('datemar &amp; datesep kaf'!$H$5:$H$94,'datemar &amp; datesep kaf rank'!$A27)</f>
        <v>8286.0076231589992</v>
      </c>
      <c r="P27" s="5" t="str">
        <f>VLOOKUP(Q27,'datemar &amp; datesep kaf'!$I$5:$O$94,7,FALSE)</f>
        <v>2017-18</v>
      </c>
      <c r="Q27" s="18">
        <f>LARGE('datemar &amp; datesep kaf'!$I$5:$I$94,'datemar &amp; datesep kaf rank'!$A27)</f>
        <v>108046.823716839</v>
      </c>
      <c r="R27" s="5" t="str">
        <f>VLOOKUP(S27,'datemar &amp; datesep kaf'!$J$5:$O$94,6,FALSE)</f>
        <v>2016-17</v>
      </c>
      <c r="S27" s="18">
        <f>LARGE('datemar &amp; datesep kaf'!$J$5:$J$94,'datemar &amp; datesep kaf rank'!$A27)</f>
        <v>94031.663250671991</v>
      </c>
      <c r="T27" s="5" t="str">
        <f>VLOOKUP(U27,'datemar &amp; datesep kaf'!$K$5:$O$94,5,FALSE)</f>
        <v>1964-65</v>
      </c>
      <c r="U27" s="18">
        <f>LARGE('datemar &amp; datesep kaf'!$K$5:$K$94,'datemar &amp; datesep kaf rank'!$A27)</f>
        <v>67479.073833171002</v>
      </c>
      <c r="V27" s="5" t="str">
        <f>VLOOKUP(W27,'datemar &amp; datesep kaf'!$L$5:$O$94,4,FALSE)</f>
        <v>1983-84</v>
      </c>
      <c r="W27" s="18">
        <f>LARGE('datemar &amp; datesep kaf'!$L$5:$L$94,'datemar &amp; datesep kaf rank'!$A27)</f>
        <v>34602.490603233004</v>
      </c>
      <c r="X27" s="5" t="str">
        <f>VLOOKUP(Y27,'datemar &amp; datesep kaf'!$M$5:$O$94,3,FALSE)</f>
        <v>1995-96</v>
      </c>
      <c r="Y27" s="18">
        <f>LARGE('datemar &amp; datesep kaf'!$M$5:$M$94,'datemar &amp; datesep kaf rank'!$A27)</f>
        <v>15144.056952759</v>
      </c>
      <c r="Z27" s="5" t="str">
        <f>VLOOKUP(AA27,'datemar &amp; datesep kaf'!$N$5:$O$94,2,FALSE)</f>
        <v>1982-83</v>
      </c>
      <c r="AA27" s="18">
        <f>LARGE('datemar &amp; datesep kaf'!$N$5:$N$94,'datemar &amp; datesep kaf rank'!$A27)</f>
        <v>5684.3105306399993</v>
      </c>
    </row>
    <row r="28" spans="1:27" x14ac:dyDescent="0.2">
      <c r="A28" s="5">
        <v>23</v>
      </c>
      <c r="B28" s="5" t="str">
        <f>VLOOKUP(C28,'datemar &amp; datesep kaf'!$B$5:$O$94,14,FALSE)</f>
        <v>2015-16</v>
      </c>
      <c r="C28" s="18">
        <f>LARGE('datemar &amp; datesep kaf'!$B$5:$B$94,'datemar &amp; datesep kaf rank'!$A28)</f>
        <v>42672.728317128</v>
      </c>
      <c r="D28" s="5" t="str">
        <f>VLOOKUP(E28,'datemar &amp; datesep kaf'!$C$5:$O$94,13,FALSE)</f>
        <v>2017-18</v>
      </c>
      <c r="E28" s="18">
        <f>LARGE('datemar &amp; datesep kaf'!$C$5:$C$94,'datemar &amp; datesep kaf rank'!$A28)</f>
        <v>37475.52256161</v>
      </c>
      <c r="F28" s="5" t="str">
        <f>VLOOKUP(G28,'datemar &amp; datesep kaf'!$D$5:$O$94,12,FALSE)</f>
        <v>1990-91</v>
      </c>
      <c r="G28" s="18">
        <f>LARGE('datemar &amp; datesep kaf'!$D$5:$D$94,'datemar &amp; datesep kaf rank'!$A28)</f>
        <v>32662.328692518</v>
      </c>
      <c r="H28" s="5" t="str">
        <f>VLOOKUP(I28,'datemar &amp; datesep kaf'!$E$5:$O$94,11,FALSE)</f>
        <v>1977-78</v>
      </c>
      <c r="I28" s="18">
        <f>LARGE('datemar &amp; datesep kaf'!$E$5:$E$94,'datemar &amp; datesep kaf rank'!$A28)</f>
        <v>26792.946433281002</v>
      </c>
      <c r="J28" s="5" t="str">
        <f>VLOOKUP(K28,'datemar &amp; datesep kaf'!$F$5:$O$94,10,FALSE)</f>
        <v>2006-07</v>
      </c>
      <c r="K28" s="18">
        <f>LARGE('datemar &amp; datesep kaf'!$F$5:$F$94,'datemar &amp; datesep kaf rank'!$A28)</f>
        <v>20985.970122117</v>
      </c>
      <c r="L28" s="5" t="str">
        <f>VLOOKUP(M28,'datemar &amp; datesep kaf'!$G$5:$O$94,9,FALSE)</f>
        <v>2013-14</v>
      </c>
      <c r="M28" s="18">
        <f>LARGE('datemar &amp; datesep kaf'!$G$5:$G$94,'datemar &amp; datesep kaf rank'!$A28)</f>
        <v>14583.335651472</v>
      </c>
      <c r="N28" s="5" t="str">
        <f>VLOOKUP(O28,'datemar &amp; datesep kaf'!$H$5:$O$94,8,FALSE)</f>
        <v>2002-03</v>
      </c>
      <c r="O28" s="18">
        <f>LARGE('datemar &amp; datesep kaf'!$H$5:$H$94,'datemar &amp; datesep kaf rank'!$A28)</f>
        <v>8237.4939059699991</v>
      </c>
      <c r="P28" s="5" t="str">
        <f>VLOOKUP(Q28,'datemar &amp; datesep kaf'!$I$5:$O$94,7,FALSE)</f>
        <v>1974-75</v>
      </c>
      <c r="Q28" s="18">
        <f>LARGE('datemar &amp; datesep kaf'!$I$5:$I$94,'datemar &amp; datesep kaf rank'!$A28)</f>
        <v>107500.452828237</v>
      </c>
      <c r="R28" s="5" t="str">
        <f>VLOOKUP(S28,'datemar &amp; datesep kaf'!$J$5:$O$94,6,FALSE)</f>
        <v>2017-18</v>
      </c>
      <c r="S28" s="18">
        <f>LARGE('datemar &amp; datesep kaf'!$J$5:$J$94,'datemar &amp; datesep kaf rank'!$A28)</f>
        <v>92592.827602149002</v>
      </c>
      <c r="T28" s="5" t="str">
        <f>VLOOKUP(U28,'datemar &amp; datesep kaf'!$K$5:$O$94,5,FALSE)</f>
        <v>1952-53</v>
      </c>
      <c r="U28" s="18">
        <f>LARGE('datemar &amp; datesep kaf'!$K$5:$K$94,'datemar &amp; datesep kaf rank'!$A28)</f>
        <v>66650.516508870001</v>
      </c>
      <c r="V28" s="5" t="str">
        <f>VLOOKUP(W28,'datemar &amp; datesep kaf'!$L$5:$O$94,4,FALSE)</f>
        <v>1982-83</v>
      </c>
      <c r="W28" s="18">
        <f>LARGE('datemar &amp; datesep kaf'!$L$5:$L$94,'datemar &amp; datesep kaf rank'!$A28)</f>
        <v>34588.402008720004</v>
      </c>
      <c r="X28" s="5" t="str">
        <f>VLOOKUP(Y28,'datemar &amp; datesep kaf'!$M$5:$O$94,3,FALSE)</f>
        <v>1990-91</v>
      </c>
      <c r="Y28" s="18">
        <f>LARGE('datemar &amp; datesep kaf'!$M$5:$M$94,'datemar &amp; datesep kaf rank'!$A28)</f>
        <v>14993.561090633999</v>
      </c>
      <c r="Z28" s="5" t="str">
        <f>VLOOKUP(AA28,'datemar &amp; datesep kaf'!$N$5:$O$94,2,FALSE)</f>
        <v>1964-65</v>
      </c>
      <c r="AA28" s="18">
        <f>LARGE('datemar &amp; datesep kaf'!$N$5:$N$94,'datemar &amp; datesep kaf rank'!$A28)</f>
        <v>5683.0014397799996</v>
      </c>
    </row>
    <row r="29" spans="1:27" x14ac:dyDescent="0.2">
      <c r="A29" s="5">
        <v>24</v>
      </c>
      <c r="B29" s="5" t="str">
        <f>VLOOKUP(C29,'datemar &amp; datesep kaf'!$B$5:$O$94,14,FALSE)</f>
        <v>2010-11</v>
      </c>
      <c r="C29" s="18">
        <f>LARGE('datemar &amp; datesep kaf'!$B$5:$B$94,'datemar &amp; datesep kaf rank'!$A29)</f>
        <v>42539.107826271</v>
      </c>
      <c r="D29" s="5" t="str">
        <f>VLOOKUP(E29,'datemar &amp; datesep kaf'!$C$5:$O$94,13,FALSE)</f>
        <v>2010-11</v>
      </c>
      <c r="E29" s="18">
        <f>LARGE('datemar &amp; datesep kaf'!$C$5:$C$94,'datemar &amp; datesep kaf rank'!$A29)</f>
        <v>37471.379090691</v>
      </c>
      <c r="F29" s="5" t="str">
        <f>VLOOKUP(G29,'datemar &amp; datesep kaf'!$D$5:$O$94,12,FALSE)</f>
        <v>1959-60</v>
      </c>
      <c r="G29" s="18">
        <f>LARGE('datemar &amp; datesep kaf'!$D$5:$D$94,'datemar &amp; datesep kaf rank'!$A29)</f>
        <v>32656.713486116998</v>
      </c>
      <c r="H29" s="5" t="str">
        <f>VLOOKUP(I29,'datemar &amp; datesep kaf'!$E$5:$O$94,11,FALSE)</f>
        <v>1999-2000</v>
      </c>
      <c r="I29" s="18">
        <f>LARGE('datemar &amp; datesep kaf'!$E$5:$E$94,'datemar &amp; datesep kaf rank'!$A29)</f>
        <v>26456.956363236</v>
      </c>
      <c r="J29" s="5" t="str">
        <f>VLOOKUP(K29,'datemar &amp; datesep kaf'!$F$5:$O$94,10,FALSE)</f>
        <v>2005-06</v>
      </c>
      <c r="K29" s="18">
        <f>LARGE('datemar &amp; datesep kaf'!$F$5:$F$94,'datemar &amp; datesep kaf rank'!$A29)</f>
        <v>19971.145036205999</v>
      </c>
      <c r="L29" s="5" t="str">
        <f>VLOOKUP(M29,'datemar &amp; datesep kaf'!$G$5:$O$94,9,FALSE)</f>
        <v>2010-11</v>
      </c>
      <c r="M29" s="18">
        <f>LARGE('datemar &amp; datesep kaf'!$G$5:$G$94,'datemar &amp; datesep kaf rank'!$A29)</f>
        <v>14426.032516875001</v>
      </c>
      <c r="N29" s="5" t="str">
        <f>VLOOKUP(O29,'datemar &amp; datesep kaf'!$H$5:$O$94,8,FALSE)</f>
        <v>1977-78</v>
      </c>
      <c r="O29" s="18">
        <f>LARGE('datemar &amp; datesep kaf'!$H$5:$H$94,'datemar &amp; datesep kaf rank'!$A29)</f>
        <v>8192.7924200430007</v>
      </c>
      <c r="P29" s="5" t="str">
        <f>VLOOKUP(Q29,'datemar &amp; datesep kaf'!$I$5:$O$94,7,FALSE)</f>
        <v>1966-67</v>
      </c>
      <c r="Q29" s="18">
        <f>LARGE('datemar &amp; datesep kaf'!$I$5:$I$94,'datemar &amp; datesep kaf rank'!$A29)</f>
        <v>107257.10275471801</v>
      </c>
      <c r="R29" s="5" t="str">
        <f>VLOOKUP(S29,'datemar &amp; datesep kaf'!$J$5:$O$94,6,FALSE)</f>
        <v>2007-08</v>
      </c>
      <c r="S29" s="18">
        <f>LARGE('datemar &amp; datesep kaf'!$J$5:$J$94,'datemar &amp; datesep kaf rank'!$A29)</f>
        <v>91865.048455887008</v>
      </c>
      <c r="T29" s="5" t="str">
        <f>VLOOKUP(U29,'datemar &amp; datesep kaf'!$K$5:$O$94,5,FALSE)</f>
        <v>1942-43</v>
      </c>
      <c r="U29" s="18">
        <f>LARGE('datemar &amp; datesep kaf'!$K$5:$K$94,'datemar &amp; datesep kaf rank'!$A29)</f>
        <v>65962.214385921005</v>
      </c>
      <c r="V29" s="5" t="str">
        <f>VLOOKUP(W29,'datemar &amp; datesep kaf'!$L$5:$O$94,4,FALSE)</f>
        <v>1966-67</v>
      </c>
      <c r="W29" s="18">
        <f>LARGE('datemar &amp; datesep kaf'!$L$5:$L$94,'datemar &amp; datesep kaf rank'!$A29)</f>
        <v>34229.996732904001</v>
      </c>
      <c r="X29" s="5" t="str">
        <f>VLOOKUP(Y29,'datemar &amp; datesep kaf'!$M$5:$O$94,3,FALSE)</f>
        <v>1950-51</v>
      </c>
      <c r="Y29" s="18">
        <f>LARGE('datemar &amp; datesep kaf'!$M$5:$M$94,'datemar &amp; datesep kaf rank'!$A29)</f>
        <v>14982.360429896999</v>
      </c>
      <c r="Z29" s="5" t="str">
        <f>VLOOKUP(AA29,'datemar &amp; datesep kaf'!$N$5:$O$94,2,FALSE)</f>
        <v>1998-99</v>
      </c>
      <c r="AA29" s="18">
        <f>LARGE('datemar &amp; datesep kaf'!$N$5:$N$94,'datemar &amp; datesep kaf rank'!$A29)</f>
        <v>5661.1634240699996</v>
      </c>
    </row>
    <row r="30" spans="1:27" x14ac:dyDescent="0.2">
      <c r="A30" s="5">
        <v>25</v>
      </c>
      <c r="B30" s="5" t="str">
        <f>VLOOKUP(C30,'datemar &amp; datesep kaf'!$B$5:$O$94,14,FALSE)</f>
        <v>1998-99</v>
      </c>
      <c r="C30" s="18">
        <f>LARGE('datemar &amp; datesep kaf'!$B$5:$B$94,'datemar &amp; datesep kaf rank'!$A30)</f>
        <v>42507.227496887994</v>
      </c>
      <c r="D30" s="5" t="str">
        <f>VLOOKUP(E30,'datemar &amp; datesep kaf'!$C$5:$O$94,13,FALSE)</f>
        <v>2015-16</v>
      </c>
      <c r="E30" s="18">
        <f>LARGE('datemar &amp; datesep kaf'!$C$5:$C$94,'datemar &amp; datesep kaf rank'!$A30)</f>
        <v>37420.179753767996</v>
      </c>
      <c r="F30" s="5" t="str">
        <f>VLOOKUP(G30,'datemar &amp; datesep kaf'!$D$5:$O$94,12,FALSE)</f>
        <v>2010-11</v>
      </c>
      <c r="G30" s="18">
        <f>LARGE('datemar &amp; datesep kaf'!$D$5:$D$94,'datemar &amp; datesep kaf rank'!$A30)</f>
        <v>32565.098944098001</v>
      </c>
      <c r="H30" s="5" t="str">
        <f>VLOOKUP(I30,'datemar &amp; datesep kaf'!$E$5:$O$94,11,FALSE)</f>
        <v>1958-59</v>
      </c>
      <c r="I30" s="18">
        <f>LARGE('datemar &amp; datesep kaf'!$E$5:$E$94,'datemar &amp; datesep kaf rank'!$A30)</f>
        <v>26355.188433168001</v>
      </c>
      <c r="J30" s="5" t="str">
        <f>VLOOKUP(K30,'datemar &amp; datesep kaf'!$F$5:$O$94,10,FALSE)</f>
        <v>1960-61</v>
      </c>
      <c r="K30" s="18">
        <f>LARGE('datemar &amp; datesep kaf'!$F$5:$F$94,'datemar &amp; datesep kaf rank'!$A30)</f>
        <v>19663.280584941</v>
      </c>
      <c r="L30" s="5" t="str">
        <f>VLOOKUP(M30,'datemar &amp; datesep kaf'!$G$5:$O$94,9,FALSE)</f>
        <v>1980-81</v>
      </c>
      <c r="M30" s="18">
        <f>LARGE('datemar &amp; datesep kaf'!$G$5:$G$94,'datemar &amp; datesep kaf rank'!$A30)</f>
        <v>14100.695669571</v>
      </c>
      <c r="N30" s="5" t="str">
        <f>VLOOKUP(O30,'datemar &amp; datesep kaf'!$H$5:$O$94,8,FALSE)</f>
        <v>1997-98</v>
      </c>
      <c r="O30" s="18">
        <f>LARGE('datemar &amp; datesep kaf'!$H$5:$H$94,'datemar &amp; datesep kaf rank'!$A30)</f>
        <v>8179.0806850199997</v>
      </c>
      <c r="P30" s="5" t="str">
        <f>VLOOKUP(Q30,'datemar &amp; datesep kaf'!$I$5:$O$94,7,FALSE)</f>
        <v>1963-64</v>
      </c>
      <c r="Q30" s="18">
        <f>LARGE('datemar &amp; datesep kaf'!$I$5:$I$94,'datemar &amp; datesep kaf rank'!$A30)</f>
        <v>107105.32953726899</v>
      </c>
      <c r="R30" s="5" t="str">
        <f>VLOOKUP(S30,'datemar &amp; datesep kaf'!$J$5:$O$94,6,FALSE)</f>
        <v>1956-57</v>
      </c>
      <c r="S30" s="18">
        <f>LARGE('datemar &amp; datesep kaf'!$J$5:$J$94,'datemar &amp; datesep kaf rank'!$A30)</f>
        <v>91545.82664967599</v>
      </c>
      <c r="T30" s="5" t="str">
        <f>VLOOKUP(U30,'datemar &amp; datesep kaf'!$K$5:$O$94,5,FALSE)</f>
        <v>2001-02</v>
      </c>
      <c r="U30" s="18">
        <f>LARGE('datemar &amp; datesep kaf'!$K$5:$K$94,'datemar &amp; datesep kaf rank'!$A30)</f>
        <v>64629.157245828006</v>
      </c>
      <c r="V30" s="5" t="str">
        <f>VLOOKUP(W30,'datemar &amp; datesep kaf'!$L$5:$O$94,4,FALSE)</f>
        <v>1967-68</v>
      </c>
      <c r="W30" s="18">
        <f>LARGE('datemar &amp; datesep kaf'!$L$5:$L$94,'datemar &amp; datesep kaf rank'!$A30)</f>
        <v>34083.682027646995</v>
      </c>
      <c r="X30" s="5" t="str">
        <f>VLOOKUP(Y30,'datemar &amp; datesep kaf'!$M$5:$O$94,3,FALSE)</f>
        <v>1952-53</v>
      </c>
      <c r="Y30" s="18">
        <f>LARGE('datemar &amp; datesep kaf'!$M$5:$M$94,'datemar &amp; datesep kaf rank'!$A30)</f>
        <v>14692.341267218999</v>
      </c>
      <c r="Z30" s="5" t="str">
        <f>VLOOKUP(AA30,'datemar &amp; datesep kaf'!$N$5:$O$94,2,FALSE)</f>
        <v>1939-40</v>
      </c>
      <c r="AA30" s="18">
        <f>LARGE('datemar &amp; datesep kaf'!$N$5:$N$94,'datemar &amp; datesep kaf rank'!$A30)</f>
        <v>5634.2675573100005</v>
      </c>
    </row>
    <row r="31" spans="1:27" x14ac:dyDescent="0.2">
      <c r="A31" s="5">
        <v>26</v>
      </c>
      <c r="B31" s="5" t="str">
        <f>VLOOKUP(C31,'datemar &amp; datesep kaf'!$B$5:$O$94,14,FALSE)</f>
        <v>1967-68</v>
      </c>
      <c r="C31" s="18">
        <f>LARGE('datemar &amp; datesep kaf'!$B$5:$B$94,'datemar &amp; datesep kaf rank'!$A31)</f>
        <v>42085.420570556998</v>
      </c>
      <c r="D31" s="5" t="str">
        <f>VLOOKUP(E31,'datemar &amp; datesep kaf'!$C$5:$O$94,13,FALSE)</f>
        <v>1941-42</v>
      </c>
      <c r="E31" s="18">
        <f>LARGE('datemar &amp; datesep kaf'!$C$5:$C$94,'datemar &amp; datesep kaf rank'!$A31)</f>
        <v>37108.687534043995</v>
      </c>
      <c r="F31" s="5" t="str">
        <f>VLOOKUP(G31,'datemar &amp; datesep kaf'!$D$5:$O$94,12,FALSE)</f>
        <v>1958-59</v>
      </c>
      <c r="G31" s="18">
        <f>LARGE('datemar &amp; datesep kaf'!$D$5:$D$94,'datemar &amp; datesep kaf rank'!$A31)</f>
        <v>32365.284075558</v>
      </c>
      <c r="H31" s="5" t="str">
        <f>VLOOKUP(I31,'datemar &amp; datesep kaf'!$E$5:$O$94,11,FALSE)</f>
        <v>2006-07</v>
      </c>
      <c r="I31" s="18">
        <f>LARGE('datemar &amp; datesep kaf'!$E$5:$E$94,'datemar &amp; datesep kaf rank'!$A31)</f>
        <v>26036.561668257</v>
      </c>
      <c r="J31" s="5" t="str">
        <f>VLOOKUP(K31,'datemar &amp; datesep kaf'!$F$5:$O$94,10,FALSE)</f>
        <v>1955-56</v>
      </c>
      <c r="K31" s="18">
        <f>LARGE('datemar &amp; datesep kaf'!$F$5:$F$94,'datemar &amp; datesep kaf rank'!$A31)</f>
        <v>19618.741743636001</v>
      </c>
      <c r="L31" s="5" t="str">
        <f>VLOOKUP(M31,'datemar &amp; datesep kaf'!$G$5:$O$94,9,FALSE)</f>
        <v>1962-63</v>
      </c>
      <c r="M31" s="18">
        <f>LARGE('datemar &amp; datesep kaf'!$G$5:$G$94,'datemar &amp; datesep kaf rank'!$A31)</f>
        <v>13831.990886259</v>
      </c>
      <c r="N31" s="5" t="str">
        <f>VLOOKUP(O31,'datemar &amp; datesep kaf'!$H$5:$O$94,8,FALSE)</f>
        <v>1986-87</v>
      </c>
      <c r="O31" s="18">
        <f>LARGE('datemar &amp; datesep kaf'!$H$5:$H$94,'datemar &amp; datesep kaf rank'!$A31)</f>
        <v>8103.2049853859999</v>
      </c>
      <c r="P31" s="5" t="str">
        <f>VLOOKUP(Q31,'datemar &amp; datesep kaf'!$I$5:$O$94,7,FALSE)</f>
        <v>1983-84</v>
      </c>
      <c r="Q31" s="18">
        <f>LARGE('datemar &amp; datesep kaf'!$I$5:$I$94,'datemar &amp; datesep kaf rank'!$A31)</f>
        <v>105736.6571919</v>
      </c>
      <c r="R31" s="5" t="str">
        <f>VLOOKUP(S31,'datemar &amp; datesep kaf'!$J$5:$O$94,6,FALSE)</f>
        <v>1990-91</v>
      </c>
      <c r="S31" s="18">
        <f>LARGE('datemar &amp; datesep kaf'!$J$5:$J$94,'datemar &amp; datesep kaf rank'!$A31)</f>
        <v>90265.761904290004</v>
      </c>
      <c r="T31" s="5" t="str">
        <f>VLOOKUP(U31,'datemar &amp; datesep kaf'!$K$5:$O$94,5,FALSE)</f>
        <v>1990-91</v>
      </c>
      <c r="U31" s="18">
        <f>LARGE('datemar &amp; datesep kaf'!$K$5:$K$94,'datemar &amp; datesep kaf rank'!$A31)</f>
        <v>64451.975764868999</v>
      </c>
      <c r="V31" s="5" t="str">
        <f>VLOOKUP(W31,'datemar &amp; datesep kaf'!$L$5:$O$94,4,FALSE)</f>
        <v>1952-53</v>
      </c>
      <c r="W31" s="18">
        <f>LARGE('datemar &amp; datesep kaf'!$L$5:$L$94,'datemar &amp; datesep kaf rank'!$A31)</f>
        <v>33577.704525959998</v>
      </c>
      <c r="X31" s="5" t="str">
        <f>VLOOKUP(Y31,'datemar &amp; datesep kaf'!$M$5:$O$94,3,FALSE)</f>
        <v>1942-43</v>
      </c>
      <c r="Y31" s="18">
        <f>LARGE('datemar &amp; datesep kaf'!$M$5:$M$94,'datemar &amp; datesep kaf rank'!$A31)</f>
        <v>14582.591849847</v>
      </c>
      <c r="Z31" s="5" t="str">
        <f>VLOOKUP(AA31,'datemar &amp; datesep kaf'!$N$5:$O$94,2,FALSE)</f>
        <v>1946-47</v>
      </c>
      <c r="AA31" s="18">
        <f>LARGE('datemar &amp; datesep kaf'!$N$5:$N$94,'datemar &amp; datesep kaf rank'!$A31)</f>
        <v>5591.7816084899996</v>
      </c>
    </row>
    <row r="32" spans="1:27" x14ac:dyDescent="0.2">
      <c r="A32" s="5">
        <v>27</v>
      </c>
      <c r="B32" s="5" t="str">
        <f>VLOOKUP(C32,'datemar &amp; datesep kaf'!$B$5:$O$94,14,FALSE)</f>
        <v>2017-18</v>
      </c>
      <c r="C32" s="18">
        <f>LARGE('datemar &amp; datesep kaf'!$B$5:$B$94,'datemar &amp; datesep kaf rank'!$A32)</f>
        <v>41977.902558059999</v>
      </c>
      <c r="D32" s="5" t="str">
        <f>VLOOKUP(E32,'datemar &amp; datesep kaf'!$C$5:$O$94,13,FALSE)</f>
        <v>1990-91</v>
      </c>
      <c r="E32" s="18">
        <f>LARGE('datemar &amp; datesep kaf'!$C$5:$C$94,'datemar &amp; datesep kaf rank'!$A32)</f>
        <v>37107.205881206995</v>
      </c>
      <c r="F32" s="5" t="str">
        <f>VLOOKUP(G32,'datemar &amp; datesep kaf'!$D$5:$O$94,12,FALSE)</f>
        <v>1967-68</v>
      </c>
      <c r="G32" s="18">
        <f>LARGE('datemar &amp; datesep kaf'!$D$5:$D$94,'datemar &amp; datesep kaf rank'!$A32)</f>
        <v>31434.812044335002</v>
      </c>
      <c r="H32" s="5" t="str">
        <f>VLOOKUP(I32,'datemar &amp; datesep kaf'!$E$5:$O$94,11,FALSE)</f>
        <v>1967-68</v>
      </c>
      <c r="I32" s="18">
        <f>LARGE('datemar &amp; datesep kaf'!$E$5:$E$94,'datemar &amp; datesep kaf rank'!$A32)</f>
        <v>25952.875059825001</v>
      </c>
      <c r="J32" s="5" t="str">
        <f>VLOOKUP(K32,'datemar &amp; datesep kaf'!$F$5:$O$94,10,FALSE)</f>
        <v>1999-2000</v>
      </c>
      <c r="K32" s="18">
        <f>LARGE('datemar &amp; datesep kaf'!$F$5:$F$94,'datemar &amp; datesep kaf rank'!$A32)</f>
        <v>19516.112987154</v>
      </c>
      <c r="L32" s="5" t="str">
        <f>VLOOKUP(M32,'datemar &amp; datesep kaf'!$G$5:$O$94,9,FALSE)</f>
        <v>1999-2000</v>
      </c>
      <c r="M32" s="18">
        <f>LARGE('datemar &amp; datesep kaf'!$G$5:$G$94,'datemar &amp; datesep kaf rank'!$A32)</f>
        <v>13766.653368047999</v>
      </c>
      <c r="N32" s="5" t="str">
        <f>VLOOKUP(O32,'datemar &amp; datesep kaf'!$H$5:$O$94,8,FALSE)</f>
        <v>1970-71</v>
      </c>
      <c r="O32" s="18">
        <f>LARGE('datemar &amp; datesep kaf'!$H$5:$H$94,'datemar &amp; datesep kaf rank'!$A32)</f>
        <v>7996.6469728530001</v>
      </c>
      <c r="P32" s="5" t="str">
        <f>VLOOKUP(Q32,'datemar &amp; datesep kaf'!$I$5:$O$94,7,FALSE)</f>
        <v>1951-52</v>
      </c>
      <c r="Q32" s="18">
        <f>LARGE('datemar &amp; datesep kaf'!$I$5:$I$94,'datemar &amp; datesep kaf rank'!$A32)</f>
        <v>105435.40959989099</v>
      </c>
      <c r="R32" s="5" t="str">
        <f>VLOOKUP(S32,'datemar &amp; datesep kaf'!$J$5:$O$94,6,FALSE)</f>
        <v>1983-84</v>
      </c>
      <c r="S32" s="18">
        <f>LARGE('datemar &amp; datesep kaf'!$J$5:$J$94,'datemar &amp; datesep kaf rank'!$A32)</f>
        <v>90183.408188369998</v>
      </c>
      <c r="T32" s="5" t="str">
        <f>VLOOKUP(U32,'datemar &amp; datesep kaf'!$K$5:$O$94,5,FALSE)</f>
        <v>1982-83</v>
      </c>
      <c r="U32" s="18">
        <f>LARGE('datemar &amp; datesep kaf'!$K$5:$K$94,'datemar &amp; datesep kaf rank'!$A32)</f>
        <v>63609.815796449999</v>
      </c>
      <c r="V32" s="5" t="str">
        <f>VLOOKUP(W32,'datemar &amp; datesep kaf'!$L$5:$O$94,4,FALSE)</f>
        <v>1980-81</v>
      </c>
      <c r="W32" s="18">
        <f>LARGE('datemar &amp; datesep kaf'!$L$5:$L$94,'datemar &amp; datesep kaf rank'!$A32)</f>
        <v>33508.711470695998</v>
      </c>
      <c r="X32" s="5" t="str">
        <f>VLOOKUP(Y32,'datemar &amp; datesep kaf'!$M$5:$O$94,3,FALSE)</f>
        <v>1954-55</v>
      </c>
      <c r="Y32" s="18">
        <f>LARGE('datemar &amp; datesep kaf'!$M$5:$M$94,'datemar &amp; datesep kaf rank'!$A32)</f>
        <v>14503.165737122999</v>
      </c>
      <c r="Z32" s="5" t="str">
        <f>VLOOKUP(AA32,'datemar &amp; datesep kaf'!$N$5:$O$94,2,FALSE)</f>
        <v>1955-56</v>
      </c>
      <c r="AA32" s="18">
        <f>LARGE('datemar &amp; datesep kaf'!$N$5:$N$94,'datemar &amp; datesep kaf rank'!$A32)</f>
        <v>5586.5452450499997</v>
      </c>
    </row>
    <row r="33" spans="1:27" x14ac:dyDescent="0.2">
      <c r="A33" s="5">
        <v>28</v>
      </c>
      <c r="B33" s="5" t="str">
        <f>VLOOKUP(C33,'datemar &amp; datesep kaf'!$B$5:$O$94,14,FALSE)</f>
        <v>1962-63</v>
      </c>
      <c r="C33" s="18">
        <f>LARGE('datemar &amp; datesep kaf'!$B$5:$B$94,'datemar &amp; datesep kaf rank'!$A33)</f>
        <v>41886.363387938996</v>
      </c>
      <c r="D33" s="5" t="str">
        <f>VLOOKUP(E33,'datemar &amp; datesep kaf'!$C$5:$O$94,13,FALSE)</f>
        <v>1970-71</v>
      </c>
      <c r="E33" s="18">
        <f>LARGE('datemar &amp; datesep kaf'!$C$5:$C$94,'datemar &amp; datesep kaf rank'!$A33)</f>
        <v>36966.306051779997</v>
      </c>
      <c r="F33" s="5" t="str">
        <f>VLOOKUP(G33,'datemar &amp; datesep kaf'!$D$5:$O$94,12,FALSE)</f>
        <v>1968-69</v>
      </c>
      <c r="G33" s="18">
        <f>LARGE('datemar &amp; datesep kaf'!$D$5:$D$94,'datemar &amp; datesep kaf rank'!$A33)</f>
        <v>31197.446102823</v>
      </c>
      <c r="H33" s="5" t="str">
        <f>VLOOKUP(I33,'datemar &amp; datesep kaf'!$E$5:$O$94,11,FALSE)</f>
        <v>1946-47</v>
      </c>
      <c r="I33" s="18">
        <f>LARGE('datemar &amp; datesep kaf'!$E$5:$E$94,'datemar &amp; datesep kaf rank'!$A33)</f>
        <v>25795.504487213999</v>
      </c>
      <c r="J33" s="5" t="str">
        <f>VLOOKUP(K33,'datemar &amp; datesep kaf'!$F$5:$O$94,10,FALSE)</f>
        <v>1997-98</v>
      </c>
      <c r="K33" s="18">
        <f>LARGE('datemar &amp; datesep kaf'!$F$5:$F$94,'datemar &amp; datesep kaf rank'!$A33)</f>
        <v>19418.550015606001</v>
      </c>
      <c r="L33" s="5" t="str">
        <f>VLOOKUP(M33,'datemar &amp; datesep kaf'!$G$5:$O$94,9,FALSE)</f>
        <v>1997-98</v>
      </c>
      <c r="M33" s="18">
        <f>LARGE('datemar &amp; datesep kaf'!$G$5:$G$94,'datemar &amp; datesep kaf rank'!$A33)</f>
        <v>13765.01105406</v>
      </c>
      <c r="N33" s="5" t="str">
        <f>VLOOKUP(O33,'datemar &amp; datesep kaf'!$H$5:$O$94,8,FALSE)</f>
        <v>1956-57</v>
      </c>
      <c r="O33" s="18">
        <f>LARGE('datemar &amp; datesep kaf'!$H$5:$H$94,'datemar &amp; datesep kaf rank'!$A33)</f>
        <v>7982.1973866179997</v>
      </c>
      <c r="P33" s="5" t="str">
        <f>VLOOKUP(Q33,'datemar &amp; datesep kaf'!$I$5:$O$94,7,FALSE)</f>
        <v>1945-46</v>
      </c>
      <c r="Q33" s="18">
        <f>LARGE('datemar &amp; datesep kaf'!$I$5:$I$94,'datemar &amp; datesep kaf rank'!$A33)</f>
        <v>104863.906150248</v>
      </c>
      <c r="R33" s="5" t="str">
        <f>VLOOKUP(S33,'datemar &amp; datesep kaf'!$J$5:$O$94,6,FALSE)</f>
        <v>1954-55</v>
      </c>
      <c r="S33" s="18">
        <f>LARGE('datemar &amp; datesep kaf'!$J$5:$J$94,'datemar &amp; datesep kaf rank'!$A33)</f>
        <v>90088.562572091992</v>
      </c>
      <c r="T33" s="5" t="str">
        <f>VLOOKUP(U33,'datemar &amp; datesep kaf'!$K$5:$O$94,5,FALSE)</f>
        <v>1967-68</v>
      </c>
      <c r="U33" s="18">
        <f>LARGE('datemar &amp; datesep kaf'!$K$5:$K$94,'datemar &amp; datesep kaf rank'!$A33)</f>
        <v>62995.429703786998</v>
      </c>
      <c r="V33" s="5" t="str">
        <f>VLOOKUP(W33,'datemar &amp; datesep kaf'!$L$5:$O$94,4,FALSE)</f>
        <v>1964-65</v>
      </c>
      <c r="W33" s="18">
        <f>LARGE('datemar &amp; datesep kaf'!$L$5:$L$94,'datemar &amp; datesep kaf rank'!$A33)</f>
        <v>33434.261886711</v>
      </c>
      <c r="X33" s="5" t="str">
        <f>VLOOKUP(Y33,'datemar &amp; datesep kaf'!$M$5:$O$94,3,FALSE)</f>
        <v>1955-56</v>
      </c>
      <c r="Y33" s="18">
        <f>LARGE('datemar &amp; datesep kaf'!$M$5:$M$94,'datemar &amp; datesep kaf rank'!$A33)</f>
        <v>14299.584257154</v>
      </c>
      <c r="Z33" s="5" t="str">
        <f>VLOOKUP(AA33,'datemar &amp; datesep kaf'!$N$5:$O$94,2,FALSE)</f>
        <v>1995-96</v>
      </c>
      <c r="AA33" s="18">
        <f>LARGE('datemar &amp; datesep kaf'!$N$5:$N$94,'datemar &amp; datesep kaf rank'!$A33)</f>
        <v>5575.4179727400006</v>
      </c>
    </row>
    <row r="34" spans="1:27" x14ac:dyDescent="0.2">
      <c r="A34" s="5">
        <v>29</v>
      </c>
      <c r="B34" s="5" t="str">
        <f>VLOOKUP(C34,'datemar &amp; datesep kaf'!$B$5:$O$94,14,FALSE)</f>
        <v>1990-91</v>
      </c>
      <c r="C34" s="18">
        <f>LARGE('datemar &amp; datesep kaf'!$B$5:$B$94,'datemar &amp; datesep kaf rank'!$A34)</f>
        <v>41869.856942277002</v>
      </c>
      <c r="D34" s="5" t="str">
        <f>VLOOKUP(E34,'datemar &amp; datesep kaf'!$C$5:$O$94,13,FALSE)</f>
        <v>1962-63</v>
      </c>
      <c r="E34" s="18">
        <f>LARGE('datemar &amp; datesep kaf'!$C$5:$C$94,'datemar &amp; datesep kaf rank'!$A34)</f>
        <v>36950.555308568997</v>
      </c>
      <c r="F34" s="5" t="str">
        <f>VLOOKUP(G34,'datemar &amp; datesep kaf'!$D$5:$O$94,12,FALSE)</f>
        <v>1962-63</v>
      </c>
      <c r="G34" s="18">
        <f>LARGE('datemar &amp; datesep kaf'!$D$5:$D$94,'datemar &amp; datesep kaf rank'!$A34)</f>
        <v>31142.067592503001</v>
      </c>
      <c r="H34" s="5" t="str">
        <f>VLOOKUP(I34,'datemar &amp; datesep kaf'!$E$5:$O$94,11,FALSE)</f>
        <v>1962-63</v>
      </c>
      <c r="I34" s="18">
        <f>LARGE('datemar &amp; datesep kaf'!$E$5:$E$94,'datemar &amp; datesep kaf rank'!$A34)</f>
        <v>25070.325671432998</v>
      </c>
      <c r="J34" s="5" t="str">
        <f>VLOOKUP(K34,'datemar &amp; datesep kaf'!$F$5:$O$94,10,FALSE)</f>
        <v>1958-59</v>
      </c>
      <c r="K34" s="18">
        <f>LARGE('datemar &amp; datesep kaf'!$F$5:$F$94,'datemar &amp; datesep kaf rank'!$A34)</f>
        <v>19306.188366927003</v>
      </c>
      <c r="L34" s="5" t="str">
        <f>VLOOKUP(M34,'datemar &amp; datesep kaf'!$G$5:$O$94,9,FALSE)</f>
        <v>2002-03</v>
      </c>
      <c r="M34" s="18">
        <f>LARGE('datemar &amp; datesep kaf'!$G$5:$G$94,'datemar &amp; datesep kaf rank'!$A34)</f>
        <v>13638.596513345999</v>
      </c>
      <c r="N34" s="5" t="str">
        <f>VLOOKUP(O34,'datemar &amp; datesep kaf'!$H$5:$O$94,8,FALSE)</f>
        <v>1948-49</v>
      </c>
      <c r="O34" s="18">
        <f>LARGE('datemar &amp; datesep kaf'!$H$5:$H$94,'datemar &amp; datesep kaf rank'!$A34)</f>
        <v>7960.6152386670001</v>
      </c>
      <c r="P34" s="5" t="str">
        <f>VLOOKUP(Q34,'datemar &amp; datesep kaf'!$I$5:$O$94,7,FALSE)</f>
        <v>1982-83</v>
      </c>
      <c r="Q34" s="18">
        <f>LARGE('datemar &amp; datesep kaf'!$I$5:$I$94,'datemar &amp; datesep kaf rank'!$A34)</f>
        <v>103652.22751799999</v>
      </c>
      <c r="R34" s="5" t="str">
        <f>VLOOKUP(S34,'datemar &amp; datesep kaf'!$J$5:$O$94,6,FALSE)</f>
        <v>1945-46</v>
      </c>
      <c r="S34" s="18">
        <f>LARGE('datemar &amp; datesep kaf'!$J$5:$J$94,'datemar &amp; datesep kaf rank'!$A34)</f>
        <v>90065.705052288002</v>
      </c>
      <c r="T34" s="5" t="str">
        <f>VLOOKUP(U34,'datemar &amp; datesep kaf'!$K$5:$O$94,5,FALSE)</f>
        <v>1977-78</v>
      </c>
      <c r="U34" s="18">
        <f>LARGE('datemar &amp; datesep kaf'!$K$5:$K$94,'datemar &amp; datesep kaf rank'!$A34)</f>
        <v>62741.479961244004</v>
      </c>
      <c r="V34" s="5" t="str">
        <f>VLOOKUP(W34,'datemar &amp; datesep kaf'!$L$5:$O$94,4,FALSE)</f>
        <v>1947-48</v>
      </c>
      <c r="W34" s="18">
        <f>LARGE('datemar &amp; datesep kaf'!$L$5:$L$94,'datemar &amp; datesep kaf rank'!$A34)</f>
        <v>32730.183235427998</v>
      </c>
      <c r="X34" s="5" t="str">
        <f>VLOOKUP(Y34,'datemar &amp; datesep kaf'!$M$5:$O$94,3,FALSE)</f>
        <v>2003-04</v>
      </c>
      <c r="Y34" s="18">
        <f>LARGE('datemar &amp; datesep kaf'!$M$5:$M$94,'datemar &amp; datesep kaf rank'!$A34)</f>
        <v>14269.135993833001</v>
      </c>
      <c r="Z34" s="5" t="str">
        <f>VLOOKUP(AA34,'datemar &amp; datesep kaf'!$N$5:$O$94,2,FALSE)</f>
        <v>2012-13</v>
      </c>
      <c r="AA34" s="18">
        <f>LARGE('datemar &amp; datesep kaf'!$N$5:$N$94,'datemar &amp; datesep kaf rank'!$A34)</f>
        <v>5562.5650806599997</v>
      </c>
    </row>
    <row r="35" spans="1:27" x14ac:dyDescent="0.2">
      <c r="A35" s="5">
        <v>30</v>
      </c>
      <c r="B35" s="5" t="str">
        <f>VLOOKUP(C35,'datemar &amp; datesep kaf'!$B$5:$O$94,14,FALSE)</f>
        <v>1947-48</v>
      </c>
      <c r="C35" s="18">
        <f>LARGE('datemar &amp; datesep kaf'!$B$5:$B$94,'datemar &amp; datesep kaf rank'!$A35)</f>
        <v>41780.140582004999</v>
      </c>
      <c r="D35" s="5" t="str">
        <f>VLOOKUP(E35,'datemar &amp; datesep kaf'!$C$5:$O$94,13,FALSE)</f>
        <v>2006-07</v>
      </c>
      <c r="E35" s="18">
        <f>LARGE('datemar &amp; datesep kaf'!$C$5:$C$94,'datemar &amp; datesep kaf rank'!$A35)</f>
        <v>36667.180773740998</v>
      </c>
      <c r="F35" s="5" t="str">
        <f>VLOOKUP(G35,'datemar &amp; datesep kaf'!$D$5:$O$94,12,FALSE)</f>
        <v>1977-78</v>
      </c>
      <c r="G35" s="18">
        <f>LARGE('datemar &amp; datesep kaf'!$D$5:$D$94,'datemar &amp; datesep kaf rank'!$A35)</f>
        <v>31026.784291040996</v>
      </c>
      <c r="H35" s="5" t="str">
        <f>VLOOKUP(I35,'datemar &amp; datesep kaf'!$E$5:$O$94,11,FALSE)</f>
        <v>1968-69</v>
      </c>
      <c r="I35" s="18">
        <f>LARGE('datemar &amp; datesep kaf'!$E$5:$E$94,'datemar &amp; datesep kaf rank'!$A35)</f>
        <v>24602.246350142999</v>
      </c>
      <c r="J35" s="5" t="str">
        <f>VLOOKUP(K35,'datemar &amp; datesep kaf'!$F$5:$O$94,10,FALSE)</f>
        <v>1968-69</v>
      </c>
      <c r="K35" s="18">
        <f>LARGE('datemar &amp; datesep kaf'!$F$5:$F$94,'datemar &amp; datesep kaf rank'!$A35)</f>
        <v>18932.536149533997</v>
      </c>
      <c r="L35" s="5" t="str">
        <f>VLOOKUP(M35,'datemar &amp; datesep kaf'!$G$5:$O$94,9,FALSE)</f>
        <v>2011-12</v>
      </c>
      <c r="M35" s="18">
        <f>LARGE('datemar &amp; datesep kaf'!$G$5:$G$94,'datemar &amp; datesep kaf rank'!$A35)</f>
        <v>13327.088425853999</v>
      </c>
      <c r="N35" s="5" t="str">
        <f>VLOOKUP(O35,'datemar &amp; datesep kaf'!$H$5:$O$94,8,FALSE)</f>
        <v>1939-40</v>
      </c>
      <c r="O35" s="18">
        <f>LARGE('datemar &amp; datesep kaf'!$H$5:$H$94,'datemar &amp; datesep kaf rank'!$A35)</f>
        <v>7848.400366842</v>
      </c>
      <c r="P35" s="5" t="str">
        <f>VLOOKUP(Q35,'datemar &amp; datesep kaf'!$I$5:$O$94,7,FALSE)</f>
        <v>2005-06</v>
      </c>
      <c r="Q35" s="18">
        <f>LARGE('datemar &amp; datesep kaf'!$I$5:$I$94,'datemar &amp; datesep kaf rank'!$A35)</f>
        <v>103223.236459707</v>
      </c>
      <c r="R35" s="5" t="str">
        <f>VLOOKUP(S35,'datemar &amp; datesep kaf'!$J$5:$O$94,6,FALSE)</f>
        <v>1952-53</v>
      </c>
      <c r="S35" s="18">
        <f>LARGE('datemar &amp; datesep kaf'!$J$5:$J$94,'datemar &amp; datesep kaf rank'!$A35)</f>
        <v>89714.146718364005</v>
      </c>
      <c r="T35" s="5" t="str">
        <f>VLOOKUP(U35,'datemar &amp; datesep kaf'!$K$5:$O$94,5,FALSE)</f>
        <v>2007-08</v>
      </c>
      <c r="U35" s="18">
        <f>LARGE('datemar &amp; datesep kaf'!$K$5:$K$94,'datemar &amp; datesep kaf rank'!$A35)</f>
        <v>60964.577548538997</v>
      </c>
      <c r="V35" s="5" t="str">
        <f>VLOOKUP(W35,'datemar &amp; datesep kaf'!$L$5:$O$94,4,FALSE)</f>
        <v>1955-56</v>
      </c>
      <c r="W35" s="18">
        <f>LARGE('datemar &amp; datesep kaf'!$L$5:$L$94,'datemar &amp; datesep kaf rank'!$A35)</f>
        <v>32072.021937794998</v>
      </c>
      <c r="X35" s="5" t="str">
        <f>VLOOKUP(Y35,'datemar &amp; datesep kaf'!$M$5:$O$94,3,FALSE)</f>
        <v>1945-46</v>
      </c>
      <c r="Y35" s="18">
        <f>LARGE('datemar &amp; datesep kaf'!$M$5:$M$94,'datemar &amp; datesep kaf rank'!$A35)</f>
        <v>14121.637156389001</v>
      </c>
      <c r="Z35" s="5" t="str">
        <f>VLOOKUP(AA35,'datemar &amp; datesep kaf'!$N$5:$O$94,2,FALSE)</f>
        <v>1959-60</v>
      </c>
      <c r="AA35" s="18">
        <f>LARGE('datemar &amp; datesep kaf'!$N$5:$N$94,'datemar &amp; datesep kaf rank'!$A35)</f>
        <v>5551.5568166100002</v>
      </c>
    </row>
    <row r="36" spans="1:27" x14ac:dyDescent="0.2">
      <c r="A36" s="5">
        <v>31</v>
      </c>
      <c r="B36" s="5" t="str">
        <f>VLOOKUP(C36,'datemar &amp; datesep kaf'!$B$5:$O$94,14,FALSE)</f>
        <v>1970-71</v>
      </c>
      <c r="C36" s="18">
        <f>LARGE('datemar &amp; datesep kaf'!$B$5:$B$94,'datemar &amp; datesep kaf rank'!$A36)</f>
        <v>41633.512488330001</v>
      </c>
      <c r="D36" s="5" t="str">
        <f>VLOOKUP(E36,'datemar &amp; datesep kaf'!$C$5:$O$94,13,FALSE)</f>
        <v>1967-68</v>
      </c>
      <c r="E36" s="18">
        <f>LARGE('datemar &amp; datesep kaf'!$C$5:$C$94,'datemar &amp; datesep kaf rank'!$A36)</f>
        <v>36606.042263636999</v>
      </c>
      <c r="F36" s="5" t="str">
        <f>VLOOKUP(G36,'datemar &amp; datesep kaf'!$D$5:$O$94,12,FALSE)</f>
        <v>1997-98</v>
      </c>
      <c r="G36" s="18">
        <f>LARGE('datemar &amp; datesep kaf'!$D$5:$D$94,'datemar &amp; datesep kaf rank'!$A36)</f>
        <v>30962.694376088999</v>
      </c>
      <c r="H36" s="5" t="str">
        <f>VLOOKUP(I36,'datemar &amp; datesep kaf'!$E$5:$O$94,11,FALSE)</f>
        <v>1997-98</v>
      </c>
      <c r="I36" s="18">
        <f>LARGE('datemar &amp; datesep kaf'!$E$5:$E$94,'datemar &amp; datesep kaf rank'!$A36)</f>
        <v>24535.117757619002</v>
      </c>
      <c r="J36" s="5" t="str">
        <f>VLOOKUP(K36,'datemar &amp; datesep kaf'!$F$5:$O$94,10,FALSE)</f>
        <v>1949-50</v>
      </c>
      <c r="K36" s="18">
        <f>LARGE('datemar &amp; datesep kaf'!$F$5:$F$94,'datemar &amp; datesep kaf rank'!$A36)</f>
        <v>18748.952024186998</v>
      </c>
      <c r="L36" s="5" t="str">
        <f>VLOOKUP(M36,'datemar &amp; datesep kaf'!$G$5:$O$94,9,FALSE)</f>
        <v>1975-76</v>
      </c>
      <c r="M36" s="18">
        <f>LARGE('datemar &amp; datesep kaf'!$G$5:$G$94,'datemar &amp; datesep kaf rank'!$A36)</f>
        <v>13286.403468701999</v>
      </c>
      <c r="N36" s="5" t="str">
        <f>VLOOKUP(O36,'datemar &amp; datesep kaf'!$H$5:$O$94,8,FALSE)</f>
        <v>1999-2000</v>
      </c>
      <c r="O36" s="18">
        <f>LARGE('datemar &amp; datesep kaf'!$H$5:$H$94,'datemar &amp; datesep kaf rank'!$A36)</f>
        <v>7842.3130943429996</v>
      </c>
      <c r="P36" s="5" t="str">
        <f>VLOOKUP(Q36,'datemar &amp; datesep kaf'!$I$5:$O$94,7,FALSE)</f>
        <v>1956-57</v>
      </c>
      <c r="Q36" s="18">
        <f>LARGE('datemar &amp; datesep kaf'!$I$5:$I$94,'datemar &amp; datesep kaf rank'!$A36)</f>
        <v>102809.244409116</v>
      </c>
      <c r="R36" s="5" t="str">
        <f>VLOOKUP(S36,'datemar &amp; datesep kaf'!$J$5:$O$94,6,FALSE)</f>
        <v>1982-83</v>
      </c>
      <c r="S36" s="18">
        <f>LARGE('datemar &amp; datesep kaf'!$J$5:$J$94,'datemar &amp; datesep kaf rank'!$A36)</f>
        <v>89619.071019449999</v>
      </c>
      <c r="T36" s="5" t="str">
        <f>VLOOKUP(U36,'datemar &amp; datesep kaf'!$K$5:$O$94,5,FALSE)</f>
        <v>1950-51</v>
      </c>
      <c r="U36" s="18">
        <f>LARGE('datemar &amp; datesep kaf'!$K$5:$K$94,'datemar &amp; datesep kaf rank'!$A36)</f>
        <v>60828.638380083001</v>
      </c>
      <c r="V36" s="5" t="str">
        <f>VLOOKUP(W36,'datemar &amp; datesep kaf'!$L$5:$O$94,4,FALSE)</f>
        <v>1934-35</v>
      </c>
      <c r="W36" s="18">
        <f>LARGE('datemar &amp; datesep kaf'!$L$5:$L$94,'datemar &amp; datesep kaf rank'!$A36)</f>
        <v>31299.348908919001</v>
      </c>
      <c r="X36" s="5" t="str">
        <f>VLOOKUP(Y36,'datemar &amp; datesep kaf'!$M$5:$O$94,3,FALSE)</f>
        <v>1934-35</v>
      </c>
      <c r="Y36" s="18">
        <f>LARGE('datemar &amp; datesep kaf'!$M$5:$M$94,'datemar &amp; datesep kaf rank'!$A36)</f>
        <v>14112.457652601001</v>
      </c>
      <c r="Z36" s="5" t="str">
        <f>VLOOKUP(AA36,'datemar &amp; datesep kaf'!$N$5:$O$94,2,FALSE)</f>
        <v>1937-38</v>
      </c>
      <c r="AA36" s="18">
        <f>LARGE('datemar &amp; datesep kaf'!$N$5:$N$94,'datemar &amp; datesep kaf rank'!$A36)</f>
        <v>5503.4179754400002</v>
      </c>
    </row>
    <row r="37" spans="1:27" x14ac:dyDescent="0.2">
      <c r="A37" s="5">
        <v>32</v>
      </c>
      <c r="B37" s="5" t="str">
        <f>VLOOKUP(C37,'datemar &amp; datesep kaf'!$B$5:$O$94,14,FALSE)</f>
        <v>1946-47</v>
      </c>
      <c r="C37" s="18">
        <f>LARGE('datemar &amp; datesep kaf'!$B$5:$B$94,'datemar &amp; datesep kaf rank'!$A37)</f>
        <v>41379.632167272001</v>
      </c>
      <c r="D37" s="5" t="str">
        <f>VLOOKUP(E37,'datemar &amp; datesep kaf'!$C$5:$O$94,13,FALSE)</f>
        <v>1947-48</v>
      </c>
      <c r="E37" s="18">
        <f>LARGE('datemar &amp; datesep kaf'!$C$5:$C$94,'datemar &amp; datesep kaf rank'!$A37)</f>
        <v>36188.358973514994</v>
      </c>
      <c r="F37" s="5" t="str">
        <f>VLOOKUP(G37,'datemar &amp; datesep kaf'!$D$5:$O$94,12,FALSE)</f>
        <v>1946-47</v>
      </c>
      <c r="G37" s="18">
        <f>LARGE('datemar &amp; datesep kaf'!$D$5:$D$94,'datemar &amp; datesep kaf rank'!$A37)</f>
        <v>30720.423310793998</v>
      </c>
      <c r="H37" s="5" t="str">
        <f>VLOOKUP(I37,'datemar &amp; datesep kaf'!$E$5:$O$94,11,FALSE)</f>
        <v>2005-06</v>
      </c>
      <c r="I37" s="18">
        <f>LARGE('datemar &amp; datesep kaf'!$E$5:$E$94,'datemar &amp; datesep kaf rank'!$A37)</f>
        <v>24432.623877165002</v>
      </c>
      <c r="J37" s="5" t="str">
        <f>VLOOKUP(K37,'datemar &amp; datesep kaf'!$F$5:$O$94,10,FALSE)</f>
        <v>1977-78</v>
      </c>
      <c r="K37" s="18">
        <f>LARGE('datemar &amp; datesep kaf'!$F$5:$F$94,'datemar &amp; datesep kaf rank'!$A37)</f>
        <v>18654.140126915998</v>
      </c>
      <c r="L37" s="5" t="str">
        <f>VLOOKUP(M37,'datemar &amp; datesep kaf'!$G$5:$O$94,9,FALSE)</f>
        <v>1977-78</v>
      </c>
      <c r="M37" s="18">
        <f>LARGE('datemar &amp; datesep kaf'!$G$5:$G$94,'datemar &amp; datesep kaf rank'!$A37)</f>
        <v>13175.533390215</v>
      </c>
      <c r="N37" s="5" t="str">
        <f>VLOOKUP(O37,'datemar &amp; datesep kaf'!$H$5:$O$94,8,FALSE)</f>
        <v>1950-51</v>
      </c>
      <c r="O37" s="18">
        <f>LARGE('datemar &amp; datesep kaf'!$H$5:$H$94,'datemar &amp; datesep kaf rank'!$A37)</f>
        <v>7787.8965674580004</v>
      </c>
      <c r="P37" s="5" t="str">
        <f>VLOOKUP(Q37,'datemar &amp; datesep kaf'!$I$5:$O$94,7,FALSE)</f>
        <v>1931-32</v>
      </c>
      <c r="Q37" s="18">
        <f>LARGE('datemar &amp; datesep kaf'!$I$5:$I$94,'datemar &amp; datesep kaf rank'!$A37)</f>
        <v>101826.87089223599</v>
      </c>
      <c r="R37" s="5" t="str">
        <f>VLOOKUP(S37,'datemar &amp; datesep kaf'!$J$5:$O$94,6,FALSE)</f>
        <v>1968-69</v>
      </c>
      <c r="S37" s="18">
        <f>LARGE('datemar &amp; datesep kaf'!$J$5:$J$94,'datemar &amp; datesep kaf rank'!$A37)</f>
        <v>88756.126258422009</v>
      </c>
      <c r="T37" s="5" t="str">
        <f>VLOOKUP(U37,'datemar &amp; datesep kaf'!$K$5:$O$94,5,FALSE)</f>
        <v>1989-90</v>
      </c>
      <c r="U37" s="18">
        <f>LARGE('datemar &amp; datesep kaf'!$K$5:$K$94,'datemar &amp; datesep kaf rank'!$A37)</f>
        <v>60687.201030015</v>
      </c>
      <c r="V37" s="5" t="str">
        <f>VLOOKUP(W37,'datemar &amp; datesep kaf'!$L$5:$O$94,4,FALSE)</f>
        <v>1989-90</v>
      </c>
      <c r="W37" s="18">
        <f>LARGE('datemar &amp; datesep kaf'!$L$5:$L$94,'datemar &amp; datesep kaf rank'!$A37)</f>
        <v>30781.436862225</v>
      </c>
      <c r="X37" s="5" t="str">
        <f>VLOOKUP(Y37,'datemar &amp; datesep kaf'!$M$5:$O$94,3,FALSE)</f>
        <v>1966-67</v>
      </c>
      <c r="Y37" s="18">
        <f>LARGE('datemar &amp; datesep kaf'!$M$5:$M$94,'datemar &amp; datesep kaf rank'!$A37)</f>
        <v>14075.406414321</v>
      </c>
      <c r="Z37" s="5" t="str">
        <f>VLOOKUP(AA37,'datemar &amp; datesep kaf'!$N$5:$O$94,2,FALSE)</f>
        <v>1966-67</v>
      </c>
      <c r="AA37" s="18">
        <f>LARGE('datemar &amp; datesep kaf'!$N$5:$N$94,'datemar &amp; datesep kaf rank'!$A37)</f>
        <v>5479.3783069200008</v>
      </c>
    </row>
    <row r="38" spans="1:27" x14ac:dyDescent="0.2">
      <c r="A38" s="5">
        <v>33</v>
      </c>
      <c r="B38" s="5" t="str">
        <f>VLOOKUP(C38,'datemar &amp; datesep kaf'!$B$5:$O$94,14,FALSE)</f>
        <v>2004-05</v>
      </c>
      <c r="C38" s="18">
        <f>LARGE('datemar &amp; datesep kaf'!$B$5:$B$94,'datemar &amp; datesep kaf rank'!$A38)</f>
        <v>41347.787540366997</v>
      </c>
      <c r="D38" s="5" t="str">
        <f>VLOOKUP(E38,'datemar &amp; datesep kaf'!$C$5:$O$94,13,FALSE)</f>
        <v>1946-47</v>
      </c>
      <c r="E38" s="18">
        <f>LARGE('datemar &amp; datesep kaf'!$C$5:$C$94,'datemar &amp; datesep kaf rank'!$A38)</f>
        <v>35521.867097681999</v>
      </c>
      <c r="F38" s="5" t="str">
        <f>VLOOKUP(G38,'datemar &amp; datesep kaf'!$D$5:$O$94,12,FALSE)</f>
        <v>1994-95</v>
      </c>
      <c r="G38" s="18">
        <f>LARGE('datemar &amp; datesep kaf'!$D$5:$D$94,'datemar &amp; datesep kaf rank'!$A38)</f>
        <v>30352.473572526</v>
      </c>
      <c r="H38" s="5" t="str">
        <f>VLOOKUP(I38,'datemar &amp; datesep kaf'!$E$5:$O$94,11,FALSE)</f>
        <v>1990-91</v>
      </c>
      <c r="I38" s="18">
        <f>LARGE('datemar &amp; datesep kaf'!$E$5:$E$94,'datemar &amp; datesep kaf rank'!$A38)</f>
        <v>24229.462893047999</v>
      </c>
      <c r="J38" s="5" t="str">
        <f>VLOOKUP(K38,'datemar &amp; datesep kaf'!$F$5:$O$94,10,FALSE)</f>
        <v>1962-63</v>
      </c>
      <c r="K38" s="18">
        <f>LARGE('datemar &amp; datesep kaf'!$F$5:$F$94,'datemar &amp; datesep kaf rank'!$A38)</f>
        <v>18465.819472821</v>
      </c>
      <c r="L38" s="5" t="str">
        <f>VLOOKUP(M38,'datemar &amp; datesep kaf'!$G$5:$O$94,9,FALSE)</f>
        <v>1957-58</v>
      </c>
      <c r="M38" s="18">
        <f>LARGE('datemar &amp; datesep kaf'!$G$5:$G$94,'datemar &amp; datesep kaf rank'!$A38)</f>
        <v>13108.942318332</v>
      </c>
      <c r="N38" s="5" t="str">
        <f>VLOOKUP(O38,'datemar &amp; datesep kaf'!$H$5:$O$94,8,FALSE)</f>
        <v>1964-65</v>
      </c>
      <c r="O38" s="18">
        <f>LARGE('datemar &amp; datesep kaf'!$H$5:$H$94,'datemar &amp; datesep kaf rank'!$A38)</f>
        <v>7764.9002046839996</v>
      </c>
      <c r="P38" s="5" t="str">
        <f>VLOOKUP(Q38,'datemar &amp; datesep kaf'!$I$5:$O$94,7,FALSE)</f>
        <v>1990-91</v>
      </c>
      <c r="Q38" s="18">
        <f>LARGE('datemar &amp; datesep kaf'!$I$5:$I$94,'datemar &amp; datesep kaf rank'!$A38)</f>
        <v>101701.56312834</v>
      </c>
      <c r="R38" s="5" t="str">
        <f>VLOOKUP(S38,'datemar &amp; datesep kaf'!$J$5:$O$94,6,FALSE)</f>
        <v>1960-61</v>
      </c>
      <c r="S38" s="18">
        <f>LARGE('datemar &amp; datesep kaf'!$J$5:$J$94,'datemar &amp; datesep kaf rank'!$A38)</f>
        <v>88683.219814875003</v>
      </c>
      <c r="T38" s="5" t="str">
        <f>VLOOKUP(U38,'datemar &amp; datesep kaf'!$K$5:$O$94,5,FALSE)</f>
        <v>1960-61</v>
      </c>
      <c r="U38" s="18">
        <f>LARGE('datemar &amp; datesep kaf'!$K$5:$K$94,'datemar &amp; datesep kaf rank'!$A38)</f>
        <v>60593.900537646005</v>
      </c>
      <c r="V38" s="5" t="str">
        <f>VLOOKUP(W38,'datemar &amp; datesep kaf'!$L$5:$O$94,4,FALSE)</f>
        <v>1959-60</v>
      </c>
      <c r="W38" s="18">
        <f>LARGE('datemar &amp; datesep kaf'!$L$5:$L$94,'datemar &amp; datesep kaf rank'!$A38)</f>
        <v>30702.691080053999</v>
      </c>
      <c r="X38" s="5" t="str">
        <f>VLOOKUP(Y38,'datemar &amp; datesep kaf'!$M$5:$O$94,3,FALSE)</f>
        <v>1941-42</v>
      </c>
      <c r="Y38" s="18">
        <f>LARGE('datemar &amp; datesep kaf'!$M$5:$M$94,'datemar &amp; datesep kaf rank'!$A38)</f>
        <v>13869.111546024</v>
      </c>
      <c r="Z38" s="5" t="str">
        <f>VLOOKUP(AA38,'datemar &amp; datesep kaf'!$N$5:$O$94,2,FALSE)</f>
        <v>1952-53</v>
      </c>
      <c r="AA38" s="18">
        <f>LARGE('datemar &amp; datesep kaf'!$N$5:$N$94,'datemar &amp; datesep kaf rank'!$A38)</f>
        <v>5460.0394646699997</v>
      </c>
    </row>
    <row r="39" spans="1:27" x14ac:dyDescent="0.2">
      <c r="A39" s="5">
        <v>34</v>
      </c>
      <c r="B39" s="5" t="str">
        <f>VLOOKUP(C39,'datemar &amp; datesep kaf'!$B$5:$O$94,14,FALSE)</f>
        <v>2006-07</v>
      </c>
      <c r="C39" s="18">
        <f>LARGE('datemar &amp; datesep kaf'!$B$5:$B$94,'datemar &amp; datesep kaf rank'!$A39)</f>
        <v>40670.083102971003</v>
      </c>
      <c r="D39" s="5" t="str">
        <f>VLOOKUP(E39,'datemar &amp; datesep kaf'!$C$5:$O$94,13,FALSE)</f>
        <v>2005-06</v>
      </c>
      <c r="E39" s="18">
        <f>LARGE('datemar &amp; datesep kaf'!$C$5:$C$94,'datemar &amp; datesep kaf rank'!$A39)</f>
        <v>35311.391072516999</v>
      </c>
      <c r="F39" s="5" t="str">
        <f>VLOOKUP(G39,'datemar &amp; datesep kaf'!$D$5:$O$94,12,FALSE)</f>
        <v>1941-42</v>
      </c>
      <c r="G39" s="18">
        <f>LARGE('datemar &amp; datesep kaf'!$D$5:$D$94,'datemar &amp; datesep kaf rank'!$A39)</f>
        <v>29933.023009743003</v>
      </c>
      <c r="H39" s="5" t="str">
        <f>VLOOKUP(I39,'datemar &amp; datesep kaf'!$E$5:$O$94,11,FALSE)</f>
        <v>1949-50</v>
      </c>
      <c r="I39" s="18">
        <f>LARGE('datemar &amp; datesep kaf'!$E$5:$E$94,'datemar &amp; datesep kaf rank'!$A39)</f>
        <v>24125.612318429998</v>
      </c>
      <c r="J39" s="5" t="str">
        <f>VLOOKUP(K39,'datemar &amp; datesep kaf'!$F$5:$O$94,10,FALSE)</f>
        <v>2013-14</v>
      </c>
      <c r="K39" s="18">
        <f>LARGE('datemar &amp; datesep kaf'!$F$5:$F$94,'datemar &amp; datesep kaf rank'!$A39)</f>
        <v>18429.815507228999</v>
      </c>
      <c r="L39" s="5" t="str">
        <f>VLOOKUP(M39,'datemar &amp; datesep kaf'!$G$5:$O$94,9,FALSE)</f>
        <v>1990-91</v>
      </c>
      <c r="M39" s="18">
        <f>LARGE('datemar &amp; datesep kaf'!$G$5:$G$94,'datemar &amp; datesep kaf rank'!$A39)</f>
        <v>13060.793559807</v>
      </c>
      <c r="N39" s="5" t="str">
        <f>VLOOKUP(O39,'datemar &amp; datesep kaf'!$H$5:$O$94,8,FALSE)</f>
        <v>1960-61</v>
      </c>
      <c r="O39" s="18">
        <f>LARGE('datemar &amp; datesep kaf'!$H$5:$H$94,'datemar &amp; datesep kaf rank'!$A39)</f>
        <v>7704.7653309059997</v>
      </c>
      <c r="P39" s="5" t="str">
        <f>VLOOKUP(Q39,'datemar &amp; datesep kaf'!$I$5:$O$94,7,FALSE)</f>
        <v>1977-78</v>
      </c>
      <c r="Q39" s="18">
        <f>LARGE('datemar &amp; datesep kaf'!$I$5:$I$94,'datemar &amp; datesep kaf rank'!$A39)</f>
        <v>101502.52181349001</v>
      </c>
      <c r="R39" s="5" t="str">
        <f>VLOOKUP(S39,'datemar &amp; datesep kaf'!$J$5:$O$94,6,FALSE)</f>
        <v>1942-43</v>
      </c>
      <c r="S39" s="18">
        <f>LARGE('datemar &amp; datesep kaf'!$J$5:$J$94,'datemar &amp; datesep kaf rank'!$A39)</f>
        <v>87878.178522750008</v>
      </c>
      <c r="T39" s="5" t="str">
        <f>VLOOKUP(U39,'datemar &amp; datesep kaf'!$K$5:$O$94,5,FALSE)</f>
        <v>1980-81</v>
      </c>
      <c r="U39" s="18">
        <f>LARGE('datemar &amp; datesep kaf'!$K$5:$K$94,'datemar &amp; datesep kaf rank'!$A39)</f>
        <v>59741.523710105997</v>
      </c>
      <c r="V39" s="5" t="str">
        <f>VLOOKUP(W39,'datemar &amp; datesep kaf'!$L$5:$O$94,4,FALSE)</f>
        <v>1941-42</v>
      </c>
      <c r="W39" s="18">
        <f>LARGE('datemar &amp; datesep kaf'!$L$5:$L$94,'datemar &amp; datesep kaf rank'!$A39)</f>
        <v>30650.738024151</v>
      </c>
      <c r="X39" s="5" t="str">
        <f>VLOOKUP(Y39,'datemar &amp; datesep kaf'!$M$5:$O$94,3,FALSE)</f>
        <v>1959-60</v>
      </c>
      <c r="Y39" s="18">
        <f>LARGE('datemar &amp; datesep kaf'!$M$5:$M$94,'datemar &amp; datesep kaf rank'!$A39)</f>
        <v>13740.045104583001</v>
      </c>
      <c r="Z39" s="5" t="str">
        <f>VLOOKUP(AA39,'datemar &amp; datesep kaf'!$N$5:$O$94,2,FALSE)</f>
        <v>1970-71</v>
      </c>
      <c r="AA39" s="18">
        <f>LARGE('datemar &amp; datesep kaf'!$N$5:$N$94,'datemar &amp; datesep kaf rank'!$A39)</f>
        <v>5378.5188065700004</v>
      </c>
    </row>
    <row r="40" spans="1:27" x14ac:dyDescent="0.2">
      <c r="A40" s="5">
        <v>35</v>
      </c>
      <c r="B40" s="5" t="str">
        <f>VLOOKUP(C40,'datemar &amp; datesep kaf'!$B$5:$O$94,14,FALSE)</f>
        <v>1977-78</v>
      </c>
      <c r="C40" s="18">
        <f>LARGE('datemar &amp; datesep kaf'!$B$5:$B$94,'datemar &amp; datesep kaf rank'!$A40)</f>
        <v>39588.996201362999</v>
      </c>
      <c r="D40" s="5" t="str">
        <f>VLOOKUP(E40,'datemar &amp; datesep kaf'!$C$5:$O$94,13,FALSE)</f>
        <v>1977-78</v>
      </c>
      <c r="E40" s="18">
        <f>LARGE('datemar &amp; datesep kaf'!$C$5:$C$94,'datemar &amp; datesep kaf rank'!$A40)</f>
        <v>34852.050924452997</v>
      </c>
      <c r="F40" s="5" t="str">
        <f>VLOOKUP(G40,'datemar &amp; datesep kaf'!$D$5:$O$94,12,FALSE)</f>
        <v>2012-13</v>
      </c>
      <c r="G40" s="18">
        <f>LARGE('datemar &amp; datesep kaf'!$D$5:$D$94,'datemar &amp; datesep kaf rank'!$A40)</f>
        <v>29512.453769315998</v>
      </c>
      <c r="H40" s="5" t="str">
        <f>VLOOKUP(I40,'datemar &amp; datesep kaf'!$E$5:$O$94,11,FALSE)</f>
        <v>1959-60</v>
      </c>
      <c r="I40" s="18">
        <f>LARGE('datemar &amp; datesep kaf'!$E$5:$E$94,'datemar &amp; datesep kaf rank'!$A40)</f>
        <v>24117.097277426998</v>
      </c>
      <c r="J40" s="5" t="str">
        <f>VLOOKUP(K40,'datemar &amp; datesep kaf'!$F$5:$O$94,10,FALSE)</f>
        <v>1990-91</v>
      </c>
      <c r="K40" s="18">
        <f>LARGE('datemar &amp; datesep kaf'!$F$5:$F$94,'datemar &amp; datesep kaf rank'!$A40)</f>
        <v>18325.177494624</v>
      </c>
      <c r="L40" s="5" t="str">
        <f>VLOOKUP(M40,'datemar &amp; datesep kaf'!$G$5:$O$94,9,FALSE)</f>
        <v>1946-47</v>
      </c>
      <c r="M40" s="18">
        <f>LARGE('datemar &amp; datesep kaf'!$G$5:$G$94,'datemar &amp; datesep kaf rank'!$A40)</f>
        <v>13028.526453578999</v>
      </c>
      <c r="N40" s="5" t="str">
        <f>VLOOKUP(O40,'datemar &amp; datesep kaf'!$H$5:$O$94,8,FALSE)</f>
        <v>1937-38</v>
      </c>
      <c r="O40" s="18">
        <f>LARGE('datemar &amp; datesep kaf'!$H$5:$H$94,'datemar &amp; datesep kaf rank'!$A40)</f>
        <v>7525.8978995970001</v>
      </c>
      <c r="P40" s="5" t="str">
        <f>VLOOKUP(Q40,'datemar &amp; datesep kaf'!$I$5:$O$94,7,FALSE)</f>
        <v>2001-02</v>
      </c>
      <c r="Q40" s="18">
        <f>LARGE('datemar &amp; datesep kaf'!$I$5:$I$94,'datemar &amp; datesep kaf rank'!$A40)</f>
        <v>100490.267305995</v>
      </c>
      <c r="R40" s="5" t="str">
        <f>VLOOKUP(S40,'datemar &amp; datesep kaf'!$J$5:$O$94,6,FALSE)</f>
        <v>2013-14</v>
      </c>
      <c r="S40" s="18">
        <f>LARGE('datemar &amp; datesep kaf'!$J$5:$J$94,'datemar &amp; datesep kaf rank'!$A40)</f>
        <v>87185.659540455003</v>
      </c>
      <c r="T40" s="5" t="str">
        <f>VLOOKUP(U40,'datemar &amp; datesep kaf'!$K$5:$O$94,5,FALSE)</f>
        <v>2016-17</v>
      </c>
      <c r="U40" s="18">
        <f>LARGE('datemar &amp; datesep kaf'!$K$5:$K$94,'datemar &amp; datesep kaf rank'!$A40)</f>
        <v>59388.442070454003</v>
      </c>
      <c r="V40" s="5" t="str">
        <f>VLOOKUP(W40,'datemar &amp; datesep kaf'!$L$5:$O$94,4,FALSE)</f>
        <v>1945-46</v>
      </c>
      <c r="W40" s="18">
        <f>LARGE('datemar &amp; datesep kaf'!$L$5:$L$94,'datemar &amp; datesep kaf rank'!$A40)</f>
        <v>30134.853084818998</v>
      </c>
      <c r="X40" s="5" t="str">
        <f>VLOOKUP(Y40,'datemar &amp; datesep kaf'!$M$5:$O$94,3,FALSE)</f>
        <v>1962-63</v>
      </c>
      <c r="Y40" s="18">
        <f>LARGE('datemar &amp; datesep kaf'!$M$5:$M$94,'datemar &amp; datesep kaf rank'!$A40)</f>
        <v>13704.009403455</v>
      </c>
      <c r="Z40" s="5" t="str">
        <f>VLOOKUP(AA40,'datemar &amp; datesep kaf'!$N$5:$O$94,2,FALSE)</f>
        <v>1954-55</v>
      </c>
      <c r="AA40" s="18">
        <f>LARGE('datemar &amp; datesep kaf'!$N$5:$N$94,'datemar &amp; datesep kaf rank'!$A40)</f>
        <v>5356.0857495600003</v>
      </c>
    </row>
    <row r="41" spans="1:27" x14ac:dyDescent="0.2">
      <c r="A41" s="5">
        <v>36</v>
      </c>
      <c r="B41" s="5" t="str">
        <f>VLOOKUP(C41,'datemar &amp; datesep kaf'!$B$5:$O$94,14,FALSE)</f>
        <v>1951-52</v>
      </c>
      <c r="C41" s="18">
        <f>LARGE('datemar &amp; datesep kaf'!$B$5:$B$94,'datemar &amp; datesep kaf rank'!$A41)</f>
        <v>39489.689758805995</v>
      </c>
      <c r="D41" s="5" t="str">
        <f>VLOOKUP(E41,'datemar &amp; datesep kaf'!$C$5:$O$94,13,FALSE)</f>
        <v>2004-05</v>
      </c>
      <c r="E41" s="18">
        <f>LARGE('datemar &amp; datesep kaf'!$C$5:$C$94,'datemar &amp; datesep kaf rank'!$A41)</f>
        <v>34405.083668487001</v>
      </c>
      <c r="F41" s="5" t="str">
        <f>VLOOKUP(G41,'datemar &amp; datesep kaf'!$D$5:$O$94,12,FALSE)</f>
        <v>2005-06</v>
      </c>
      <c r="G41" s="18">
        <f>LARGE('datemar &amp; datesep kaf'!$D$5:$D$94,'datemar &amp; datesep kaf rank'!$A41)</f>
        <v>29268.881547044999</v>
      </c>
      <c r="H41" s="5" t="str">
        <f>VLOOKUP(I41,'datemar &amp; datesep kaf'!$E$5:$O$94,11,FALSE)</f>
        <v>1960-61</v>
      </c>
      <c r="I41" s="18">
        <f>LARGE('datemar &amp; datesep kaf'!$E$5:$E$94,'datemar &amp; datesep kaf rank'!$A41)</f>
        <v>23575.552173767999</v>
      </c>
      <c r="J41" s="5" t="str">
        <f>VLOOKUP(K41,'datemar &amp; datesep kaf'!$F$5:$O$94,10,FALSE)</f>
        <v>2011-12</v>
      </c>
      <c r="K41" s="18">
        <f>LARGE('datemar &amp; datesep kaf'!$F$5:$F$94,'datemar &amp; datesep kaf rank'!$A41)</f>
        <v>18165.178822938</v>
      </c>
      <c r="L41" s="5" t="str">
        <f>VLOOKUP(M41,'datemar &amp; datesep kaf'!$G$5:$O$94,9,FALSE)</f>
        <v>1955-56</v>
      </c>
      <c r="M41" s="18">
        <f>LARGE('datemar &amp; datesep kaf'!$G$5:$G$94,'datemar &amp; datesep kaf rank'!$A41)</f>
        <v>12686.568119295</v>
      </c>
      <c r="N41" s="5" t="str">
        <f>VLOOKUP(O41,'datemar &amp; datesep kaf'!$H$5:$O$94,8,FALSE)</f>
        <v>2017-18</v>
      </c>
      <c r="O41" s="18">
        <f>LARGE('datemar &amp; datesep kaf'!$H$5:$H$94,'datemar &amp; datesep kaf rank'!$A41)</f>
        <v>7453.3425304169996</v>
      </c>
      <c r="P41" s="5" t="str">
        <f>VLOOKUP(Q41,'datemar &amp; datesep kaf'!$I$5:$O$94,7,FALSE)</f>
        <v>2013-14</v>
      </c>
      <c r="Q41" s="18">
        <f>LARGE('datemar &amp; datesep kaf'!$I$5:$I$94,'datemar &amp; datesep kaf rank'!$A41)</f>
        <v>99761.559895304992</v>
      </c>
      <c r="R41" s="5" t="str">
        <f>VLOOKUP(S41,'datemar &amp; datesep kaf'!$J$5:$O$94,6,FALSE)</f>
        <v>1977-78</v>
      </c>
      <c r="S41" s="18">
        <f>LARGE('datemar &amp; datesep kaf'!$J$5:$J$94,'datemar &amp; datesep kaf rank'!$A41)</f>
        <v>87101.391775020005</v>
      </c>
      <c r="T41" s="5" t="str">
        <f>VLOOKUP(U41,'datemar &amp; datesep kaf'!$K$5:$O$94,5,FALSE)</f>
        <v>1959-60</v>
      </c>
      <c r="U41" s="18">
        <f>LARGE('datemar &amp; datesep kaf'!$K$5:$K$94,'datemar &amp; datesep kaf rank'!$A41)</f>
        <v>58490.227228104006</v>
      </c>
      <c r="V41" s="5" t="str">
        <f>VLOOKUP(W41,'datemar &amp; datesep kaf'!$L$5:$O$94,4,FALSE)</f>
        <v>2001-02</v>
      </c>
      <c r="W41" s="18">
        <f>LARGE('datemar &amp; datesep kaf'!$L$5:$L$94,'datemar &amp; datesep kaf rank'!$A41)</f>
        <v>29643.287483418</v>
      </c>
      <c r="X41" s="5" t="str">
        <f>VLOOKUP(Y41,'datemar &amp; datesep kaf'!$M$5:$O$94,3,FALSE)</f>
        <v>1931-32</v>
      </c>
      <c r="Y41" s="18">
        <f>LARGE('datemar &amp; datesep kaf'!$M$5:$M$94,'datemar &amp; datesep kaf rank'!$A41)</f>
        <v>13639.625934795</v>
      </c>
      <c r="Z41" s="5" t="str">
        <f>VLOOKUP(AA41,'datemar &amp; datesep kaf'!$N$5:$O$94,2,FALSE)</f>
        <v>1979-80</v>
      </c>
      <c r="AA41" s="18">
        <f>LARGE('datemar &amp; datesep kaf'!$N$5:$N$94,'datemar &amp; datesep kaf rank'!$A41)</f>
        <v>5348.8857498300003</v>
      </c>
    </row>
    <row r="42" spans="1:27" x14ac:dyDescent="0.2">
      <c r="A42" s="5">
        <v>37</v>
      </c>
      <c r="B42" s="5" t="str">
        <f>VLOOKUP(C42,'datemar &amp; datesep kaf'!$B$5:$O$94,14,FALSE)</f>
        <v>2005-06</v>
      </c>
      <c r="C42" s="18">
        <f>LARGE('datemar &amp; datesep kaf'!$B$5:$B$94,'datemar &amp; datesep kaf rank'!$A42)</f>
        <v>39118.346301657002</v>
      </c>
      <c r="D42" s="5" t="str">
        <f>VLOOKUP(E42,'datemar &amp; datesep kaf'!$C$5:$O$94,13,FALSE)</f>
        <v>2012-13</v>
      </c>
      <c r="E42" s="18">
        <f>LARGE('datemar &amp; datesep kaf'!$C$5:$C$94,'datemar &amp; datesep kaf rank'!$A42)</f>
        <v>34084.179878867995</v>
      </c>
      <c r="F42" s="5" t="str">
        <f>VLOOKUP(G42,'datemar &amp; datesep kaf'!$D$5:$O$94,12,FALSE)</f>
        <v>1949-50</v>
      </c>
      <c r="G42" s="18">
        <f>LARGE('datemar &amp; datesep kaf'!$D$5:$D$94,'datemar &amp; datesep kaf rank'!$A42)</f>
        <v>29038.927836660001</v>
      </c>
      <c r="H42" s="5" t="str">
        <f>VLOOKUP(I42,'datemar &amp; datesep kaf'!$E$5:$O$94,11,FALSE)</f>
        <v>1941-42</v>
      </c>
      <c r="I42" s="18">
        <f>LARGE('datemar &amp; datesep kaf'!$E$5:$E$94,'datemar &amp; datesep kaf rank'!$A42)</f>
        <v>23563.284405633</v>
      </c>
      <c r="J42" s="5" t="str">
        <f>VLOOKUP(K42,'datemar &amp; datesep kaf'!$F$5:$O$94,10,FALSE)</f>
        <v>2002-03</v>
      </c>
      <c r="K42" s="18">
        <f>LARGE('datemar &amp; datesep kaf'!$F$5:$F$94,'datemar &amp; datesep kaf rank'!$A42)</f>
        <v>17885.360651613002</v>
      </c>
      <c r="L42" s="5" t="str">
        <f>VLOOKUP(M42,'datemar &amp; datesep kaf'!$G$5:$O$94,9,FALSE)</f>
        <v>1931-32</v>
      </c>
      <c r="M42" s="18">
        <f>LARGE('datemar &amp; datesep kaf'!$G$5:$G$94,'datemar &amp; datesep kaf rank'!$A42)</f>
        <v>12613.01109726</v>
      </c>
      <c r="N42" s="5" t="str">
        <f>VLOOKUP(O42,'datemar &amp; datesep kaf'!$H$5:$O$94,8,FALSE)</f>
        <v>1988-89</v>
      </c>
      <c r="O42" s="18">
        <f>LARGE('datemar &amp; datesep kaf'!$H$5:$H$94,'datemar &amp; datesep kaf rank'!$A42)</f>
        <v>7441.5983986259998</v>
      </c>
      <c r="P42" s="5" t="str">
        <f>VLOOKUP(Q42,'datemar &amp; datesep kaf'!$I$5:$O$94,7,FALSE)</f>
        <v>1937-38</v>
      </c>
      <c r="Q42" s="18">
        <f>LARGE('datemar &amp; datesep kaf'!$I$5:$I$94,'datemar &amp; datesep kaf rank'!$A42)</f>
        <v>99271.295450880003</v>
      </c>
      <c r="R42" s="5" t="str">
        <f>VLOOKUP(S42,'datemar &amp; datesep kaf'!$J$5:$O$94,6,FALSE)</f>
        <v>1931-32</v>
      </c>
      <c r="S42" s="18">
        <f>LARGE('datemar &amp; datesep kaf'!$J$5:$J$94,'datemar &amp; datesep kaf rank'!$A42)</f>
        <v>86935.902855606008</v>
      </c>
      <c r="T42" s="5" t="str">
        <f>VLOOKUP(U42,'datemar &amp; datesep kaf'!$K$5:$O$94,5,FALSE)</f>
        <v>1945-46</v>
      </c>
      <c r="U42" s="18">
        <f>LARGE('datemar &amp; datesep kaf'!$K$5:$K$94,'datemar &amp; datesep kaf rank'!$A42)</f>
        <v>58188.134677449001</v>
      </c>
      <c r="V42" s="5" t="str">
        <f>VLOOKUP(W42,'datemar &amp; datesep kaf'!$L$5:$O$94,4,FALSE)</f>
        <v>2007-08</v>
      </c>
      <c r="W42" s="18">
        <f>LARGE('datemar &amp; datesep kaf'!$L$5:$L$94,'datemar &amp; datesep kaf rank'!$A42)</f>
        <v>29641.425004149001</v>
      </c>
      <c r="X42" s="5" t="str">
        <f>VLOOKUP(Y42,'datemar &amp; datesep kaf'!$M$5:$O$94,3,FALSE)</f>
        <v>1961-62</v>
      </c>
      <c r="Y42" s="18">
        <f>LARGE('datemar &amp; datesep kaf'!$M$5:$M$94,'datemar &amp; datesep kaf rank'!$A42)</f>
        <v>13630.031885568</v>
      </c>
      <c r="Z42" s="5" t="str">
        <f>VLOOKUP(AA42,'datemar &amp; datesep kaf'!$N$5:$O$94,2,FALSE)</f>
        <v>1980-81</v>
      </c>
      <c r="AA42" s="18">
        <f>LARGE('datemar &amp; datesep kaf'!$N$5:$N$94,'datemar &amp; datesep kaf rank'!$A42)</f>
        <v>5336.5683949200002</v>
      </c>
    </row>
    <row r="43" spans="1:27" x14ac:dyDescent="0.2">
      <c r="A43" s="5">
        <v>38</v>
      </c>
      <c r="B43" s="5" t="str">
        <f>VLOOKUP(C43,'datemar &amp; datesep kaf'!$B$5:$O$94,14,FALSE)</f>
        <v>1960-61</v>
      </c>
      <c r="C43" s="18">
        <f>LARGE('datemar &amp; datesep kaf'!$B$5:$B$94,'datemar &amp; datesep kaf rank'!$A43)</f>
        <v>38910.357549125998</v>
      </c>
      <c r="D43" s="5" t="str">
        <f>VLOOKUP(E43,'datemar &amp; datesep kaf'!$C$5:$O$94,13,FALSE)</f>
        <v>1951-52</v>
      </c>
      <c r="E43" s="18">
        <f>LARGE('datemar &amp; datesep kaf'!$C$5:$C$94,'datemar &amp; datesep kaf rank'!$A43)</f>
        <v>33698.926339596001</v>
      </c>
      <c r="F43" s="5" t="str">
        <f>VLOOKUP(G43,'datemar &amp; datesep kaf'!$D$5:$O$94,12,FALSE)</f>
        <v>1989-90</v>
      </c>
      <c r="G43" s="18">
        <f>LARGE('datemar &amp; datesep kaf'!$D$5:$D$94,'datemar &amp; datesep kaf rank'!$A43)</f>
        <v>28895.324536260003</v>
      </c>
      <c r="H43" s="5" t="str">
        <f>VLOOKUP(I43,'datemar &amp; datesep kaf'!$E$5:$O$94,11,FALSE)</f>
        <v>2004-05</v>
      </c>
      <c r="I43" s="18">
        <f>LARGE('datemar &amp; datesep kaf'!$E$5:$E$94,'datemar &amp; datesep kaf rank'!$A43)</f>
        <v>23554.039447301999</v>
      </c>
      <c r="J43" s="5" t="str">
        <f>VLOOKUP(K43,'datemar &amp; datesep kaf'!$F$5:$O$94,10,FALSE)</f>
        <v>1946-47</v>
      </c>
      <c r="K43" s="18">
        <f>LARGE('datemar &amp; datesep kaf'!$F$5:$F$94,'datemar &amp; datesep kaf rank'!$A43)</f>
        <v>17839.439331021</v>
      </c>
      <c r="L43" s="5" t="str">
        <f>VLOOKUP(M43,'datemar &amp; datesep kaf'!$G$5:$O$94,9,FALSE)</f>
        <v>1948-49</v>
      </c>
      <c r="M43" s="18">
        <f>LARGE('datemar &amp; datesep kaf'!$G$5:$G$94,'datemar &amp; datesep kaf rank'!$A43)</f>
        <v>12570.479528607</v>
      </c>
      <c r="N43" s="5" t="str">
        <f>VLOOKUP(O43,'datemar &amp; datesep kaf'!$H$5:$O$94,8,FALSE)</f>
        <v>1959-60</v>
      </c>
      <c r="O43" s="18">
        <f>LARGE('datemar &amp; datesep kaf'!$H$5:$H$94,'datemar &amp; datesep kaf rank'!$A43)</f>
        <v>7379.0655084090004</v>
      </c>
      <c r="P43" s="5" t="str">
        <f>VLOOKUP(Q43,'datemar &amp; datesep kaf'!$I$5:$O$94,7,FALSE)</f>
        <v>1960-61</v>
      </c>
      <c r="Q43" s="18">
        <f>LARGE('datemar &amp; datesep kaf'!$I$5:$I$94,'datemar &amp; datesep kaf rank'!$A43)</f>
        <v>99180.164875784991</v>
      </c>
      <c r="R43" s="5" t="str">
        <f>VLOOKUP(S43,'datemar &amp; datesep kaf'!$J$5:$O$94,6,FALSE)</f>
        <v>2001-02</v>
      </c>
      <c r="S43" s="18">
        <f>LARGE('datemar &amp; datesep kaf'!$J$5:$J$94,'datemar &amp; datesep kaf rank'!$A43)</f>
        <v>86902.856245275005</v>
      </c>
      <c r="T43" s="5" t="str">
        <f>VLOOKUP(U43,'datemar &amp; datesep kaf'!$K$5:$O$94,5,FALSE)</f>
        <v>1937-38</v>
      </c>
      <c r="U43" s="18">
        <f>LARGE('datemar &amp; datesep kaf'!$K$5:$K$94,'datemar &amp; datesep kaf rank'!$A43)</f>
        <v>58007.190552002998</v>
      </c>
      <c r="V43" s="5" t="str">
        <f>VLOOKUP(W43,'datemar &amp; datesep kaf'!$L$5:$O$94,4,FALSE)</f>
        <v>2013-14</v>
      </c>
      <c r="W43" s="18">
        <f>LARGE('datemar &amp; datesep kaf'!$L$5:$L$94,'datemar &amp; datesep kaf rank'!$A43)</f>
        <v>29567.822362281</v>
      </c>
      <c r="X43" s="5" t="str">
        <f>VLOOKUP(Y43,'datemar &amp; datesep kaf'!$M$5:$O$94,3,FALSE)</f>
        <v>1994-95</v>
      </c>
      <c r="Y43" s="18">
        <f>LARGE('datemar &amp; datesep kaf'!$M$5:$M$94,'datemar &amp; datesep kaf rank'!$A43)</f>
        <v>13536.463624614</v>
      </c>
      <c r="Z43" s="5" t="str">
        <f>VLOOKUP(AA43,'datemar &amp; datesep kaf'!$N$5:$O$94,2,FALSE)</f>
        <v>1994-95</v>
      </c>
      <c r="AA43" s="18">
        <f>LARGE('datemar &amp; datesep kaf'!$N$5:$N$94,'datemar &amp; datesep kaf rank'!$A43)</f>
        <v>5278.4328599099999</v>
      </c>
    </row>
    <row r="44" spans="1:27" x14ac:dyDescent="0.2">
      <c r="A44" s="5">
        <v>39</v>
      </c>
      <c r="B44" s="5" t="str">
        <f>VLOOKUP(C44,'datemar &amp; datesep kaf'!$B$5:$O$94,14,FALSE)</f>
        <v>2012-13</v>
      </c>
      <c r="C44" s="18">
        <f>LARGE('datemar &amp; datesep kaf'!$B$5:$B$94,'datemar &amp; datesep kaf rank'!$A44)</f>
        <v>38340.093768858002</v>
      </c>
      <c r="D44" s="5" t="str">
        <f>VLOOKUP(E44,'datemar &amp; datesep kaf'!$C$5:$O$94,13,FALSE)</f>
        <v>1994-95</v>
      </c>
      <c r="E44" s="18">
        <f>LARGE('datemar &amp; datesep kaf'!$C$5:$C$94,'datemar &amp; datesep kaf rank'!$A44)</f>
        <v>33503.467173372002</v>
      </c>
      <c r="F44" s="5" t="str">
        <f>VLOOKUP(G44,'datemar &amp; datesep kaf'!$D$5:$O$94,12,FALSE)</f>
        <v>2004-05</v>
      </c>
      <c r="G44" s="18">
        <f>LARGE('datemar &amp; datesep kaf'!$D$5:$D$94,'datemar &amp; datesep kaf rank'!$A44)</f>
        <v>28854.905364222002</v>
      </c>
      <c r="H44" s="5" t="str">
        <f>VLOOKUP(I44,'datemar &amp; datesep kaf'!$E$5:$O$94,11,FALSE)</f>
        <v>2012-13</v>
      </c>
      <c r="I44" s="18">
        <f>LARGE('datemar &amp; datesep kaf'!$E$5:$E$94,'datemar &amp; datesep kaf rank'!$A44)</f>
        <v>23058.159796476</v>
      </c>
      <c r="J44" s="5" t="str">
        <f>VLOOKUP(K44,'datemar &amp; datesep kaf'!$F$5:$O$94,10,FALSE)</f>
        <v>1952-53</v>
      </c>
      <c r="K44" s="18">
        <f>LARGE('datemar &amp; datesep kaf'!$F$5:$F$94,'datemar &amp; datesep kaf rank'!$A44)</f>
        <v>17429.555048871</v>
      </c>
      <c r="L44" s="5" t="str">
        <f>VLOOKUP(M44,'datemar &amp; datesep kaf'!$G$5:$O$94,9,FALSE)</f>
        <v>1959-60</v>
      </c>
      <c r="M44" s="18">
        <f>LARGE('datemar &amp; datesep kaf'!$G$5:$G$94,'datemar &amp; datesep kaf rank'!$A44)</f>
        <v>12548.38961208</v>
      </c>
      <c r="N44" s="5" t="str">
        <f>VLOOKUP(O44,'datemar &amp; datesep kaf'!$H$5:$O$94,8,FALSE)</f>
        <v>1946-47</v>
      </c>
      <c r="O44" s="18">
        <f>LARGE('datemar &amp; datesep kaf'!$H$5:$H$94,'datemar &amp; datesep kaf rank'!$A44)</f>
        <v>7335.4093116989998</v>
      </c>
      <c r="P44" s="5" t="str">
        <f>VLOOKUP(Q44,'datemar &amp; datesep kaf'!$I$5:$O$94,7,FALSE)</f>
        <v>2007-08</v>
      </c>
      <c r="Q44" s="18">
        <f>LARGE('datemar &amp; datesep kaf'!$I$5:$I$94,'datemar &amp; datesep kaf rank'!$A44)</f>
        <v>98786.092824447012</v>
      </c>
      <c r="R44" s="5" t="str">
        <f>VLOOKUP(S44,'datemar &amp; datesep kaf'!$J$5:$O$94,6,FALSE)</f>
        <v>1951-52</v>
      </c>
      <c r="S44" s="18">
        <f>LARGE('datemar &amp; datesep kaf'!$J$5:$J$94,'datemar &amp; datesep kaf rank'!$A44)</f>
        <v>86198.973957620998</v>
      </c>
      <c r="T44" s="5" t="str">
        <f>VLOOKUP(U44,'datemar &amp; datesep kaf'!$K$5:$O$94,5,FALSE)</f>
        <v>2013-14</v>
      </c>
      <c r="U44" s="18">
        <f>LARGE('datemar &amp; datesep kaf'!$K$5:$K$94,'datemar &amp; datesep kaf rank'!$A44)</f>
        <v>57732.852711051004</v>
      </c>
      <c r="V44" s="5" t="str">
        <f>VLOOKUP(W44,'datemar &amp; datesep kaf'!$L$5:$O$94,4,FALSE)</f>
        <v>1931-32</v>
      </c>
      <c r="W44" s="18">
        <f>LARGE('datemar &amp; datesep kaf'!$L$5:$L$94,'datemar &amp; datesep kaf rank'!$A44)</f>
        <v>28863.525529187998</v>
      </c>
      <c r="X44" s="5" t="str">
        <f>VLOOKUP(Y44,'datemar &amp; datesep kaf'!$M$5:$O$94,3,FALSE)</f>
        <v>2011-12</v>
      </c>
      <c r="Y44" s="18">
        <f>LARGE('datemar &amp; datesep kaf'!$M$5:$M$94,'datemar &amp; datesep kaf rank'!$A44)</f>
        <v>13512.626270136001</v>
      </c>
      <c r="Z44" s="5" t="str">
        <f>VLOOKUP(AA44,'datemar &amp; datesep kaf'!$N$5:$O$94,2,FALSE)</f>
        <v>2014-15</v>
      </c>
      <c r="AA44" s="18">
        <f>LARGE('datemar &amp; datesep kaf'!$N$5:$N$94,'datemar &amp; datesep kaf rank'!$A44)</f>
        <v>5252.5485633600001</v>
      </c>
    </row>
    <row r="45" spans="1:27" x14ac:dyDescent="0.2">
      <c r="A45" s="5">
        <v>40</v>
      </c>
      <c r="B45" s="5" t="str">
        <f>VLOOKUP(C45,'datemar &amp; datesep kaf'!$B$5:$O$94,14,FALSE)</f>
        <v>1949-50</v>
      </c>
      <c r="C45" s="18">
        <f>LARGE('datemar &amp; datesep kaf'!$B$5:$B$94,'datemar &amp; datesep kaf rank'!$A45)</f>
        <v>38075.296423415995</v>
      </c>
      <c r="D45" s="5" t="str">
        <f>VLOOKUP(E45,'datemar &amp; datesep kaf'!$C$5:$O$94,13,FALSE)</f>
        <v>1960-61</v>
      </c>
      <c r="E45" s="18">
        <f>LARGE('datemar &amp; datesep kaf'!$C$5:$C$94,'datemar &amp; datesep kaf rank'!$A45)</f>
        <v>33358.800732516</v>
      </c>
      <c r="F45" s="5" t="str">
        <f>VLOOKUP(G45,'datemar &amp; datesep kaf'!$D$5:$O$94,12,FALSE)</f>
        <v>1960-61</v>
      </c>
      <c r="G45" s="18">
        <f>LARGE('datemar &amp; datesep kaf'!$D$5:$D$94,'datemar &amp; datesep kaf rank'!$A45)</f>
        <v>28612.695786527998</v>
      </c>
      <c r="H45" s="5" t="str">
        <f>VLOOKUP(I45,'datemar &amp; datesep kaf'!$E$5:$O$94,11,FALSE)</f>
        <v>2013-14</v>
      </c>
      <c r="I45" s="18">
        <f>LARGE('datemar &amp; datesep kaf'!$E$5:$E$94,'datemar &amp; datesep kaf rank'!$A45)</f>
        <v>22339.135691208001</v>
      </c>
      <c r="J45" s="5" t="str">
        <f>VLOOKUP(K45,'datemar &amp; datesep kaf'!$F$5:$O$94,10,FALSE)</f>
        <v>2004-05</v>
      </c>
      <c r="K45" s="18">
        <f>LARGE('datemar &amp; datesep kaf'!$F$5:$F$94,'datemar &amp; datesep kaf rank'!$A45)</f>
        <v>17384.189100159001</v>
      </c>
      <c r="L45" s="5" t="str">
        <f>VLOOKUP(M45,'datemar &amp; datesep kaf'!$G$5:$O$94,9,FALSE)</f>
        <v>1956-57</v>
      </c>
      <c r="M45" s="18">
        <f>LARGE('datemar &amp; datesep kaf'!$G$5:$G$94,'datemar &amp; datesep kaf rank'!$A45)</f>
        <v>12469.435565454001</v>
      </c>
      <c r="N45" s="5" t="str">
        <f>VLOOKUP(O45,'datemar &amp; datesep kaf'!$H$5:$O$94,8,FALSE)</f>
        <v>1978-79</v>
      </c>
      <c r="O45" s="18">
        <f>LARGE('datemar &amp; datesep kaf'!$H$5:$H$94,'datemar &amp; datesep kaf rank'!$A45)</f>
        <v>7290.646338171</v>
      </c>
      <c r="P45" s="5" t="str">
        <f>VLOOKUP(Q45,'datemar &amp; datesep kaf'!$I$5:$O$94,7,FALSE)</f>
        <v>1952-53</v>
      </c>
      <c r="Q45" s="18">
        <f>LARGE('datemar &amp; datesep kaf'!$I$5:$I$94,'datemar &amp; datesep kaf rank'!$A45)</f>
        <v>98253.584414664001</v>
      </c>
      <c r="R45" s="5" t="str">
        <f>VLOOKUP(S45,'datemar &amp; datesep kaf'!$J$5:$O$94,6,FALSE)</f>
        <v>2005-06</v>
      </c>
      <c r="S45" s="18">
        <f>LARGE('datemar &amp; datesep kaf'!$J$5:$J$94,'datemar &amp; datesep kaf rank'!$A45)</f>
        <v>86090.807350107003</v>
      </c>
      <c r="T45" s="5" t="str">
        <f>VLOOKUP(U45,'datemar &amp; datesep kaf'!$K$5:$O$94,5,FALSE)</f>
        <v>1931-32</v>
      </c>
      <c r="U45" s="18">
        <f>LARGE('datemar &amp; datesep kaf'!$K$5:$K$94,'datemar &amp; datesep kaf rank'!$A45)</f>
        <v>57418.902970757998</v>
      </c>
      <c r="V45" s="5" t="str">
        <f>VLOOKUP(W45,'datemar &amp; datesep kaf'!$L$5:$O$94,4,FALSE)</f>
        <v>1994-95</v>
      </c>
      <c r="W45" s="18">
        <f>LARGE('datemar &amp; datesep kaf'!$L$5:$L$94,'datemar &amp; datesep kaf rank'!$A45)</f>
        <v>28618.388348297998</v>
      </c>
      <c r="X45" s="5" t="str">
        <f>VLOOKUP(Y45,'datemar &amp; datesep kaf'!$M$5:$O$94,3,FALSE)</f>
        <v>1940-41</v>
      </c>
      <c r="Y45" s="18">
        <f>LARGE('datemar &amp; datesep kaf'!$M$5:$M$94,'datemar &amp; datesep kaf rank'!$A45)</f>
        <v>13441.229248020001</v>
      </c>
      <c r="Z45" s="5" t="str">
        <f>VLOOKUP(AA45,'datemar &amp; datesep kaf'!$N$5:$O$94,2,FALSE)</f>
        <v>1934-35</v>
      </c>
      <c r="AA45" s="18">
        <f>LARGE('datemar &amp; datesep kaf'!$N$5:$N$94,'datemar &amp; datesep kaf rank'!$A45)</f>
        <v>5249.5733568599999</v>
      </c>
    </row>
    <row r="46" spans="1:27" x14ac:dyDescent="0.2">
      <c r="A46" s="5">
        <v>41</v>
      </c>
      <c r="B46" s="5" t="str">
        <f>VLOOKUP(C46,'datemar &amp; datesep kaf'!$B$5:$O$94,14,FALSE)</f>
        <v>1989-90</v>
      </c>
      <c r="C46" s="18">
        <f>LARGE('datemar &amp; datesep kaf'!$B$5:$B$94,'datemar &amp; datesep kaf rank'!$A46)</f>
        <v>37840.034944634994</v>
      </c>
      <c r="D46" s="5" t="str">
        <f>VLOOKUP(E46,'datemar &amp; datesep kaf'!$C$5:$O$94,13,FALSE)</f>
        <v>1949-50</v>
      </c>
      <c r="E46" s="18">
        <f>LARGE('datemar &amp; datesep kaf'!$C$5:$C$94,'datemar &amp; datesep kaf rank'!$A46)</f>
        <v>33219.223878245997</v>
      </c>
      <c r="F46" s="5" t="str">
        <f>VLOOKUP(G46,'datemar &amp; datesep kaf'!$D$5:$O$94,12,FALSE)</f>
        <v>1947-48</v>
      </c>
      <c r="G46" s="18">
        <f>LARGE('datemar &amp; datesep kaf'!$D$5:$D$94,'datemar &amp; datesep kaf rank'!$A46)</f>
        <v>28345.30802796</v>
      </c>
      <c r="H46" s="5" t="str">
        <f>VLOOKUP(I46,'datemar &amp; datesep kaf'!$E$5:$O$94,11,FALSE)</f>
        <v>1989-90</v>
      </c>
      <c r="I46" s="18">
        <f>LARGE('datemar &amp; datesep kaf'!$E$5:$E$94,'datemar &amp; datesep kaf rank'!$A46)</f>
        <v>22229.5528854</v>
      </c>
      <c r="J46" s="5" t="str">
        <f>VLOOKUP(K46,'datemar &amp; datesep kaf'!$F$5:$O$94,10,FALSE)</f>
        <v>1969-70</v>
      </c>
      <c r="K46" s="18">
        <f>LARGE('datemar &amp; datesep kaf'!$F$5:$F$94,'datemar &amp; datesep kaf rank'!$A46)</f>
        <v>17268.556707800999</v>
      </c>
      <c r="L46" s="5" t="str">
        <f>VLOOKUP(M46,'datemar &amp; datesep kaf'!$G$5:$O$94,9,FALSE)</f>
        <v>1939-40</v>
      </c>
      <c r="M46" s="18">
        <f>LARGE('datemar &amp; datesep kaf'!$G$5:$G$94,'datemar &amp; datesep kaf rank'!$A46)</f>
        <v>12257.47392051</v>
      </c>
      <c r="N46" s="5" t="str">
        <f>VLOOKUP(O46,'datemar &amp; datesep kaf'!$H$5:$O$94,8,FALSE)</f>
        <v>1975-76</v>
      </c>
      <c r="O46" s="18">
        <f>LARGE('datemar &amp; datesep kaf'!$H$5:$H$94,'datemar &amp; datesep kaf rank'!$A46)</f>
        <v>7284.9279912780003</v>
      </c>
      <c r="P46" s="5" t="str">
        <f>VLOOKUP(Q46,'datemar &amp; datesep kaf'!$I$5:$O$94,7,FALSE)</f>
        <v>1946-47</v>
      </c>
      <c r="Q46" s="18">
        <f>LARGE('datemar &amp; datesep kaf'!$I$5:$I$94,'datemar &amp; datesep kaf rank'!$A46)</f>
        <v>98111.179130748002</v>
      </c>
      <c r="R46" s="5" t="str">
        <f>VLOOKUP(S46,'datemar &amp; datesep kaf'!$J$5:$O$94,6,FALSE)</f>
        <v>1946-47</v>
      </c>
      <c r="S46" s="18">
        <f>LARGE('datemar &amp; datesep kaf'!$J$5:$J$94,'datemar &amp; datesep kaf rank'!$A46)</f>
        <v>85370.690352318008</v>
      </c>
      <c r="T46" s="5" t="str">
        <f>VLOOKUP(U46,'datemar &amp; datesep kaf'!$K$5:$O$94,5,FALSE)</f>
        <v>1934-35</v>
      </c>
      <c r="U46" s="18">
        <f>LARGE('datemar &amp; datesep kaf'!$K$5:$K$94,'datemar &amp; datesep kaf rank'!$A46)</f>
        <v>57332.167767398998</v>
      </c>
      <c r="V46" s="5" t="str">
        <f>VLOOKUP(W46,'datemar &amp; datesep kaf'!$L$5:$O$94,4,FALSE)</f>
        <v>1962-63</v>
      </c>
      <c r="W46" s="18">
        <f>LARGE('datemar &amp; datesep kaf'!$L$5:$L$94,'datemar &amp; datesep kaf rank'!$A46)</f>
        <v>28499.340418878</v>
      </c>
      <c r="X46" s="5" t="str">
        <f>VLOOKUP(Y46,'datemar &amp; datesep kaf'!$M$5:$O$94,3,FALSE)</f>
        <v>1946-47</v>
      </c>
      <c r="Y46" s="18">
        <f>LARGE('datemar &amp; datesep kaf'!$M$5:$M$94,'datemar &amp; datesep kaf rank'!$A46)</f>
        <v>13368.73338297</v>
      </c>
      <c r="Z46" s="5" t="str">
        <f>VLOOKUP(AA46,'datemar &amp; datesep kaf'!$N$5:$O$94,2,FALSE)</f>
        <v>1957-58</v>
      </c>
      <c r="AA46" s="18">
        <f>LARGE('datemar &amp; datesep kaf'!$N$5:$N$94,'datemar &amp; datesep kaf rank'!$A46)</f>
        <v>5113.54691568</v>
      </c>
    </row>
    <row r="47" spans="1:27" x14ac:dyDescent="0.2">
      <c r="A47" s="5">
        <v>42</v>
      </c>
      <c r="B47" s="5" t="str">
        <f>VLOOKUP(C47,'datemar &amp; datesep kaf'!$B$5:$O$94,14,FALSE)</f>
        <v>1994-95</v>
      </c>
      <c r="C47" s="18">
        <f>LARGE('datemar &amp; datesep kaf'!$B$5:$B$94,'datemar &amp; datesep kaf rank'!$A47)</f>
        <v>37097.814146021999</v>
      </c>
      <c r="D47" s="5" t="str">
        <f>VLOOKUP(E47,'datemar &amp; datesep kaf'!$C$5:$O$94,13,FALSE)</f>
        <v>1989-90</v>
      </c>
      <c r="E47" s="18">
        <f>LARGE('datemar &amp; datesep kaf'!$C$5:$C$94,'datemar &amp; datesep kaf rank'!$A47)</f>
        <v>32958.732648345002</v>
      </c>
      <c r="F47" s="5" t="str">
        <f>VLOOKUP(G47,'datemar &amp; datesep kaf'!$D$5:$O$94,12,FALSE)</f>
        <v>1937-38</v>
      </c>
      <c r="G47" s="18">
        <f>LARGE('datemar &amp; datesep kaf'!$D$5:$D$94,'datemar &amp; datesep kaf rank'!$A47)</f>
        <v>26909.675685102</v>
      </c>
      <c r="H47" s="5" t="str">
        <f>VLOOKUP(I47,'datemar &amp; datesep kaf'!$E$5:$O$94,11,FALSE)</f>
        <v>2011-12</v>
      </c>
      <c r="I47" s="18">
        <f>LARGE('datemar &amp; datesep kaf'!$E$5:$E$94,'datemar &amp; datesep kaf rank'!$A47)</f>
        <v>22106.04214623</v>
      </c>
      <c r="J47" s="5" t="str">
        <f>VLOOKUP(K47,'datemar &amp; datesep kaf'!$F$5:$O$94,10,FALSE)</f>
        <v>1957-58</v>
      </c>
      <c r="K47" s="18">
        <f>LARGE('datemar &amp; datesep kaf'!$F$5:$F$94,'datemar &amp; datesep kaf rank'!$A47)</f>
        <v>17249.824807677</v>
      </c>
      <c r="L47" s="5" t="str">
        <f>VLOOKUP(M47,'datemar &amp; datesep kaf'!$G$5:$O$94,9,FALSE)</f>
        <v>1986-87</v>
      </c>
      <c r="M47" s="18">
        <f>LARGE('datemar &amp; datesep kaf'!$G$5:$G$94,'datemar &amp; datesep kaf rank'!$A47)</f>
        <v>12032.127813257999</v>
      </c>
      <c r="N47" s="5" t="str">
        <f>VLOOKUP(O47,'datemar &amp; datesep kaf'!$H$5:$O$94,8,FALSE)</f>
        <v>1945-46</v>
      </c>
      <c r="O47" s="18">
        <f>LARGE('datemar &amp; datesep kaf'!$H$5:$H$94,'datemar &amp; datesep kaf rank'!$A47)</f>
        <v>7143.9984097859997</v>
      </c>
      <c r="P47" s="5" t="str">
        <f>VLOOKUP(Q47,'datemar &amp; datesep kaf'!$I$5:$O$94,7,FALSE)</f>
        <v>1954-55</v>
      </c>
      <c r="Q47" s="18">
        <f>LARGE('datemar &amp; datesep kaf'!$I$5:$I$94,'datemar &amp; datesep kaf rank'!$A47)</f>
        <v>97632.734190011994</v>
      </c>
      <c r="R47" s="5" t="str">
        <f>VLOOKUP(S47,'datemar &amp; datesep kaf'!$J$5:$O$94,6,FALSE)</f>
        <v>1980-81</v>
      </c>
      <c r="S47" s="18">
        <f>LARGE('datemar &amp; datesep kaf'!$J$5:$J$94,'datemar &amp; datesep kaf rank'!$A47)</f>
        <v>85234.160109503995</v>
      </c>
      <c r="T47" s="5" t="str">
        <f>VLOOKUP(U47,'datemar &amp; datesep kaf'!$K$5:$O$94,5,FALSE)</f>
        <v>1994-95</v>
      </c>
      <c r="U47" s="18">
        <f>LARGE('datemar &amp; datesep kaf'!$K$5:$K$94,'datemar &amp; datesep kaf rank'!$A47)</f>
        <v>57331.273221978001</v>
      </c>
      <c r="V47" s="5" t="str">
        <f>VLOOKUP(W47,'datemar &amp; datesep kaf'!$L$5:$O$94,4,FALSE)</f>
        <v>1965-66</v>
      </c>
      <c r="W47" s="18">
        <f>LARGE('datemar &amp; datesep kaf'!$L$5:$L$94,'datemar &amp; datesep kaf rank'!$A47)</f>
        <v>28473.140750439001</v>
      </c>
      <c r="X47" s="5" t="str">
        <f>VLOOKUP(Y47,'datemar &amp; datesep kaf'!$M$5:$O$94,3,FALSE)</f>
        <v>1989-90</v>
      </c>
      <c r="Y47" s="18">
        <f>LARGE('datemar &amp; datesep kaf'!$M$5:$M$94,'datemar &amp; datesep kaf rank'!$A47)</f>
        <v>13327.87388037</v>
      </c>
      <c r="Z47" s="5" t="str">
        <f>VLOOKUP(AA47,'datemar &amp; datesep kaf'!$N$5:$O$94,2,FALSE)</f>
        <v>1931-32</v>
      </c>
      <c r="AA47" s="18">
        <f>LARGE('datemar &amp; datesep kaf'!$N$5:$N$94,'datemar &amp; datesep kaf rank'!$A47)</f>
        <v>5098.0758418800006</v>
      </c>
    </row>
    <row r="48" spans="1:27" x14ac:dyDescent="0.2">
      <c r="A48" s="5">
        <v>43</v>
      </c>
      <c r="B48" s="5" t="str">
        <f>VLOOKUP(C48,'datemar &amp; datesep kaf'!$B$5:$O$94,14,FALSE)</f>
        <v>1956-57</v>
      </c>
      <c r="C48" s="18">
        <f>LARGE('datemar &amp; datesep kaf'!$B$5:$B$94,'datemar &amp; datesep kaf rank'!$A48)</f>
        <v>37084.620096929997</v>
      </c>
      <c r="D48" s="5" t="str">
        <f>VLOOKUP(E48,'datemar &amp; datesep kaf'!$C$5:$O$94,13,FALSE)</f>
        <v>2011-12</v>
      </c>
      <c r="E48" s="18">
        <f>LARGE('datemar &amp; datesep kaf'!$C$5:$C$94,'datemar &amp; datesep kaf rank'!$A48)</f>
        <v>31606.999145316</v>
      </c>
      <c r="F48" s="5" t="str">
        <f>VLOOKUP(G48,'datemar &amp; datesep kaf'!$D$5:$O$94,12,FALSE)</f>
        <v>1951-52</v>
      </c>
      <c r="G48" s="18">
        <f>LARGE('datemar &amp; datesep kaf'!$D$5:$D$94,'datemar &amp; datesep kaf rank'!$A48)</f>
        <v>26547.918343295998</v>
      </c>
      <c r="H48" s="5" t="str">
        <f>VLOOKUP(I48,'datemar &amp; datesep kaf'!$E$5:$O$94,11,FALSE)</f>
        <v>1937-38</v>
      </c>
      <c r="I48" s="18">
        <f>LARGE('datemar &amp; datesep kaf'!$E$5:$E$94,'datemar &amp; datesep kaf rank'!$A48)</f>
        <v>21758.641167521997</v>
      </c>
      <c r="J48" s="5" t="str">
        <f>VLOOKUP(K48,'datemar &amp; datesep kaf'!$F$5:$O$94,10,FALSE)</f>
        <v>1959-60</v>
      </c>
      <c r="K48" s="18">
        <f>LARGE('datemar &amp; datesep kaf'!$F$5:$F$94,'datemar &amp; datesep kaf rank'!$A48)</f>
        <v>17124.112415697</v>
      </c>
      <c r="L48" s="5" t="str">
        <f>VLOOKUP(M48,'datemar &amp; datesep kaf'!$G$5:$O$94,9,FALSE)</f>
        <v>2005-06</v>
      </c>
      <c r="M48" s="18">
        <f>LARGE('datemar &amp; datesep kaf'!$G$5:$G$94,'datemar &amp; datesep kaf rank'!$A48)</f>
        <v>12016.801532841</v>
      </c>
      <c r="N48" s="5" t="str">
        <f>VLOOKUP(O48,'datemar &amp; datesep kaf'!$H$5:$O$94,8,FALSE)</f>
        <v>1968-69</v>
      </c>
      <c r="O48" s="18">
        <f>LARGE('datemar &amp; datesep kaf'!$H$5:$H$94,'datemar &amp; datesep kaf rank'!$A48)</f>
        <v>7079.2519659330001</v>
      </c>
      <c r="P48" s="5" t="str">
        <f>VLOOKUP(Q48,'datemar &amp; datesep kaf'!$I$5:$O$94,7,FALSE)</f>
        <v>1989-90</v>
      </c>
      <c r="Q48" s="18">
        <f>LARGE('datemar &amp; datesep kaf'!$I$5:$I$94,'datemar &amp; datesep kaf rank'!$A48)</f>
        <v>96306.914735597995</v>
      </c>
      <c r="R48" s="5" t="str">
        <f>VLOOKUP(S48,'datemar &amp; datesep kaf'!$J$5:$O$94,6,FALSE)</f>
        <v>1937-38</v>
      </c>
      <c r="S48" s="18">
        <f>LARGE('datemar &amp; datesep kaf'!$J$5:$J$94,'datemar &amp; datesep kaf rank'!$A48)</f>
        <v>85012.975324409999</v>
      </c>
      <c r="T48" s="5" t="str">
        <f>VLOOKUP(U48,'datemar &amp; datesep kaf'!$K$5:$O$94,5,FALSE)</f>
        <v>1969-70</v>
      </c>
      <c r="U48" s="18">
        <f>LARGE('datemar &amp; datesep kaf'!$K$5:$K$94,'datemar &amp; datesep kaf rank'!$A48)</f>
        <v>56098.776078114002</v>
      </c>
      <c r="V48" s="5" t="str">
        <f>VLOOKUP(W48,'datemar &amp; datesep kaf'!$L$5:$O$94,4,FALSE)</f>
        <v>1999-2000</v>
      </c>
      <c r="W48" s="18">
        <f>LARGE('datemar &amp; datesep kaf'!$L$5:$L$94,'datemar &amp; datesep kaf rank'!$A48)</f>
        <v>28422.677281257002</v>
      </c>
      <c r="X48" s="5" t="str">
        <f>VLOOKUP(Y48,'datemar &amp; datesep kaf'!$M$5:$O$94,3,FALSE)</f>
        <v>1992-93</v>
      </c>
      <c r="Y48" s="18">
        <f>LARGE('datemar &amp; datesep kaf'!$M$5:$M$94,'datemar &amp; datesep kaf rank'!$A48)</f>
        <v>13256.167436778</v>
      </c>
      <c r="Z48" s="5" t="str">
        <f>VLOOKUP(AA48,'datemar &amp; datesep kaf'!$N$5:$O$94,2,FALSE)</f>
        <v>1985-86</v>
      </c>
      <c r="AA48" s="18">
        <f>LARGE('datemar &amp; datesep kaf'!$N$5:$N$94,'datemar &amp; datesep kaf rank'!$A48)</f>
        <v>5082.8427845999995</v>
      </c>
    </row>
    <row r="49" spans="1:27" x14ac:dyDescent="0.2">
      <c r="A49" s="5">
        <v>44</v>
      </c>
      <c r="B49" s="5" t="str">
        <f>VLOOKUP(C49,'datemar &amp; datesep kaf'!$B$5:$O$94,14,FALSE)</f>
        <v>2013-14</v>
      </c>
      <c r="C49" s="18">
        <f>LARGE('datemar &amp; datesep kaf'!$B$5:$B$94,'datemar &amp; datesep kaf rank'!$A49)</f>
        <v>36994.304728416006</v>
      </c>
      <c r="D49" s="5" t="str">
        <f>VLOOKUP(E49,'datemar &amp; datesep kaf'!$C$5:$O$94,13,FALSE)</f>
        <v>1956-57</v>
      </c>
      <c r="E49" s="18">
        <f>LARGE('datemar &amp; datesep kaf'!$C$5:$C$94,'datemar &amp; datesep kaf rank'!$A49)</f>
        <v>31498.074851879999</v>
      </c>
      <c r="F49" s="5" t="str">
        <f>VLOOKUP(G49,'datemar &amp; datesep kaf'!$D$5:$O$94,12,FALSE)</f>
        <v>2013-14</v>
      </c>
      <c r="G49" s="18">
        <f>LARGE('datemar &amp; datesep kaf'!$D$5:$D$94,'datemar &amp; datesep kaf rank'!$A49)</f>
        <v>26480.266114427999</v>
      </c>
      <c r="H49" s="5" t="str">
        <f>VLOOKUP(I49,'datemar &amp; datesep kaf'!$E$5:$O$94,11,FALSE)</f>
        <v>1947-48</v>
      </c>
      <c r="I49" s="18">
        <f>LARGE('datemar &amp; datesep kaf'!$E$5:$E$94,'datemar &amp; datesep kaf rank'!$A49)</f>
        <v>21628.66034595</v>
      </c>
      <c r="J49" s="5" t="str">
        <f>VLOOKUP(K49,'datemar &amp; datesep kaf'!$F$5:$O$94,10,FALSE)</f>
        <v>1937-38</v>
      </c>
      <c r="K49" s="18">
        <f>LARGE('datemar &amp; datesep kaf'!$F$5:$F$94,'datemar &amp; datesep kaf rank'!$A49)</f>
        <v>16669.927308761999</v>
      </c>
      <c r="L49" s="5" t="str">
        <f>VLOOKUP(M49,'datemar &amp; datesep kaf'!$G$5:$O$94,9,FALSE)</f>
        <v>1968-69</v>
      </c>
      <c r="M49" s="18">
        <f>LARGE('datemar &amp; datesep kaf'!$G$5:$G$94,'datemar &amp; datesep kaf rank'!$A49)</f>
        <v>11815.407821385001</v>
      </c>
      <c r="N49" s="5" t="str">
        <f>VLOOKUP(O49,'datemar &amp; datesep kaf'!$H$5:$O$94,8,FALSE)</f>
        <v>2012-13</v>
      </c>
      <c r="O49" s="18">
        <f>LARGE('datemar &amp; datesep kaf'!$H$5:$H$94,'datemar &amp; datesep kaf rank'!$A49)</f>
        <v>7009.9554396059993</v>
      </c>
      <c r="P49" s="5" t="str">
        <f>VLOOKUP(Q49,'datemar &amp; datesep kaf'!$I$5:$O$94,7,FALSE)</f>
        <v>1957-58</v>
      </c>
      <c r="Q49" s="18">
        <f>LARGE('datemar &amp; datesep kaf'!$I$5:$I$94,'datemar &amp; datesep kaf rank'!$A49)</f>
        <v>95952.151112537991</v>
      </c>
      <c r="R49" s="5" t="str">
        <f>VLOOKUP(S49,'datemar &amp; datesep kaf'!$J$5:$O$94,6,FALSE)</f>
        <v>1957-58</v>
      </c>
      <c r="S49" s="18">
        <f>LARGE('datemar &amp; datesep kaf'!$J$5:$J$94,'datemar &amp; datesep kaf rank'!$A49)</f>
        <v>83666.154879048001</v>
      </c>
      <c r="T49" s="5" t="str">
        <f>VLOOKUP(U49,'datemar &amp; datesep kaf'!$K$5:$O$94,5,FALSE)</f>
        <v>1968-69</v>
      </c>
      <c r="U49" s="18">
        <f>LARGE('datemar &amp; datesep kaf'!$K$5:$K$94,'datemar &amp; datesep kaf rank'!$A49)</f>
        <v>55074.448182642001</v>
      </c>
      <c r="V49" s="5" t="str">
        <f>VLOOKUP(W49,'datemar &amp; datesep kaf'!$L$5:$O$94,4,FALSE)</f>
        <v>1946-47</v>
      </c>
      <c r="W49" s="18">
        <f>LARGE('datemar &amp; datesep kaf'!$L$5:$L$94,'datemar &amp; datesep kaf rank'!$A49)</f>
        <v>28273.881253779</v>
      </c>
      <c r="X49" s="5" t="str">
        <f>VLOOKUP(Y49,'datemar &amp; datesep kaf'!$M$5:$O$94,3,FALSE)</f>
        <v>2012-13</v>
      </c>
      <c r="Y49" s="18">
        <f>LARGE('datemar &amp; datesep kaf'!$M$5:$M$94,'datemar &amp; datesep kaf rank'!$A49)</f>
        <v>12904.246127660999</v>
      </c>
      <c r="Z49" s="5" t="str">
        <f>VLOOKUP(AA49,'datemar &amp; datesep kaf'!$N$5:$O$94,2,FALSE)</f>
        <v>1941-42</v>
      </c>
      <c r="AA49" s="18">
        <f>LARGE('datemar &amp; datesep kaf'!$N$5:$N$94,'datemar &amp; datesep kaf rank'!$A49)</f>
        <v>5081.0576607000003</v>
      </c>
    </row>
    <row r="50" spans="1:27" x14ac:dyDescent="0.2">
      <c r="A50" s="5">
        <v>45</v>
      </c>
      <c r="B50" s="5" t="str">
        <f>VLOOKUP(C50,'datemar &amp; datesep kaf'!$B$5:$O$94,14,FALSE)</f>
        <v>2011-12</v>
      </c>
      <c r="C50" s="18">
        <f>LARGE('datemar &amp; datesep kaf'!$B$5:$B$94,'datemar &amp; datesep kaf rank'!$A50)</f>
        <v>36685.676640816004</v>
      </c>
      <c r="D50" s="5" t="str">
        <f>VLOOKUP(E50,'datemar &amp; datesep kaf'!$C$5:$O$94,13,FALSE)</f>
        <v>2013-14</v>
      </c>
      <c r="E50" s="18">
        <f>LARGE('datemar &amp; datesep kaf'!$C$5:$C$94,'datemar &amp; datesep kaf rank'!$A50)</f>
        <v>31431.739647756</v>
      </c>
      <c r="F50" s="5" t="str">
        <f>VLOOKUP(G50,'datemar &amp; datesep kaf'!$D$5:$O$94,12,FALSE)</f>
        <v>1934-35</v>
      </c>
      <c r="G50" s="18">
        <f>LARGE('datemar &amp; datesep kaf'!$D$5:$D$94,'datemar &amp; datesep kaf rank'!$A50)</f>
        <v>26422.814876912998</v>
      </c>
      <c r="H50" s="5" t="str">
        <f>VLOOKUP(I50,'datemar &amp; datesep kaf'!$E$5:$O$94,11,FALSE)</f>
        <v>1966-67</v>
      </c>
      <c r="I50" s="18">
        <f>LARGE('datemar &amp; datesep kaf'!$E$5:$E$94,'datemar &amp; datesep kaf rank'!$A50)</f>
        <v>21493.355888213999</v>
      </c>
      <c r="J50" s="5" t="str">
        <f>VLOOKUP(K50,'datemar &amp; datesep kaf'!$F$5:$O$94,10,FALSE)</f>
        <v>1989-90</v>
      </c>
      <c r="K50" s="18">
        <f>LARGE('datemar &amp; datesep kaf'!$F$5:$F$94,'datemar &amp; datesep kaf rank'!$A50)</f>
        <v>16417.806326481001</v>
      </c>
      <c r="L50" s="5" t="str">
        <f>VLOOKUP(M50,'datemar &amp; datesep kaf'!$G$5:$O$94,9,FALSE)</f>
        <v>1978-79</v>
      </c>
      <c r="M50" s="18">
        <f>LARGE('datemar &amp; datesep kaf'!$G$5:$G$94,'datemar &amp; datesep kaf rank'!$A50)</f>
        <v>11754.669972423</v>
      </c>
      <c r="N50" s="5" t="str">
        <f>VLOOKUP(O50,'datemar &amp; datesep kaf'!$H$5:$O$94,8,FALSE)</f>
        <v>1980-81</v>
      </c>
      <c r="O50" s="18">
        <f>LARGE('datemar &amp; datesep kaf'!$H$5:$H$94,'datemar &amp; datesep kaf rank'!$A50)</f>
        <v>6972.3865153950001</v>
      </c>
      <c r="P50" s="5" t="str">
        <f>VLOOKUP(Q50,'datemar &amp; datesep kaf'!$I$5:$O$94,7,FALSE)</f>
        <v>1959-60</v>
      </c>
      <c r="Q50" s="18">
        <f>LARGE('datemar &amp; datesep kaf'!$I$5:$I$94,'datemar &amp; datesep kaf rank'!$A50)</f>
        <v>95247.554775323995</v>
      </c>
      <c r="R50" s="5" t="str">
        <f>VLOOKUP(S50,'datemar &amp; datesep kaf'!$J$5:$O$94,6,FALSE)</f>
        <v>1967-68</v>
      </c>
      <c r="S50" s="18">
        <f>LARGE('datemar &amp; datesep kaf'!$J$5:$J$94,'datemar &amp; datesep kaf rank'!$A50)</f>
        <v>83133.049444493998</v>
      </c>
      <c r="T50" s="5" t="str">
        <f>VLOOKUP(U50,'datemar &amp; datesep kaf'!$K$5:$O$94,5,FALSE)</f>
        <v>2009-10</v>
      </c>
      <c r="U50" s="18">
        <f>LARGE('datemar &amp; datesep kaf'!$K$5:$K$94,'datemar &amp; datesep kaf rank'!$A50)</f>
        <v>54947.599261779003</v>
      </c>
      <c r="V50" s="5" t="str">
        <f>VLOOKUP(W50,'datemar &amp; datesep kaf'!$L$5:$O$94,4,FALSE)</f>
        <v>1951-52</v>
      </c>
      <c r="W50" s="18">
        <f>LARGE('datemar &amp; datesep kaf'!$L$5:$L$94,'datemar &amp; datesep kaf rank'!$A50)</f>
        <v>28223.870015985001</v>
      </c>
      <c r="X50" s="5" t="str">
        <f>VLOOKUP(Y50,'datemar &amp; datesep kaf'!$M$5:$O$94,3,FALSE)</f>
        <v>1965-66</v>
      </c>
      <c r="Y50" s="18">
        <f>LARGE('datemar &amp; datesep kaf'!$M$5:$M$94,'datemar &amp; datesep kaf rank'!$A50)</f>
        <v>12895.871913098999</v>
      </c>
      <c r="Z50" s="5" t="str">
        <f>VLOOKUP(AA50,'datemar &amp; datesep kaf'!$N$5:$O$94,2,FALSE)</f>
        <v>2010-11</v>
      </c>
      <c r="AA50" s="18">
        <f>LARGE('datemar &amp; datesep kaf'!$N$5:$N$94,'datemar &amp; datesep kaf rank'!$A50)</f>
        <v>5078.6774955000001</v>
      </c>
    </row>
    <row r="51" spans="1:27" x14ac:dyDescent="0.2">
      <c r="A51" s="5">
        <v>46</v>
      </c>
      <c r="B51" s="5" t="str">
        <f>VLOOKUP(C51,'datemar &amp; datesep kaf'!$B$5:$O$94,14,FALSE)</f>
        <v>1978-79</v>
      </c>
      <c r="C51" s="18">
        <f>LARGE('datemar &amp; datesep kaf'!$B$5:$B$94,'datemar &amp; datesep kaf rank'!$A51)</f>
        <v>36628.830361956003</v>
      </c>
      <c r="D51" s="5" t="str">
        <f>VLOOKUP(E51,'datemar &amp; datesep kaf'!$C$5:$O$94,13,FALSE)</f>
        <v>1969-70</v>
      </c>
      <c r="E51" s="18">
        <f>LARGE('datemar &amp; datesep kaf'!$C$5:$C$94,'datemar &amp; datesep kaf rank'!$A51)</f>
        <v>30817.954546805999</v>
      </c>
      <c r="F51" s="5" t="str">
        <f>VLOOKUP(G51,'datemar &amp; datesep kaf'!$D$5:$O$94,12,FALSE)</f>
        <v>2011-12</v>
      </c>
      <c r="G51" s="18">
        <f>LARGE('datemar &amp; datesep kaf'!$D$5:$D$94,'datemar &amp; datesep kaf rank'!$A51)</f>
        <v>26412.77256324</v>
      </c>
      <c r="H51" s="5" t="str">
        <f>VLOOKUP(I51,'datemar &amp; datesep kaf'!$E$5:$O$94,11,FALSE)</f>
        <v>1957-58</v>
      </c>
      <c r="I51" s="18">
        <f>LARGE('datemar &amp; datesep kaf'!$E$5:$E$94,'datemar &amp; datesep kaf rank'!$A51)</f>
        <v>21340.902340212</v>
      </c>
      <c r="J51" s="5" t="str">
        <f>VLOOKUP(K51,'datemar &amp; datesep kaf'!$F$5:$O$94,10,FALSE)</f>
        <v>1966-67</v>
      </c>
      <c r="K51" s="18">
        <f>LARGE('datemar &amp; datesep kaf'!$F$5:$F$94,'datemar &amp; datesep kaf rank'!$A51)</f>
        <v>16283.511455483998</v>
      </c>
      <c r="L51" s="5" t="str">
        <f>VLOOKUP(M51,'datemar &amp; datesep kaf'!$G$5:$O$94,9,FALSE)</f>
        <v>1991-92</v>
      </c>
      <c r="M51" s="18">
        <f>LARGE('datemar &amp; datesep kaf'!$G$5:$G$94,'datemar &amp; datesep kaf rank'!$A51)</f>
        <v>11747.422369389</v>
      </c>
      <c r="N51" s="5" t="str">
        <f>VLOOKUP(O51,'datemar &amp; datesep kaf'!$H$5:$O$94,8,FALSE)</f>
        <v>2005-06</v>
      </c>
      <c r="O51" s="18">
        <f>LARGE('datemar &amp; datesep kaf'!$H$5:$H$94,'datemar &amp; datesep kaf rank'!$A51)</f>
        <v>6926.7627154530001</v>
      </c>
      <c r="P51" s="5" t="str">
        <f>VLOOKUP(Q51,'datemar &amp; datesep kaf'!$I$5:$O$94,7,FALSE)</f>
        <v>1980-81</v>
      </c>
      <c r="Q51" s="18">
        <f>LARGE('datemar &amp; datesep kaf'!$I$5:$I$94,'datemar &amp; datesep kaf rank'!$A51)</f>
        <v>94998.133297074004</v>
      </c>
      <c r="R51" s="5" t="str">
        <f>VLOOKUP(S51,'datemar &amp; datesep kaf'!$J$5:$O$94,6,FALSE)</f>
        <v>1997-98</v>
      </c>
      <c r="S51" s="18">
        <f>LARGE('datemar &amp; datesep kaf'!$J$5:$J$94,'datemar &amp; datesep kaf rank'!$A51)</f>
        <v>81713.661729126005</v>
      </c>
      <c r="T51" s="5" t="str">
        <f>VLOOKUP(U51,'datemar &amp; datesep kaf'!$K$5:$O$94,5,FALSE)</f>
        <v>1941-42</v>
      </c>
      <c r="U51" s="18">
        <f>LARGE('datemar &amp; datesep kaf'!$K$5:$K$94,'datemar &amp; datesep kaf rank'!$A51)</f>
        <v>54488.211510411005</v>
      </c>
      <c r="V51" s="5" t="str">
        <f>VLOOKUP(W51,'datemar &amp; datesep kaf'!$L$5:$O$94,4,FALSE)</f>
        <v>1937-38</v>
      </c>
      <c r="W51" s="18">
        <f>LARGE('datemar &amp; datesep kaf'!$L$5:$L$94,'datemar &amp; datesep kaf rank'!$A51)</f>
        <v>27952.725563343</v>
      </c>
      <c r="X51" s="5" t="str">
        <f>VLOOKUP(Y51,'datemar &amp; datesep kaf'!$M$5:$O$94,3,FALSE)</f>
        <v>1951-52</v>
      </c>
      <c r="Y51" s="18">
        <f>LARGE('datemar &amp; datesep kaf'!$M$5:$M$94,'datemar &amp; datesep kaf rank'!$A51)</f>
        <v>12822.886130712001</v>
      </c>
      <c r="Z51" s="5" t="str">
        <f>VLOOKUP(AA51,'datemar &amp; datesep kaf'!$N$5:$O$94,2,FALSE)</f>
        <v>1968-69</v>
      </c>
      <c r="AA51" s="18">
        <f>LARGE('datemar &amp; datesep kaf'!$N$5:$N$94,'datemar &amp; datesep kaf rank'!$A51)</f>
        <v>5072.0725370699993</v>
      </c>
    </row>
    <row r="52" spans="1:27" x14ac:dyDescent="0.2">
      <c r="A52" s="5">
        <v>47</v>
      </c>
      <c r="B52" s="5" t="str">
        <f>VLOOKUP(C52,'datemar &amp; datesep kaf'!$B$5:$O$94,14,FALSE)</f>
        <v>1953-54</v>
      </c>
      <c r="C52" s="18">
        <f>LARGE('datemar &amp; datesep kaf'!$B$5:$B$94,'datemar &amp; datesep kaf rank'!$A52)</f>
        <v>36054.042284336996</v>
      </c>
      <c r="D52" s="5" t="str">
        <f>VLOOKUP(E52,'datemar &amp; datesep kaf'!$C$5:$O$94,13,FALSE)</f>
        <v>1937-38</v>
      </c>
      <c r="E52" s="18">
        <f>LARGE('datemar &amp; datesep kaf'!$C$5:$C$94,'datemar &amp; datesep kaf rank'!$A52)</f>
        <v>30805.407109259999</v>
      </c>
      <c r="F52" s="5" t="str">
        <f>VLOOKUP(G52,'datemar &amp; datesep kaf'!$D$5:$O$94,12,FALSE)</f>
        <v>1986-87</v>
      </c>
      <c r="G52" s="18">
        <f>LARGE('datemar &amp; datesep kaf'!$D$5:$D$94,'datemar &amp; datesep kaf rank'!$A52)</f>
        <v>25921.082003166001</v>
      </c>
      <c r="H52" s="5" t="str">
        <f>VLOOKUP(I52,'datemar &amp; datesep kaf'!$E$5:$O$94,11,FALSE)</f>
        <v>1956-57</v>
      </c>
      <c r="I52" s="18">
        <f>LARGE('datemar &amp; datesep kaf'!$E$5:$E$94,'datemar &amp; datesep kaf rank'!$A52)</f>
        <v>21274.644491457002</v>
      </c>
      <c r="J52" s="5" t="str">
        <f>VLOOKUP(K52,'datemar &amp; datesep kaf'!$F$5:$O$94,10,FALSE)</f>
        <v>1974-75</v>
      </c>
      <c r="K52" s="18">
        <f>LARGE('datemar &amp; datesep kaf'!$F$5:$F$94,'datemar &amp; datesep kaf rank'!$A52)</f>
        <v>16037.366671326001</v>
      </c>
      <c r="L52" s="5" t="str">
        <f>VLOOKUP(M52,'datemar &amp; datesep kaf'!$G$5:$O$94,9,FALSE)</f>
        <v>1958-59</v>
      </c>
      <c r="M52" s="18">
        <f>LARGE('datemar &amp; datesep kaf'!$G$5:$G$94,'datemar &amp; datesep kaf rank'!$A52)</f>
        <v>11553.40121964</v>
      </c>
      <c r="N52" s="5" t="str">
        <f>VLOOKUP(O52,'datemar &amp; datesep kaf'!$H$5:$O$94,8,FALSE)</f>
        <v>2003-04</v>
      </c>
      <c r="O52" s="18">
        <f>LARGE('datemar &amp; datesep kaf'!$H$5:$H$94,'datemar &amp; datesep kaf rank'!$A52)</f>
        <v>6782.1438779009995</v>
      </c>
      <c r="P52" s="5" t="str">
        <f>VLOOKUP(Q52,'datemar &amp; datesep kaf'!$I$5:$O$94,7,FALSE)</f>
        <v>1997-98</v>
      </c>
      <c r="Q52" s="18">
        <f>LARGE('datemar &amp; datesep kaf'!$I$5:$I$94,'datemar &amp; datesep kaf rank'!$A52)</f>
        <v>93670.362107196008</v>
      </c>
      <c r="R52" s="5" t="str">
        <f>VLOOKUP(S52,'datemar &amp; datesep kaf'!$J$5:$O$94,6,FALSE)</f>
        <v>1994-95</v>
      </c>
      <c r="S52" s="18">
        <f>LARGE('datemar &amp; datesep kaf'!$J$5:$J$94,'datemar &amp; datesep kaf rank'!$A52)</f>
        <v>80536.509376574992</v>
      </c>
      <c r="T52" s="5" t="str">
        <f>VLOOKUP(U52,'datemar &amp; datesep kaf'!$K$5:$O$94,5,FALSE)</f>
        <v>1961-62</v>
      </c>
      <c r="U52" s="18">
        <f>LARGE('datemar &amp; datesep kaf'!$K$5:$K$94,'datemar &amp; datesep kaf rank'!$A52)</f>
        <v>54375.181432005003</v>
      </c>
      <c r="V52" s="5" t="str">
        <f>VLOOKUP(W52,'datemar &amp; datesep kaf'!$L$5:$O$94,4,FALSE)</f>
        <v>1961-62</v>
      </c>
      <c r="W52" s="18">
        <f>LARGE('datemar &amp; datesep kaf'!$L$5:$L$94,'datemar &amp; datesep kaf rank'!$A52)</f>
        <v>27929.403911325</v>
      </c>
      <c r="X52" s="5" t="str">
        <f>VLOOKUP(Y52,'datemar &amp; datesep kaf'!$M$5:$O$94,3,FALSE)</f>
        <v>1988-89</v>
      </c>
      <c r="Y52" s="18">
        <f>LARGE('datemar &amp; datesep kaf'!$M$5:$M$94,'datemar &amp; datesep kaf rank'!$A52)</f>
        <v>12703.262994702</v>
      </c>
      <c r="Z52" s="5" t="str">
        <f>VLOOKUP(AA52,'datemar &amp; datesep kaf'!$N$5:$O$94,2,FALSE)</f>
        <v>2009-10</v>
      </c>
      <c r="AA52" s="18">
        <f>LARGE('datemar &amp; datesep kaf'!$N$5:$N$94,'datemar &amp; datesep kaf rank'!$A52)</f>
        <v>5067.7287355799999</v>
      </c>
    </row>
    <row r="53" spans="1:27" x14ac:dyDescent="0.2">
      <c r="A53" s="5">
        <v>48</v>
      </c>
      <c r="B53" s="5" t="str">
        <f>VLOOKUP(C53,'datemar &amp; datesep kaf'!$B$5:$O$94,14,FALSE)</f>
        <v>1969-70</v>
      </c>
      <c r="C53" s="18">
        <f>LARGE('datemar &amp; datesep kaf'!$B$5:$B$94,'datemar &amp; datesep kaf rank'!$A53)</f>
        <v>35890.027083875997</v>
      </c>
      <c r="D53" s="5" t="str">
        <f>VLOOKUP(E53,'datemar &amp; datesep kaf'!$C$5:$O$94,13,FALSE)</f>
        <v>1986-87</v>
      </c>
      <c r="E53" s="18">
        <f>LARGE('datemar &amp; datesep kaf'!$C$5:$C$94,'datemar &amp; datesep kaf rank'!$A53)</f>
        <v>30744.845789216997</v>
      </c>
      <c r="F53" s="5" t="str">
        <f>VLOOKUP(G53,'datemar &amp; datesep kaf'!$D$5:$O$94,12,FALSE)</f>
        <v>1956-57</v>
      </c>
      <c r="G53" s="18">
        <f>LARGE('datemar &amp; datesep kaf'!$D$5:$D$94,'datemar &amp; datesep kaf rank'!$A53)</f>
        <v>25895.140185957</v>
      </c>
      <c r="H53" s="5" t="str">
        <f>VLOOKUP(I53,'datemar &amp; datesep kaf'!$E$5:$O$94,11,FALSE)</f>
        <v>1951-52</v>
      </c>
      <c r="I53" s="18">
        <f>LARGE('datemar &amp; datesep kaf'!$E$5:$E$94,'datemar &amp; datesep kaf rank'!$A53)</f>
        <v>21247.528459415997</v>
      </c>
      <c r="J53" s="5" t="str">
        <f>VLOOKUP(K53,'datemar &amp; datesep kaf'!$F$5:$O$94,10,FALSE)</f>
        <v>1986-87</v>
      </c>
      <c r="K53" s="18">
        <f>LARGE('datemar &amp; datesep kaf'!$F$5:$F$94,'datemar &amp; datesep kaf rank'!$A53)</f>
        <v>16012.773614397</v>
      </c>
      <c r="L53" s="5" t="str">
        <f>VLOOKUP(M53,'datemar &amp; datesep kaf'!$G$5:$O$94,9,FALSE)</f>
        <v>1952-53</v>
      </c>
      <c r="M53" s="18">
        <f>LARGE('datemar &amp; datesep kaf'!$G$5:$G$94,'datemar &amp; datesep kaf rank'!$A53)</f>
        <v>11506.700394944999</v>
      </c>
      <c r="N53" s="5" t="str">
        <f>VLOOKUP(O53,'datemar &amp; datesep kaf'!$H$5:$O$94,8,FALSE)</f>
        <v>1974-75</v>
      </c>
      <c r="O53" s="18">
        <f>LARGE('datemar &amp; datesep kaf'!$H$5:$H$94,'datemar &amp; datesep kaf rank'!$A53)</f>
        <v>6770.8301593169999</v>
      </c>
      <c r="P53" s="5" t="str">
        <f>VLOOKUP(Q53,'datemar &amp; datesep kaf'!$I$5:$O$94,7,FALSE)</f>
        <v>1948-49</v>
      </c>
      <c r="Q53" s="18">
        <f>LARGE('datemar &amp; datesep kaf'!$I$5:$I$94,'datemar &amp; datesep kaf rank'!$A53)</f>
        <v>93063.945601010986</v>
      </c>
      <c r="R53" s="5" t="str">
        <f>VLOOKUP(S53,'datemar &amp; datesep kaf'!$J$5:$O$94,6,FALSE)</f>
        <v>1989-90</v>
      </c>
      <c r="S53" s="18">
        <f>LARGE('datemar &amp; datesep kaf'!$J$5:$J$94,'datemar &amp; datesep kaf rank'!$A53)</f>
        <v>80297.626079748006</v>
      </c>
      <c r="T53" s="5" t="str">
        <f>VLOOKUP(U53,'datemar &amp; datesep kaf'!$K$5:$O$94,5,FALSE)</f>
        <v>1962-63</v>
      </c>
      <c r="U53" s="18">
        <f>LARGE('datemar &amp; datesep kaf'!$K$5:$K$94,'datemar &amp; datesep kaf rank'!$A53)</f>
        <v>54132.410532017995</v>
      </c>
      <c r="V53" s="5" t="str">
        <f>VLOOKUP(W53,'datemar &amp; datesep kaf'!$L$5:$O$94,4,FALSE)</f>
        <v>2012-13</v>
      </c>
      <c r="W53" s="18">
        <f>LARGE('datemar &amp; datesep kaf'!$L$5:$L$94,'datemar &amp; datesep kaf rank'!$A53)</f>
        <v>27489.781448472</v>
      </c>
      <c r="X53" s="5" t="str">
        <f>VLOOKUP(Y53,'datemar &amp; datesep kaf'!$M$5:$O$94,3,FALSE)</f>
        <v>2013-14</v>
      </c>
      <c r="Y53" s="18">
        <f>LARGE('datemar &amp; datesep kaf'!$M$5:$M$94,'datemar &amp; datesep kaf rank'!$A53)</f>
        <v>12698.944978335001</v>
      </c>
      <c r="Z53" s="5" t="str">
        <f>VLOOKUP(AA53,'datemar &amp; datesep kaf'!$N$5:$O$94,2,FALSE)</f>
        <v>1965-66</v>
      </c>
      <c r="AA53" s="18">
        <f>LARGE('datemar &amp; datesep kaf'!$N$5:$N$94,'datemar &amp; datesep kaf rank'!$A53)</f>
        <v>5061.1832812799994</v>
      </c>
    </row>
    <row r="54" spans="1:27" x14ac:dyDescent="0.2">
      <c r="A54" s="5">
        <v>49</v>
      </c>
      <c r="B54" s="5" t="str">
        <f>VLOOKUP(C54,'datemar &amp; datesep kaf'!$B$5:$O$94,14,FALSE)</f>
        <v>1986-87</v>
      </c>
      <c r="C54" s="18">
        <f>LARGE('datemar &amp; datesep kaf'!$B$5:$B$94,'datemar &amp; datesep kaf rank'!$A54)</f>
        <v>35827.688573817002</v>
      </c>
      <c r="D54" s="5" t="str">
        <f>VLOOKUP(E54,'datemar &amp; datesep kaf'!$C$5:$O$94,13,FALSE)</f>
        <v>1953-54</v>
      </c>
      <c r="E54" s="18">
        <f>LARGE('datemar &amp; datesep kaf'!$C$5:$C$94,'datemar &amp; datesep kaf rank'!$A54)</f>
        <v>30594.002819666999</v>
      </c>
      <c r="F54" s="5" t="str">
        <f>VLOOKUP(G54,'datemar &amp; datesep kaf'!$D$5:$O$94,12,FALSE)</f>
        <v>1953-54</v>
      </c>
      <c r="G54" s="18">
        <f>LARGE('datemar &amp; datesep kaf'!$D$5:$D$94,'datemar &amp; datesep kaf rank'!$A54)</f>
        <v>25746.197381624999</v>
      </c>
      <c r="H54" s="5" t="str">
        <f>VLOOKUP(I54,'datemar &amp; datesep kaf'!$E$5:$O$94,11,FALSE)</f>
        <v>2002-03</v>
      </c>
      <c r="I54" s="18">
        <f>LARGE('datemar &amp; datesep kaf'!$E$5:$E$94,'datemar &amp; datesep kaf rank'!$A54)</f>
        <v>21243.751930631999</v>
      </c>
      <c r="J54" s="5" t="str">
        <f>VLOOKUP(K54,'datemar &amp; datesep kaf'!$F$5:$O$94,10,FALSE)</f>
        <v>1956-57</v>
      </c>
      <c r="K54" s="18">
        <f>LARGE('datemar &amp; datesep kaf'!$F$5:$F$94,'datemar &amp; datesep kaf rank'!$A54)</f>
        <v>15998.823862854</v>
      </c>
      <c r="L54" s="5" t="str">
        <f>VLOOKUP(M54,'datemar &amp; datesep kaf'!$G$5:$O$94,9,FALSE)</f>
        <v>1953-54</v>
      </c>
      <c r="M54" s="18">
        <f>LARGE('datemar &amp; datesep kaf'!$G$5:$G$94,'datemar &amp; datesep kaf rank'!$A54)</f>
        <v>11485.003205676001</v>
      </c>
      <c r="N54" s="5" t="str">
        <f>VLOOKUP(O54,'datemar &amp; datesep kaf'!$H$5:$O$94,8,FALSE)</f>
        <v>1991-92</v>
      </c>
      <c r="O54" s="18">
        <f>LARGE('datemar &amp; datesep kaf'!$H$5:$H$94,'datemar &amp; datesep kaf rank'!$A54)</f>
        <v>6751.523052603</v>
      </c>
      <c r="P54" s="5" t="str">
        <f>VLOOKUP(Q54,'datemar &amp; datesep kaf'!$I$5:$O$94,7,FALSE)</f>
        <v>2012-13</v>
      </c>
      <c r="Q54" s="18">
        <f>LARGE('datemar &amp; datesep kaf'!$I$5:$I$94,'datemar &amp; datesep kaf rank'!$A54)</f>
        <v>92537.038513331994</v>
      </c>
      <c r="R54" s="5" t="str">
        <f>VLOOKUP(S54,'datemar &amp; datesep kaf'!$J$5:$O$94,6,FALSE)</f>
        <v>2012-13</v>
      </c>
      <c r="S54" s="18">
        <f>LARGE('datemar &amp; datesep kaf'!$J$5:$J$94,'datemar &amp; datesep kaf rank'!$A54)</f>
        <v>79498.255531211995</v>
      </c>
      <c r="T54" s="5" t="str">
        <f>VLOOKUP(U54,'datemar &amp; datesep kaf'!$K$5:$O$94,5,FALSE)</f>
        <v>1985-86</v>
      </c>
      <c r="U54" s="18">
        <f>LARGE('datemar &amp; datesep kaf'!$K$5:$K$94,'datemar &amp; datesep kaf rank'!$A54)</f>
        <v>54110.804582415003</v>
      </c>
      <c r="V54" s="5" t="str">
        <f>VLOOKUP(W54,'datemar &amp; datesep kaf'!$L$5:$O$94,4,FALSE)</f>
        <v>2009-10</v>
      </c>
      <c r="W54" s="18">
        <f>LARGE('datemar &amp; datesep kaf'!$L$5:$L$94,'datemar &amp; datesep kaf rank'!$A54)</f>
        <v>26664.572223218998</v>
      </c>
      <c r="X54" s="5" t="str">
        <f>VLOOKUP(Y54,'datemar &amp; datesep kaf'!$M$5:$O$94,3,FALSE)</f>
        <v>2007-08</v>
      </c>
      <c r="Y54" s="18">
        <f>LARGE('datemar &amp; datesep kaf'!$M$5:$M$94,'datemar &amp; datesep kaf rank'!$A54)</f>
        <v>12681.361507920001</v>
      </c>
      <c r="Z54" s="5" t="str">
        <f>VLOOKUP(AA54,'datemar &amp; datesep kaf'!$N$5:$O$94,2,FALSE)</f>
        <v>1942-43</v>
      </c>
      <c r="AA54" s="18">
        <f>LARGE('datemar &amp; datesep kaf'!$N$5:$N$94,'datemar &amp; datesep kaf rank'!$A54)</f>
        <v>5044.8196455300003</v>
      </c>
    </row>
    <row r="55" spans="1:27" x14ac:dyDescent="0.2">
      <c r="A55" s="5">
        <v>50</v>
      </c>
      <c r="B55" s="5" t="str">
        <f>VLOOKUP(C55,'datemar &amp; datesep kaf'!$B$5:$O$94,14,FALSE)</f>
        <v>1954-55</v>
      </c>
      <c r="C55" s="18">
        <f>LARGE('datemar &amp; datesep kaf'!$B$5:$B$94,'datemar &amp; datesep kaf rank'!$A55)</f>
        <v>35727.021470154003</v>
      </c>
      <c r="D55" s="5" t="str">
        <f>VLOOKUP(E55,'datemar &amp; datesep kaf'!$C$5:$O$94,13,FALSE)</f>
        <v>1934-35</v>
      </c>
      <c r="E55" s="18">
        <f>LARGE('datemar &amp; datesep kaf'!$C$5:$C$94,'datemar &amp; datesep kaf rank'!$A55)</f>
        <v>30460.705634582999</v>
      </c>
      <c r="F55" s="5" t="str">
        <f>VLOOKUP(G55,'datemar &amp; datesep kaf'!$D$5:$O$94,12,FALSE)</f>
        <v>1966-67</v>
      </c>
      <c r="G55" s="18">
        <f>LARGE('datemar &amp; datesep kaf'!$D$5:$D$94,'datemar &amp; datesep kaf rank'!$A55)</f>
        <v>25745.699530404003</v>
      </c>
      <c r="H55" s="5" t="str">
        <f>VLOOKUP(I55,'datemar &amp; datesep kaf'!$E$5:$O$94,11,FALSE)</f>
        <v>1969-70</v>
      </c>
      <c r="I55" s="18">
        <f>LARGE('datemar &amp; datesep kaf'!$E$5:$E$94,'datemar &amp; datesep kaf rank'!$A55)</f>
        <v>21118.049456007</v>
      </c>
      <c r="J55" s="5" t="str">
        <f>VLOOKUP(K55,'datemar &amp; datesep kaf'!$F$5:$O$94,10,FALSE)</f>
        <v>1947-48</v>
      </c>
      <c r="K55" s="18">
        <f>LARGE('datemar &amp; datesep kaf'!$F$5:$F$94,'datemar &amp; datesep kaf rank'!$A55)</f>
        <v>15981.762045312</v>
      </c>
      <c r="L55" s="5" t="str">
        <f>VLOOKUP(M55,'datemar &amp; datesep kaf'!$G$5:$O$94,9,FALSE)</f>
        <v>1937-38</v>
      </c>
      <c r="M55" s="18">
        <f>LARGE('datemar &amp; datesep kaf'!$G$5:$G$94,'datemar &amp; datesep kaf rank'!$A55)</f>
        <v>11421.776100609</v>
      </c>
      <c r="N55" s="5" t="str">
        <f>VLOOKUP(O55,'datemar &amp; datesep kaf'!$H$5:$O$94,8,FALSE)</f>
        <v>1992-93</v>
      </c>
      <c r="O55" s="18">
        <f>LARGE('datemar &amp; datesep kaf'!$H$5:$H$94,'datemar &amp; datesep kaf rank'!$A55)</f>
        <v>6732.2774334899996</v>
      </c>
      <c r="P55" s="5" t="str">
        <f>VLOOKUP(Q55,'datemar &amp; datesep kaf'!$I$5:$O$94,7,FALSE)</f>
        <v>1933-34</v>
      </c>
      <c r="Q55" s="18">
        <f>LARGE('datemar &amp; datesep kaf'!$I$5:$I$94,'datemar &amp; datesep kaf rank'!$A55)</f>
        <v>92181.824642355001</v>
      </c>
      <c r="R55" s="5" t="str">
        <f>VLOOKUP(S55,'datemar &amp; datesep kaf'!$J$5:$O$94,6,FALSE)</f>
        <v>1959-60</v>
      </c>
      <c r="S55" s="18">
        <f>LARGE('datemar &amp; datesep kaf'!$J$5:$J$94,'datemar &amp; datesep kaf rank'!$A55)</f>
        <v>79375.720659774001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53876.187731708997</v>
      </c>
      <c r="V55" s="5" t="str">
        <f>VLOOKUP(W55,'datemar &amp; datesep kaf'!$L$5:$O$94,4,FALSE)</f>
        <v>1968-69</v>
      </c>
      <c r="W55" s="18">
        <f>LARGE('datemar &amp; datesep kaf'!$L$5:$L$94,'datemar &amp; datesep kaf rank'!$A55)</f>
        <v>26412.082315331998</v>
      </c>
      <c r="X55" s="5" t="str">
        <f>VLOOKUP(Y55,'datemar &amp; datesep kaf'!$M$5:$O$94,3,FALSE)</f>
        <v>1999-2000</v>
      </c>
      <c r="Y55" s="18">
        <f>LARGE('datemar &amp; datesep kaf'!$M$5:$M$94,'datemar &amp; datesep kaf rank'!$A55)</f>
        <v>12564.594570149999</v>
      </c>
      <c r="Z55" s="5" t="str">
        <f>VLOOKUP(AA55,'datemar &amp; datesep kaf'!$N$5:$O$94,2,FALSE)</f>
        <v>1943-44</v>
      </c>
      <c r="AA55" s="18">
        <f>LARGE('datemar &amp; datesep kaf'!$N$5:$N$94,'datemar &amp; datesep kaf rank'!$A55)</f>
        <v>5027.4444395700002</v>
      </c>
    </row>
    <row r="56" spans="1:27" x14ac:dyDescent="0.2">
      <c r="A56" s="5">
        <v>51</v>
      </c>
      <c r="B56" s="5" t="str">
        <f>VLOOKUP(C56,'datemar &amp; datesep kaf'!$B$5:$O$94,14,FALSE)</f>
        <v>1937-38</v>
      </c>
      <c r="C56" s="18">
        <f>LARGE('datemar &amp; datesep kaf'!$B$5:$B$94,'datemar &amp; datesep kaf rank'!$A56)</f>
        <v>35674.511058899996</v>
      </c>
      <c r="D56" s="5" t="str">
        <f>VLOOKUP(E56,'datemar &amp; datesep kaf'!$C$5:$O$94,13,FALSE)</f>
        <v>1966-67</v>
      </c>
      <c r="E56" s="18">
        <f>LARGE('datemar &amp; datesep kaf'!$C$5:$C$94,'datemar &amp; datesep kaf rank'!$A56)</f>
        <v>30032.922510128999</v>
      </c>
      <c r="F56" s="5" t="str">
        <f>VLOOKUP(G56,'datemar &amp; datesep kaf'!$D$5:$O$94,12,FALSE)</f>
        <v>1969-70</v>
      </c>
      <c r="G56" s="18">
        <f>LARGE('datemar &amp; datesep kaf'!$D$5:$D$94,'datemar &amp; datesep kaf rank'!$A56)</f>
        <v>25621.083997886999</v>
      </c>
      <c r="H56" s="5" t="str">
        <f>VLOOKUP(I56,'datemar &amp; datesep kaf'!$E$5:$O$94,11,FALSE)</f>
        <v>1942-43</v>
      </c>
      <c r="I56" s="18">
        <f>LARGE('datemar &amp; datesep kaf'!$E$5:$E$94,'datemar &amp; datesep kaf rank'!$A56)</f>
        <v>20887.909299348001</v>
      </c>
      <c r="J56" s="5" t="str">
        <f>VLOOKUP(K56,'datemar &amp; datesep kaf'!$F$5:$O$94,10,FALSE)</f>
        <v>1945-46</v>
      </c>
      <c r="K56" s="18">
        <f>LARGE('datemar &amp; datesep kaf'!$F$5:$F$94,'datemar &amp; datesep kaf rank'!$A56)</f>
        <v>15962.661219582002</v>
      </c>
      <c r="L56" s="5" t="str">
        <f>VLOOKUP(M56,'datemar &amp; datesep kaf'!$G$5:$O$94,9,FALSE)</f>
        <v>2012-13</v>
      </c>
      <c r="M56" s="18">
        <f>LARGE('datemar &amp; datesep kaf'!$G$5:$G$94,'datemar &amp; datesep kaf rank'!$A56)</f>
        <v>11321.529492798001</v>
      </c>
      <c r="N56" s="5" t="str">
        <f>VLOOKUP(O56,'datemar &amp; datesep kaf'!$H$5:$O$94,8,FALSE)</f>
        <v>1957-58</v>
      </c>
      <c r="O56" s="18">
        <f>LARGE('datemar &amp; datesep kaf'!$H$5:$H$94,'datemar &amp; datesep kaf rank'!$A56)</f>
        <v>6597.3736368959999</v>
      </c>
      <c r="P56" s="5" t="str">
        <f>VLOOKUP(Q56,'datemar &amp; datesep kaf'!$I$5:$O$94,7,FALSE)</f>
        <v>1985-86</v>
      </c>
      <c r="Q56" s="18">
        <f>LARGE('datemar &amp; datesep kaf'!$I$5:$I$94,'datemar &amp; datesep kaf rank'!$A56)</f>
        <v>91956.966468968996</v>
      </c>
      <c r="R56" s="5" t="str">
        <f>VLOOKUP(S56,'datemar &amp; datesep kaf'!$J$5:$O$94,6,FALSE)</f>
        <v>1969-70</v>
      </c>
      <c r="S56" s="18">
        <f>LARGE('datemar &amp; datesep kaf'!$J$5:$J$94,'datemar &amp; datesep kaf rank'!$A56)</f>
        <v>78732.054568208987</v>
      </c>
      <c r="T56" s="5" t="str">
        <f>VLOOKUP(U56,'datemar &amp; datesep kaf'!$K$5:$O$94,5,FALSE)</f>
        <v>1951-52</v>
      </c>
      <c r="U56" s="18">
        <f>LARGE('datemar &amp; datesep kaf'!$K$5:$K$94,'datemar &amp; datesep kaf rank'!$A56)</f>
        <v>52722.910419584994</v>
      </c>
      <c r="V56" s="5" t="str">
        <f>VLOOKUP(W56,'datemar &amp; datesep kaf'!$L$5:$O$94,4,FALSE)</f>
        <v>1997-98</v>
      </c>
      <c r="W56" s="18">
        <f>LARGE('datemar &amp; datesep kaf'!$L$5:$L$94,'datemar &amp; datesep kaf rank'!$A56)</f>
        <v>26215.659182202002</v>
      </c>
      <c r="X56" s="5" t="str">
        <f>VLOOKUP(Y56,'datemar &amp; datesep kaf'!$M$5:$O$94,3,FALSE)</f>
        <v>1939-40</v>
      </c>
      <c r="Y56" s="18">
        <f>LARGE('datemar &amp; datesep kaf'!$M$5:$M$94,'datemar &amp; datesep kaf rank'!$A56)</f>
        <v>12486.753250754999</v>
      </c>
      <c r="Z56" s="5" t="str">
        <f>VLOOKUP(AA56,'datemar &amp; datesep kaf'!$N$5:$O$94,2,FALSE)</f>
        <v>1990-91</v>
      </c>
      <c r="AA56" s="18">
        <f>LARGE('datemar &amp; datesep kaf'!$N$5:$N$94,'datemar &amp; datesep kaf rank'!$A56)</f>
        <v>5015.7221259600001</v>
      </c>
    </row>
    <row r="57" spans="1:27" x14ac:dyDescent="0.2">
      <c r="A57" s="5">
        <v>52</v>
      </c>
      <c r="B57" s="5" t="str">
        <f>VLOOKUP(C57,'datemar &amp; datesep kaf'!$B$5:$O$94,14,FALSE)</f>
        <v>1948-49</v>
      </c>
      <c r="C57" s="18">
        <f>LARGE('datemar &amp; datesep kaf'!$B$5:$B$94,'datemar &amp; datesep kaf rank'!$A57)</f>
        <v>35465.677347723002</v>
      </c>
      <c r="D57" s="5" t="str">
        <f>VLOOKUP(E57,'datemar &amp; datesep kaf'!$C$5:$O$94,13,FALSE)</f>
        <v>1957-58</v>
      </c>
      <c r="E57" s="18">
        <f>LARGE('datemar &amp; datesep kaf'!$C$5:$C$94,'datemar &amp; datesep kaf rank'!$A57)</f>
        <v>29766.159544925998</v>
      </c>
      <c r="F57" s="5" t="str">
        <f>VLOOKUP(G57,'datemar &amp; datesep kaf'!$D$5:$O$94,12,FALSE)</f>
        <v>1942-43</v>
      </c>
      <c r="G57" s="18">
        <f>LARGE('datemar &amp; datesep kaf'!$D$5:$D$94,'datemar &amp; datesep kaf rank'!$A57)</f>
        <v>25324.120703238001</v>
      </c>
      <c r="H57" s="5" t="str">
        <f>VLOOKUP(I57,'datemar &amp; datesep kaf'!$E$5:$O$94,11,FALSE)</f>
        <v>1953-54</v>
      </c>
      <c r="I57" s="18">
        <f>LARGE('datemar &amp; datesep kaf'!$E$5:$E$94,'datemar &amp; datesep kaf rank'!$A57)</f>
        <v>20872.868638755001</v>
      </c>
      <c r="J57" s="5" t="str">
        <f>VLOOKUP(K57,'datemar &amp; datesep kaf'!$F$5:$O$94,10,FALSE)</f>
        <v>1953-54</v>
      </c>
      <c r="K57" s="18">
        <f>LARGE('datemar &amp; datesep kaf'!$F$5:$F$94,'datemar &amp; datesep kaf rank'!$A57)</f>
        <v>15926.744526713999</v>
      </c>
      <c r="L57" s="5" t="str">
        <f>VLOOKUP(M57,'datemar &amp; datesep kaf'!$G$5:$O$94,9,FALSE)</f>
        <v>1969-70</v>
      </c>
      <c r="M57" s="18">
        <f>LARGE('datemar &amp; datesep kaf'!$G$5:$G$94,'datemar &amp; datesep kaf rank'!$A57)</f>
        <v>11279.479907598001</v>
      </c>
      <c r="N57" s="5" t="str">
        <f>VLOOKUP(O57,'datemar &amp; datesep kaf'!$H$5:$O$94,8,FALSE)</f>
        <v>1990-91</v>
      </c>
      <c r="O57" s="18">
        <f>LARGE('datemar &amp; datesep kaf'!$H$5:$H$94,'datemar &amp; datesep kaf rank'!$A57)</f>
        <v>6441.8714939670008</v>
      </c>
      <c r="P57" s="5" t="str">
        <f>VLOOKUP(Q57,'datemar &amp; datesep kaf'!$I$5:$O$94,7,FALSE)</f>
        <v>1979-80</v>
      </c>
      <c r="Q57" s="18">
        <f>LARGE('datemar &amp; datesep kaf'!$I$5:$I$94,'datemar &amp; datesep kaf rank'!$A57)</f>
        <v>91131.743359419008</v>
      </c>
      <c r="R57" s="5" t="str">
        <f>VLOOKUP(S57,'datemar &amp; datesep kaf'!$J$5:$O$94,6,FALSE)</f>
        <v>1948-49</v>
      </c>
      <c r="S57" s="18">
        <f>LARGE('datemar &amp; datesep kaf'!$J$5:$J$94,'datemar &amp; datesep kaf rank'!$A57)</f>
        <v>78604.91804405101</v>
      </c>
      <c r="T57" s="5" t="str">
        <f>VLOOKUP(U57,'datemar &amp; datesep kaf'!$K$5:$O$94,5,FALSE)</f>
        <v>1965-66</v>
      </c>
      <c r="U57" s="18">
        <f>LARGE('datemar &amp; datesep kaf'!$K$5:$K$94,'datemar &amp; datesep kaf rank'!$A57)</f>
        <v>52587.129928809001</v>
      </c>
      <c r="V57" s="5" t="str">
        <f>VLOOKUP(W57,'datemar &amp; datesep kaf'!$L$5:$O$94,4,FALSE)</f>
        <v>2016-17</v>
      </c>
      <c r="W57" s="18">
        <f>LARGE('datemar &amp; datesep kaf'!$L$5:$L$94,'datemar &amp; datesep kaf rank'!$A57)</f>
        <v>26050.955717303998</v>
      </c>
      <c r="X57" s="5" t="str">
        <f>VLOOKUP(Y57,'datemar &amp; datesep kaf'!$M$5:$O$94,3,FALSE)</f>
        <v>1929-30</v>
      </c>
      <c r="Y57" s="18">
        <f>LARGE('datemar &amp; datesep kaf'!$M$5:$M$94,'datemar &amp; datesep kaf rank'!$A57)</f>
        <v>12456.084822153</v>
      </c>
      <c r="Z57" s="5" t="str">
        <f>VLOOKUP(AA57,'datemar &amp; datesep kaf'!$N$5:$O$94,2,FALSE)</f>
        <v>1999-2000</v>
      </c>
      <c r="AA57" s="18">
        <f>LARGE('datemar &amp; datesep kaf'!$N$5:$N$94,'datemar &amp; datesep kaf rank'!$A57)</f>
        <v>5014.53204336</v>
      </c>
    </row>
    <row r="58" spans="1:27" x14ac:dyDescent="0.2">
      <c r="A58" s="5">
        <v>53</v>
      </c>
      <c r="B58" s="5" t="str">
        <f>VLOOKUP(C58,'datemar &amp; datesep kaf'!$B$5:$O$94,14,FALSE)</f>
        <v>1934-35</v>
      </c>
      <c r="C58" s="18">
        <f>LARGE('datemar &amp; datesep kaf'!$B$5:$B$94,'datemar &amp; datesep kaf rank'!$A58)</f>
        <v>35180.454217922997</v>
      </c>
      <c r="D58" s="5" t="str">
        <f>VLOOKUP(E58,'datemar &amp; datesep kaf'!$C$5:$O$94,13,FALSE)</f>
        <v>1942-43</v>
      </c>
      <c r="E58" s="18">
        <f>LARGE('datemar &amp; datesep kaf'!$C$5:$C$94,'datemar &amp; datesep kaf rank'!$A58)</f>
        <v>29403.454103982003</v>
      </c>
      <c r="F58" s="5" t="str">
        <f>VLOOKUP(G58,'datemar &amp; datesep kaf'!$D$5:$O$94,12,FALSE)</f>
        <v>1957-58</v>
      </c>
      <c r="G58" s="18">
        <f>LARGE('datemar &amp; datesep kaf'!$D$5:$D$94,'datemar &amp; datesep kaf rank'!$A58)</f>
        <v>25261.331945262002</v>
      </c>
      <c r="H58" s="5" t="str">
        <f>VLOOKUP(I58,'datemar &amp; datesep kaf'!$E$5:$O$94,11,FALSE)</f>
        <v>1986-87</v>
      </c>
      <c r="I58" s="18">
        <f>LARGE('datemar &amp; datesep kaf'!$E$5:$E$94,'datemar &amp; datesep kaf rank'!$A58)</f>
        <v>20625.511953816</v>
      </c>
      <c r="J58" s="5" t="str">
        <f>VLOOKUP(K58,'datemar &amp; datesep kaf'!$F$5:$O$94,10,FALSE)</f>
        <v>1931-32</v>
      </c>
      <c r="K58" s="18">
        <f>LARGE('datemar &amp; datesep kaf'!$F$5:$F$94,'datemar &amp; datesep kaf rank'!$A58)</f>
        <v>15867.119404982999</v>
      </c>
      <c r="L58" s="5" t="str">
        <f>VLOOKUP(M58,'datemar &amp; datesep kaf'!$G$5:$O$94,9,FALSE)</f>
        <v>1974-75</v>
      </c>
      <c r="M58" s="18">
        <f>LARGE('datemar &amp; datesep kaf'!$G$5:$G$94,'datemar &amp; datesep kaf rank'!$A58)</f>
        <v>11182.982059977001</v>
      </c>
      <c r="N58" s="5" t="str">
        <f>VLOOKUP(O58,'datemar &amp; datesep kaf'!$H$5:$O$94,8,FALSE)</f>
        <v>1958-59</v>
      </c>
      <c r="O58" s="18">
        <f>LARGE('datemar &amp; datesep kaf'!$H$5:$H$94,'datemar &amp; datesep kaf rank'!$A58)</f>
        <v>6339.1257126959999</v>
      </c>
      <c r="P58" s="5" t="str">
        <f>VLOOKUP(Q58,'datemar &amp; datesep kaf'!$I$5:$O$94,7,FALSE)</f>
        <v>1961-62</v>
      </c>
      <c r="Q58" s="18">
        <f>LARGE('datemar &amp; datesep kaf'!$I$5:$I$94,'datemar &amp; datesep kaf rank'!$A58)</f>
        <v>91124.848814223005</v>
      </c>
      <c r="R58" s="5" t="str">
        <f>VLOOKUP(S58,'datemar &amp; datesep kaf'!$J$5:$O$94,6,FALSE)</f>
        <v>1934-35</v>
      </c>
      <c r="S58" s="18">
        <f>LARGE('datemar &amp; datesep kaf'!$J$5:$J$94,'datemar &amp; datesep kaf rank'!$A58)</f>
        <v>78535.490608638007</v>
      </c>
      <c r="T58" s="5" t="str">
        <f>VLOOKUP(U58,'datemar &amp; datesep kaf'!$K$5:$O$94,5,FALSE)</f>
        <v>2012-13</v>
      </c>
      <c r="U58" s="18">
        <f>LARGE('datemar &amp; datesep kaf'!$K$5:$K$94,'datemar &amp; datesep kaf rank'!$A58)</f>
        <v>52066.177221072001</v>
      </c>
      <c r="V58" s="5" t="str">
        <f>VLOOKUP(W58,'datemar &amp; datesep kaf'!$L$5:$O$94,4,FALSE)</f>
        <v>2003-04</v>
      </c>
      <c r="W58" s="18">
        <f>LARGE('datemar &amp; datesep kaf'!$L$5:$L$94,'datemar &amp; datesep kaf rank'!$A58)</f>
        <v>25696.422176879998</v>
      </c>
      <c r="X58" s="5" t="str">
        <f>VLOOKUP(Y58,'datemar &amp; datesep kaf'!$M$5:$O$94,3,FALSE)</f>
        <v>1985-86</v>
      </c>
      <c r="Y58" s="18">
        <f>LARGE('datemar &amp; datesep kaf'!$M$5:$M$94,'datemar &amp; datesep kaf rank'!$A58)</f>
        <v>12356.8259829</v>
      </c>
      <c r="Z58" s="5" t="str">
        <f>VLOOKUP(AA58,'datemar &amp; datesep kaf'!$N$5:$O$94,2,FALSE)</f>
        <v>1961-62</v>
      </c>
      <c r="AA58" s="18">
        <f>LARGE('datemar &amp; datesep kaf'!$N$5:$N$94,'datemar &amp; datesep kaf rank'!$A58)</f>
        <v>4935.8080793700001</v>
      </c>
    </row>
    <row r="59" spans="1:27" x14ac:dyDescent="0.2">
      <c r="A59" s="5">
        <v>54</v>
      </c>
      <c r="B59" s="5" t="str">
        <f>VLOOKUP(C59,'datemar &amp; datesep kaf'!$B$5:$O$94,14,FALSE)</f>
        <v>1966-67</v>
      </c>
      <c r="C59" s="18">
        <f>LARGE('datemar &amp; datesep kaf'!$B$5:$B$94,'datemar &amp; datesep kaf rank'!$A59)</f>
        <v>35094.105791408998</v>
      </c>
      <c r="D59" s="5" t="str">
        <f>VLOOKUP(E59,'datemar &amp; datesep kaf'!$C$5:$O$94,13,FALSE)</f>
        <v>1972-73</v>
      </c>
      <c r="E59" s="18">
        <f>LARGE('datemar &amp; datesep kaf'!$C$5:$C$94,'datemar &amp; datesep kaf rank'!$A59)</f>
        <v>29312.258074343998</v>
      </c>
      <c r="F59" s="5" t="str">
        <f>VLOOKUP(G59,'datemar &amp; datesep kaf'!$D$5:$O$94,12,FALSE)</f>
        <v>1945-46</v>
      </c>
      <c r="G59" s="18">
        <f>LARGE('datemar &amp; datesep kaf'!$D$5:$D$94,'datemar &amp; datesep kaf rank'!$A59)</f>
        <v>24961.377576344999</v>
      </c>
      <c r="H59" s="5" t="str">
        <f>VLOOKUP(I59,'datemar &amp; datesep kaf'!$E$5:$O$94,11,FALSE)</f>
        <v>1952-53</v>
      </c>
      <c r="I59" s="18">
        <f>LARGE('datemar &amp; datesep kaf'!$E$5:$E$94,'datemar &amp; datesep kaf rank'!$A59)</f>
        <v>20537.199891011998</v>
      </c>
      <c r="J59" s="5" t="str">
        <f>VLOOKUP(K59,'datemar &amp; datesep kaf'!$F$5:$O$94,10,FALSE)</f>
        <v>1939-40</v>
      </c>
      <c r="K59" s="18">
        <f>LARGE('datemar &amp; datesep kaf'!$F$5:$F$94,'datemar &amp; datesep kaf rank'!$A59)</f>
        <v>15865.689322392</v>
      </c>
      <c r="L59" s="5" t="str">
        <f>VLOOKUP(M59,'datemar &amp; datesep kaf'!$G$5:$O$94,9,FALSE)</f>
        <v>1951-52</v>
      </c>
      <c r="M59" s="18">
        <f>LARGE('datemar &amp; datesep kaf'!$G$5:$G$94,'datemar &amp; datesep kaf rank'!$A59)</f>
        <v>11129.682227265001</v>
      </c>
      <c r="N59" s="5" t="str">
        <f>VLOOKUP(O59,'datemar &amp; datesep kaf'!$H$5:$O$94,8,FALSE)</f>
        <v>1989-90</v>
      </c>
      <c r="O59" s="18">
        <f>LARGE('datemar &amp; datesep kaf'!$H$5:$H$94,'datemar &amp; datesep kaf rank'!$A59)</f>
        <v>6275.6705084639998</v>
      </c>
      <c r="P59" s="5" t="str">
        <f>VLOOKUP(Q59,'datemar &amp; datesep kaf'!$I$5:$O$94,7,FALSE)</f>
        <v>1999-2000</v>
      </c>
      <c r="Q59" s="18">
        <f>LARGE('datemar &amp; datesep kaf'!$I$5:$I$94,'datemar &amp; datesep kaf rank'!$A59)</f>
        <v>90869.651468420998</v>
      </c>
      <c r="R59" s="5" t="str">
        <f>VLOOKUP(S59,'datemar &amp; datesep kaf'!$J$5:$O$94,6,FALSE)</f>
        <v>1979-80</v>
      </c>
      <c r="S59" s="18">
        <f>LARGE('datemar &amp; datesep kaf'!$J$5:$J$94,'datemar &amp; datesep kaf rank'!$A59)</f>
        <v>78377.15210217901</v>
      </c>
      <c r="T59" s="5" t="str">
        <f>VLOOKUP(U59,'datemar &amp; datesep kaf'!$K$5:$O$94,5,FALSE)</f>
        <v>2005-06</v>
      </c>
      <c r="U59" s="18">
        <f>LARGE('datemar &amp; datesep kaf'!$K$5:$K$94,'datemar &amp; datesep kaf rank'!$A59)</f>
        <v>51817.741527909006</v>
      </c>
      <c r="V59" s="5" t="str">
        <f>VLOOKUP(W59,'datemar &amp; datesep kaf'!$L$5:$O$94,4,FALSE)</f>
        <v>1992-93</v>
      </c>
      <c r="W59" s="18">
        <f>LARGE('datemar &amp; datesep kaf'!$L$5:$L$94,'datemar &amp; datesep kaf rank'!$A59)</f>
        <v>25668.423500244</v>
      </c>
      <c r="X59" s="5" t="str">
        <f>VLOOKUP(Y59,'datemar &amp; datesep kaf'!$M$5:$O$94,3,FALSE)</f>
        <v>1957-58</v>
      </c>
      <c r="Y59" s="18">
        <f>LARGE('datemar &amp; datesep kaf'!$M$5:$M$94,'datemar &amp; datesep kaf rank'!$A59)</f>
        <v>12352.236231006</v>
      </c>
      <c r="Z59" s="5" t="str">
        <f>VLOOKUP(AA59,'datemar &amp; datesep kaf'!$N$5:$O$94,2,FALSE)</f>
        <v>1992-93</v>
      </c>
      <c r="AA59" s="18">
        <f>LARGE('datemar &amp; datesep kaf'!$N$5:$N$94,'datemar &amp; datesep kaf rank'!$A59)</f>
        <v>4901.3551881000003</v>
      </c>
    </row>
    <row r="60" spans="1:27" x14ac:dyDescent="0.2">
      <c r="A60" s="5">
        <v>55</v>
      </c>
      <c r="B60" s="5" t="str">
        <f>VLOOKUP(C60,'datemar &amp; datesep kaf'!$B$5:$O$94,14,FALSE)</f>
        <v>1972-73</v>
      </c>
      <c r="C60" s="18">
        <f>LARGE('datemar &amp; datesep kaf'!$B$5:$B$94,'datemar &amp; datesep kaf rank'!$A60)</f>
        <v>35085.943808243996</v>
      </c>
      <c r="D60" s="5" t="str">
        <f>VLOOKUP(E60,'datemar &amp; datesep kaf'!$C$5:$O$94,13,FALSE)</f>
        <v>1948-49</v>
      </c>
      <c r="E60" s="18">
        <f>LARGE('datemar &amp; datesep kaf'!$C$5:$C$94,'datemar &amp; datesep kaf rank'!$A60)</f>
        <v>29146.755270633003</v>
      </c>
      <c r="F60" s="5" t="str">
        <f>VLOOKUP(G60,'datemar &amp; datesep kaf'!$D$5:$O$94,12,FALSE)</f>
        <v>2008-09</v>
      </c>
      <c r="G60" s="18">
        <f>LARGE('datemar &amp; datesep kaf'!$D$5:$D$94,'datemar &amp; datesep kaf rank'!$A60)</f>
        <v>24830.529977945997</v>
      </c>
      <c r="H60" s="5" t="str">
        <f>VLOOKUP(I60,'datemar &amp; datesep kaf'!$E$5:$O$94,11,FALSE)</f>
        <v>1945-46</v>
      </c>
      <c r="I60" s="18">
        <f>LARGE('datemar &amp; datesep kaf'!$E$5:$E$94,'datemar &amp; datesep kaf rank'!$A60)</f>
        <v>20438.528159175003</v>
      </c>
      <c r="J60" s="5" t="str">
        <f>VLOOKUP(K60,'datemar &amp; datesep kaf'!$F$5:$O$94,10,FALSE)</f>
        <v>1942-43</v>
      </c>
      <c r="K60" s="18">
        <f>LARGE('datemar &amp; datesep kaf'!$F$5:$F$94,'datemar &amp; datesep kaf rank'!$A60)</f>
        <v>15854.964694695</v>
      </c>
      <c r="L60" s="5" t="str">
        <f>VLOOKUP(M60,'datemar &amp; datesep kaf'!$G$5:$O$94,9,FALSE)</f>
        <v>1942-43</v>
      </c>
      <c r="M60" s="18">
        <f>LARGE('datemar &amp; datesep kaf'!$G$5:$G$94,'datemar &amp; datesep kaf rank'!$A60)</f>
        <v>11110.704376737</v>
      </c>
      <c r="N60" s="5" t="str">
        <f>VLOOKUP(O60,'datemar &amp; datesep kaf'!$H$5:$O$94,8,FALSE)</f>
        <v>1942-43</v>
      </c>
      <c r="O60" s="18">
        <f>LARGE('datemar &amp; datesep kaf'!$H$5:$H$94,'datemar &amp; datesep kaf rank'!$A60)</f>
        <v>6233.4285265769995</v>
      </c>
      <c r="P60" s="5" t="str">
        <f>VLOOKUP(Q60,'datemar &amp; datesep kaf'!$I$5:$O$94,7,FALSE)</f>
        <v>1994-95</v>
      </c>
      <c r="Q60" s="18">
        <f>LARGE('datemar &amp; datesep kaf'!$I$5:$I$94,'datemar &amp; datesep kaf rank'!$A60)</f>
        <v>90662.208170415004</v>
      </c>
      <c r="R60" s="5" t="str">
        <f>VLOOKUP(S60,'datemar &amp; datesep kaf'!$J$5:$O$94,6,FALSE)</f>
        <v>1985-86</v>
      </c>
      <c r="S60" s="18">
        <f>LARGE('datemar &amp; datesep kaf'!$J$5:$J$94,'datemar &amp; datesep kaf rank'!$A60)</f>
        <v>76323.446394069004</v>
      </c>
      <c r="T60" s="5" t="str">
        <f>VLOOKUP(U60,'datemar &amp; datesep kaf'!$K$5:$O$94,5,FALSE)</f>
        <v>1999-2000</v>
      </c>
      <c r="U60" s="18">
        <f>LARGE('datemar &amp; datesep kaf'!$K$5:$K$94,'datemar &amp; datesep kaf rank'!$A60)</f>
        <v>51495.820217667002</v>
      </c>
      <c r="V60" s="5" t="str">
        <f>VLOOKUP(W60,'datemar &amp; datesep kaf'!$L$5:$O$94,4,FALSE)</f>
        <v>1938-39</v>
      </c>
      <c r="W60" s="18">
        <f>LARGE('datemar &amp; datesep kaf'!$L$5:$L$94,'datemar &amp; datesep kaf rank'!$A60)</f>
        <v>25522.812927191997</v>
      </c>
      <c r="X60" s="5" t="str">
        <f>VLOOKUP(Y60,'datemar &amp; datesep kaf'!$M$5:$O$94,3,FALSE)</f>
        <v>1938-39</v>
      </c>
      <c r="Y60" s="18">
        <f>LARGE('datemar &amp; datesep kaf'!$M$5:$M$94,'datemar &amp; datesep kaf rank'!$A60)</f>
        <v>12344.913256074</v>
      </c>
      <c r="Z60" s="5" t="str">
        <f>VLOOKUP(AA60,'datemar &amp; datesep kaf'!$N$5:$O$94,2,FALSE)</f>
        <v>1988-89</v>
      </c>
      <c r="AA60" s="18">
        <f>LARGE('datemar &amp; datesep kaf'!$N$5:$N$94,'datemar &amp; datesep kaf rank'!$A60)</f>
        <v>4881.3022962900004</v>
      </c>
    </row>
    <row r="61" spans="1:27" x14ac:dyDescent="0.2">
      <c r="A61" s="5">
        <v>56</v>
      </c>
      <c r="B61" s="5" t="str">
        <f>VLOOKUP(C61,'datemar &amp; datesep kaf'!$B$5:$O$94,14,FALSE)</f>
        <v>1965-66</v>
      </c>
      <c r="C61" s="18">
        <f>LARGE('datemar &amp; datesep kaf'!$B$5:$B$94,'datemar &amp; datesep kaf rank'!$A61)</f>
        <v>34576.526967842998</v>
      </c>
      <c r="D61" s="5" t="str">
        <f>VLOOKUP(E61,'datemar &amp; datesep kaf'!$C$5:$O$94,13,FALSE)</f>
        <v>2008-09</v>
      </c>
      <c r="E61" s="18">
        <f>LARGE('datemar &amp; datesep kaf'!$C$5:$C$94,'datemar &amp; datesep kaf rank'!$A61)</f>
        <v>28979.467343021999</v>
      </c>
      <c r="F61" s="5" t="str">
        <f>VLOOKUP(G61,'datemar &amp; datesep kaf'!$D$5:$O$94,12,FALSE)</f>
        <v>1939-40</v>
      </c>
      <c r="G61" s="18">
        <f>LARGE('datemar &amp; datesep kaf'!$D$5:$D$94,'datemar &amp; datesep kaf rank'!$A61)</f>
        <v>24581.150152587001</v>
      </c>
      <c r="H61" s="5" t="str">
        <f>VLOOKUP(I61,'datemar &amp; datesep kaf'!$E$5:$O$94,11,FALSE)</f>
        <v>1939-40</v>
      </c>
      <c r="I61" s="18">
        <f>LARGE('datemar &amp; datesep kaf'!$E$5:$E$94,'datemar &amp; datesep kaf rank'!$A61)</f>
        <v>20431.451134646999</v>
      </c>
      <c r="J61" s="5" t="str">
        <f>VLOOKUP(K61,'datemar &amp; datesep kaf'!$F$5:$O$94,10,FALSE)</f>
        <v>1951-52</v>
      </c>
      <c r="K61" s="18">
        <f>LARGE('datemar &amp; datesep kaf'!$F$5:$F$94,'datemar &amp; datesep kaf rank'!$A61)</f>
        <v>15817.681390308</v>
      </c>
      <c r="L61" s="5" t="str">
        <f>VLOOKUP(M61,'datemar &amp; datesep kaf'!$G$5:$O$94,9,FALSE)</f>
        <v>2004-05</v>
      </c>
      <c r="M61" s="18">
        <f>LARGE('datemar &amp; datesep kaf'!$G$5:$G$94,'datemar &amp; datesep kaf rank'!$A61)</f>
        <v>11097.327848313</v>
      </c>
      <c r="N61" s="5" t="str">
        <f>VLOOKUP(O61,'datemar &amp; datesep kaf'!$H$5:$O$94,8,FALSE)</f>
        <v>1962-63</v>
      </c>
      <c r="O61" s="18">
        <f>LARGE('datemar &amp; datesep kaf'!$H$5:$H$94,'datemar &amp; datesep kaf rank'!$A61)</f>
        <v>6198.6265444109995</v>
      </c>
      <c r="P61" s="5" t="str">
        <f>VLOOKUP(Q61,'datemar &amp; datesep kaf'!$I$5:$O$94,7,FALSE)</f>
        <v>1967-68</v>
      </c>
      <c r="Q61" s="18">
        <f>LARGE('datemar &amp; datesep kaf'!$I$5:$I$94,'datemar &amp; datesep kaf rank'!$A61)</f>
        <v>90481.154954063997</v>
      </c>
      <c r="R61" s="5" t="str">
        <f>VLOOKUP(S61,'datemar &amp; datesep kaf'!$J$5:$O$94,6,FALSE)</f>
        <v>1961-62</v>
      </c>
      <c r="S61" s="18">
        <f>LARGE('datemar &amp; datesep kaf'!$J$5:$J$94,'datemar &amp; datesep kaf rank'!$A61)</f>
        <v>76176.102267362992</v>
      </c>
      <c r="T61" s="5" t="str">
        <f>VLOOKUP(U61,'datemar &amp; datesep kaf'!$K$5:$O$94,5,FALSE)</f>
        <v>1956-57</v>
      </c>
      <c r="U61" s="18">
        <f>LARGE('datemar &amp; datesep kaf'!$K$5:$K$94,'datemar &amp; datesep kaf rank'!$A61)</f>
        <v>50494.982569248001</v>
      </c>
      <c r="V61" s="5" t="str">
        <f>VLOOKUP(W61,'datemar &amp; datesep kaf'!$L$5:$O$94,4,FALSE)</f>
        <v>1985-86</v>
      </c>
      <c r="W61" s="18">
        <f>LARGE('datemar &amp; datesep kaf'!$L$5:$L$94,'datemar &amp; datesep kaf rank'!$A61)</f>
        <v>25368.524668515001</v>
      </c>
      <c r="X61" s="5" t="str">
        <f>VLOOKUP(Y61,'datemar &amp; datesep kaf'!$M$5:$O$94,3,FALSE)</f>
        <v>1937-38</v>
      </c>
      <c r="Y61" s="18">
        <f>LARGE('datemar &amp; datesep kaf'!$M$5:$M$94,'datemar &amp; datesep kaf rank'!$A61)</f>
        <v>12318.273257073</v>
      </c>
      <c r="Z61" s="5" t="str">
        <f>VLOOKUP(AA61,'datemar &amp; datesep kaf'!$N$5:$O$94,2,FALSE)</f>
        <v>1936-37</v>
      </c>
      <c r="AA61" s="18">
        <f>LARGE('datemar &amp; datesep kaf'!$N$5:$N$94,'datemar &amp; datesep kaf rank'!$A61)</f>
        <v>4869.1039496399999</v>
      </c>
    </row>
    <row r="62" spans="1:27" x14ac:dyDescent="0.2">
      <c r="A62" s="5">
        <v>57</v>
      </c>
      <c r="B62" s="5" t="str">
        <f>VLOOKUP(C62,'datemar &amp; datesep kaf'!$B$5:$O$94,14,FALSE)</f>
        <v>1957-58</v>
      </c>
      <c r="C62" s="18">
        <f>LARGE('datemar &amp; datesep kaf'!$B$5:$B$94,'datemar &amp; datesep kaf rank'!$A62)</f>
        <v>34509.114738966004</v>
      </c>
      <c r="D62" s="5" t="str">
        <f>VLOOKUP(E62,'datemar &amp; datesep kaf'!$C$5:$O$94,13,FALSE)</f>
        <v>1939-40</v>
      </c>
      <c r="E62" s="18">
        <f>LARGE('datemar &amp; datesep kaf'!$C$5:$C$94,'datemar &amp; datesep kaf rank'!$A62)</f>
        <v>28911.107015007001</v>
      </c>
      <c r="F62" s="5" t="str">
        <f>VLOOKUP(G62,'datemar &amp; datesep kaf'!$D$5:$O$94,12,FALSE)</f>
        <v>1972-73</v>
      </c>
      <c r="G62" s="18">
        <f>LARGE('datemar &amp; datesep kaf'!$D$5:$D$94,'datemar &amp; datesep kaf rank'!$A62)</f>
        <v>24320.325699558001</v>
      </c>
      <c r="H62" s="5" t="str">
        <f>VLOOKUP(I62,'datemar &amp; datesep kaf'!$E$5:$O$94,11,FALSE)</f>
        <v>1934-35</v>
      </c>
      <c r="I62" s="18">
        <f>LARGE('datemar &amp; datesep kaf'!$E$5:$E$94,'datemar &amp; datesep kaf rank'!$A62)</f>
        <v>20339.172129843002</v>
      </c>
      <c r="J62" s="5" t="str">
        <f>VLOOKUP(K62,'datemar &amp; datesep kaf'!$F$5:$O$94,10,FALSE)</f>
        <v>2012-13</v>
      </c>
      <c r="K62" s="18">
        <f>LARGE('datemar &amp; datesep kaf'!$F$5:$F$94,'datemar &amp; datesep kaf rank'!$A62)</f>
        <v>15777.289986864</v>
      </c>
      <c r="L62" s="5" t="str">
        <f>VLOOKUP(M62,'datemar &amp; datesep kaf'!$G$5:$O$94,9,FALSE)</f>
        <v>2003-04</v>
      </c>
      <c r="M62" s="18">
        <f>LARGE('datemar &amp; datesep kaf'!$G$5:$G$94,'datemar &amp; datesep kaf rank'!$A62)</f>
        <v>10871.287526210999</v>
      </c>
      <c r="N62" s="5" t="str">
        <f>VLOOKUP(O62,'datemar &amp; datesep kaf'!$H$5:$O$94,8,FALSE)</f>
        <v>1953-54</v>
      </c>
      <c r="O62" s="18">
        <f>LARGE('datemar &amp; datesep kaf'!$H$5:$H$94,'datemar &amp; datesep kaf rank'!$A62)</f>
        <v>6172.3713387839998</v>
      </c>
      <c r="P62" s="5" t="str">
        <f>VLOOKUP(Q62,'datemar &amp; datesep kaf'!$I$5:$O$94,7,FALSE)</f>
        <v>1935-36</v>
      </c>
      <c r="Q62" s="18">
        <f>LARGE('datemar &amp; datesep kaf'!$I$5:$I$94,'datemar &amp; datesep kaf rank'!$A62)</f>
        <v>87693.612579257999</v>
      </c>
      <c r="R62" s="5" t="str">
        <f>VLOOKUP(S62,'datemar &amp; datesep kaf'!$J$5:$O$94,6,FALSE)</f>
        <v>1962-63</v>
      </c>
      <c r="S62" s="18">
        <f>LARGE('datemar &amp; datesep kaf'!$J$5:$J$94,'datemar &amp; datesep kaf rank'!$A62)</f>
        <v>75333.888745226999</v>
      </c>
      <c r="T62" s="5" t="str">
        <f>VLOOKUP(U62,'datemar &amp; datesep kaf'!$K$5:$O$94,5,FALSE)</f>
        <v>1944-45</v>
      </c>
      <c r="U62" s="18">
        <f>LARGE('datemar &amp; datesep kaf'!$K$5:$K$94,'datemar &amp; datesep kaf rank'!$A62)</f>
        <v>50365.158441885003</v>
      </c>
      <c r="V62" s="5" t="str">
        <f>VLOOKUP(W62,'datemar &amp; datesep kaf'!$L$5:$O$94,4,FALSE)</f>
        <v>1969-70</v>
      </c>
      <c r="W62" s="18">
        <f>LARGE('datemar &amp; datesep kaf'!$L$5:$L$94,'datemar &amp; datesep kaf rank'!$A62)</f>
        <v>25032.145838154</v>
      </c>
      <c r="X62" s="5" t="str">
        <f>VLOOKUP(Y62,'datemar &amp; datesep kaf'!$M$5:$O$94,3,FALSE)</f>
        <v>2009-10</v>
      </c>
      <c r="Y62" s="18">
        <f>LARGE('datemar &amp; datesep kaf'!$M$5:$M$94,'datemar &amp; datesep kaf rank'!$A62)</f>
        <v>12276.412101618</v>
      </c>
      <c r="Z62" s="5" t="str">
        <f>VLOOKUP(AA62,'datemar &amp; datesep kaf'!$N$5:$O$94,2,FALSE)</f>
        <v>1997-98</v>
      </c>
      <c r="AA62" s="18">
        <f>LARGE('datemar &amp; datesep kaf'!$N$5:$N$94,'datemar &amp; datesep kaf rank'!$A62)</f>
        <v>4862.7370077299993</v>
      </c>
    </row>
    <row r="63" spans="1:27" x14ac:dyDescent="0.2">
      <c r="A63" s="5">
        <v>58</v>
      </c>
      <c r="B63" s="5" t="str">
        <f>VLOOKUP(C63,'datemar &amp; datesep kaf'!$B$5:$O$94,14,FALSE)</f>
        <v>1942-43</v>
      </c>
      <c r="C63" s="18">
        <f>LARGE('datemar &amp; datesep kaf'!$B$5:$B$94,'datemar &amp; datesep kaf rank'!$A63)</f>
        <v>34484.511764682</v>
      </c>
      <c r="D63" s="5" t="str">
        <f>VLOOKUP(E63,'datemar &amp; datesep kaf'!$C$5:$O$94,13,FALSE)</f>
        <v>1965-66</v>
      </c>
      <c r="E63" s="18">
        <f>LARGE('datemar &amp; datesep kaf'!$C$5:$C$94,'datemar &amp; datesep kaf rank'!$A63)</f>
        <v>28893.525528063001</v>
      </c>
      <c r="F63" s="5" t="str">
        <f>VLOOKUP(G63,'datemar &amp; datesep kaf'!$D$5:$O$94,12,FALSE)</f>
        <v>2002-03</v>
      </c>
      <c r="G63" s="18">
        <f>LARGE('datemar &amp; datesep kaf'!$D$5:$D$94,'datemar &amp; datesep kaf rank'!$A63)</f>
        <v>24289.887353591999</v>
      </c>
      <c r="H63" s="5" t="str">
        <f>VLOOKUP(I63,'datemar &amp; datesep kaf'!$E$5:$O$94,11,FALSE)</f>
        <v>1972-73</v>
      </c>
      <c r="I63" s="18">
        <f>LARGE('datemar &amp; datesep kaf'!$E$5:$E$94,'datemar &amp; datesep kaf rank'!$A63)</f>
        <v>20169.436599018001</v>
      </c>
      <c r="J63" s="5" t="str">
        <f>VLOOKUP(K63,'datemar &amp; datesep kaf'!$F$5:$O$94,10,FALSE)</f>
        <v>1948-49</v>
      </c>
      <c r="K63" s="18">
        <f>LARGE('datemar &amp; datesep kaf'!$F$5:$F$94,'datemar &amp; datesep kaf rank'!$A63)</f>
        <v>15594.870158994001</v>
      </c>
      <c r="L63" s="5" t="str">
        <f>VLOOKUP(M63,'datemar &amp; datesep kaf'!$G$5:$O$94,9,FALSE)</f>
        <v>1934-35</v>
      </c>
      <c r="M63" s="18">
        <f>LARGE('datemar &amp; datesep kaf'!$G$5:$G$94,'datemar &amp; datesep kaf rank'!$A63)</f>
        <v>10776.251496717001</v>
      </c>
      <c r="N63" s="5" t="str">
        <f>VLOOKUP(O63,'datemar &amp; datesep kaf'!$H$5:$O$94,8,FALSE)</f>
        <v>1979-80</v>
      </c>
      <c r="O63" s="18">
        <f>LARGE('datemar &amp; datesep kaf'!$H$5:$H$94,'datemar &amp; datesep kaf rank'!$A63)</f>
        <v>6158.2291905539996</v>
      </c>
      <c r="P63" s="5" t="str">
        <f>VLOOKUP(Q63,'datemar &amp; datesep kaf'!$I$5:$O$94,7,FALSE)</f>
        <v>1934-35</v>
      </c>
      <c r="Q63" s="18">
        <f>LARGE('datemar &amp; datesep kaf'!$I$5:$I$94,'datemar &amp; datesep kaf rank'!$A63)</f>
        <v>87484.673744118001</v>
      </c>
      <c r="R63" s="5" t="str">
        <f>VLOOKUP(S63,'datemar &amp; datesep kaf'!$J$5:$O$94,6,FALSE)</f>
        <v>1941-42</v>
      </c>
      <c r="S63" s="18">
        <f>LARGE('datemar &amp; datesep kaf'!$J$5:$J$94,'datemar &amp; datesep kaf rank'!$A63)</f>
        <v>74645.384308235996</v>
      </c>
      <c r="T63" s="5" t="str">
        <f>VLOOKUP(U63,'datemar &amp; datesep kaf'!$K$5:$O$94,5,FALSE)</f>
        <v>2008-09</v>
      </c>
      <c r="U63" s="18">
        <f>LARGE('datemar &amp; datesep kaf'!$K$5:$K$94,'datemar &amp; datesep kaf rank'!$A63)</f>
        <v>50196.146877974999</v>
      </c>
      <c r="V63" s="5" t="str">
        <f>VLOOKUP(W63,'datemar &amp; datesep kaf'!$L$5:$O$94,4,FALSE)</f>
        <v>1929-30</v>
      </c>
      <c r="W63" s="18">
        <f>LARGE('datemar &amp; datesep kaf'!$L$5:$L$94,'datemar &amp; datesep kaf rank'!$A63)</f>
        <v>24944.03212245</v>
      </c>
      <c r="X63" s="5" t="str">
        <f>VLOOKUP(Y63,'datemar &amp; datesep kaf'!$M$5:$O$94,3,FALSE)</f>
        <v>1997-98</v>
      </c>
      <c r="Y63" s="18">
        <f>LARGE('datemar &amp; datesep kaf'!$M$5:$M$94,'datemar &amp; datesep kaf rank'!$A63)</f>
        <v>12246.78301182</v>
      </c>
      <c r="Z63" s="5" t="str">
        <f>VLOOKUP(AA63,'datemar &amp; datesep kaf'!$N$5:$O$94,2,FALSE)</f>
        <v>1948-49</v>
      </c>
      <c r="AA63" s="18">
        <f>LARGE('datemar &amp; datesep kaf'!$N$5:$N$94,'datemar &amp; datesep kaf rank'!$A63)</f>
        <v>4856.07254517</v>
      </c>
    </row>
    <row r="64" spans="1:27" x14ac:dyDescent="0.2">
      <c r="A64" s="5">
        <v>59</v>
      </c>
      <c r="B64" s="5" t="str">
        <f>VLOOKUP(C64,'datemar &amp; datesep kaf'!$B$5:$O$94,14,FALSE)</f>
        <v>1974-75</v>
      </c>
      <c r="C64" s="18">
        <f>LARGE('datemar &amp; datesep kaf'!$B$5:$B$94,'datemar &amp; datesep kaf rank'!$A64)</f>
        <v>34011.761369186999</v>
      </c>
      <c r="D64" s="5" t="str">
        <f>VLOOKUP(E64,'datemar &amp; datesep kaf'!$C$5:$O$94,13,FALSE)</f>
        <v>1945-46</v>
      </c>
      <c r="E64" s="18">
        <f>LARGE('datemar &amp; datesep kaf'!$C$5:$C$94,'datemar &amp; datesep kaf rank'!$A64)</f>
        <v>28886.868999386999</v>
      </c>
      <c r="F64" s="5" t="str">
        <f>VLOOKUP(G64,'datemar &amp; datesep kaf'!$D$5:$O$94,12,FALSE)</f>
        <v>1974-75</v>
      </c>
      <c r="G64" s="18">
        <f>LARGE('datemar &amp; datesep kaf'!$D$5:$D$94,'datemar &amp; datesep kaf rank'!$A64)</f>
        <v>24086.762071952999</v>
      </c>
      <c r="H64" s="5" t="str">
        <f>VLOOKUP(I64,'datemar &amp; datesep kaf'!$E$5:$O$94,11,FALSE)</f>
        <v>1974-75</v>
      </c>
      <c r="I64" s="18">
        <f>LARGE('datemar &amp; datesep kaf'!$E$5:$E$94,'datemar &amp; datesep kaf rank'!$A64)</f>
        <v>20048.633297763001</v>
      </c>
      <c r="J64" s="5" t="str">
        <f>VLOOKUP(K64,'datemar &amp; datesep kaf'!$F$5:$O$94,10,FALSE)</f>
        <v>2008-09</v>
      </c>
      <c r="K64" s="18">
        <f>LARGE('datemar &amp; datesep kaf'!$F$5:$F$94,'datemar &amp; datesep kaf rank'!$A64)</f>
        <v>15527.007682199999</v>
      </c>
      <c r="L64" s="5" t="str">
        <f>VLOOKUP(M64,'datemar &amp; datesep kaf'!$G$5:$O$94,9,FALSE)</f>
        <v>1966-67</v>
      </c>
      <c r="M64" s="18">
        <f>LARGE('datemar &amp; datesep kaf'!$G$5:$G$94,'datemar &amp; datesep kaf rank'!$A64)</f>
        <v>10770.963563030999</v>
      </c>
      <c r="N64" s="5" t="str">
        <f>VLOOKUP(O64,'datemar &amp; datesep kaf'!$H$5:$O$94,8,FALSE)</f>
        <v>2008-09</v>
      </c>
      <c r="O64" s="18">
        <f>LARGE('datemar &amp; datesep kaf'!$H$5:$H$94,'datemar &amp; datesep kaf rank'!$A64)</f>
        <v>6143.7796043190001</v>
      </c>
      <c r="P64" s="5" t="str">
        <f>VLOOKUP(Q64,'datemar &amp; datesep kaf'!$I$5:$O$94,7,FALSE)</f>
        <v>1941-42</v>
      </c>
      <c r="Q64" s="18">
        <f>LARGE('datemar &amp; datesep kaf'!$I$5:$I$94,'datemar &amp; datesep kaf rank'!$A64)</f>
        <v>87064.610288795986</v>
      </c>
      <c r="R64" s="5" t="str">
        <f>VLOOKUP(S64,'datemar &amp; datesep kaf'!$J$5:$O$94,6,FALSE)</f>
        <v>1999-2000</v>
      </c>
      <c r="S64" s="18">
        <f>LARGE('datemar &amp; datesep kaf'!$J$5:$J$94,'datemar &amp; datesep kaf rank'!$A64)</f>
        <v>74598.187615790986</v>
      </c>
      <c r="T64" s="5" t="str">
        <f>VLOOKUP(U64,'datemar &amp; datesep kaf'!$K$5:$O$94,5,FALSE)</f>
        <v>1957-58</v>
      </c>
      <c r="U64" s="18">
        <f>LARGE('datemar &amp; datesep kaf'!$K$5:$K$94,'datemar &amp; datesep kaf rank'!$A64)</f>
        <v>49644.57334494</v>
      </c>
      <c r="V64" s="5" t="str">
        <f>VLOOKUP(W64,'datemar &amp; datesep kaf'!$L$5:$O$94,4,FALSE)</f>
        <v>1944-45</v>
      </c>
      <c r="W64" s="18">
        <f>LARGE('datemar &amp; datesep kaf'!$L$5:$L$94,'datemar &amp; datesep kaf rank'!$A64)</f>
        <v>24884.954438714998</v>
      </c>
      <c r="X64" s="5" t="str">
        <f>VLOOKUP(Y64,'datemar &amp; datesep kaf'!$M$5:$O$94,3,FALSE)</f>
        <v>1933-34</v>
      </c>
      <c r="Y64" s="18">
        <f>LARGE('datemar &amp; datesep kaf'!$M$5:$M$94,'datemar &amp; datesep kaf rank'!$A64)</f>
        <v>12238.144995614999</v>
      </c>
      <c r="Z64" s="5" t="str">
        <f>VLOOKUP(AA64,'datemar &amp; datesep kaf'!$N$5:$O$94,2,FALSE)</f>
        <v>2013-14</v>
      </c>
      <c r="AA64" s="18">
        <f>LARGE('datemar &amp; datesep kaf'!$N$5:$N$94,'datemar &amp; datesep kaf rank'!$A64)</f>
        <v>4828.2246123300001</v>
      </c>
    </row>
    <row r="65" spans="1:27" x14ac:dyDescent="0.2">
      <c r="A65" s="5">
        <v>60</v>
      </c>
      <c r="B65" s="5" t="str">
        <f>VLOOKUP(C65,'datemar &amp; datesep kaf'!$B$5:$O$94,14,FALSE)</f>
        <v>1945-46</v>
      </c>
      <c r="C65" s="18">
        <f>LARGE('datemar &amp; datesep kaf'!$B$5:$B$94,'datemar &amp; datesep kaf rank'!$A65)</f>
        <v>33603.582872097002</v>
      </c>
      <c r="D65" s="5" t="str">
        <f>VLOOKUP(E65,'datemar &amp; datesep kaf'!$C$5:$O$94,13,FALSE)</f>
        <v>1978-79</v>
      </c>
      <c r="E65" s="18">
        <f>LARGE('datemar &amp; datesep kaf'!$C$5:$C$94,'datemar &amp; datesep kaf rank'!$A65)</f>
        <v>28484.202568206001</v>
      </c>
      <c r="F65" s="5" t="str">
        <f>VLOOKUP(G65,'datemar &amp; datesep kaf'!$D$5:$O$94,12,FALSE)</f>
        <v>1932-33</v>
      </c>
      <c r="G65" s="18">
        <f>LARGE('datemar &amp; datesep kaf'!$D$5:$D$94,'datemar &amp; datesep kaf rank'!$A65)</f>
        <v>23893.189186650001</v>
      </c>
      <c r="H65" s="5" t="str">
        <f>VLOOKUP(I65,'datemar &amp; datesep kaf'!$E$5:$O$94,11,FALSE)</f>
        <v>2008-09</v>
      </c>
      <c r="I65" s="18">
        <f>LARGE('datemar &amp; datesep kaf'!$E$5:$E$94,'datemar &amp; datesep kaf rank'!$A65)</f>
        <v>19382.034314495999</v>
      </c>
      <c r="J65" s="5" t="str">
        <f>VLOOKUP(K65,'datemar &amp; datesep kaf'!$F$5:$O$94,10,FALSE)</f>
        <v>1934-35</v>
      </c>
      <c r="K65" s="18">
        <f>LARGE('datemar &amp; datesep kaf'!$F$5:$F$94,'datemar &amp; datesep kaf rank'!$A65)</f>
        <v>15519.466525458001</v>
      </c>
      <c r="L65" s="5" t="str">
        <f>VLOOKUP(M65,'datemar &amp; datesep kaf'!$G$5:$O$94,9,FALSE)</f>
        <v>1945-46</v>
      </c>
      <c r="M65" s="18">
        <f>LARGE('datemar &amp; datesep kaf'!$G$5:$G$94,'datemar &amp; datesep kaf rank'!$A65)</f>
        <v>10742.363894681999</v>
      </c>
      <c r="N65" s="5" t="str">
        <f>VLOOKUP(O65,'datemar &amp; datesep kaf'!$H$5:$O$94,8,FALSE)</f>
        <v>1940-41</v>
      </c>
      <c r="O65" s="18">
        <f>LARGE('datemar &amp; datesep kaf'!$H$5:$H$94,'datemar &amp; datesep kaf rank'!$A65)</f>
        <v>5917.1977946340003</v>
      </c>
      <c r="P65" s="5" t="str">
        <f>VLOOKUP(Q65,'datemar &amp; datesep kaf'!$I$5:$O$94,7,FALSE)</f>
        <v>1965-66</v>
      </c>
      <c r="Q65" s="18">
        <f>LARGE('datemar &amp; datesep kaf'!$I$5:$I$94,'datemar &amp; datesep kaf rank'!$A65)</f>
        <v>86340.298249842002</v>
      </c>
      <c r="R65" s="5" t="str">
        <f>VLOOKUP(S65,'datemar &amp; datesep kaf'!$J$5:$O$94,6,FALSE)</f>
        <v>1965-66</v>
      </c>
      <c r="S65" s="18">
        <f>LARGE('datemar &amp; datesep kaf'!$J$5:$J$94,'datemar &amp; datesep kaf rank'!$A65)</f>
        <v>74419.716878681997</v>
      </c>
      <c r="T65" s="5" t="str">
        <f>VLOOKUP(U65,'datemar &amp; datesep kaf'!$K$5:$O$94,5,FALSE)</f>
        <v>1997-98</v>
      </c>
      <c r="U65" s="18">
        <f>LARGE('datemar &amp; datesep kaf'!$K$5:$K$94,'datemar &amp; datesep kaf rank'!$A65)</f>
        <v>49167.413693411996</v>
      </c>
      <c r="V65" s="5" t="str">
        <f>VLOOKUP(W65,'datemar &amp; datesep kaf'!$L$5:$O$94,4,FALSE)</f>
        <v>1936-37</v>
      </c>
      <c r="W65" s="18">
        <f>LARGE('datemar &amp; datesep kaf'!$L$5:$L$94,'datemar &amp; datesep kaf rank'!$A65)</f>
        <v>24652.370645783998</v>
      </c>
      <c r="X65" s="5" t="str">
        <f>VLOOKUP(Y65,'datemar &amp; datesep kaf'!$M$5:$O$94,3,FALSE)</f>
        <v>1948-49</v>
      </c>
      <c r="Y65" s="18">
        <f>LARGE('datemar &amp; datesep kaf'!$M$5:$M$94,'datemar &amp; datesep kaf rank'!$A65)</f>
        <v>12076.438555398001</v>
      </c>
      <c r="Z65" s="5" t="str">
        <f>VLOOKUP(AA65,'datemar &amp; datesep kaf'!$N$5:$O$94,2,FALSE)</f>
        <v>1929-30</v>
      </c>
      <c r="AA65" s="18">
        <f>LARGE('datemar &amp; datesep kaf'!$N$5:$N$94,'datemar &amp; datesep kaf rank'!$A65)</f>
        <v>4800.0791588399998</v>
      </c>
    </row>
    <row r="66" spans="1:27" x14ac:dyDescent="0.2">
      <c r="A66" s="5">
        <v>61</v>
      </c>
      <c r="B66" s="5" t="str">
        <f>VLOOKUP(C66,'datemar &amp; datesep kaf'!$B$5:$O$94,14,FALSE)</f>
        <v>1939-40</v>
      </c>
      <c r="C66" s="18">
        <f>LARGE('datemar &amp; datesep kaf'!$B$5:$B$94,'datemar &amp; datesep kaf rank'!$A66)</f>
        <v>33589.500227996999</v>
      </c>
      <c r="D66" s="5" t="str">
        <f>VLOOKUP(E66,'datemar &amp; datesep kaf'!$C$5:$O$94,13,FALSE)</f>
        <v>2003-04</v>
      </c>
      <c r="E66" s="18">
        <f>LARGE('datemar &amp; datesep kaf'!$C$5:$C$94,'datemar &amp; datesep kaf rank'!$A66)</f>
        <v>28199.850182175</v>
      </c>
      <c r="F66" s="5" t="str">
        <f>VLOOKUP(G66,'datemar &amp; datesep kaf'!$D$5:$O$94,12,FALSE)</f>
        <v>1948-49</v>
      </c>
      <c r="G66" s="18">
        <f>LARGE('datemar &amp; datesep kaf'!$D$5:$D$94,'datemar &amp; datesep kaf rank'!$A66)</f>
        <v>23851.934973320997</v>
      </c>
      <c r="H66" s="5" t="str">
        <f>VLOOKUP(I66,'datemar &amp; datesep kaf'!$E$5:$O$94,11,FALSE)</f>
        <v>1948-49</v>
      </c>
      <c r="I66" s="18">
        <f>LARGE('datemar &amp; datesep kaf'!$E$5:$E$94,'datemar &amp; datesep kaf rank'!$A66)</f>
        <v>19357.112001381</v>
      </c>
      <c r="J66" s="5" t="str">
        <f>VLOOKUP(K66,'datemar &amp; datesep kaf'!$F$5:$O$94,10,FALSE)</f>
        <v>1972-73</v>
      </c>
      <c r="K66" s="18">
        <f>LARGE('datemar &amp; datesep kaf'!$F$5:$F$94,'datemar &amp; datesep kaf rank'!$A66)</f>
        <v>15336.203722413</v>
      </c>
      <c r="L66" s="5" t="str">
        <f>VLOOKUP(M66,'datemar &amp; datesep kaf'!$G$5:$O$94,9,FALSE)</f>
        <v>1989-90</v>
      </c>
      <c r="M66" s="18">
        <f>LARGE('datemar &amp; datesep kaf'!$G$5:$G$94,'datemar &amp; datesep kaf rank'!$A66)</f>
        <v>10666.440591744</v>
      </c>
      <c r="N66" s="5" t="str">
        <f>VLOOKUP(O66,'datemar &amp; datesep kaf'!$H$5:$O$94,8,FALSE)</f>
        <v>1951-52</v>
      </c>
      <c r="O66" s="18">
        <f>LARGE('datemar &amp; datesep kaf'!$H$5:$H$94,'datemar &amp; datesep kaf rank'!$A66)</f>
        <v>5890.7581262040003</v>
      </c>
      <c r="P66" s="5" t="str">
        <f>VLOOKUP(Q66,'datemar &amp; datesep kaf'!$I$5:$O$94,7,FALSE)</f>
        <v>2015-16</v>
      </c>
      <c r="Q66" s="18">
        <f>LARGE('datemar &amp; datesep kaf'!$I$5:$I$94,'datemar &amp; datesep kaf rank'!$A66)</f>
        <v>86065.902888230994</v>
      </c>
      <c r="R66" s="5" t="str">
        <f>VLOOKUP(S66,'datemar &amp; datesep kaf'!$J$5:$O$94,6,FALSE)</f>
        <v>1992-93</v>
      </c>
      <c r="S66" s="18">
        <f>LARGE('datemar &amp; datesep kaf'!$J$5:$J$94,'datemar &amp; datesep kaf rank'!$A66)</f>
        <v>73340.135431563001</v>
      </c>
      <c r="T66" s="5" t="str">
        <f>VLOOKUP(U66,'datemar &amp; datesep kaf'!$K$5:$O$94,5,FALSE)</f>
        <v>2006-07</v>
      </c>
      <c r="U66" s="18">
        <f>LARGE('datemar &amp; datesep kaf'!$K$5:$K$94,'datemar &amp; datesep kaf rank'!$A66)</f>
        <v>48103.329105215998</v>
      </c>
      <c r="V66" s="5" t="str">
        <f>VLOOKUP(W66,'datemar &amp; datesep kaf'!$L$5:$O$94,4,FALSE)</f>
        <v>2006-07</v>
      </c>
      <c r="W66" s="18">
        <f>LARGE('datemar &amp; datesep kaf'!$L$5:$L$94,'datemar &amp; datesep kaf rank'!$A66)</f>
        <v>24494.053957505999</v>
      </c>
      <c r="X66" s="5" t="str">
        <f>VLOOKUP(Y66,'datemar &amp; datesep kaf'!$M$5:$O$94,3,FALSE)</f>
        <v>1960-61</v>
      </c>
      <c r="Y66" s="18">
        <f>LARGE('datemar &amp; datesep kaf'!$M$5:$M$94,'datemar &amp; datesep kaf rank'!$A66)</f>
        <v>11958.820708568999</v>
      </c>
      <c r="Z66" s="5" t="str">
        <f>VLOOKUP(AA66,'datemar &amp; datesep kaf'!$N$5:$O$94,2,FALSE)</f>
        <v>1930-31</v>
      </c>
      <c r="AA66" s="18">
        <f>LARGE('datemar &amp; datesep kaf'!$N$5:$N$94,'datemar &amp; datesep kaf rank'!$A66)</f>
        <v>4789.4279195700001</v>
      </c>
    </row>
    <row r="67" spans="1:27" x14ac:dyDescent="0.2">
      <c r="A67" s="11">
        <v>62</v>
      </c>
      <c r="B67" s="5" t="str">
        <f>VLOOKUP(C67,'datemar &amp; datesep kaf'!$B$5:$O$94,14,FALSE)</f>
        <v>2008-09</v>
      </c>
      <c r="C67" s="18">
        <f>LARGE('datemar &amp; datesep kaf'!$B$5:$B$94,'datemar &amp; datesep kaf rank'!$A67)</f>
        <v>33512.491966422</v>
      </c>
      <c r="D67" s="5" t="str">
        <f>VLOOKUP(E67,'datemar &amp; datesep kaf'!$C$5:$O$94,13,FALSE)</f>
        <v>1974-75</v>
      </c>
      <c r="E67" s="18">
        <f>LARGE('datemar &amp; datesep kaf'!$C$5:$C$94,'datemar &amp; datesep kaf rank'!$A67)</f>
        <v>28172.859108807002</v>
      </c>
      <c r="F67" s="5" t="str">
        <f>VLOOKUP(G67,'datemar &amp; datesep kaf'!$D$5:$O$94,12,FALSE)</f>
        <v>1965-66</v>
      </c>
      <c r="G67" s="18">
        <f>LARGE('datemar &amp; datesep kaf'!$D$5:$D$94,'datemar &amp; datesep kaf rank'!$A67)</f>
        <v>23630.801758473001</v>
      </c>
      <c r="H67" s="5" t="str">
        <f>VLOOKUP(I67,'datemar &amp; datesep kaf'!$E$5:$O$94,11,FALSE)</f>
        <v>1991-92</v>
      </c>
      <c r="I67" s="18">
        <f>LARGE('datemar &amp; datesep kaf'!$E$5:$E$94,'datemar &amp; datesep kaf rank'!$A67)</f>
        <v>19131.099447872999</v>
      </c>
      <c r="J67" s="5" t="str">
        <f>VLOOKUP(K67,'datemar &amp; datesep kaf'!$F$5:$O$94,10,FALSE)</f>
        <v>1991-92</v>
      </c>
      <c r="K67" s="18">
        <f>LARGE('datemar &amp; datesep kaf'!$F$5:$F$94,'datemar &amp; datesep kaf rank'!$A67)</f>
        <v>15235.736949321001</v>
      </c>
      <c r="L67" s="5" t="str">
        <f>VLOOKUP(M67,'datemar &amp; datesep kaf'!$G$5:$O$94,9,FALSE)</f>
        <v>1988-89</v>
      </c>
      <c r="M67" s="18">
        <f>LARGE('datemar &amp; datesep kaf'!$G$5:$G$94,'datemar &amp; datesep kaf rank'!$A67)</f>
        <v>10595.944065462001</v>
      </c>
      <c r="N67" s="5" t="str">
        <f>VLOOKUP(O67,'datemar &amp; datesep kaf'!$H$5:$O$94,8,FALSE)</f>
        <v>1969-70</v>
      </c>
      <c r="O67" s="18">
        <f>LARGE('datemar &amp; datesep kaf'!$H$5:$H$94,'datemar &amp; datesep kaf rank'!$A67)</f>
        <v>5838.0017645460002</v>
      </c>
      <c r="P67" s="5" t="str">
        <f>VLOOKUP(Q67,'datemar &amp; datesep kaf'!$I$5:$O$94,7,FALSE)</f>
        <v>1969-70</v>
      </c>
      <c r="Q67" s="18">
        <f>LARGE('datemar &amp; datesep kaf'!$I$5:$I$94,'datemar &amp; datesep kaf rank'!$A67)</f>
        <v>85786.685708618999</v>
      </c>
      <c r="R67" s="5" t="str">
        <f>VLOOKUP(S67,'datemar &amp; datesep kaf'!$J$5:$O$94,6,FALSE)</f>
        <v>1935-36</v>
      </c>
      <c r="S67" s="18">
        <f>LARGE('datemar &amp; datesep kaf'!$J$5:$J$94,'datemar &amp; datesep kaf rank'!$A67)</f>
        <v>73061.666020518009</v>
      </c>
      <c r="T67" s="5" t="str">
        <f>VLOOKUP(U67,'datemar &amp; datesep kaf'!$K$5:$O$94,5,FALSE)</f>
        <v>2017-18</v>
      </c>
      <c r="U67" s="18">
        <f>LARGE('datemar &amp; datesep kaf'!$K$5:$K$94,'datemar &amp; datesep kaf rank'!$A67)</f>
        <v>47837.540024274</v>
      </c>
      <c r="V67" s="5" t="str">
        <f>VLOOKUP(W67,'datemar &amp; datesep kaf'!$L$5:$O$94,4,FALSE)</f>
        <v>1988-89</v>
      </c>
      <c r="W67" s="18">
        <f>LARGE('datemar &amp; datesep kaf'!$L$5:$L$94,'datemar &amp; datesep kaf rank'!$A67)</f>
        <v>24248.482396466999</v>
      </c>
      <c r="X67" s="5" t="str">
        <f>VLOOKUP(Y67,'datemar &amp; datesep kaf'!$M$5:$O$94,3,FALSE)</f>
        <v>1968-69</v>
      </c>
      <c r="Y67" s="18">
        <f>LARGE('datemar &amp; datesep kaf'!$M$5:$M$94,'datemar &amp; datesep kaf rank'!$A67)</f>
        <v>11949.583684122001</v>
      </c>
      <c r="Z67" s="5" t="str">
        <f>VLOOKUP(AA67,'datemar &amp; datesep kaf'!$N$5:$O$94,2,FALSE)</f>
        <v>1989-90</v>
      </c>
      <c r="AA67" s="18">
        <f>LARGE('datemar &amp; datesep kaf'!$N$5:$N$94,'datemar &amp; datesep kaf rank'!$A67)</f>
        <v>4762.6510610699997</v>
      </c>
    </row>
    <row r="68" spans="1:27" x14ac:dyDescent="0.2">
      <c r="A68" s="11">
        <v>63</v>
      </c>
      <c r="B68" s="5" t="str">
        <f>VLOOKUP(C68,'datemar &amp; datesep kaf'!$B$5:$O$94,14,FALSE)</f>
        <v>1984-85</v>
      </c>
      <c r="C68" s="18">
        <f>LARGE('datemar &amp; datesep kaf'!$B$5:$B$94,'datemar &amp; datesep kaf rank'!$A68)</f>
        <v>33475.034116586998</v>
      </c>
      <c r="D68" s="5" t="str">
        <f>VLOOKUP(E68,'datemar &amp; datesep kaf'!$C$5:$O$94,13,FALSE)</f>
        <v>1932-33</v>
      </c>
      <c r="E68" s="18">
        <f>LARGE('datemar &amp; datesep kaf'!$C$5:$C$94,'datemar &amp; datesep kaf rank'!$A68)</f>
        <v>27976.396306257</v>
      </c>
      <c r="F68" s="5" t="str">
        <f>VLOOKUP(G68,'datemar &amp; datesep kaf'!$D$5:$O$94,12,FALSE)</f>
        <v>1952-53</v>
      </c>
      <c r="G68" s="18">
        <f>LARGE('datemar &amp; datesep kaf'!$D$5:$D$94,'datemar &amp; datesep kaf rank'!$A68)</f>
        <v>23589.999776531997</v>
      </c>
      <c r="H68" s="5" t="str">
        <f>VLOOKUP(I68,'datemar &amp; datesep kaf'!$E$5:$O$94,11,FALSE)</f>
        <v>1931-32</v>
      </c>
      <c r="I68" s="18">
        <f>LARGE('datemar &amp; datesep kaf'!$E$5:$E$94,'datemar &amp; datesep kaf rank'!$A68)</f>
        <v>18978.392015583002</v>
      </c>
      <c r="J68" s="5" t="str">
        <f>VLOOKUP(K68,'datemar &amp; datesep kaf'!$F$5:$O$94,10,FALSE)</f>
        <v>1978-79</v>
      </c>
      <c r="K68" s="18">
        <f>LARGE('datemar &amp; datesep kaf'!$F$5:$F$94,'datemar &amp; datesep kaf rank'!$A68)</f>
        <v>15176.762406078</v>
      </c>
      <c r="L68" s="5" t="str">
        <f>VLOOKUP(M68,'datemar &amp; datesep kaf'!$G$5:$O$94,9,FALSE)</f>
        <v>1979-80</v>
      </c>
      <c r="M68" s="18">
        <f>LARGE('datemar &amp; datesep kaf'!$G$5:$G$94,'datemar &amp; datesep kaf rank'!$A68)</f>
        <v>10349.241925953002</v>
      </c>
      <c r="N68" s="5" t="str">
        <f>VLOOKUP(O68,'datemar &amp; datesep kaf'!$H$5:$O$94,8,FALSE)</f>
        <v>2004-05</v>
      </c>
      <c r="O68" s="18">
        <f>LARGE('datemar &amp; datesep kaf'!$H$5:$H$94,'datemar &amp; datesep kaf rank'!$A68)</f>
        <v>5833.5131696729995</v>
      </c>
      <c r="P68" s="5" t="str">
        <f>VLOOKUP(Q68,'datemar &amp; datesep kaf'!$I$5:$O$94,7,FALSE)</f>
        <v>1988-89</v>
      </c>
      <c r="Q68" s="18">
        <f>LARGE('datemar &amp; datesep kaf'!$I$5:$I$94,'datemar &amp; datesep kaf rank'!$A68)</f>
        <v>85392.633491991</v>
      </c>
      <c r="R68" s="5" t="str">
        <f>VLOOKUP(S68,'datemar &amp; datesep kaf'!$J$5:$O$94,6,FALSE)</f>
        <v>2008-09</v>
      </c>
      <c r="S68" s="18">
        <f>LARGE('datemar &amp; datesep kaf'!$J$5:$J$94,'datemar &amp; datesep kaf rank'!$A68)</f>
        <v>72836.066028978006</v>
      </c>
      <c r="T68" s="5" t="str">
        <f>VLOOKUP(U68,'datemar &amp; datesep kaf'!$K$5:$O$94,5,FALSE)</f>
        <v>1988-89</v>
      </c>
      <c r="U68" s="18">
        <f>LARGE('datemar &amp; datesep kaf'!$K$5:$K$94,'datemar &amp; datesep kaf rank'!$A68)</f>
        <v>47226.121204226998</v>
      </c>
      <c r="V68" s="5" t="str">
        <f>VLOOKUP(W68,'datemar &amp; datesep kaf'!$L$5:$O$94,4,FALSE)</f>
        <v>2008-09</v>
      </c>
      <c r="W68" s="18">
        <f>LARGE('datemar &amp; datesep kaf'!$L$5:$L$94,'datemar &amp; datesep kaf rank'!$A68)</f>
        <v>24188.200745834998</v>
      </c>
      <c r="X68" s="5" t="str">
        <f>VLOOKUP(Y68,'datemar &amp; datesep kaf'!$M$5:$O$94,3,FALSE)</f>
        <v>1979-80</v>
      </c>
      <c r="Y68" s="18">
        <f>LARGE('datemar &amp; datesep kaf'!$M$5:$M$94,'datemar &amp; datesep kaf rank'!$A68)</f>
        <v>11849.354927549999</v>
      </c>
      <c r="Z68" s="5" t="str">
        <f>VLOOKUP(AA68,'datemar &amp; datesep kaf'!$N$5:$O$94,2,FALSE)</f>
        <v>1956-57</v>
      </c>
      <c r="AA68" s="18">
        <f>LARGE('datemar &amp; datesep kaf'!$N$5:$N$94,'datemar &amp; datesep kaf rank'!$A68)</f>
        <v>4742.9551940399997</v>
      </c>
    </row>
    <row r="69" spans="1:27" x14ac:dyDescent="0.2">
      <c r="A69" s="11">
        <v>64</v>
      </c>
      <c r="B69" s="5" t="str">
        <f>VLOOKUP(C69,'datemar &amp; datesep kaf'!$B$5:$O$94,14,FALSE)</f>
        <v>1940-41</v>
      </c>
      <c r="C69" s="18">
        <f>LARGE('datemar &amp; datesep kaf'!$B$5:$B$94,'datemar &amp; datesep kaf rank'!$A69)</f>
        <v>33462.458910447</v>
      </c>
      <c r="D69" s="5" t="str">
        <f>VLOOKUP(E69,'datemar &amp; datesep kaf'!$C$5:$O$94,13,FALSE)</f>
        <v>1940-41</v>
      </c>
      <c r="E69" s="18">
        <f>LARGE('datemar &amp; datesep kaf'!$C$5:$C$94,'datemar &amp; datesep kaf rank'!$A69)</f>
        <v>27828.191353137001</v>
      </c>
      <c r="F69" s="5" t="str">
        <f>VLOOKUP(G69,'datemar &amp; datesep kaf'!$D$5:$O$94,12,FALSE)</f>
        <v>2001-02</v>
      </c>
      <c r="G69" s="18">
        <f>LARGE('datemar &amp; datesep kaf'!$D$5:$D$94,'datemar &amp; datesep kaf rank'!$A69)</f>
        <v>23363.451685853997</v>
      </c>
      <c r="H69" s="5" t="str">
        <f>VLOOKUP(I69,'datemar &amp; datesep kaf'!$E$5:$O$94,11,FALSE)</f>
        <v>2001-02</v>
      </c>
      <c r="I69" s="18">
        <f>LARGE('datemar &amp; datesep kaf'!$E$5:$E$94,'datemar &amp; datesep kaf rank'!$A69)</f>
        <v>18887.551027254001</v>
      </c>
      <c r="J69" s="5" t="str">
        <f>VLOOKUP(K69,'datemar &amp; datesep kaf'!$F$5:$O$94,10,FALSE)</f>
        <v>2001-02</v>
      </c>
      <c r="K69" s="18">
        <f>LARGE('datemar &amp; datesep kaf'!$F$5:$F$94,'datemar &amp; datesep kaf rank'!$A69)</f>
        <v>14929.102250075999</v>
      </c>
      <c r="L69" s="5" t="str">
        <f>VLOOKUP(M69,'datemar &amp; datesep kaf'!$G$5:$O$94,9,FALSE)</f>
        <v>1947-48</v>
      </c>
      <c r="M69" s="18">
        <f>LARGE('datemar &amp; datesep kaf'!$G$5:$G$94,'datemar &amp; datesep kaf rank'!$A69)</f>
        <v>10151.261768087999</v>
      </c>
      <c r="N69" s="5" t="str">
        <f>VLOOKUP(O69,'datemar &amp; datesep kaf'!$H$5:$O$94,8,FALSE)</f>
        <v>1965-66</v>
      </c>
      <c r="O69" s="18">
        <f>LARGE('datemar &amp; datesep kaf'!$H$5:$H$94,'datemar &amp; datesep kaf rank'!$A69)</f>
        <v>5829.5779632090007</v>
      </c>
      <c r="P69" s="5" t="str">
        <f>VLOOKUP(Q69,'datemar &amp; datesep kaf'!$I$5:$O$94,7,FALSE)</f>
        <v>1962-63</v>
      </c>
      <c r="Q69" s="18">
        <f>LARGE('datemar &amp; datesep kaf'!$I$5:$I$94,'datemar &amp; datesep kaf rank'!$A69)</f>
        <v>85342.780931877001</v>
      </c>
      <c r="R69" s="5" t="str">
        <f>VLOOKUP(S69,'datemar &amp; datesep kaf'!$J$5:$O$94,6,FALSE)</f>
        <v>2006-07</v>
      </c>
      <c r="S69" s="18">
        <f>LARGE('datemar &amp; datesep kaf'!$J$5:$J$94,'datemar &amp; datesep kaf rank'!$A69)</f>
        <v>72182.980433634002</v>
      </c>
      <c r="T69" s="5" t="str">
        <f>VLOOKUP(U69,'datemar &amp; datesep kaf'!$K$5:$O$94,5,FALSE)</f>
        <v>1979-80</v>
      </c>
      <c r="U69" s="18">
        <f>LARGE('datemar &amp; datesep kaf'!$K$5:$K$94,'datemar &amp; datesep kaf rank'!$A69)</f>
        <v>47197.281535886999</v>
      </c>
      <c r="V69" s="5" t="str">
        <f>VLOOKUP(W69,'datemar &amp; datesep kaf'!$L$5:$O$94,4,FALSE)</f>
        <v>1979-80</v>
      </c>
      <c r="W69" s="18">
        <f>LARGE('datemar &amp; datesep kaf'!$L$5:$L$94,'datemar &amp; datesep kaf rank'!$A69)</f>
        <v>24091.351823846999</v>
      </c>
      <c r="X69" s="5" t="str">
        <f>VLOOKUP(Y69,'datemar &amp; datesep kaf'!$M$5:$O$94,3,FALSE)</f>
        <v>1936-37</v>
      </c>
      <c r="Y69" s="18">
        <f>LARGE('datemar &amp; datesep kaf'!$M$5:$M$94,'datemar &amp; datesep kaf rank'!$A69)</f>
        <v>11847.946663140001</v>
      </c>
      <c r="Z69" s="5" t="str">
        <f>VLOOKUP(AA69,'datemar &amp; datesep kaf'!$N$5:$O$94,2,FALSE)</f>
        <v>1976-77</v>
      </c>
      <c r="AA69" s="18">
        <f>LARGE('datemar &amp; datesep kaf'!$N$5:$N$94,'datemar &amp; datesep kaf rank'!$A69)</f>
        <v>4736.9452769099998</v>
      </c>
    </row>
    <row r="70" spans="1:27" x14ac:dyDescent="0.2">
      <c r="A70" s="11">
        <v>65</v>
      </c>
      <c r="B70" s="5" t="str">
        <f>VLOOKUP(C70,'datemar &amp; datesep kaf'!$B$5:$O$94,14,FALSE)</f>
        <v>1932-33</v>
      </c>
      <c r="C70" s="18">
        <f>LARGE('datemar &amp; datesep kaf'!$B$5:$B$94,'datemar &amp; datesep kaf rank'!$A70)</f>
        <v>33074.472148137</v>
      </c>
      <c r="D70" s="5" t="str">
        <f>VLOOKUP(E70,'datemar &amp; datesep kaf'!$C$5:$O$94,13,FALSE)</f>
        <v>1984-85</v>
      </c>
      <c r="E70" s="18">
        <f>LARGE('datemar &amp; datesep kaf'!$C$5:$C$94,'datemar &amp; datesep kaf rank'!$A70)</f>
        <v>27682.128548696997</v>
      </c>
      <c r="F70" s="5" t="str">
        <f>VLOOKUP(G70,'datemar &amp; datesep kaf'!$D$5:$O$94,12,FALSE)</f>
        <v>1978-79</v>
      </c>
      <c r="G70" s="18">
        <f>LARGE('datemar &amp; datesep kaf'!$D$5:$D$94,'datemar &amp; datesep kaf rank'!$A70)</f>
        <v>23168.23053615</v>
      </c>
      <c r="H70" s="5" t="str">
        <f>VLOOKUP(I70,'datemar &amp; datesep kaf'!$E$5:$O$94,11,FALSE)</f>
        <v>1978-79</v>
      </c>
      <c r="I70" s="18">
        <f>LARGE('datemar &amp; datesep kaf'!$E$5:$E$94,'datemar &amp; datesep kaf rank'!$A70)</f>
        <v>18823.714996589999</v>
      </c>
      <c r="J70" s="5" t="str">
        <f>VLOOKUP(K70,'datemar &amp; datesep kaf'!$F$5:$O$94,10,FALSE)</f>
        <v>1941-42</v>
      </c>
      <c r="K70" s="18">
        <f>LARGE('datemar &amp; datesep kaf'!$F$5:$F$94,'datemar &amp; datesep kaf rank'!$A70)</f>
        <v>14681.523416385</v>
      </c>
      <c r="L70" s="5" t="str">
        <f>VLOOKUP(M70,'datemar &amp; datesep kaf'!$G$5:$O$94,9,FALSE)</f>
        <v>1961-62</v>
      </c>
      <c r="M70" s="18">
        <f>LARGE('datemar &amp; datesep kaf'!$G$5:$G$94,'datemar &amp; datesep kaf rank'!$A70)</f>
        <v>9982.2283859969994</v>
      </c>
      <c r="N70" s="5" t="str">
        <f>VLOOKUP(O70,'datemar &amp; datesep kaf'!$H$5:$O$94,8,FALSE)</f>
        <v>1938-39</v>
      </c>
      <c r="O70" s="18">
        <f>LARGE('datemar &amp; datesep kaf'!$H$5:$H$94,'datemar &amp; datesep kaf rank'!$A70)</f>
        <v>5772.6404446829993</v>
      </c>
      <c r="P70" s="5" t="str">
        <f>VLOOKUP(Q70,'datemar &amp; datesep kaf'!$I$5:$O$94,7,FALSE)</f>
        <v>2006-07</v>
      </c>
      <c r="Q70" s="18">
        <f>LARGE('datemar &amp; datesep kaf'!$I$5:$I$94,'datemar &amp; datesep kaf rank'!$A70)</f>
        <v>85111.799783513998</v>
      </c>
      <c r="R70" s="5" t="str">
        <f>VLOOKUP(S70,'datemar &amp; datesep kaf'!$J$5:$O$94,6,FALSE)</f>
        <v>1944-45</v>
      </c>
      <c r="S70" s="18">
        <f>LARGE('datemar &amp; datesep kaf'!$J$5:$J$94,'datemar &amp; datesep kaf rank'!$A70)</f>
        <v>72145.849856514003</v>
      </c>
      <c r="T70" s="5" t="str">
        <f>VLOOKUP(U70,'datemar &amp; datesep kaf'!$K$5:$O$94,5,FALSE)</f>
        <v>2002-03</v>
      </c>
      <c r="U70" s="18">
        <f>LARGE('datemar &amp; datesep kaf'!$K$5:$K$94,'datemar &amp; datesep kaf rank'!$A70)</f>
        <v>46575.040898064006</v>
      </c>
      <c r="V70" s="5" t="str">
        <f>VLOOKUP(W70,'datemar &amp; datesep kaf'!$L$5:$O$94,4,FALSE)</f>
        <v>1940-41</v>
      </c>
      <c r="W70" s="18">
        <f>LARGE('datemar &amp; datesep kaf'!$L$5:$L$94,'datemar &amp; datesep kaf rank'!$A70)</f>
        <v>24059.953477916999</v>
      </c>
      <c r="X70" s="5" t="str">
        <f>VLOOKUP(Y70,'datemar &amp; datesep kaf'!$M$5:$O$94,3,FALSE)</f>
        <v>2008-09</v>
      </c>
      <c r="Y70" s="18">
        <f>LARGE('datemar &amp; datesep kaf'!$M$5:$M$94,'datemar &amp; datesep kaf rank'!$A70)</f>
        <v>11787.627326558999</v>
      </c>
      <c r="Z70" s="5" t="str">
        <f>VLOOKUP(AA70,'datemar &amp; datesep kaf'!$N$5:$O$94,2,FALSE)</f>
        <v>1933-34</v>
      </c>
      <c r="AA70" s="18">
        <f>LARGE('datemar &amp; datesep kaf'!$N$5:$N$94,'datemar &amp; datesep kaf rank'!$A70)</f>
        <v>4719.7485833400006</v>
      </c>
    </row>
    <row r="71" spans="1:27" x14ac:dyDescent="0.2">
      <c r="A71" s="11">
        <v>66</v>
      </c>
      <c r="B71" s="5" t="str">
        <f>VLOOKUP(C71,'datemar &amp; datesep kaf'!$B$5:$O$94,14,FALSE)</f>
        <v>1976-77</v>
      </c>
      <c r="C71" s="18">
        <f>LARGE('datemar &amp; datesep kaf'!$B$5:$B$94,'datemar &amp; datesep kaf rank'!$A71)</f>
        <v>32705.086376864998</v>
      </c>
      <c r="D71" s="5" t="str">
        <f>VLOOKUP(E71,'datemar &amp; datesep kaf'!$C$5:$O$94,13,FALSE)</f>
        <v>1954-55</v>
      </c>
      <c r="E71" s="18">
        <f>LARGE('datemar &amp; datesep kaf'!$C$5:$C$94,'datemar &amp; datesep kaf rank'!$A71)</f>
        <v>27651.120946554001</v>
      </c>
      <c r="F71" s="5" t="str">
        <f>VLOOKUP(G71,'datemar &amp; datesep kaf'!$D$5:$O$94,12,FALSE)</f>
        <v>1988-89</v>
      </c>
      <c r="G71" s="18">
        <f>LARGE('datemar &amp; datesep kaf'!$D$5:$D$94,'datemar &amp; datesep kaf rank'!$A71)</f>
        <v>23073.666572753998</v>
      </c>
      <c r="H71" s="5" t="str">
        <f>VLOOKUP(I71,'datemar &amp; datesep kaf'!$E$5:$O$94,11,FALSE)</f>
        <v>1979-80</v>
      </c>
      <c r="I71" s="18">
        <f>LARGE('datemar &amp; datesep kaf'!$E$5:$E$94,'datemar &amp; datesep kaf rank'!$A71)</f>
        <v>18651.113350170002</v>
      </c>
      <c r="J71" s="5" t="str">
        <f>VLOOKUP(K71,'datemar &amp; datesep kaf'!$F$5:$O$94,10,FALSE)</f>
        <v>1979-80</v>
      </c>
      <c r="K71" s="18">
        <f>LARGE('datemar &amp; datesep kaf'!$F$5:$F$94,'datemar &amp; datesep kaf rank'!$A71)</f>
        <v>14594.653336998001</v>
      </c>
      <c r="L71" s="5" t="str">
        <f>VLOOKUP(M71,'datemar &amp; datesep kaf'!$G$5:$O$94,9,FALSE)</f>
        <v>2008-09</v>
      </c>
      <c r="M71" s="18">
        <f>LARGE('datemar &amp; datesep kaf'!$G$5:$G$94,'datemar &amp; datesep kaf rank'!$A71)</f>
        <v>9757.1956671629996</v>
      </c>
      <c r="N71" s="5" t="str">
        <f>VLOOKUP(O71,'datemar &amp; datesep kaf'!$H$5:$O$94,8,FALSE)</f>
        <v>2001-02</v>
      </c>
      <c r="O71" s="18">
        <f>LARGE('datemar &amp; datesep kaf'!$H$5:$H$94,'datemar &amp; datesep kaf rank'!$A71)</f>
        <v>5684.3442496469997</v>
      </c>
      <c r="P71" s="5" t="str">
        <f>VLOOKUP(Q71,'datemar &amp; datesep kaf'!$I$5:$O$94,7,FALSE)</f>
        <v>2008-09</v>
      </c>
      <c r="Q71" s="18">
        <f>LARGE('datemar &amp; datesep kaf'!$I$5:$I$94,'datemar &amp; datesep kaf rank'!$A71)</f>
        <v>85013.883754127994</v>
      </c>
      <c r="R71" s="5" t="str">
        <f>VLOOKUP(S71,'datemar &amp; datesep kaf'!$J$5:$O$94,6,FALSE)</f>
        <v>2009-10</v>
      </c>
      <c r="S71" s="18">
        <f>LARGE('datemar &amp; datesep kaf'!$J$5:$J$94,'datemar &amp; datesep kaf rank'!$A71)</f>
        <v>71859.087553217993</v>
      </c>
      <c r="T71" s="5" t="str">
        <f>VLOOKUP(U71,'datemar &amp; datesep kaf'!$K$5:$O$94,5,FALSE)</f>
        <v>2003-04</v>
      </c>
      <c r="U71" s="18">
        <f>LARGE('datemar &amp; datesep kaf'!$K$5:$K$94,'datemar &amp; datesep kaf rank'!$A71)</f>
        <v>46060.282570260002</v>
      </c>
      <c r="V71" s="5" t="str">
        <f>VLOOKUP(W71,'datemar &amp; datesep kaf'!$L$5:$O$94,4,FALSE)</f>
        <v>1957-58</v>
      </c>
      <c r="W71" s="18">
        <f>LARGE('datemar &amp; datesep kaf'!$L$5:$L$94,'datemar &amp; datesep kaf rank'!$A71)</f>
        <v>23935.51645779</v>
      </c>
      <c r="X71" s="5" t="str">
        <f>VLOOKUP(Y71,'datemar &amp; datesep kaf'!$M$5:$O$94,3,FALSE)</f>
        <v>1943-44</v>
      </c>
      <c r="Y71" s="18">
        <f>LARGE('datemar &amp; datesep kaf'!$M$5:$M$94,'datemar &amp; datesep kaf rank'!$A71)</f>
        <v>11753.450137758</v>
      </c>
      <c r="Z71" s="5" t="str">
        <f>VLOOKUP(AA71,'datemar &amp; datesep kaf'!$N$5:$O$94,2,FALSE)</f>
        <v>1944-45</v>
      </c>
      <c r="AA71" s="18">
        <f>LARGE('datemar &amp; datesep kaf'!$N$5:$N$94,'datemar &amp; datesep kaf rank'!$A71)</f>
        <v>4716.71387271</v>
      </c>
    </row>
    <row r="72" spans="1:27" x14ac:dyDescent="0.2">
      <c r="A72" s="11">
        <v>67</v>
      </c>
      <c r="B72" s="5" t="str">
        <f>VLOOKUP(C72,'datemar &amp; datesep kaf'!$B$5:$O$94,14,FALSE)</f>
        <v>1952-53</v>
      </c>
      <c r="C72" s="18">
        <f>LARGE('datemar &amp; datesep kaf'!$B$5:$B$94,'datemar &amp; datesep kaf rank'!$A72)</f>
        <v>32056.919789600997</v>
      </c>
      <c r="D72" s="5" t="str">
        <f>VLOOKUP(E72,'datemar &amp; datesep kaf'!$C$5:$O$94,13,FALSE)</f>
        <v>2002-03</v>
      </c>
      <c r="E72" s="18">
        <f>LARGE('datemar &amp; datesep kaf'!$C$5:$C$94,'datemar &amp; datesep kaf rank'!$A72)</f>
        <v>27544.856487728997</v>
      </c>
      <c r="F72" s="5" t="str">
        <f>VLOOKUP(G72,'datemar &amp; datesep kaf'!$D$5:$O$94,12,FALSE)</f>
        <v>1984-85</v>
      </c>
      <c r="G72" s="18">
        <f>LARGE('datemar &amp; datesep kaf'!$D$5:$D$94,'datemar &amp; datesep kaf rank'!$A72)</f>
        <v>22937.683767936</v>
      </c>
      <c r="H72" s="5" t="str">
        <f>VLOOKUP(I72,'datemar &amp; datesep kaf'!$E$5:$O$94,11,FALSE)</f>
        <v>1932-33</v>
      </c>
      <c r="I72" s="18">
        <f>LARGE('datemar &amp; datesep kaf'!$E$5:$E$94,'datemar &amp; datesep kaf rank'!$A72)</f>
        <v>18423.986085960001</v>
      </c>
      <c r="J72" s="5" t="str">
        <f>VLOOKUP(K72,'datemar &amp; datesep kaf'!$F$5:$O$94,10,FALSE)</f>
        <v>1988-89</v>
      </c>
      <c r="K72" s="18">
        <f>LARGE('datemar &amp; datesep kaf'!$F$5:$F$94,'datemar &amp; datesep kaf rank'!$A72)</f>
        <v>14438.119789148999</v>
      </c>
      <c r="L72" s="5" t="str">
        <f>VLOOKUP(M72,'datemar &amp; datesep kaf'!$G$5:$O$94,9,FALSE)</f>
        <v>2001-02</v>
      </c>
      <c r="M72" s="18">
        <f>LARGE('datemar &amp; datesep kaf'!$G$5:$G$94,'datemar &amp; datesep kaf rank'!$A72)</f>
        <v>9721.2869081789995</v>
      </c>
      <c r="N72" s="5" t="str">
        <f>VLOOKUP(O72,'datemar &amp; datesep kaf'!$H$5:$O$94,8,FALSE)</f>
        <v>1972-73</v>
      </c>
      <c r="O72" s="18">
        <f>LARGE('datemar &amp; datesep kaf'!$H$5:$H$94,'datemar &amp; datesep kaf rank'!$A72)</f>
        <v>5574.096981054</v>
      </c>
      <c r="P72" s="5" t="str">
        <f>VLOOKUP(Q72,'datemar &amp; datesep kaf'!$I$5:$O$94,7,FALSE)</f>
        <v>1992-93</v>
      </c>
      <c r="Q72" s="18">
        <f>LARGE('datemar &amp; datesep kaf'!$I$5:$I$94,'datemar &amp; datesep kaf rank'!$A72)</f>
        <v>83929.966439402997</v>
      </c>
      <c r="R72" s="5" t="str">
        <f>VLOOKUP(S72,'datemar &amp; datesep kaf'!$J$5:$O$94,6,FALSE)</f>
        <v>1988-89</v>
      </c>
      <c r="S72" s="18">
        <f>LARGE('datemar &amp; datesep kaf'!$J$5:$J$94,'datemar &amp; datesep kaf rank'!$A72)</f>
        <v>70399.199343501008</v>
      </c>
      <c r="T72" s="5" t="str">
        <f>VLOOKUP(U72,'datemar &amp; datesep kaf'!$K$5:$O$94,5,FALSE)</f>
        <v>1936-37</v>
      </c>
      <c r="U72" s="18">
        <f>LARGE('datemar &amp; datesep kaf'!$K$5:$K$94,'datemar &amp; datesep kaf rank'!$A72)</f>
        <v>45787.821092874001</v>
      </c>
      <c r="V72" s="5" t="str">
        <f>VLOOKUP(W72,'datemar &amp; datesep kaf'!$L$5:$O$94,4,FALSE)</f>
        <v>1960-61</v>
      </c>
      <c r="W72" s="18">
        <f>LARGE('datemar &amp; datesep kaf'!$L$5:$L$94,'datemar &amp; datesep kaf rank'!$A72)</f>
        <v>23660.341592075998</v>
      </c>
      <c r="X72" s="5" t="str">
        <f>VLOOKUP(Y72,'datemar &amp; datesep kaf'!$M$5:$O$94,3,FALSE)</f>
        <v>1969-70</v>
      </c>
      <c r="Y72" s="18">
        <f>LARGE('datemar &amp; datesep kaf'!$M$5:$M$94,'datemar &amp; datesep kaf rank'!$A72)</f>
        <v>11742.215758013999</v>
      </c>
      <c r="Z72" s="5" t="str">
        <f>VLOOKUP(AA72,'datemar &amp; datesep kaf'!$N$5:$O$94,2,FALSE)</f>
        <v>1978-79</v>
      </c>
      <c r="AA72" s="18">
        <f>LARGE('datemar &amp; datesep kaf'!$N$5:$N$94,'datemar &amp; datesep kaf rank'!$A72)</f>
        <v>4700.2312286999995</v>
      </c>
    </row>
    <row r="73" spans="1:27" x14ac:dyDescent="0.2">
      <c r="A73" s="11">
        <v>68</v>
      </c>
      <c r="B73" s="5" t="str">
        <f>VLOOKUP(C73,'datemar &amp; datesep kaf'!$B$5:$O$94,14,FALSE)</f>
        <v>2003-04</v>
      </c>
      <c r="C73" s="18">
        <f>LARGE('datemar &amp; datesep kaf'!$B$5:$B$94,'datemar &amp; datesep kaf rank'!$A73)</f>
        <v>31919.750869125</v>
      </c>
      <c r="D73" s="5" t="str">
        <f>VLOOKUP(E73,'datemar &amp; datesep kaf'!$C$5:$O$94,13,FALSE)</f>
        <v>1988-89</v>
      </c>
      <c r="E73" s="18">
        <f>LARGE('datemar &amp; datesep kaf'!$C$5:$C$94,'datemar &amp; datesep kaf rank'!$A73)</f>
        <v>27462.40558173</v>
      </c>
      <c r="F73" s="5" t="str">
        <f>VLOOKUP(G73,'datemar &amp; datesep kaf'!$D$5:$O$94,12,FALSE)</f>
        <v>1991-92</v>
      </c>
      <c r="G73" s="18">
        <f>LARGE('datemar &amp; datesep kaf'!$D$5:$D$94,'datemar &amp; datesep kaf rank'!$A73)</f>
        <v>22845.287738342999</v>
      </c>
      <c r="H73" s="5" t="str">
        <f>VLOOKUP(I73,'datemar &amp; datesep kaf'!$E$5:$O$94,11,FALSE)</f>
        <v>1965-66</v>
      </c>
      <c r="I73" s="18">
        <f>LARGE('datemar &amp; datesep kaf'!$E$5:$E$94,'datemar &amp; datesep kaf rank'!$A73)</f>
        <v>18419.549061333</v>
      </c>
      <c r="J73" s="5" t="str">
        <f>VLOOKUP(K73,'datemar &amp; datesep kaf'!$F$5:$O$94,10,FALSE)</f>
        <v>2003-04</v>
      </c>
      <c r="K73" s="18">
        <f>LARGE('datemar &amp; datesep kaf'!$F$5:$F$94,'datemar &amp; datesep kaf rank'!$A73)</f>
        <v>14346.874172736001</v>
      </c>
      <c r="L73" s="5" t="str">
        <f>VLOOKUP(M73,'datemar &amp; datesep kaf'!$G$5:$O$94,9,FALSE)</f>
        <v>1941-42</v>
      </c>
      <c r="M73" s="18">
        <f>LARGE('datemar &amp; datesep kaf'!$G$5:$G$94,'datemar &amp; datesep kaf rank'!$A73)</f>
        <v>9670.1609596829985</v>
      </c>
      <c r="N73" s="5" t="str">
        <f>VLOOKUP(O73,'datemar &amp; datesep kaf'!$H$5:$O$94,8,FALSE)</f>
        <v>1993-94</v>
      </c>
      <c r="O73" s="18">
        <f>LARGE('datemar &amp; datesep kaf'!$H$5:$H$94,'datemar &amp; datesep kaf rank'!$A73)</f>
        <v>5554.4824363349999</v>
      </c>
      <c r="P73" s="5" t="str">
        <f>VLOOKUP(Q73,'datemar &amp; datesep kaf'!$I$5:$O$94,7,FALSE)</f>
        <v>1984-85</v>
      </c>
      <c r="Q73" s="18">
        <f>LARGE('datemar &amp; datesep kaf'!$I$5:$I$94,'datemar &amp; datesep kaf rank'!$A73)</f>
        <v>83235.602829078009</v>
      </c>
      <c r="R73" s="5" t="str">
        <f>VLOOKUP(S73,'datemar &amp; datesep kaf'!$J$5:$O$94,6,FALSE)</f>
        <v>1933-34</v>
      </c>
      <c r="S73" s="18">
        <f>LARGE('datemar &amp; datesep kaf'!$J$5:$J$94,'datemar &amp; datesep kaf rank'!$A73)</f>
        <v>70323.041990985002</v>
      </c>
      <c r="T73" s="5" t="str">
        <f>VLOOKUP(U73,'datemar &amp; datesep kaf'!$K$5:$O$94,5,FALSE)</f>
        <v>1928-29</v>
      </c>
      <c r="U73" s="18">
        <f>LARGE('datemar &amp; datesep kaf'!$K$5:$K$94,'datemar &amp; datesep kaf rank'!$A73)</f>
        <v>45071.615499897001</v>
      </c>
      <c r="V73" s="5" t="str">
        <f>VLOOKUP(W73,'datemar &amp; datesep kaf'!$L$5:$O$94,4,FALSE)</f>
        <v>1933-34</v>
      </c>
      <c r="W73" s="18">
        <f>LARGE('datemar &amp; datesep kaf'!$L$5:$L$94,'datemar &amp; datesep kaf rank'!$A73)</f>
        <v>23621.713494350999</v>
      </c>
      <c r="X73" s="5" t="str">
        <f>VLOOKUP(Y73,'datemar &amp; datesep kaf'!$M$5:$O$94,3,FALSE)</f>
        <v>1984-85</v>
      </c>
      <c r="Y73" s="18">
        <f>LARGE('datemar &amp; datesep kaf'!$M$5:$M$94,'datemar &amp; datesep kaf rank'!$A73)</f>
        <v>11714.151626835001</v>
      </c>
      <c r="Z73" s="5" t="str">
        <f>VLOOKUP(AA73,'datemar &amp; datesep kaf'!$N$5:$O$94,2,FALSE)</f>
        <v>1938-39</v>
      </c>
      <c r="AA73" s="18">
        <f>LARGE('datemar &amp; datesep kaf'!$N$5:$N$94,'datemar &amp; datesep kaf rank'!$A73)</f>
        <v>4678.3932129899995</v>
      </c>
    </row>
    <row r="74" spans="1:27" x14ac:dyDescent="0.2">
      <c r="A74" s="11">
        <v>69</v>
      </c>
      <c r="B74" s="5" t="str">
        <f>VLOOKUP(C74,'datemar &amp; datesep kaf'!$B$5:$O$94,14,FALSE)</f>
        <v>2002-03</v>
      </c>
      <c r="C74" s="18">
        <f>LARGE('datemar &amp; datesep kaf'!$B$5:$B$94,'datemar &amp; datesep kaf rank'!$A74)</f>
        <v>31889.193514899001</v>
      </c>
      <c r="D74" s="5" t="str">
        <f>VLOOKUP(E74,'datemar &amp; datesep kaf'!$C$5:$O$94,13,FALSE)</f>
        <v>1952-53</v>
      </c>
      <c r="E74" s="18">
        <f>LARGE('datemar &amp; datesep kaf'!$C$5:$C$94,'datemar &amp; datesep kaf rank'!$A74)</f>
        <v>27399.710046890999</v>
      </c>
      <c r="F74" s="5" t="str">
        <f>VLOOKUP(G74,'datemar &amp; datesep kaf'!$D$5:$O$94,12,FALSE)</f>
        <v>2003-04</v>
      </c>
      <c r="G74" s="18">
        <f>LARGE('datemar &amp; datesep kaf'!$D$5:$D$94,'datemar &amp; datesep kaf rank'!$A74)</f>
        <v>22694.434851438</v>
      </c>
      <c r="H74" s="5" t="str">
        <f>VLOOKUP(I74,'datemar &amp; datesep kaf'!$E$5:$O$94,11,FALSE)</f>
        <v>2003-04</v>
      </c>
      <c r="I74" s="18">
        <f>LARGE('datemar &amp; datesep kaf'!$E$5:$E$94,'datemar &amp; datesep kaf rank'!$A74)</f>
        <v>18365.211873287997</v>
      </c>
      <c r="J74" s="5" t="str">
        <f>VLOOKUP(K74,'datemar &amp; datesep kaf'!$F$5:$O$94,10,FALSE)</f>
        <v>1965-66</v>
      </c>
      <c r="K74" s="18">
        <f>LARGE('datemar &amp; datesep kaf'!$F$5:$F$94,'datemar &amp; datesep kaf rank'!$A74)</f>
        <v>14216.133681771</v>
      </c>
      <c r="L74" s="5" t="str">
        <f>VLOOKUP(M74,'datemar &amp; datesep kaf'!$G$5:$O$94,9,FALSE)</f>
        <v>1940-41</v>
      </c>
      <c r="M74" s="18">
        <f>LARGE('datemar &amp; datesep kaf'!$G$5:$G$94,'datemar &amp; datesep kaf rank'!$A74)</f>
        <v>9591.5936899019998</v>
      </c>
      <c r="N74" s="5" t="str">
        <f>VLOOKUP(O74,'datemar &amp; datesep kaf'!$H$5:$O$94,8,FALSE)</f>
        <v>1934-35</v>
      </c>
      <c r="O74" s="18">
        <f>LARGE('datemar &amp; datesep kaf'!$H$5:$H$94,'datemar &amp; datesep kaf rank'!$A74)</f>
        <v>5553.8675603249994</v>
      </c>
      <c r="P74" s="5" t="str">
        <f>VLOOKUP(Q74,'datemar &amp; datesep kaf'!$I$5:$O$94,7,FALSE)</f>
        <v>2009-10</v>
      </c>
      <c r="Q74" s="18">
        <f>LARGE('datemar &amp; datesep kaf'!$I$5:$I$94,'datemar &amp; datesep kaf rank'!$A74)</f>
        <v>80954.412831977999</v>
      </c>
      <c r="R74" s="5" t="str">
        <f>VLOOKUP(S74,'datemar &amp; datesep kaf'!$J$5:$O$94,6,FALSE)</f>
        <v>1984-85</v>
      </c>
      <c r="S74" s="18">
        <f>LARGE('datemar &amp; datesep kaf'!$J$5:$J$94,'datemar &amp; datesep kaf rank'!$A74)</f>
        <v>69628.079372417997</v>
      </c>
      <c r="T74" s="5" t="str">
        <f>VLOOKUP(U74,'datemar &amp; datesep kaf'!$K$5:$O$94,5,FALSE)</f>
        <v>1935-36</v>
      </c>
      <c r="U74" s="18">
        <f>LARGE('datemar &amp; datesep kaf'!$K$5:$K$94,'datemar &amp; datesep kaf rank'!$A74)</f>
        <v>44947.567240085998</v>
      </c>
      <c r="V74" s="5" t="str">
        <f>VLOOKUP(W74,'datemar &amp; datesep kaf'!$L$5:$O$94,4,FALSE)</f>
        <v>2017-18</v>
      </c>
      <c r="W74" s="18">
        <f>LARGE('datemar &amp; datesep kaf'!$L$5:$L$94,'datemar &amp; datesep kaf rank'!$A74)</f>
        <v>23586.750851034001</v>
      </c>
      <c r="X74" s="5" t="str">
        <f>VLOOKUP(Y74,'datemar &amp; datesep kaf'!$M$5:$O$94,3,FALSE)</f>
        <v>1935-36</v>
      </c>
      <c r="Y74" s="18">
        <f>LARGE('datemar &amp; datesep kaf'!$M$5:$M$94,'datemar &amp; datesep kaf rank'!$A74)</f>
        <v>11697.038239047</v>
      </c>
      <c r="Z74" s="5" t="str">
        <f>VLOOKUP(AA74,'datemar &amp; datesep kaf'!$N$5:$O$94,2,FALSE)</f>
        <v>1969-70</v>
      </c>
      <c r="AA74" s="18">
        <f>LARGE('datemar &amp; datesep kaf'!$N$5:$N$94,'datemar &amp; datesep kaf rank'!$A74)</f>
        <v>4667.20643655</v>
      </c>
    </row>
    <row r="75" spans="1:27" x14ac:dyDescent="0.2">
      <c r="A75" s="11">
        <v>70</v>
      </c>
      <c r="B75" s="5" t="str">
        <f>VLOOKUP(C75,'datemar &amp; datesep kaf'!$B$5:$O$94,14,FALSE)</f>
        <v>1988-89</v>
      </c>
      <c r="C75" s="18">
        <f>LARGE('datemar &amp; datesep kaf'!$B$5:$B$94,'datemar &amp; datesep kaf rank'!$A75)</f>
        <v>31348.084774859999</v>
      </c>
      <c r="D75" s="5" t="str">
        <f>VLOOKUP(E75,'datemar &amp; datesep kaf'!$C$5:$O$94,13,FALSE)</f>
        <v>2001-02</v>
      </c>
      <c r="E75" s="18">
        <f>LARGE('datemar &amp; datesep kaf'!$C$5:$C$94,'datemar &amp; datesep kaf rank'!$A75)</f>
        <v>26420.246281968</v>
      </c>
      <c r="F75" s="5" t="str">
        <f>VLOOKUP(G75,'datemar &amp; datesep kaf'!$D$5:$O$94,12,FALSE)</f>
        <v>1931-32</v>
      </c>
      <c r="G75" s="18">
        <f>LARGE('datemar &amp; datesep kaf'!$D$5:$D$94,'datemar &amp; datesep kaf rank'!$A75)</f>
        <v>22552.388575773002</v>
      </c>
      <c r="H75" s="5" t="str">
        <f>VLOOKUP(I75,'datemar &amp; datesep kaf'!$E$5:$O$94,11,FALSE)</f>
        <v>1988-89</v>
      </c>
      <c r="I75" s="18">
        <f>LARGE('datemar &amp; datesep kaf'!$E$5:$E$94,'datemar &amp; datesep kaf rank'!$A75)</f>
        <v>18221.759316684002</v>
      </c>
      <c r="J75" s="5" t="str">
        <f>VLOOKUP(K75,'datemar &amp; datesep kaf'!$F$5:$O$94,10,FALSE)</f>
        <v>1961-62</v>
      </c>
      <c r="K75" s="18">
        <f>LARGE('datemar &amp; datesep kaf'!$F$5:$F$94,'datemar &amp; datesep kaf rank'!$A75)</f>
        <v>13993.925425641</v>
      </c>
      <c r="L75" s="5" t="str">
        <f>VLOOKUP(M75,'datemar &amp; datesep kaf'!$G$5:$O$94,9,FALSE)</f>
        <v>1965-66</v>
      </c>
      <c r="M75" s="18">
        <f>LARGE('datemar &amp; datesep kaf'!$G$5:$G$94,'datemar &amp; datesep kaf rank'!$A75)</f>
        <v>9516.6363373409986</v>
      </c>
      <c r="N75" s="5" t="str">
        <f>VLOOKUP(O75,'datemar &amp; datesep kaf'!$H$5:$O$94,8,FALSE)</f>
        <v>1966-67</v>
      </c>
      <c r="O75" s="18">
        <f>LARGE('datemar &amp; datesep kaf'!$H$5:$H$94,'datemar &amp; datesep kaf rank'!$A75)</f>
        <v>5527.919792703</v>
      </c>
      <c r="P75" s="5" t="str">
        <f>VLOOKUP(Q75,'datemar &amp; datesep kaf'!$I$5:$O$94,7,FALSE)</f>
        <v>2003-04</v>
      </c>
      <c r="Q75" s="18">
        <f>LARGE('datemar &amp; datesep kaf'!$I$5:$I$94,'datemar &amp; datesep kaf rank'!$A75)</f>
        <v>80235.664429179</v>
      </c>
      <c r="R75" s="5" t="str">
        <f>VLOOKUP(S75,'datemar &amp; datesep kaf'!$J$5:$O$94,6,FALSE)</f>
        <v>1978-79</v>
      </c>
      <c r="S75" s="18">
        <f>LARGE('datemar &amp; datesep kaf'!$J$5:$J$94,'datemar &amp; datesep kaf rank'!$A75)</f>
        <v>67235.830867085999</v>
      </c>
      <c r="T75" s="5" t="str">
        <f>VLOOKUP(U75,'datemar &amp; datesep kaf'!$K$5:$O$94,5,FALSE)</f>
        <v>1992-93</v>
      </c>
      <c r="U75" s="18">
        <f>LARGE('datemar &amp; datesep kaf'!$K$5:$K$94,'datemar &amp; datesep kaf rank'!$A75)</f>
        <v>44749.077330173997</v>
      </c>
      <c r="V75" s="5" t="str">
        <f>VLOOKUP(W75,'datemar &amp; datesep kaf'!$L$5:$O$94,4,FALSE)</f>
        <v>1956-57</v>
      </c>
      <c r="W75" s="18">
        <f>LARGE('datemar &amp; datesep kaf'!$L$5:$L$94,'datemar &amp; datesep kaf rank'!$A75)</f>
        <v>23475.644739498002</v>
      </c>
      <c r="X75" s="5" t="str">
        <f>VLOOKUP(Y75,'datemar &amp; datesep kaf'!$M$5:$O$94,3,FALSE)</f>
        <v>2016-17</v>
      </c>
      <c r="Y75" s="18">
        <f>LARGE('datemar &amp; datesep kaf'!$M$5:$M$94,'datemar &amp; datesep kaf rank'!$A75)</f>
        <v>11694.707660622</v>
      </c>
      <c r="Z75" s="5" t="str">
        <f>VLOOKUP(AA75,'datemar &amp; datesep kaf'!$N$5:$O$94,2,FALSE)</f>
        <v>1951-52</v>
      </c>
      <c r="AA75" s="18">
        <f>LARGE('datemar &amp; datesep kaf'!$N$5:$N$94,'datemar &amp; datesep kaf rank'!$A75)</f>
        <v>4657.2097427099998</v>
      </c>
    </row>
    <row r="76" spans="1:27" x14ac:dyDescent="0.2">
      <c r="A76" s="11">
        <v>71</v>
      </c>
      <c r="B76" s="5" t="str">
        <f>VLOOKUP(C76,'datemar &amp; datesep kaf'!$B$5:$O$94,14,FALSE)</f>
        <v>1991-92</v>
      </c>
      <c r="C76" s="18">
        <f>LARGE('datemar &amp; datesep kaf'!$B$5:$B$94,'datemar &amp; datesep kaf rank'!$A76)</f>
        <v>31346.680477391998</v>
      </c>
      <c r="D76" s="5" t="str">
        <f>VLOOKUP(E76,'datemar &amp; datesep kaf'!$C$5:$O$94,13,FALSE)</f>
        <v>1991-92</v>
      </c>
      <c r="E76" s="18">
        <f>LARGE('datemar &amp; datesep kaf'!$C$5:$C$94,'datemar &amp; datesep kaf rank'!$A76)</f>
        <v>26330.958351432</v>
      </c>
      <c r="F76" s="5" t="str">
        <f>VLOOKUP(G76,'datemar &amp; datesep kaf'!$D$5:$O$94,12,FALSE)</f>
        <v>1940-41</v>
      </c>
      <c r="G76" s="18">
        <f>LARGE('datemar &amp; datesep kaf'!$D$5:$D$94,'datemar &amp; datesep kaf rank'!$A76)</f>
        <v>22370.982301584001</v>
      </c>
      <c r="H76" s="5" t="str">
        <f>VLOOKUP(I76,'datemar &amp; datesep kaf'!$E$5:$O$94,11,FALSE)</f>
        <v>1940-41</v>
      </c>
      <c r="I76" s="18">
        <f>LARGE('datemar &amp; datesep kaf'!$E$5:$E$94,'datemar &amp; datesep kaf rank'!$A76)</f>
        <v>18080.079983153999</v>
      </c>
      <c r="J76" s="5" t="str">
        <f>VLOOKUP(K76,'datemar &amp; datesep kaf'!$F$5:$O$94,10,FALSE)</f>
        <v>1940-41</v>
      </c>
      <c r="K76" s="18">
        <f>LARGE('datemar &amp; datesep kaf'!$F$5:$F$94,'datemar &amp; datesep kaf rank'!$A76)</f>
        <v>13691.156511375</v>
      </c>
      <c r="L76" s="5" t="str">
        <f>VLOOKUP(M76,'datemar &amp; datesep kaf'!$G$5:$O$94,9,FALSE)</f>
        <v>1992-93</v>
      </c>
      <c r="M76" s="18">
        <f>LARGE('datemar &amp; datesep kaf'!$G$5:$G$94,'datemar &amp; datesep kaf rank'!$A76)</f>
        <v>9497.585098386</v>
      </c>
      <c r="N76" s="5" t="str">
        <f>VLOOKUP(O76,'datemar &amp; datesep kaf'!$H$5:$O$94,8,FALSE)</f>
        <v>1952-53</v>
      </c>
      <c r="O76" s="18">
        <f>LARGE('datemar &amp; datesep kaf'!$H$5:$H$94,'datemar &amp; datesep kaf rank'!$A76)</f>
        <v>5390.5564920690003</v>
      </c>
      <c r="P76" s="5" t="str">
        <f>VLOOKUP(Q76,'datemar &amp; datesep kaf'!$I$5:$O$94,7,FALSE)</f>
        <v>2002-03</v>
      </c>
      <c r="Q76" s="18">
        <f>LARGE('datemar &amp; datesep kaf'!$I$5:$I$94,'datemar &amp; datesep kaf rank'!$A76)</f>
        <v>78976.309104504006</v>
      </c>
      <c r="R76" s="5" t="str">
        <f>VLOOKUP(S76,'datemar &amp; datesep kaf'!$J$5:$O$94,6,FALSE)</f>
        <v>2003-04</v>
      </c>
      <c r="S76" s="18">
        <f>LARGE('datemar &amp; datesep kaf'!$J$5:$J$94,'datemar &amp; datesep kaf rank'!$A76)</f>
        <v>67071.149220369</v>
      </c>
      <c r="T76" s="5" t="str">
        <f>VLOOKUP(U76,'datemar &amp; datesep kaf'!$K$5:$O$94,5,FALSE)</f>
        <v>1948-49</v>
      </c>
      <c r="U76" s="18">
        <f>LARGE('datemar &amp; datesep kaf'!$K$5:$K$94,'datemar &amp; datesep kaf rank'!$A76)</f>
        <v>44377.107096189</v>
      </c>
      <c r="V76" s="5" t="str">
        <f>VLOOKUP(W76,'datemar &amp; datesep kaf'!$L$5:$O$94,4,FALSE)</f>
        <v>1939-40</v>
      </c>
      <c r="W76" s="18">
        <f>LARGE('datemar &amp; datesep kaf'!$L$5:$L$94,'datemar &amp; datesep kaf rank'!$A76)</f>
        <v>23266.021606863</v>
      </c>
      <c r="X76" s="5" t="str">
        <f>VLOOKUP(Y76,'datemar &amp; datesep kaf'!$M$5:$O$94,3,FALSE)</f>
        <v>1956-57</v>
      </c>
      <c r="Y76" s="18">
        <f>LARGE('datemar &amp; datesep kaf'!$M$5:$M$94,'datemar &amp; datesep kaf rank'!$A76)</f>
        <v>11685.335760147</v>
      </c>
      <c r="Z76" s="5" t="str">
        <f>VLOOKUP(AA76,'datemar &amp; datesep kaf'!$N$5:$O$94,2,FALSE)</f>
        <v>1935-36</v>
      </c>
      <c r="AA76" s="18">
        <f>LARGE('datemar &amp; datesep kaf'!$N$5:$N$94,'datemar &amp; datesep kaf rank'!$A76)</f>
        <v>4646.4394951799995</v>
      </c>
    </row>
    <row r="77" spans="1:27" x14ac:dyDescent="0.2">
      <c r="A77" s="11">
        <v>72</v>
      </c>
      <c r="B77" s="5" t="str">
        <f>VLOOKUP(C77,'datemar &amp; datesep kaf'!$B$5:$O$94,14,FALSE)</f>
        <v>1961-62</v>
      </c>
      <c r="C77" s="18">
        <f>LARGE('datemar &amp; datesep kaf'!$B$5:$B$94,'datemar &amp; datesep kaf rank'!$A77)</f>
        <v>30896.882808309001</v>
      </c>
      <c r="D77" s="5" t="str">
        <f>VLOOKUP(E77,'datemar &amp; datesep kaf'!$C$5:$O$94,13,FALSE)</f>
        <v>1961-62</v>
      </c>
      <c r="E77" s="18">
        <f>LARGE('datemar &amp; datesep kaf'!$C$5:$C$94,'datemar &amp; datesep kaf rank'!$A77)</f>
        <v>26312.208600069</v>
      </c>
      <c r="F77" s="5" t="str">
        <f>VLOOKUP(G77,'datemar &amp; datesep kaf'!$D$5:$O$94,12,FALSE)</f>
        <v>1954-55</v>
      </c>
      <c r="G77" s="18">
        <f>LARGE('datemar &amp; datesep kaf'!$D$5:$D$94,'datemar &amp; datesep kaf rank'!$A77)</f>
        <v>22223.979331889997</v>
      </c>
      <c r="H77" s="5" t="str">
        <f>VLOOKUP(I77,'datemar &amp; datesep kaf'!$E$5:$O$94,11,FALSE)</f>
        <v>1984-85</v>
      </c>
      <c r="I77" s="18">
        <f>LARGE('datemar &amp; datesep kaf'!$E$5:$E$94,'datemar &amp; datesep kaf rank'!$A77)</f>
        <v>17781.174870396</v>
      </c>
      <c r="J77" s="5" t="str">
        <f>VLOOKUP(K77,'datemar &amp; datesep kaf'!$F$5:$O$94,10,FALSE)</f>
        <v>1984-85</v>
      </c>
      <c r="K77" s="18">
        <f>LARGE('datemar &amp; datesep kaf'!$F$5:$F$94,'datemar &amp; datesep kaf rank'!$A77)</f>
        <v>13365.381316980001</v>
      </c>
      <c r="L77" s="5" t="str">
        <f>VLOOKUP(M77,'datemar &amp; datesep kaf'!$G$5:$O$94,9,FALSE)</f>
        <v>1972-73</v>
      </c>
      <c r="M77" s="18">
        <f>LARGE('datemar &amp; datesep kaf'!$G$5:$G$94,'datemar &amp; datesep kaf rank'!$A77)</f>
        <v>9493.4674125900001</v>
      </c>
      <c r="N77" s="5" t="str">
        <f>VLOOKUP(O77,'datemar &amp; datesep kaf'!$H$5:$O$94,8,FALSE)</f>
        <v>2007-08</v>
      </c>
      <c r="O77" s="18">
        <f>LARGE('datemar &amp; datesep kaf'!$H$5:$H$94,'datemar &amp; datesep kaf rank'!$A77)</f>
        <v>5364.6702120479995</v>
      </c>
      <c r="P77" s="5" t="str">
        <f>VLOOKUP(Q77,'datemar &amp; datesep kaf'!$I$5:$O$94,7,FALSE)</f>
        <v>1944-45</v>
      </c>
      <c r="Q77" s="18">
        <f>LARGE('datemar &amp; datesep kaf'!$I$5:$I$94,'datemar &amp; datesep kaf rank'!$A77)</f>
        <v>78699.337214063999</v>
      </c>
      <c r="R77" s="5" t="str">
        <f>VLOOKUP(S77,'datemar &amp; datesep kaf'!$J$5:$O$94,6,FALSE)</f>
        <v>1938-39</v>
      </c>
      <c r="S77" s="18">
        <f>LARGE('datemar &amp; datesep kaf'!$J$5:$J$94,'datemar &amp; datesep kaf rank'!$A77)</f>
        <v>66667.326425595005</v>
      </c>
      <c r="T77" s="5" t="str">
        <f>VLOOKUP(U77,'datemar &amp; datesep kaf'!$K$5:$O$94,5,FALSE)</f>
        <v>1984-85</v>
      </c>
      <c r="U77" s="18">
        <f>LARGE('datemar &amp; datesep kaf'!$K$5:$K$94,'datemar &amp; datesep kaf rank'!$A77)</f>
        <v>44112.754048251001</v>
      </c>
      <c r="V77" s="5" t="str">
        <f>VLOOKUP(W77,'datemar &amp; datesep kaf'!$L$5:$O$94,4,FALSE)</f>
        <v>2005-06</v>
      </c>
      <c r="W77" s="18">
        <f>LARGE('datemar &amp; datesep kaf'!$L$5:$L$94,'datemar &amp; datesep kaf rank'!$A77)</f>
        <v>23105.808720309</v>
      </c>
      <c r="X77" s="5" t="str">
        <f>VLOOKUP(Y77,'datemar &amp; datesep kaf'!$M$5:$O$94,3,FALSE)</f>
        <v>1976-77</v>
      </c>
      <c r="Y77" s="18">
        <f>LARGE('datemar &amp; datesep kaf'!$M$5:$M$94,'datemar &amp; datesep kaf rank'!$A77)</f>
        <v>11578.609152579</v>
      </c>
      <c r="Z77" s="5" t="str">
        <f>VLOOKUP(AA77,'datemar &amp; datesep kaf'!$N$5:$O$94,2,FALSE)</f>
        <v>1960-61</v>
      </c>
      <c r="AA77" s="18">
        <f>LARGE('datemar &amp; datesep kaf'!$N$5:$N$94,'datemar &amp; datesep kaf rank'!$A77)</f>
        <v>4584.6742082399996</v>
      </c>
    </row>
    <row r="78" spans="1:27" x14ac:dyDescent="0.2">
      <c r="A78" s="11">
        <v>73</v>
      </c>
      <c r="B78" s="5" t="str">
        <f>VLOOKUP(C78,'datemar &amp; datesep kaf'!$B$5:$O$94,14,FALSE)</f>
        <v>1931-32</v>
      </c>
      <c r="C78" s="18">
        <f>LARGE('datemar &amp; datesep kaf'!$B$5:$B$94,'datemar &amp; datesep kaf rank'!$A78)</f>
        <v>30865.793883855</v>
      </c>
      <c r="D78" s="5" t="str">
        <f>VLOOKUP(E78,'datemar &amp; datesep kaf'!$C$5:$O$94,13,FALSE)</f>
        <v>1931-32</v>
      </c>
      <c r="E78" s="18">
        <f>LARGE('datemar &amp; datesep kaf'!$C$5:$C$94,'datemar &amp; datesep kaf rank'!$A78)</f>
        <v>26076.365964285</v>
      </c>
      <c r="F78" s="5" t="str">
        <f>VLOOKUP(G78,'datemar &amp; datesep kaf'!$D$5:$O$94,12,FALSE)</f>
        <v>1979-80</v>
      </c>
      <c r="G78" s="18">
        <f>LARGE('datemar &amp; datesep kaf'!$D$5:$D$94,'datemar &amp; datesep kaf rank'!$A78)</f>
        <v>21601.447123829999</v>
      </c>
      <c r="H78" s="5" t="str">
        <f>VLOOKUP(I78,'datemar &amp; datesep kaf'!$E$5:$O$94,11,FALSE)</f>
        <v>1961-62</v>
      </c>
      <c r="I78" s="18">
        <f>LARGE('datemar &amp; datesep kaf'!$E$5:$E$94,'datemar &amp; datesep kaf rank'!$A78)</f>
        <v>17653.790412363</v>
      </c>
      <c r="J78" s="5" t="str">
        <f>VLOOKUP(K78,'datemar &amp; datesep kaf'!$F$5:$O$94,10,FALSE)</f>
        <v>1932-33</v>
      </c>
      <c r="K78" s="18">
        <f>LARGE('datemar &amp; datesep kaf'!$F$5:$F$94,'datemar &amp; datesep kaf rank'!$A78)</f>
        <v>13202.766447045</v>
      </c>
      <c r="L78" s="5" t="str">
        <f>VLOOKUP(M78,'datemar &amp; datesep kaf'!$G$5:$O$94,9,FALSE)</f>
        <v>1984-85</v>
      </c>
      <c r="M78" s="18">
        <f>LARGE('datemar &amp; datesep kaf'!$G$5:$G$94,'datemar &amp; datesep kaf rank'!$A78)</f>
        <v>9078.1583372549994</v>
      </c>
      <c r="N78" s="5" t="str">
        <f>VLOOKUP(O78,'datemar &amp; datesep kaf'!$H$5:$O$94,8,FALSE)</f>
        <v>1984-85</v>
      </c>
      <c r="O78" s="18">
        <f>LARGE('datemar &amp; datesep kaf'!$H$5:$H$94,'datemar &amp; datesep kaf rank'!$A78)</f>
        <v>5350.8355018229995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78618.909448485007</v>
      </c>
      <c r="R78" s="5" t="str">
        <f>VLOOKUP(S78,'datemar &amp; datesep kaf'!$J$5:$O$94,6,FALSE)</f>
        <v>2002-03</v>
      </c>
      <c r="S78" s="18">
        <f>LARGE('datemar &amp; datesep kaf'!$J$5:$J$94,'datemar &amp; datesep kaf rank'!$A78)</f>
        <v>66410.940980664003</v>
      </c>
      <c r="T78" s="5" t="str">
        <f>VLOOKUP(U78,'datemar &amp; datesep kaf'!$K$5:$O$94,5,FALSE)</f>
        <v>1933-34</v>
      </c>
      <c r="U78" s="18">
        <f>LARGE('datemar &amp; datesep kaf'!$K$5:$K$94,'datemar &amp; datesep kaf rank'!$A78)</f>
        <v>43423.200355100998</v>
      </c>
      <c r="V78" s="5" t="str">
        <f>VLOOKUP(W78,'datemar &amp; datesep kaf'!$L$5:$O$94,4,FALSE)</f>
        <v>2004-05</v>
      </c>
      <c r="W78" s="18">
        <f>LARGE('datemar &amp; datesep kaf'!$L$5:$L$94,'datemar &amp; datesep kaf rank'!$A78)</f>
        <v>22878.625918910999</v>
      </c>
      <c r="X78" s="5" t="str">
        <f>VLOOKUP(Y78,'datemar &amp; datesep kaf'!$M$5:$O$94,3,FALSE)</f>
        <v>1944-45</v>
      </c>
      <c r="Y78" s="18">
        <f>LARGE('datemar &amp; datesep kaf'!$M$5:$M$94,'datemar &amp; datesep kaf rank'!$A78)</f>
        <v>11478.382379478</v>
      </c>
      <c r="Z78" s="5" t="str">
        <f>VLOOKUP(AA78,'datemar &amp; datesep kaf'!$N$5:$O$94,2,FALSE)</f>
        <v>2017-18</v>
      </c>
      <c r="AA78" s="18">
        <f>LARGE('datemar &amp; datesep kaf'!$N$5:$N$94,'datemar &amp; datesep kaf rank'!$A78)</f>
        <v>4547.4841269899998</v>
      </c>
    </row>
    <row r="79" spans="1:27" x14ac:dyDescent="0.2">
      <c r="A79" s="11">
        <v>74</v>
      </c>
      <c r="B79" s="5" t="str">
        <f>VLOOKUP(C79,'datemar &amp; datesep kaf'!$B$5:$O$94,14,FALSE)</f>
        <v>1979-80</v>
      </c>
      <c r="C79" s="18">
        <f>LARGE('datemar &amp; datesep kaf'!$B$5:$B$94,'datemar &amp; datesep kaf rank'!$A79)</f>
        <v>29963.572430084998</v>
      </c>
      <c r="D79" s="5" t="str">
        <f>VLOOKUP(E79,'datemar &amp; datesep kaf'!$C$5:$O$94,13,FALSE)</f>
        <v>2007-08</v>
      </c>
      <c r="E79" s="18">
        <f>LARGE('datemar &amp; datesep kaf'!$C$5:$C$94,'datemar &amp; datesep kaf rank'!$A79)</f>
        <v>25782.754735626</v>
      </c>
      <c r="F79" s="5" t="str">
        <f>VLOOKUP(G79,'datemar &amp; datesep kaf'!$D$5:$O$94,12,FALSE)</f>
        <v>2007-08</v>
      </c>
      <c r="G79" s="18">
        <f>LARGE('datemar &amp; datesep kaf'!$D$5:$D$94,'datemar &amp; datesep kaf rank'!$A79)</f>
        <v>21411.908618540998</v>
      </c>
      <c r="H79" s="5" t="str">
        <f>VLOOKUP(I79,'datemar &amp; datesep kaf'!$E$5:$O$94,11,FALSE)</f>
        <v>2007-08</v>
      </c>
      <c r="I79" s="18">
        <f>LARGE('datemar &amp; datesep kaf'!$E$5:$E$94,'datemar &amp; datesep kaf rank'!$A79)</f>
        <v>17154.150100520998</v>
      </c>
      <c r="J79" s="5" t="str">
        <f>VLOOKUP(K79,'datemar &amp; datesep kaf'!$F$5:$O$94,10,FALSE)</f>
        <v>1944-45</v>
      </c>
      <c r="K79" s="18">
        <f>LARGE('datemar &amp; datesep kaf'!$F$5:$F$94,'datemar &amp; datesep kaf rank'!$A79)</f>
        <v>12710.18134155</v>
      </c>
      <c r="L79" s="5" t="str">
        <f>VLOOKUP(M79,'datemar &amp; datesep kaf'!$G$5:$O$94,9,FALSE)</f>
        <v>2007-08</v>
      </c>
      <c r="M79" s="18">
        <f>LARGE('datemar &amp; datesep kaf'!$G$5:$G$94,'datemar &amp; datesep kaf rank'!$A79)</f>
        <v>8982.2019772170006</v>
      </c>
      <c r="N79" s="5" t="str">
        <f>VLOOKUP(O79,'datemar &amp; datesep kaf'!$H$5:$O$94,8,FALSE)</f>
        <v>1932-33</v>
      </c>
      <c r="O79" s="18">
        <f>LARGE('datemar &amp; datesep kaf'!$H$5:$H$94,'datemar &amp; datesep kaf rank'!$A79)</f>
        <v>5336.4474031889995</v>
      </c>
      <c r="P79" s="5" t="str">
        <f>VLOOKUP(Q79,'datemar &amp; datesep kaf'!$I$5:$O$94,7,FALSE)</f>
        <v>1978-79</v>
      </c>
      <c r="Q79" s="18">
        <f>LARGE('datemar &amp; datesep kaf'!$I$5:$I$94,'datemar &amp; datesep kaf rank'!$A79)</f>
        <v>75630.733031616008</v>
      </c>
      <c r="R79" s="5" t="str">
        <f>VLOOKUP(S79,'datemar &amp; datesep kaf'!$J$5:$O$94,6,FALSE)</f>
        <v>2015-16</v>
      </c>
      <c r="S79" s="18">
        <f>LARGE('datemar &amp; datesep kaf'!$J$5:$J$94,'datemar &amp; datesep kaf rank'!$A79)</f>
        <v>65122.591276911</v>
      </c>
      <c r="T79" s="5" t="str">
        <f>VLOOKUP(U79,'datemar &amp; datesep kaf'!$K$5:$O$94,5,FALSE)</f>
        <v>1929-30</v>
      </c>
      <c r="U79" s="18">
        <f>LARGE('datemar &amp; datesep kaf'!$K$5:$K$94,'datemar &amp; datesep kaf rank'!$A79)</f>
        <v>43298.021516820001</v>
      </c>
      <c r="V79" s="5" t="str">
        <f>VLOOKUP(W79,'datemar &amp; datesep kaf'!$L$5:$O$94,4,FALSE)</f>
        <v>1978-79</v>
      </c>
      <c r="W79" s="18">
        <f>LARGE('datemar &amp; datesep kaf'!$L$5:$L$94,'datemar &amp; datesep kaf rank'!$A79)</f>
        <v>22856.658977586001</v>
      </c>
      <c r="X79" s="5" t="str">
        <f>VLOOKUP(Y79,'datemar &amp; datesep kaf'!$M$5:$O$94,3,FALSE)</f>
        <v>1928-29</v>
      </c>
      <c r="Y79" s="18">
        <f>LARGE('datemar &amp; datesep kaf'!$M$5:$M$94,'datemar &amp; datesep kaf rank'!$A79)</f>
        <v>11343.791971302</v>
      </c>
      <c r="Z79" s="5" t="str">
        <f>VLOOKUP(AA79,'datemar &amp; datesep kaf'!$N$5:$O$94,2,FALSE)</f>
        <v>2008-09</v>
      </c>
      <c r="AA79" s="18">
        <f>LARGE('datemar &amp; datesep kaf'!$N$5:$N$94,'datemar &amp; datesep kaf rank'!$A79)</f>
        <v>4542.6047883299998</v>
      </c>
    </row>
    <row r="80" spans="1:27" x14ac:dyDescent="0.2">
      <c r="A80" s="11">
        <v>75</v>
      </c>
      <c r="B80" s="5" t="str">
        <f>VLOOKUP(C80,'datemar &amp; datesep kaf'!$B$5:$O$94,14,FALSE)</f>
        <v>2001-02</v>
      </c>
      <c r="C80" s="18">
        <f>LARGE('datemar &amp; datesep kaf'!$B$5:$B$94,'datemar &amp; datesep kaf rank'!$A80)</f>
        <v>29917.304002067998</v>
      </c>
      <c r="D80" s="5" t="str">
        <f>VLOOKUP(E80,'datemar &amp; datesep kaf'!$C$5:$O$94,13,FALSE)</f>
        <v>1979-80</v>
      </c>
      <c r="E80" s="18">
        <f>LARGE('datemar &amp; datesep kaf'!$C$5:$C$94,'datemar &amp; datesep kaf rank'!$A80)</f>
        <v>25263.341201384999</v>
      </c>
      <c r="F80" s="5" t="str">
        <f>VLOOKUP(G80,'datemar &amp; datesep kaf'!$D$5:$O$94,12,FALSE)</f>
        <v>1961-62</v>
      </c>
      <c r="G80" s="18">
        <f>LARGE('datemar &amp; datesep kaf'!$D$5:$D$94,'datemar &amp; datesep kaf rank'!$A80)</f>
        <v>21393.446470472998</v>
      </c>
      <c r="H80" s="5" t="str">
        <f>VLOOKUP(I80,'datemar &amp; datesep kaf'!$E$5:$O$94,11,FALSE)</f>
        <v>1954-55</v>
      </c>
      <c r="I80" s="18">
        <f>LARGE('datemar &amp; datesep kaf'!$E$5:$E$94,'datemar &amp; datesep kaf rank'!$A80)</f>
        <v>16321.40765241</v>
      </c>
      <c r="J80" s="5" t="str">
        <f>VLOOKUP(K80,'datemar &amp; datesep kaf'!$F$5:$O$94,10,FALSE)</f>
        <v>2007-08</v>
      </c>
      <c r="K80" s="18">
        <f>LARGE('datemar &amp; datesep kaf'!$F$5:$F$94,'datemar &amp; datesep kaf rank'!$A80)</f>
        <v>12619.992915179999</v>
      </c>
      <c r="L80" s="5" t="str">
        <f>VLOOKUP(M80,'datemar &amp; datesep kaf'!$G$5:$O$94,9,FALSE)</f>
        <v>1944-45</v>
      </c>
      <c r="M80" s="18">
        <f>LARGE('datemar &amp; datesep kaf'!$G$5:$G$94,'datemar &amp; datesep kaf rank'!$A80)</f>
        <v>8702.6039711729991</v>
      </c>
      <c r="N80" s="5" t="str">
        <f>VLOOKUP(O80,'datemar &amp; datesep kaf'!$H$5:$O$94,8,FALSE)</f>
        <v>1947-48</v>
      </c>
      <c r="O80" s="18">
        <f>LARGE('datemar &amp; datesep kaf'!$H$5:$H$94,'datemar &amp; datesep kaf rank'!$A80)</f>
        <v>5306.8718671079996</v>
      </c>
      <c r="P80" s="5" t="str">
        <f>VLOOKUP(Q80,'datemar &amp; datesep kaf'!$I$5:$O$94,7,FALSE)</f>
        <v>1939-40</v>
      </c>
      <c r="Q80" s="18">
        <f>LARGE('datemar &amp; datesep kaf'!$I$5:$I$94,'datemar &amp; datesep kaf rank'!$A80)</f>
        <v>75482.740309892994</v>
      </c>
      <c r="R80" s="5" t="str">
        <f>VLOOKUP(S80,'datemar &amp; datesep kaf'!$J$5:$O$94,6,FALSE)</f>
        <v>2004-05</v>
      </c>
      <c r="S80" s="18">
        <f>LARGE('datemar &amp; datesep kaf'!$J$5:$J$94,'datemar &amp; datesep kaf rank'!$A80)</f>
        <v>64034.75462349</v>
      </c>
      <c r="T80" s="5" t="str">
        <f>VLOOKUP(U80,'datemar &amp; datesep kaf'!$K$5:$O$94,5,FALSE)</f>
        <v>1978-79</v>
      </c>
      <c r="U80" s="18">
        <f>LARGE('datemar &amp; datesep kaf'!$K$5:$K$94,'datemar &amp; datesep kaf rank'!$A80)</f>
        <v>42682.602035765995</v>
      </c>
      <c r="V80" s="5" t="str">
        <f>VLOOKUP(W80,'datemar &amp; datesep kaf'!$L$5:$O$94,4,FALSE)</f>
        <v>1935-36</v>
      </c>
      <c r="W80" s="18">
        <f>LARGE('datemar &amp; datesep kaf'!$L$5:$L$94,'datemar &amp; datesep kaf rank'!$A80)</f>
        <v>22692.189562266001</v>
      </c>
      <c r="X80" s="5" t="str">
        <f>VLOOKUP(Y80,'datemar &amp; datesep kaf'!$M$5:$O$94,3,FALSE)</f>
        <v>2017-18</v>
      </c>
      <c r="Y80" s="18">
        <f>LARGE('datemar &amp; datesep kaf'!$M$5:$M$94,'datemar &amp; datesep kaf rank'!$A80)</f>
        <v>11211.510323370001</v>
      </c>
      <c r="Z80" s="5" t="str">
        <f>VLOOKUP(AA80,'datemar &amp; datesep kaf'!$N$5:$O$94,2,FALSE)</f>
        <v>2007-08</v>
      </c>
      <c r="AA80" s="18">
        <f>LARGE('datemar &amp; datesep kaf'!$N$5:$N$94,'datemar &amp; datesep kaf rank'!$A80)</f>
        <v>4533.0246233999997</v>
      </c>
    </row>
    <row r="81" spans="1:27" x14ac:dyDescent="0.2">
      <c r="A81" s="11">
        <v>76</v>
      </c>
      <c r="B81" s="5" t="str">
        <f>VLOOKUP(C81,'datemar &amp; datesep kaf'!$B$5:$O$94,14,FALSE)</f>
        <v>1963-64</v>
      </c>
      <c r="C81" s="18">
        <f>LARGE('datemar &amp; datesep kaf'!$B$5:$B$94,'datemar &amp; datesep kaf rank'!$A81)</f>
        <v>29699.56252263</v>
      </c>
      <c r="D81" s="5" t="str">
        <f>VLOOKUP(E81,'datemar &amp; datesep kaf'!$C$5:$O$94,13,FALSE)</f>
        <v>1944-45</v>
      </c>
      <c r="E81" s="18">
        <f>LARGE('datemar &amp; datesep kaf'!$C$5:$C$94,'datemar &amp; datesep kaf rank'!$A81)</f>
        <v>24269.408015517001</v>
      </c>
      <c r="F81" s="5" t="str">
        <f>VLOOKUP(G81,'datemar &amp; datesep kaf'!$D$5:$O$94,12,FALSE)</f>
        <v>2009-10</v>
      </c>
      <c r="G81" s="18">
        <f>LARGE('datemar &amp; datesep kaf'!$D$5:$D$94,'datemar &amp; datesep kaf rank'!$A81)</f>
        <v>19948.285532931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15809.463869955</v>
      </c>
      <c r="J81" s="5" t="str">
        <f>VLOOKUP(K81,'datemar &amp; datesep kaf'!$F$5:$O$94,10,FALSE)</f>
        <v>1992-93</v>
      </c>
      <c r="K81" s="18">
        <f>LARGE('datemar &amp; datesep kaf'!$F$5:$F$94,'datemar &amp; datesep kaf rank'!$A81)</f>
        <v>12555.978372125999</v>
      </c>
      <c r="L81" s="5" t="str">
        <f>VLOOKUP(M81,'datemar &amp; datesep kaf'!$G$5:$O$94,9,FALSE)</f>
        <v>1938-39</v>
      </c>
      <c r="M81" s="18">
        <f>LARGE('datemar &amp; datesep kaf'!$G$5:$G$94,'datemar &amp; datesep kaf rank'!$A81)</f>
        <v>8544.5014977629999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5194.4725324799992</v>
      </c>
      <c r="P81" s="5" t="str">
        <f>VLOOKUP(Q81,'datemar &amp; datesep kaf'!$I$5:$O$94,7,FALSE)</f>
        <v>2004-05</v>
      </c>
      <c r="Q81" s="18">
        <f>LARGE('datemar &amp; datesep kaf'!$I$5:$I$94,'datemar &amp; datesep kaf rank'!$A81)</f>
        <v>74068.698048869992</v>
      </c>
      <c r="R81" s="5" t="str">
        <f>VLOOKUP(S81,'datemar &amp; datesep kaf'!$J$5:$O$94,6,FALSE)</f>
        <v>1936-37</v>
      </c>
      <c r="S81" s="18">
        <f>LARGE('datemar &amp; datesep kaf'!$J$5:$J$94,'datemar &amp; datesep kaf rank'!$A81)</f>
        <v>63778.539757064995</v>
      </c>
      <c r="T81" s="5" t="str">
        <f>VLOOKUP(U81,'datemar &amp; datesep kaf'!$K$5:$O$94,5,FALSE)</f>
        <v>1938-39</v>
      </c>
      <c r="U81" s="18">
        <f>LARGE('datemar &amp; datesep kaf'!$K$5:$K$94,'datemar &amp; datesep kaf rank'!$A81)</f>
        <v>42431.804028642</v>
      </c>
      <c r="V81" s="5" t="str">
        <f>VLOOKUP(W81,'datemar &amp; datesep kaf'!$L$5:$O$94,4,FALSE)</f>
        <v>1948-49</v>
      </c>
      <c r="W81" s="18">
        <f>LARGE('datemar &amp; datesep kaf'!$L$5:$L$94,'datemar &amp; datesep kaf rank'!$A81)</f>
        <v>22643.759150858998</v>
      </c>
      <c r="X81" s="5" t="str">
        <f>VLOOKUP(Y81,'datemar &amp; datesep kaf'!$M$5:$O$94,3,FALSE)</f>
        <v>1978-79</v>
      </c>
      <c r="Y81" s="18">
        <f>LARGE('datemar &amp; datesep kaf'!$M$5:$M$94,'datemar &amp; datesep kaf rank'!$A81)</f>
        <v>11198.609827986</v>
      </c>
      <c r="Z81" s="5" t="str">
        <f>VLOOKUP(AA81,'datemar &amp; datesep kaf'!$N$5:$O$94,2,FALSE)</f>
        <v>2016-17</v>
      </c>
      <c r="AA81" s="18">
        <f>LARGE('datemar &amp; datesep kaf'!$N$5:$N$94,'datemar &amp; datesep kaf rank'!$A81)</f>
        <v>4502.3799964499995</v>
      </c>
    </row>
    <row r="82" spans="1:27" x14ac:dyDescent="0.2">
      <c r="A82" s="11">
        <v>77</v>
      </c>
      <c r="B82" s="5" t="str">
        <f>VLOOKUP(C82,'datemar &amp; datesep kaf'!$B$5:$O$94,14,FALSE)</f>
        <v>1938-39</v>
      </c>
      <c r="C82" s="18">
        <f>LARGE('datemar &amp; datesep kaf'!$B$5:$B$94,'datemar &amp; datesep kaf rank'!$A82)</f>
        <v>29416.122533259</v>
      </c>
      <c r="D82" s="5" t="str">
        <f>VLOOKUP(E82,'datemar &amp; datesep kaf'!$C$5:$O$94,13,FALSE)</f>
        <v>1963-64</v>
      </c>
      <c r="E82" s="18">
        <f>LARGE('datemar &amp; datesep kaf'!$C$5:$C$94,'datemar &amp; datesep kaf rank'!$A82)</f>
        <v>23926.531334160001</v>
      </c>
      <c r="F82" s="5" t="str">
        <f>VLOOKUP(G82,'datemar &amp; datesep kaf'!$D$5:$O$94,12,FALSE)</f>
        <v>1944-45</v>
      </c>
      <c r="G82" s="18">
        <f>LARGE('datemar &amp; datesep kaf'!$D$5:$D$94,'datemar &amp; datesep kaf rank'!$A82)</f>
        <v>19842.177768314999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15756.219574431001</v>
      </c>
      <c r="J82" s="5" t="str">
        <f>VLOOKUP(K82,'datemar &amp; datesep kaf'!$F$5:$O$94,10,FALSE)</f>
        <v>2009-10</v>
      </c>
      <c r="K82" s="18">
        <f>LARGE('datemar &amp; datesep kaf'!$F$5:$F$94,'datemar &amp; datesep kaf rank'!$A82)</f>
        <v>12302.829951866999</v>
      </c>
      <c r="L82" s="5" t="str">
        <f>VLOOKUP(M82,'datemar &amp; datesep kaf'!$G$5:$O$94,9,FALSE)</f>
        <v>1929-30</v>
      </c>
      <c r="M82" s="18">
        <f>LARGE('datemar &amp; datesep kaf'!$G$5:$G$94,'datemar &amp; datesep kaf rank'!$A82)</f>
        <v>8528.2231512660001</v>
      </c>
      <c r="N82" s="5" t="str">
        <f>VLOOKUP(O82,'datemar &amp; datesep kaf'!$H$5:$O$94,8,FALSE)</f>
        <v>1941-42</v>
      </c>
      <c r="O82" s="18">
        <f>LARGE('datemar &amp; datesep kaf'!$H$5:$H$94,'datemar &amp; datesep kaf rank'!$A82)</f>
        <v>4968.382623603</v>
      </c>
      <c r="P82" s="5" t="str">
        <f>VLOOKUP(Q82,'datemar &amp; datesep kaf'!$I$5:$O$94,7,FALSE)</f>
        <v>1987-88</v>
      </c>
      <c r="Q82" s="18">
        <f>LARGE('datemar &amp; datesep kaf'!$I$5:$I$94,'datemar &amp; datesep kaf rank'!$A82)</f>
        <v>71378.897158002001</v>
      </c>
      <c r="R82" s="5" t="str">
        <f>VLOOKUP(S82,'datemar &amp; datesep kaf'!$J$5:$O$94,6,FALSE)</f>
        <v>1939-40</v>
      </c>
      <c r="S82" s="18">
        <f>LARGE('datemar &amp; datesep kaf'!$J$5:$J$94,'datemar &amp; datesep kaf rank'!$A82)</f>
        <v>62830.020123212998</v>
      </c>
      <c r="T82" s="5" t="str">
        <f>VLOOKUP(U82,'datemar &amp; datesep kaf'!$K$5:$O$94,5,FALSE)</f>
        <v>2004-05</v>
      </c>
      <c r="U82" s="18">
        <f>LARGE('datemar &amp; datesep kaf'!$K$5:$K$94,'datemar &amp; datesep kaf rank'!$A82)</f>
        <v>42338.916098241003</v>
      </c>
      <c r="V82" s="5" t="str">
        <f>VLOOKUP(W82,'datemar &amp; datesep kaf'!$L$5:$O$94,4,FALSE)</f>
        <v>1928-29</v>
      </c>
      <c r="W82" s="18">
        <f>LARGE('datemar &amp; datesep kaf'!$L$5:$L$94,'datemar &amp; datesep kaf rank'!$A82)</f>
        <v>22437.077505716999</v>
      </c>
      <c r="X82" s="5" t="str">
        <f>VLOOKUP(Y82,'datemar &amp; datesep kaf'!$M$5:$O$94,3,FALSE)</f>
        <v>1930-31</v>
      </c>
      <c r="Y82" s="18">
        <f>LARGE('datemar &amp; datesep kaf'!$M$5:$M$94,'datemar &amp; datesep kaf rank'!$A82)</f>
        <v>11109.553963556998</v>
      </c>
      <c r="Z82" s="5" t="str">
        <f>VLOOKUP(AA82,'datemar &amp; datesep kaf'!$N$5:$O$94,2,FALSE)</f>
        <v>2015-16</v>
      </c>
      <c r="AA82" s="18">
        <f>LARGE('datemar &amp; datesep kaf'!$N$5:$N$94,'datemar &amp; datesep kaf rank'!$A82)</f>
        <v>4417.0510740299997</v>
      </c>
    </row>
    <row r="83" spans="1:27" x14ac:dyDescent="0.2">
      <c r="A83" s="11">
        <v>78</v>
      </c>
      <c r="B83" s="5" t="str">
        <f>VLOOKUP(C83,'datemar &amp; datesep kaf'!$B$5:$O$94,14,FALSE)</f>
        <v>2007-08</v>
      </c>
      <c r="C83" s="18">
        <f>LARGE('datemar &amp; datesep kaf'!$B$5:$B$94,'datemar &amp; datesep kaf rank'!$A83)</f>
        <v>29347.290139146</v>
      </c>
      <c r="D83" s="5" t="str">
        <f>VLOOKUP(E83,'datemar &amp; datesep kaf'!$C$5:$O$94,13,FALSE)</f>
        <v>1938-39</v>
      </c>
      <c r="E83" s="18">
        <f>LARGE('datemar &amp; datesep kaf'!$C$5:$C$94,'datemar &amp; datesep kaf rank'!$A83)</f>
        <v>23912.704557819001</v>
      </c>
      <c r="F83" s="5" t="str">
        <f>VLOOKUP(G83,'datemar &amp; datesep kaf'!$D$5:$O$94,12,FALSE)</f>
        <v>1992-93</v>
      </c>
      <c r="G83" s="18">
        <f>LARGE('datemar &amp; datesep kaf'!$D$5:$D$94,'datemar &amp; datesep kaf rank'!$A83)</f>
        <v>19610.740421622002</v>
      </c>
      <c r="H83" s="5" t="str">
        <f>VLOOKUP(I83,'datemar &amp; datesep kaf'!$E$5:$O$94,11,FALSE)</f>
        <v>1993-94</v>
      </c>
      <c r="I83" s="18">
        <f>LARGE('datemar &amp; datesep kaf'!$E$5:$E$94,'datemar &amp; datesep kaf rank'!$A83)</f>
        <v>15754.464202596</v>
      </c>
      <c r="J83" s="5" t="str">
        <f>VLOOKUP(K83,'datemar &amp; datesep kaf'!$F$5:$O$94,10,FALSE)</f>
        <v>1993-94</v>
      </c>
      <c r="K83" s="18">
        <f>LARGE('datemar &amp; datesep kaf'!$F$5:$F$94,'datemar &amp; datesep kaf rank'!$A83)</f>
        <v>12296.340034755</v>
      </c>
      <c r="L83" s="5" t="str">
        <f>VLOOKUP(M83,'datemar &amp; datesep kaf'!$G$5:$O$94,9,FALSE)</f>
        <v>1932-33</v>
      </c>
      <c r="M83" s="18">
        <f>LARGE('datemar &amp; datesep kaf'!$G$5:$G$94,'datemar &amp; datesep kaf rank'!$A83)</f>
        <v>8492.5702600410004</v>
      </c>
      <c r="N83" s="5" t="str">
        <f>VLOOKUP(O83,'datemar &amp; datesep kaf'!$H$5:$O$94,8,FALSE)</f>
        <v>1961-62</v>
      </c>
      <c r="O83" s="18">
        <f>LARGE('datemar &amp; datesep kaf'!$H$5:$H$94,'datemar &amp; datesep kaf rank'!$A83)</f>
        <v>4879.471552557</v>
      </c>
      <c r="P83" s="5" t="str">
        <f>VLOOKUP(Q83,'datemar &amp; datesep kaf'!$I$5:$O$94,7,FALSE)</f>
        <v>1936-37</v>
      </c>
      <c r="Q83" s="18">
        <f>LARGE('datemar &amp; datesep kaf'!$I$5:$I$94,'datemar &amp; datesep kaf rank'!$A83)</f>
        <v>70645.851896235006</v>
      </c>
      <c r="R83" s="5" t="str">
        <f>VLOOKUP(S83,'datemar &amp; datesep kaf'!$J$5:$O$94,6,FALSE)</f>
        <v>1928-29</v>
      </c>
      <c r="S83" s="18">
        <f>LARGE('datemar &amp; datesep kaf'!$J$5:$J$94,'datemar &amp; datesep kaf rank'!$A83)</f>
        <v>61604.832069983997</v>
      </c>
      <c r="T83" s="5" t="str">
        <f>VLOOKUP(U83,'datemar &amp; datesep kaf'!$K$5:$O$94,5,FALSE)</f>
        <v>1939-40</v>
      </c>
      <c r="U83" s="18">
        <f>LARGE('datemar &amp; datesep kaf'!$K$5:$K$94,'datemar &amp; datesep kaf rank'!$A83)</f>
        <v>41207.290355552999</v>
      </c>
      <c r="V83" s="5" t="str">
        <f>VLOOKUP(W83,'datemar &amp; datesep kaf'!$L$5:$O$94,4,FALSE)</f>
        <v>1984-85</v>
      </c>
      <c r="W83" s="18">
        <f>LARGE('datemar &amp; datesep kaf'!$L$5:$L$94,'datemar &amp; datesep kaf rank'!$A83)</f>
        <v>22198.156522941001</v>
      </c>
      <c r="X83" s="5" t="str">
        <f>VLOOKUP(Y83,'datemar &amp; datesep kaf'!$M$5:$O$94,3,FALSE)</f>
        <v>2015-16</v>
      </c>
      <c r="Y83" s="18">
        <f>LARGE('datemar &amp; datesep kaf'!$M$5:$M$94,'datemar &amp; datesep kaf rank'!$A83)</f>
        <v>10946.234961417002</v>
      </c>
      <c r="Z83" s="5" t="str">
        <f>VLOOKUP(AA83,'datemar &amp; datesep kaf'!$N$5:$O$94,2,FALSE)</f>
        <v>2001-02</v>
      </c>
      <c r="AA83" s="18">
        <f>LARGE('datemar &amp; datesep kaf'!$N$5:$N$94,'datemar &amp; datesep kaf rank'!$A83)</f>
        <v>4344.3370271699996</v>
      </c>
    </row>
    <row r="84" spans="1:27" x14ac:dyDescent="0.2">
      <c r="A84" s="11">
        <v>79</v>
      </c>
      <c r="B84" s="5" t="str">
        <f>VLOOKUP(C84,'datemar &amp; datesep kaf'!$B$5:$O$94,14,FALSE)</f>
        <v>1944-45</v>
      </c>
      <c r="C84" s="18">
        <f>LARGE('datemar &amp; datesep kaf'!$B$5:$B$94,'datemar &amp; datesep kaf rank'!$A84)</f>
        <v>29296.852455086999</v>
      </c>
      <c r="D84" s="5" t="str">
        <f>VLOOKUP(E84,'datemar &amp; datesep kaf'!$C$5:$O$94,13,FALSE)</f>
        <v>1976-77</v>
      </c>
      <c r="E84" s="18">
        <f>LARGE('datemar &amp; datesep kaf'!$C$5:$C$94,'datemar &amp; datesep kaf rank'!$A84)</f>
        <v>23765.185885665</v>
      </c>
      <c r="F84" s="5" t="str">
        <f>VLOOKUP(G84,'datemar &amp; datesep kaf'!$D$5:$O$94,12,FALSE)</f>
        <v>1963-64</v>
      </c>
      <c r="G84" s="18">
        <f>LARGE('datemar &amp; datesep kaf'!$D$5:$D$94,'datemar &amp; datesep kaf rank'!$A84)</f>
        <v>19550.458770990001</v>
      </c>
      <c r="H84" s="5" t="str">
        <f>VLOOKUP(I84,'datemar &amp; datesep kaf'!$E$5:$O$94,11,FALSE)</f>
        <v>1992-93</v>
      </c>
      <c r="I84" s="18">
        <f>LARGE('datemar &amp; datesep kaf'!$E$5:$E$94,'datemar &amp; datesep kaf rank'!$A84)</f>
        <v>15716.195113121999</v>
      </c>
      <c r="J84" s="5" t="str">
        <f>VLOOKUP(K84,'datemar &amp; datesep kaf'!$F$5:$O$94,10,FALSE)</f>
        <v>1938-39</v>
      </c>
      <c r="K84" s="18">
        <f>LARGE('datemar &amp; datesep kaf'!$F$5:$F$94,'datemar &amp; datesep kaf rank'!$A84)</f>
        <v>12145.092437121</v>
      </c>
      <c r="L84" s="5" t="str">
        <f>VLOOKUP(M84,'datemar &amp; datesep kaf'!$G$5:$O$94,9,FALSE)</f>
        <v>1993-94</v>
      </c>
      <c r="M84" s="18">
        <f>LARGE('datemar &amp; datesep kaf'!$G$5:$G$94,'datemar &amp; datesep kaf rank'!$A84)</f>
        <v>8403.9289410510009</v>
      </c>
      <c r="N84" s="5" t="str">
        <f>VLOOKUP(O84,'datemar &amp; datesep kaf'!$H$5:$O$94,8,FALSE)</f>
        <v>1928-29</v>
      </c>
      <c r="O84" s="18">
        <f>LARGE('datemar &amp; datesep kaf'!$H$5:$H$94,'datemar &amp; datesep kaf rank'!$A84)</f>
        <v>4677.9151964789999</v>
      </c>
      <c r="P84" s="5" t="str">
        <f>VLOOKUP(Q84,'datemar &amp; datesep kaf'!$I$5:$O$94,7,FALSE)</f>
        <v>1929-30</v>
      </c>
      <c r="Q84" s="18">
        <f>LARGE('datemar &amp; datesep kaf'!$I$5:$I$94,'datemar &amp; datesep kaf rank'!$A84)</f>
        <v>70315.217197890001</v>
      </c>
      <c r="R84" s="5" t="str">
        <f>VLOOKUP(S84,'datemar &amp; datesep kaf'!$J$5:$O$94,6,FALSE)</f>
        <v>1987-88</v>
      </c>
      <c r="S84" s="18">
        <f>LARGE('datemar &amp; datesep kaf'!$J$5:$J$94,'datemar &amp; datesep kaf rank'!$A84)</f>
        <v>59238.150505842001</v>
      </c>
      <c r="T84" s="5" t="str">
        <f>VLOOKUP(U84,'datemar &amp; datesep kaf'!$K$5:$O$94,5,FALSE)</f>
        <v>1940-41</v>
      </c>
      <c r="U84" s="18">
        <f>LARGE('datemar &amp; datesep kaf'!$K$5:$K$94,'datemar &amp; datesep kaf rank'!$A84)</f>
        <v>40630.901616837</v>
      </c>
      <c r="V84" s="5" t="str">
        <f>VLOOKUP(W84,'datemar &amp; datesep kaf'!$L$5:$O$94,4,FALSE)</f>
        <v>2015-16</v>
      </c>
      <c r="W84" s="18">
        <f>LARGE('datemar &amp; datesep kaf'!$L$5:$L$94,'datemar &amp; datesep kaf rank'!$A84)</f>
        <v>22019.537025507001</v>
      </c>
      <c r="X84" s="5" t="str">
        <f>VLOOKUP(Y84,'datemar &amp; datesep kaf'!$M$5:$O$94,3,FALSE)</f>
        <v>2001-02</v>
      </c>
      <c r="Y84" s="18">
        <f>LARGE('datemar &amp; datesep kaf'!$M$5:$M$94,'datemar &amp; datesep kaf rank'!$A84)</f>
        <v>10830.725544260999</v>
      </c>
      <c r="Z84" s="5" t="str">
        <f>VLOOKUP(AA84,'datemar &amp; datesep kaf'!$N$5:$O$94,2,FALSE)</f>
        <v>1928-29</v>
      </c>
      <c r="AA84" s="18">
        <f>LARGE('datemar &amp; datesep kaf'!$N$5:$N$94,'datemar &amp; datesep kaf rank'!$A84)</f>
        <v>4316.2510778099995</v>
      </c>
    </row>
    <row r="85" spans="1:27" x14ac:dyDescent="0.2">
      <c r="A85" s="11">
        <v>80</v>
      </c>
      <c r="B85" s="5" t="str">
        <f>VLOOKUP(C85,'datemar &amp; datesep kaf'!$B$5:$O$94,14,FALSE)</f>
        <v>2009-10</v>
      </c>
      <c r="C85" s="18">
        <f>LARGE('datemar &amp; datesep kaf'!$B$5:$B$94,'datemar &amp; datesep kaf rank'!$A85)</f>
        <v>28124.561589957</v>
      </c>
      <c r="D85" s="5" t="str">
        <f>VLOOKUP(E85,'datemar &amp; datesep kaf'!$C$5:$O$94,13,FALSE)</f>
        <v>1992-93</v>
      </c>
      <c r="E85" s="18">
        <f>LARGE('datemar &amp; datesep kaf'!$C$5:$C$94,'datemar &amp; datesep kaf rank'!$A85)</f>
        <v>23717.558780012998</v>
      </c>
      <c r="F85" s="5" t="str">
        <f>VLOOKUP(G85,'datemar &amp; datesep kaf'!$D$5:$O$94,12,FALSE)</f>
        <v>1938-39</v>
      </c>
      <c r="G85" s="18">
        <f>LARGE('datemar &amp; datesep kaf'!$D$5:$D$94,'datemar &amp; datesep kaf rank'!$A85)</f>
        <v>19424.232660021</v>
      </c>
      <c r="H85" s="5" t="str">
        <f>VLOOKUP(I85,'datemar &amp; datesep kaf'!$E$5:$O$94,11,FALSE)</f>
        <v>1938-39</v>
      </c>
      <c r="I85" s="18">
        <f>LARGE('datemar &amp; datesep kaf'!$E$5:$E$94,'datemar &amp; datesep kaf rank'!$A85)</f>
        <v>15684.933626691001</v>
      </c>
      <c r="J85" s="5" t="str">
        <f>VLOOKUP(K85,'datemar &amp; datesep kaf'!$F$5:$O$94,10,FALSE)</f>
        <v>1963-64</v>
      </c>
      <c r="K85" s="18">
        <f>LARGE('datemar &amp; datesep kaf'!$F$5:$F$94,'datemar &amp; datesep kaf rank'!$A85)</f>
        <v>11378.9747799</v>
      </c>
      <c r="L85" s="5" t="str">
        <f>VLOOKUP(M85,'datemar &amp; datesep kaf'!$G$5:$O$94,9,FALSE)</f>
        <v>2009-10</v>
      </c>
      <c r="M85" s="18">
        <f>LARGE('datemar &amp; datesep kaf'!$G$5:$G$94,'datemar &amp; datesep kaf rank'!$A85)</f>
        <v>8167.7272970160002</v>
      </c>
      <c r="N85" s="5" t="str">
        <f>VLOOKUP(O85,'datemar &amp; datesep kaf'!$H$5:$O$94,8,FALSE)</f>
        <v>2009-10</v>
      </c>
      <c r="O85" s="18">
        <f>LARGE('datemar &amp; datesep kaf'!$H$5:$H$94,'datemar &amp; datesep kaf rank'!$A85)</f>
        <v>4658.0547013559999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70214.764309095</v>
      </c>
      <c r="R85" s="5" t="str">
        <f>VLOOKUP(S85,'datemar &amp; datesep kaf'!$J$5:$O$94,6,FALSE)</f>
        <v>1929-30</v>
      </c>
      <c r="S85" s="18">
        <f>LARGE('datemar &amp; datesep kaf'!$J$5:$J$94,'datemar &amp; datesep kaf rank'!$A85)</f>
        <v>59093.571337710004</v>
      </c>
      <c r="T85" s="5" t="str">
        <f>VLOOKUP(U85,'datemar &amp; datesep kaf'!$K$5:$O$94,5,FALSE)</f>
        <v>1987-88</v>
      </c>
      <c r="U85" s="18">
        <f>LARGE('datemar &amp; datesep kaf'!$K$5:$K$94,'datemar &amp; datesep kaf rank'!$A85)</f>
        <v>39873.675860109004</v>
      </c>
      <c r="V85" s="5" t="str">
        <f>VLOOKUP(W85,'datemar &amp; datesep kaf'!$L$5:$O$94,4,FALSE)</f>
        <v>1972-73</v>
      </c>
      <c r="W85" s="18">
        <f>LARGE('datemar &amp; datesep kaf'!$L$5:$L$94,'datemar &amp; datesep kaf rank'!$A85)</f>
        <v>21634.148610206998</v>
      </c>
      <c r="X85" s="5" t="str">
        <f>VLOOKUP(Y85,'datemar &amp; datesep kaf'!$M$5:$O$94,3,FALSE)</f>
        <v>2014-15</v>
      </c>
      <c r="Y85" s="18">
        <f>LARGE('datemar &amp; datesep kaf'!$M$5:$M$94,'datemar &amp; datesep kaf rank'!$A85)</f>
        <v>10720.948358295</v>
      </c>
      <c r="Z85" s="5" t="str">
        <f>VLOOKUP(AA85,'datemar &amp; datesep kaf'!$N$5:$O$94,2,FALSE)</f>
        <v>2011-12</v>
      </c>
      <c r="AA85" s="18">
        <f>LARGE('datemar &amp; datesep kaf'!$N$5:$N$94,'datemar &amp; datesep kaf rank'!$A85)</f>
        <v>4255.9138899899999</v>
      </c>
    </row>
    <row r="86" spans="1:27" x14ac:dyDescent="0.2">
      <c r="A86" s="11">
        <v>81</v>
      </c>
      <c r="B86" s="5" t="str">
        <f>VLOOKUP(C86,'datemar &amp; datesep kaf'!$B$5:$O$94,14,FALSE)</f>
        <v>1993-94</v>
      </c>
      <c r="C86" s="18">
        <f>LARGE('datemar &amp; datesep kaf'!$B$5:$B$94,'datemar &amp; datesep kaf rank'!$A86)</f>
        <v>27729.765571704</v>
      </c>
      <c r="D86" s="5" t="str">
        <f>VLOOKUP(E86,'datemar &amp; datesep kaf'!$C$5:$O$94,13,FALSE)</f>
        <v>2009-10</v>
      </c>
      <c r="E86" s="18">
        <f>LARGE('datemar &amp; datesep kaf'!$C$5:$C$94,'datemar &amp; datesep kaf rank'!$A86)</f>
        <v>23581.956801626999</v>
      </c>
      <c r="F86" s="5" t="str">
        <f>VLOOKUP(G86,'datemar &amp; datesep kaf'!$D$5:$O$94,12,FALSE)</f>
        <v>1993-94</v>
      </c>
      <c r="G86" s="18">
        <f>LARGE('datemar &amp; datesep kaf'!$D$5:$D$94,'datemar &amp; datesep kaf rank'!$A86)</f>
        <v>18901.935158945998</v>
      </c>
      <c r="H86" s="5" t="str">
        <f>VLOOKUP(I86,'datemar &amp; datesep kaf'!$E$5:$O$94,11,FALSE)</f>
        <v>1963-64</v>
      </c>
      <c r="I86" s="18">
        <f>LARGE('datemar &amp; datesep kaf'!$E$5:$E$94,'datemar &amp; datesep kaf rank'!$A86)</f>
        <v>15258.842402999999</v>
      </c>
      <c r="J86" s="5" t="str">
        <f>VLOOKUP(K86,'datemar &amp; datesep kaf'!$F$5:$O$94,10,FALSE)</f>
        <v>1954-55</v>
      </c>
      <c r="K86" s="18">
        <f>LARGE('datemar &amp; datesep kaf'!$F$5:$F$94,'datemar &amp; datesep kaf rank'!$A86)</f>
        <v>11357.944036887</v>
      </c>
      <c r="L86" s="5" t="str">
        <f>VLOOKUP(M86,'datemar &amp; datesep kaf'!$G$5:$O$94,9,FALSE)</f>
        <v>1935-36</v>
      </c>
      <c r="M86" s="18">
        <f>LARGE('datemar &amp; datesep kaf'!$G$5:$G$94,'datemar &amp; datesep kaf rank'!$A86)</f>
        <v>7721.7002063039999</v>
      </c>
      <c r="N86" s="5" t="str">
        <f>VLOOKUP(O86,'datemar &amp; datesep kaf'!$H$5:$O$94,8,FALSE)</f>
        <v>1930-31</v>
      </c>
      <c r="O86" s="18">
        <f>LARGE('datemar &amp; datesep kaf'!$H$5:$H$94,'datemar &amp; datesep kaf rank'!$A86)</f>
        <v>4638.071231031</v>
      </c>
      <c r="P86" s="5" t="str">
        <f>VLOOKUP(Q86,'datemar &amp; datesep kaf'!$I$5:$O$94,7,FALSE)</f>
        <v>1986-87</v>
      </c>
      <c r="Q86" s="18">
        <f>LARGE('datemar &amp; datesep kaf'!$I$5:$I$94,'datemar &amp; datesep kaf rank'!$A86)</f>
        <v>69249.531948596996</v>
      </c>
      <c r="R86" s="5" t="str">
        <f>VLOOKUP(S86,'datemar &amp; datesep kaf'!$J$5:$O$94,6,FALSE)</f>
        <v>1986-87</v>
      </c>
      <c r="S86" s="18">
        <f>LARGE('datemar &amp; datesep kaf'!$J$5:$J$94,'datemar &amp; datesep kaf rank'!$A86)</f>
        <v>58551.581936546994</v>
      </c>
      <c r="T86" s="5" t="str">
        <f>VLOOKUP(U86,'datemar &amp; datesep kaf'!$K$5:$O$94,5,FALSE)</f>
        <v>1972-73</v>
      </c>
      <c r="U86" s="18">
        <f>LARGE('datemar &amp; datesep kaf'!$K$5:$K$94,'datemar &amp; datesep kaf rank'!$A86)</f>
        <v>39634.564464117</v>
      </c>
      <c r="V86" s="5" t="str">
        <f>VLOOKUP(W86,'datemar &amp; datesep kaf'!$L$5:$O$94,4,FALSE)</f>
        <v>1943-44</v>
      </c>
      <c r="W86" s="18">
        <f>LARGE('datemar &amp; datesep kaf'!$L$5:$L$94,'datemar &amp; datesep kaf rank'!$A86)</f>
        <v>21293.128457706</v>
      </c>
      <c r="X86" s="5" t="str">
        <f>VLOOKUP(Y86,'datemar &amp; datesep kaf'!$M$5:$O$94,3,FALSE)</f>
        <v>1972-73</v>
      </c>
      <c r="Y86" s="18">
        <f>LARGE('datemar &amp; datesep kaf'!$M$5:$M$94,'datemar &amp; datesep kaf rank'!$A86)</f>
        <v>10362.794983296</v>
      </c>
      <c r="Z86" s="5" t="str">
        <f>VLOOKUP(AA86,'datemar &amp; datesep kaf'!$N$5:$O$94,2,FALSE)</f>
        <v>1972-73</v>
      </c>
      <c r="AA86" s="18">
        <f>LARGE('datemar &amp; datesep kaf'!$N$5:$N$94,'datemar &amp; datesep kaf rank'!$A86)</f>
        <v>4152.7932326999999</v>
      </c>
    </row>
    <row r="87" spans="1:27" x14ac:dyDescent="0.2">
      <c r="A87" s="11">
        <v>82</v>
      </c>
      <c r="B87" s="5" t="str">
        <f>VLOOKUP(C87,'datemar &amp; datesep kaf'!$B$5:$O$94,14,FALSE)</f>
        <v>1992-93</v>
      </c>
      <c r="C87" s="18">
        <f>LARGE('datemar &amp; datesep kaf'!$B$5:$B$94,'datemar &amp; datesep kaf rank'!$A87)</f>
        <v>27509.161943612999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22828.410383604001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18721.911364044001</v>
      </c>
      <c r="H87" s="5" t="str">
        <f>VLOOKUP(I87,'datemar &amp; datesep kaf'!$E$5:$O$94,11,FALSE)</f>
        <v>1976-77</v>
      </c>
      <c r="I87" s="18">
        <f>LARGE('datemar &amp; datesep kaf'!$E$5:$E$94,'datemar &amp; datesep kaf rank'!$A87)</f>
        <v>14487.716481504001</v>
      </c>
      <c r="J87" s="5" t="str">
        <f>VLOOKUP(K87,'datemar &amp; datesep kaf'!$F$5:$O$94,10,FALSE)</f>
        <v>1935-36</v>
      </c>
      <c r="K87" s="18">
        <f>LARGE('datemar &amp; datesep kaf'!$F$5:$F$94,'datemar &amp; datesep kaf rank'!$A87)</f>
        <v>11067.486527117999</v>
      </c>
      <c r="L87" s="5" t="str">
        <f>VLOOKUP(M87,'datemar &amp; datesep kaf'!$G$5:$O$94,9,FALSE)</f>
        <v>1987-88</v>
      </c>
      <c r="M87" s="18">
        <f>LARGE('datemar &amp; datesep kaf'!$G$5:$G$94,'datemar &amp; datesep kaf rank'!$A87)</f>
        <v>7661.813266401</v>
      </c>
      <c r="N87" s="5" t="str">
        <f>VLOOKUP(O87,'datemar &amp; datesep kaf'!$H$5:$O$94,8,FALSE)</f>
        <v>1944-45</v>
      </c>
      <c r="O87" s="18">
        <f>LARGE('datemar &amp; datesep kaf'!$H$5:$H$94,'datemar &amp; datesep kaf rank'!$A87)</f>
        <v>4625.8966860330002</v>
      </c>
      <c r="P87" s="5" t="str">
        <f>VLOOKUP(Q87,'datemar &amp; datesep kaf'!$I$5:$O$94,7,FALSE)</f>
        <v>1928-29</v>
      </c>
      <c r="Q87" s="18">
        <f>LARGE('datemar &amp; datesep kaf'!$I$5:$I$94,'datemar &amp; datesep kaf rank'!$A87)</f>
        <v>67276.05169202399</v>
      </c>
      <c r="R87" s="5" t="str">
        <f>VLOOKUP(S87,'datemar &amp; datesep kaf'!$J$5:$O$94,6,FALSE)</f>
        <v>1940-41</v>
      </c>
      <c r="S87" s="18">
        <f>LARGE('datemar &amp; datesep kaf'!$J$5:$J$94,'datemar &amp; datesep kaf rank'!$A87)</f>
        <v>57277.009422360003</v>
      </c>
      <c r="T87" s="5" t="str">
        <f>VLOOKUP(U87,'datemar &amp; datesep kaf'!$K$5:$O$94,5,FALSE)</f>
        <v>2015-16</v>
      </c>
      <c r="U87" s="18">
        <f>LARGE('datemar &amp; datesep kaf'!$K$5:$K$94,'datemar &amp; datesep kaf rank'!$A87)</f>
        <v>39478.941329456997</v>
      </c>
      <c r="V87" s="5" t="str">
        <f>VLOOKUP(W87,'datemar &amp; datesep kaf'!$L$5:$O$94,4,FALSE)</f>
        <v>1930-31</v>
      </c>
      <c r="W87" s="18">
        <f>LARGE('datemar &amp; datesep kaf'!$L$5:$L$94,'datemar &amp; datesep kaf rank'!$A87)</f>
        <v>21271.917218832001</v>
      </c>
      <c r="X87" s="5" t="str">
        <f>VLOOKUP(Y87,'datemar &amp; datesep kaf'!$M$5:$O$94,3,FALSE)</f>
        <v>2005-06</v>
      </c>
      <c r="Y87" s="18">
        <f>LARGE('datemar &amp; datesep kaf'!$M$5:$M$94,'datemar &amp; datesep kaf rank'!$A87)</f>
        <v>10327.209530085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4083.23290473</v>
      </c>
    </row>
    <row r="88" spans="1:27" x14ac:dyDescent="0.2">
      <c r="A88" s="11">
        <v>83</v>
      </c>
      <c r="B88" s="5" t="str">
        <f>VLOOKUP(C88,'datemar &amp; datesep kaf'!$B$5:$O$94,14,FALSE)</f>
        <v>2000-01</v>
      </c>
      <c r="C88" s="18">
        <f>LARGE('datemar &amp; datesep kaf'!$B$5:$B$94,'datemar &amp; datesep kaf rank'!$A88)</f>
        <v>27166.420138284</v>
      </c>
      <c r="D88" s="5" t="str">
        <f>VLOOKUP(E88,'datemar &amp; datesep kaf'!$C$5:$O$94,13,FALSE)</f>
        <v>2000-01</v>
      </c>
      <c r="E88" s="18">
        <f>LARGE('datemar &amp; datesep kaf'!$C$5:$C$94,'datemar &amp; datesep kaf rank'!$A88)</f>
        <v>22151.888094923997</v>
      </c>
      <c r="F88" s="5" t="str">
        <f>VLOOKUP(G88,'datemar &amp; datesep kaf'!$D$5:$O$94,12,FALSE)</f>
        <v>2000-01</v>
      </c>
      <c r="G88" s="18">
        <f>LARGE('datemar &amp; datesep kaf'!$D$5:$D$94,'datemar &amp; datesep kaf rank'!$A88)</f>
        <v>17383.524637373997</v>
      </c>
      <c r="H88" s="5" t="str">
        <f>VLOOKUP(I88,'datemar &amp; datesep kaf'!$E$5:$O$94,11,FALSE)</f>
        <v>1935-36</v>
      </c>
      <c r="I88" s="18">
        <f>LARGE('datemar &amp; datesep kaf'!$E$5:$E$94,'datemar &amp; datesep kaf rank'!$A88)</f>
        <v>14008.008069740999</v>
      </c>
      <c r="J88" s="5" t="str">
        <f>VLOOKUP(K88,'datemar &amp; datesep kaf'!$F$5:$O$94,10,FALSE)</f>
        <v>1987-88</v>
      </c>
      <c r="K88" s="18">
        <f>LARGE('datemar &amp; datesep kaf'!$F$5:$F$94,'datemar &amp; datesep kaf rank'!$A88)</f>
        <v>10655.029683080998</v>
      </c>
      <c r="L88" s="5" t="str">
        <f>VLOOKUP(M88,'datemar &amp; datesep kaf'!$G$5:$O$94,9,FALSE)</f>
        <v>1963-64</v>
      </c>
      <c r="M88" s="18">
        <f>LARGE('datemar &amp; datesep kaf'!$G$5:$G$94,'datemar &amp; datesep kaf rank'!$A88)</f>
        <v>7591.4615335020007</v>
      </c>
      <c r="N88" s="5" t="str">
        <f>VLOOKUP(O88,'datemar &amp; datesep kaf'!$H$5:$O$94,8,FALSE)</f>
        <v>1987-88</v>
      </c>
      <c r="O88" s="18">
        <f>LARGE('datemar &amp; datesep kaf'!$H$5:$H$94,'datemar &amp; datesep kaf rank'!$A88)</f>
        <v>4607.6963561370003</v>
      </c>
      <c r="P88" s="5" t="str">
        <f>VLOOKUP(Q88,'datemar &amp; datesep kaf'!$I$5:$O$94,7,FALSE)</f>
        <v>1940-41</v>
      </c>
      <c r="Q88" s="18">
        <f>LARGE('datemar &amp; datesep kaf'!$I$5:$I$94,'datemar &amp; datesep kaf rank'!$A88)</f>
        <v>67172.60574549</v>
      </c>
      <c r="R88" s="5" t="str">
        <f>VLOOKUP(S88,'datemar &amp; datesep kaf'!$J$5:$O$94,6,FALSE)</f>
        <v>1993-94</v>
      </c>
      <c r="S88" s="18">
        <f>LARGE('datemar &amp; datesep kaf'!$J$5:$J$94,'datemar &amp; datesep kaf rank'!$A88)</f>
        <v>57276.840827325002</v>
      </c>
      <c r="T88" s="5" t="str">
        <f>VLOOKUP(U88,'datemar &amp; datesep kaf'!$K$5:$O$94,5,FALSE)</f>
        <v>1943-44</v>
      </c>
      <c r="U88" s="18">
        <f>LARGE('datemar &amp; datesep kaf'!$K$5:$K$94,'datemar &amp; datesep kaf rank'!$A88)</f>
        <v>38771.336066735996</v>
      </c>
      <c r="V88" s="5" t="str">
        <f>VLOOKUP(W88,'datemar &amp; datesep kaf'!$L$5:$O$94,4,FALSE)</f>
        <v>1987-88</v>
      </c>
      <c r="W88" s="18">
        <f>LARGE('datemar &amp; datesep kaf'!$L$5:$L$94,'datemar &amp; datesep kaf rank'!$A88)</f>
        <v>20546.912948499001</v>
      </c>
      <c r="X88" s="5" t="str">
        <f>VLOOKUP(Y88,'datemar &amp; datesep kaf'!$M$5:$O$94,3,FALSE)</f>
        <v>2004-05</v>
      </c>
      <c r="Y88" s="18">
        <f>LARGE('datemar &amp; datesep kaf'!$M$5:$M$94,'datemar &amp; datesep kaf rank'!$A88)</f>
        <v>10224.354657909</v>
      </c>
      <c r="Z88" s="5" t="str">
        <f>VLOOKUP(AA88,'datemar &amp; datesep kaf'!$N$5:$O$94,2,FALSE)</f>
        <v>2005-06</v>
      </c>
      <c r="AA88" s="18">
        <f>LARGE('datemar &amp; datesep kaf'!$N$5:$N$94,'datemar &amp; datesep kaf rank'!$A88)</f>
        <v>4002.9023292299999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26634.568257401999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21774.151910741999</v>
      </c>
      <c r="F89" s="5" t="str">
        <f>VLOOKUP(G89,'datemar &amp; datesep kaf'!$D$5:$O$94,12,FALSE)</f>
        <v>1928-29</v>
      </c>
      <c r="G89" s="18">
        <f>LARGE('datemar &amp; datesep kaf'!$D$5:$D$94,'datemar &amp; datesep kaf rank'!$A89)</f>
        <v>17277.502162011002</v>
      </c>
      <c r="H89" s="5" t="str">
        <f>VLOOKUP(I89,'datemar &amp; datesep kaf'!$E$5:$O$94,11,FALSE)</f>
        <v>1987-88</v>
      </c>
      <c r="I89" s="18">
        <f>LARGE('datemar &amp; datesep kaf'!$E$5:$E$94,'datemar &amp; datesep kaf rank'!$A89)</f>
        <v>13986.673855665</v>
      </c>
      <c r="J89" s="5" t="str">
        <f>VLOOKUP(K89,'datemar &amp; datesep kaf'!$F$5:$O$94,10,FALSE)</f>
        <v>1976-77</v>
      </c>
      <c r="K89" s="18">
        <f>LARGE('datemar &amp; datesep kaf'!$F$5:$F$94,'datemar &amp; datesep kaf rank'!$A89)</f>
        <v>10640.006873726999</v>
      </c>
      <c r="L89" s="5" t="str">
        <f>VLOOKUP(M89,'datemar &amp; datesep kaf'!$G$5:$O$94,9,FALSE)</f>
        <v>1930-31</v>
      </c>
      <c r="M89" s="18">
        <f>LARGE('datemar &amp; datesep kaf'!$G$5:$G$94,'datemar &amp; datesep kaf rank'!$A89)</f>
        <v>7589.8727732309999</v>
      </c>
      <c r="N89" s="5" t="str">
        <f>VLOOKUP(O89,'datemar &amp; datesep kaf'!$H$5:$O$94,8,FALSE)</f>
        <v>2000-01</v>
      </c>
      <c r="O89" s="18">
        <f>LARGE('datemar &amp; datesep kaf'!$H$5:$H$94,'datemar &amp; datesep kaf rank'!$A89)</f>
        <v>4358.3641340819995</v>
      </c>
      <c r="P89" s="5" t="str">
        <f>VLOOKUP(Q89,'datemar &amp; datesep kaf'!$I$5:$O$94,7,FALSE)</f>
        <v>2014-15</v>
      </c>
      <c r="Q89" s="18">
        <f>LARGE('datemar &amp; datesep kaf'!$I$5:$I$94,'datemar &amp; datesep kaf rank'!$A89)</f>
        <v>66199.733054700002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57160.867277955003</v>
      </c>
      <c r="T89" s="5" t="str">
        <f>VLOOKUP(U89,'datemar &amp; datesep kaf'!$K$5:$O$94,5,FALSE)</f>
        <v>1930-31</v>
      </c>
      <c r="U89" s="18">
        <f>LARGE('datemar &amp; datesep kaf'!$K$5:$K$94,'datemar &amp; datesep kaf rank'!$A89)</f>
        <v>37474.177768271999</v>
      </c>
      <c r="V89" s="5" t="str">
        <f>VLOOKUP(W89,'datemar &amp; datesep kaf'!$L$5:$O$94,4,FALSE)</f>
        <v>2002-03</v>
      </c>
      <c r="W89" s="18">
        <f>LARGE('datemar &amp; datesep kaf'!$L$5:$L$94,'datemar &amp; datesep kaf rank'!$A89)</f>
        <v>20339.015435633999</v>
      </c>
      <c r="X89" s="5" t="str">
        <f>VLOOKUP(Y89,'datemar &amp; datesep kaf'!$M$5:$O$94,3,FALSE)</f>
        <v>1986-87</v>
      </c>
      <c r="Y89" s="18">
        <f>LARGE('datemar &amp; datesep kaf'!$M$5:$M$94,'datemar &amp; datesep kaf rank'!$A89)</f>
        <v>10089.526233213001</v>
      </c>
      <c r="Z89" s="5" t="str">
        <f>VLOOKUP(AA89,'datemar &amp; datesep kaf'!$N$5:$O$94,2,FALSE)</f>
        <v>1987-88</v>
      </c>
      <c r="AA89" s="18">
        <f>LARGE('datemar &amp; datesep kaf'!$N$5:$N$94,'datemar &amp; datesep kaf rank'!$A89)</f>
        <v>3885.6791931299999</v>
      </c>
    </row>
    <row r="90" spans="1:27" x14ac:dyDescent="0.2">
      <c r="A90" s="11">
        <v>85</v>
      </c>
      <c r="B90" s="5" t="str">
        <f>VLOOKUP(C90,'datemar &amp; datesep kaf'!$B$5:$O$94,14,FALSE)</f>
        <v>1935-36</v>
      </c>
      <c r="C90" s="18">
        <f>LARGE('datemar &amp; datesep kaf'!$B$5:$B$94,'datemar &amp; datesep kaf rank'!$A90)</f>
        <v>26247.731908271999</v>
      </c>
      <c r="D90" s="5" t="str">
        <f>VLOOKUP(E90,'datemar &amp; datesep kaf'!$C$5:$O$94,13,FALSE)</f>
        <v>1935-36</v>
      </c>
      <c r="E90" s="18">
        <f>LARGE('datemar &amp; datesep kaf'!$C$5:$C$94,'datemar &amp; datesep kaf rank'!$A90)</f>
        <v>20998.158551412002</v>
      </c>
      <c r="F90" s="5" t="str">
        <f>VLOOKUP(G90,'datemar &amp; datesep kaf'!$D$5:$O$94,12,FALSE)</f>
        <v>1935-36</v>
      </c>
      <c r="G90" s="18">
        <f>LARGE('datemar &amp; datesep kaf'!$D$5:$D$94,'datemar &amp; datesep kaf rank'!$A90)</f>
        <v>17247.353402810997</v>
      </c>
      <c r="H90" s="5" t="str">
        <f>VLOOKUP(I90,'datemar &amp; datesep kaf'!$E$5:$O$94,11,FALSE)</f>
        <v>1929-30</v>
      </c>
      <c r="I90" s="18">
        <f>LARGE('datemar &amp; datesep kaf'!$E$5:$E$94,'datemar &amp; datesep kaf rank'!$A90)</f>
        <v>13810.008077166</v>
      </c>
      <c r="J90" s="5" t="str">
        <f>VLOOKUP(K90,'datemar &amp; datesep kaf'!$F$5:$O$94,10,FALSE)</f>
        <v>1929-30</v>
      </c>
      <c r="K90" s="18">
        <f>LARGE('datemar &amp; datesep kaf'!$F$5:$F$94,'datemar &amp; datesep kaf rank'!$A90)</f>
        <v>10611.238610343</v>
      </c>
      <c r="L90" s="5" t="str">
        <f>VLOOKUP(M90,'datemar &amp; datesep kaf'!$G$5:$O$94,9,FALSE)</f>
        <v>1954-55</v>
      </c>
      <c r="M90" s="18">
        <f>LARGE('datemar &amp; datesep kaf'!$G$5:$G$94,'datemar &amp; datesep kaf rank'!$A90)</f>
        <v>7371.7028640569997</v>
      </c>
      <c r="N90" s="5" t="str">
        <f>VLOOKUP(O90,'datemar &amp; datesep kaf'!$H$5:$O$94,8,FALSE)</f>
        <v>1963-64</v>
      </c>
      <c r="O90" s="18">
        <f>LARGE('datemar &amp; datesep kaf'!$H$5:$H$94,'datemar &amp; datesep kaf rank'!$A90)</f>
        <v>4199.2957102950004</v>
      </c>
      <c r="P90" s="5" t="str">
        <f>VLOOKUP(Q90,'datemar &amp; datesep kaf'!$I$5:$O$94,7,FALSE)</f>
        <v>1972-73</v>
      </c>
      <c r="Q90" s="18">
        <f>LARGE('datemar &amp; datesep kaf'!$I$5:$I$94,'datemar &amp; datesep kaf rank'!$A90)</f>
        <v>63719.531494814997</v>
      </c>
      <c r="R90" s="5" t="str">
        <f>VLOOKUP(S90,'datemar &amp; datesep kaf'!$J$5:$O$94,6,FALSE)</f>
        <v>1930-31</v>
      </c>
      <c r="S90" s="18">
        <f>LARGE('datemar &amp; datesep kaf'!$J$5:$J$94,'datemar &amp; datesep kaf rank'!$A90)</f>
        <v>55502.280893871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36816.349693766999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20218.565192217</v>
      </c>
      <c r="X90" s="5" t="str">
        <f>VLOOKUP(Y90,'datemar &amp; datesep kaf'!$M$5:$O$94,3,FALSE)</f>
        <v>1987-88</v>
      </c>
      <c r="Y90" s="18">
        <f>LARGE('datemar &amp; datesep kaf'!$M$5:$M$94,'datemar &amp; datesep kaf rank'!$A90)</f>
        <v>10011.196979951999</v>
      </c>
      <c r="Z90" s="5" t="str">
        <f>VLOOKUP(AA90,'datemar &amp; datesep kaf'!$N$5:$O$94,2,FALSE)</f>
        <v>2004-05</v>
      </c>
      <c r="AA90" s="18">
        <f>LARGE('datemar &amp; datesep kaf'!$N$5:$N$94,'datemar &amp; datesep kaf rank'!$A90)</f>
        <v>3806.95522914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26011.792082409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20966.972436879001</v>
      </c>
      <c r="F91" s="5" t="str">
        <f>VLOOKUP(G91,'datemar &amp; datesep kaf'!$D$5:$O$94,12,FALSE)</f>
        <v>1987-88</v>
      </c>
      <c r="G91" s="18">
        <f>LARGE('datemar &amp; datesep kaf'!$D$5:$D$94,'datemar &amp; datesep kaf rank'!$A91)</f>
        <v>16834.363005075</v>
      </c>
      <c r="H91" s="5" t="str">
        <f>VLOOKUP(I91,'datemar &amp; datesep kaf'!$E$5:$O$94,11,FALSE)</f>
        <v>2000-01</v>
      </c>
      <c r="I91" s="18">
        <f>LARGE('datemar &amp; datesep kaf'!$E$5:$E$94,'datemar &amp; datesep kaf rank'!$A91)</f>
        <v>13771.147913334</v>
      </c>
      <c r="J91" s="5" t="str">
        <f>VLOOKUP(K91,'datemar &amp; datesep kaf'!$F$5:$O$94,10,FALSE)</f>
        <v>2000-01</v>
      </c>
      <c r="K91" s="18">
        <f>LARGE('datemar &amp; datesep kaf'!$F$5:$F$94,'datemar &amp; datesep kaf rank'!$A91)</f>
        <v>10603.306709813998</v>
      </c>
      <c r="L91" s="5" t="str">
        <f>VLOOKUP(M91,'datemar &amp; datesep kaf'!$G$5:$O$94,9,FALSE)</f>
        <v>2000-01</v>
      </c>
      <c r="M91" s="18">
        <f>LARGE('datemar &amp; datesep kaf'!$G$5:$G$94,'datemar &amp; datesep kaf rank'!$A91)</f>
        <v>7356.7613770139997</v>
      </c>
      <c r="N91" s="5" t="str">
        <f>VLOOKUP(O91,'datemar &amp; datesep kaf'!$H$5:$O$94,8,FALSE)</f>
        <v>1929-30</v>
      </c>
      <c r="O91" s="18">
        <f>LARGE('datemar &amp; datesep kaf'!$H$5:$H$94,'datemar &amp; datesep kaf rank'!$A91)</f>
        <v>4195.544966634</v>
      </c>
      <c r="P91" s="5" t="str">
        <f>VLOOKUP(Q91,'datemar &amp; datesep kaf'!$I$5:$O$94,7,FALSE)</f>
        <v>1930-31</v>
      </c>
      <c r="Q91" s="18">
        <f>LARGE('datemar &amp; datesep kaf'!$I$5:$I$94,'datemar &amp; datesep kaf rank'!$A91)</f>
        <v>63303.807874040998</v>
      </c>
      <c r="R91" s="5" t="str">
        <f>VLOOKUP(S91,'datemar &amp; datesep kaf'!$J$5:$O$94,6,FALSE)</f>
        <v>2014-15</v>
      </c>
      <c r="S91" s="18">
        <f>LARGE('datemar &amp; datesep kaf'!$J$5:$J$94,'datemar &amp; datesep kaf rank'!$A91)</f>
        <v>54426.364901159999</v>
      </c>
      <c r="T91" s="5" t="str">
        <f>VLOOKUP(U91,'datemar &amp; datesep kaf'!$K$5:$O$94,5,FALSE)</f>
        <v>2014-15</v>
      </c>
      <c r="U91" s="18">
        <f>LARGE('datemar &amp; datesep kaf'!$K$5:$K$94,'datemar &amp; datesep kaf rank'!$A91)</f>
        <v>36472.600285169996</v>
      </c>
      <c r="V91" s="5" t="str">
        <f>VLOOKUP(W91,'datemar &amp; datesep kaf'!$L$5:$O$94,4,FALSE)</f>
        <v>1986-87</v>
      </c>
      <c r="W91" s="18">
        <f>LARGE('datemar &amp; datesep kaf'!$L$5:$L$94,'datemar &amp; datesep kaf rank'!$A91)</f>
        <v>19748.244548696999</v>
      </c>
      <c r="X91" s="5" t="str">
        <f>VLOOKUP(Y91,'datemar &amp; datesep kaf'!$M$5:$O$94,3,FALSE)</f>
        <v>2006-07</v>
      </c>
      <c r="Y91" s="18">
        <f>LARGE('datemar &amp; datesep kaf'!$M$5:$M$94,'datemar &amp; datesep kaf rank'!$A91)</f>
        <v>9700.8750081180006</v>
      </c>
      <c r="Z91" s="5" t="str">
        <f>VLOOKUP(AA91,'datemar &amp; datesep kaf'!$N$5:$O$94,2,FALSE)</f>
        <v>1991-92</v>
      </c>
      <c r="AA91" s="18">
        <f>LARGE('datemar &amp; datesep kaf'!$N$5:$N$94,'datemar &amp; datesep kaf rank'!$A91)</f>
        <v>3791.6031636000002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25043.532945165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20243.453786325001</v>
      </c>
      <c r="F92" s="5" t="str">
        <f>VLOOKUP(G92,'datemar &amp; datesep kaf'!$D$5:$O$94,12,FALSE)</f>
        <v>1943-44</v>
      </c>
      <c r="G92" s="18">
        <f>LARGE('datemar &amp; datesep kaf'!$D$5:$D$94,'datemar &amp; datesep kaf rank'!$A92)</f>
        <v>16594.589129769</v>
      </c>
      <c r="H92" s="5" t="str">
        <f>VLOOKUP(I92,'datemar &amp; datesep kaf'!$E$5:$O$94,11,FALSE)</f>
        <v>1928-29</v>
      </c>
      <c r="I92" s="18">
        <f>LARGE('datemar &amp; datesep kaf'!$E$5:$E$94,'datemar &amp; datesep kaf rank'!$A92)</f>
        <v>13410.626273960999</v>
      </c>
      <c r="J92" s="5" t="str">
        <f>VLOOKUP(K92,'datemar &amp; datesep kaf'!$F$5:$O$94,10,FALSE)</f>
        <v>1930-31</v>
      </c>
      <c r="K92" s="18">
        <f>LARGE('datemar &amp; datesep kaf'!$F$5:$F$94,'datemar &amp; datesep kaf rank'!$A92)</f>
        <v>10455.686880638999</v>
      </c>
      <c r="L92" s="5" t="str">
        <f>VLOOKUP(M92,'datemar &amp; datesep kaf'!$G$5:$O$94,9,FALSE)</f>
        <v>1928-29</v>
      </c>
      <c r="M92" s="18">
        <f>LARGE('datemar &amp; datesep kaf'!$G$5:$G$94,'datemar &amp; datesep kaf rank'!$A92)</f>
        <v>7338.4797248069999</v>
      </c>
      <c r="N92" s="5" t="str">
        <f>VLOOKUP(O92,'datemar &amp; datesep kaf'!$H$5:$O$94,8,FALSE)</f>
        <v>1954-55</v>
      </c>
      <c r="O92" s="18">
        <f>LARGE('datemar &amp; datesep kaf'!$H$5:$H$94,'datemar &amp; datesep kaf rank'!$A92)</f>
        <v>3815.490104853</v>
      </c>
      <c r="P92" s="5" t="str">
        <f>VLOOKUP(Q92,'datemar &amp; datesep kaf'!$I$5:$O$94,7,FALSE)</f>
        <v>1991-92</v>
      </c>
      <c r="Q92" s="18">
        <f>LARGE('datemar &amp; datesep kaf'!$I$5:$I$94,'datemar &amp; datesep kaf rank'!$A92)</f>
        <v>62404.026089601</v>
      </c>
      <c r="R92" s="5" t="str">
        <f>VLOOKUP(S92,'datemar &amp; datesep kaf'!$J$5:$O$94,6,FALSE)</f>
        <v>1943-44</v>
      </c>
      <c r="S92" s="18">
        <f>LARGE('datemar &amp; datesep kaf'!$J$5:$J$94,'datemar &amp; datesep kaf rank'!$A92)</f>
        <v>53801.857155983998</v>
      </c>
      <c r="T92" s="5" t="str">
        <f>VLOOKUP(U92,'datemar &amp; datesep kaf'!$K$5:$O$94,5,FALSE)</f>
        <v>1986-87</v>
      </c>
      <c r="U92" s="18">
        <f>LARGE('datemar &amp; datesep kaf'!$K$5:$K$94,'datemar &amp; datesep kaf rank'!$A92)</f>
        <v>35276.680330017</v>
      </c>
      <c r="V92" s="5" t="str">
        <f>VLOOKUP(W92,'datemar &amp; datesep kaf'!$L$5:$O$94,4,FALSE)</f>
        <v>1976-77</v>
      </c>
      <c r="W92" s="18">
        <f>LARGE('datemar &amp; datesep kaf'!$L$5:$L$94,'datemar &amp; datesep kaf rank'!$A92)</f>
        <v>19567.816125711</v>
      </c>
      <c r="X92" s="5" t="str">
        <f>VLOOKUP(Y92,'datemar &amp; datesep kaf'!$M$5:$O$94,3,FALSE)</f>
        <v>2002-03</v>
      </c>
      <c r="Y92" s="18">
        <f>LARGE('datemar &amp; datesep kaf'!$M$5:$M$94,'datemar &amp; datesep kaf rank'!$A92)</f>
        <v>9553.7827822290001</v>
      </c>
      <c r="Z92" s="5" t="str">
        <f>VLOOKUP(AA92,'datemar &amp; datesep kaf'!$N$5:$O$94,2,FALSE)</f>
        <v>2002-03</v>
      </c>
      <c r="AA92" s="18">
        <f>LARGE('datemar &amp; datesep kaf'!$N$5:$N$94,'datemar &amp; datesep kaf rank'!$A92)</f>
        <v>3719.9006869499999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24110.865211544999</v>
      </c>
      <c r="D93" s="5" t="str">
        <f>VLOOKUP(E93,'datemar &amp; datesep kaf'!$C$5:$O$94,13,FALSE)</f>
        <v>1929-30</v>
      </c>
      <c r="E93" s="18">
        <f>LARGE('datemar &amp; datesep kaf'!$C$5:$C$94,'datemar &amp; datesep kaf rank'!$A93)</f>
        <v>19794.614133735002</v>
      </c>
      <c r="F93" s="5" t="str">
        <f>VLOOKUP(G93,'datemar &amp; datesep kaf'!$D$5:$O$94,12,FALSE)</f>
        <v>1929-30</v>
      </c>
      <c r="G93" s="18">
        <f>LARGE('datemar &amp; datesep kaf'!$D$5:$D$94,'datemar &amp; datesep kaf rank'!$A93)</f>
        <v>16543.211280455998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13301.517517721999</v>
      </c>
      <c r="J93" s="5" t="str">
        <f>VLOOKUP(K93,'datemar &amp; datesep kaf'!$F$5:$O$94,10,FALSE)</f>
        <v>1928-29</v>
      </c>
      <c r="K93" s="18">
        <f>LARGE('datemar &amp; datesep kaf'!$F$5:$F$94,'datemar &amp; datesep kaf rank'!$A93)</f>
        <v>10157.440280253</v>
      </c>
      <c r="L93" s="5" t="str">
        <f>VLOOKUP(M93,'datemar &amp; datesep kaf'!$G$5:$O$94,9,FALSE)</f>
        <v>1976-77</v>
      </c>
      <c r="M93" s="18">
        <f>LARGE('datemar &amp; datesep kaf'!$G$5:$G$94,'datemar &amp; datesep kaf rank'!$A93)</f>
        <v>6831.4033801859996</v>
      </c>
      <c r="N93" s="5" t="str">
        <f>VLOOKUP(O93,'datemar &amp; datesep kaf'!$H$5:$O$94,8,FALSE)</f>
        <v>1936-37</v>
      </c>
      <c r="O93" s="18">
        <f>LARGE('datemar &amp; datesep kaf'!$H$5:$H$94,'datemar &amp; datesep kaf rank'!$A93)</f>
        <v>3676.835564598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60239.192451774004</v>
      </c>
      <c r="R93" s="5" t="str">
        <f>VLOOKUP(S93,'datemar &amp; datesep kaf'!$J$5:$O$94,6,FALSE)</f>
        <v>1991-92</v>
      </c>
      <c r="S93" s="18">
        <f>LARGE('datemar &amp; datesep kaf'!$J$5:$J$94,'datemar &amp; datesep kaf rank'!$A93)</f>
        <v>52855.100827850998</v>
      </c>
      <c r="T93" s="5" t="str">
        <f>VLOOKUP(U93,'datemar &amp; datesep kaf'!$K$5:$O$94,5,FALSE)</f>
        <v>1976-77</v>
      </c>
      <c r="U93" s="18">
        <f>LARGE('datemar &amp; datesep kaf'!$K$5:$K$94,'datemar &amp; datesep kaf rank'!$A93)</f>
        <v>34429.627138641001</v>
      </c>
      <c r="V93" s="5" t="str">
        <f>VLOOKUP(W93,'datemar &amp; datesep kaf'!$L$5:$O$94,4,FALSE)</f>
        <v>2014-15</v>
      </c>
      <c r="W93" s="18">
        <f>LARGE('datemar &amp; datesep kaf'!$L$5:$L$94,'datemar &amp; datesep kaf rank'!$A93)</f>
        <v>19469.711666579999</v>
      </c>
      <c r="X93" s="5" t="str">
        <f>VLOOKUP(Y93,'datemar &amp; datesep kaf'!$M$5:$O$94,3,FALSE)</f>
        <v>2000-01</v>
      </c>
      <c r="Y93" s="18">
        <f>LARGE('datemar &amp; datesep kaf'!$M$5:$M$94,'datemar &amp; datesep kaf rank'!$A93)</f>
        <v>9512.1437755259994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3594.3469726499998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23727.948201111001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19644.715296381</v>
      </c>
      <c r="F94" s="5" t="str">
        <f>VLOOKUP(G94,'datemar &amp; datesep kaf'!$D$5:$O$94,12,FALSE)</f>
        <v>1930-31</v>
      </c>
      <c r="G94" s="18">
        <f>LARGE('datemar &amp; datesep kaf'!$D$5:$D$94,'datemar &amp; datesep kaf rank'!$A94)</f>
        <v>16520.809958982001</v>
      </c>
      <c r="H94" s="5" t="str">
        <f>VLOOKUP(I94,'datemar &amp; datesep kaf'!$E$5:$O$94,11,FALSE)</f>
        <v>1943-44</v>
      </c>
      <c r="I94" s="18">
        <f>LARGE('datemar &amp; datesep kaf'!$E$5:$E$94,'datemar &amp; datesep kaf rank'!$A94)</f>
        <v>12847.554559538999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9354.259483926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6445.342568217</v>
      </c>
      <c r="N94" s="5" t="str">
        <f>VLOOKUP(O94,'datemar &amp; datesep kaf'!$H$5:$O$94,8,FALSE)</f>
        <v>1976-77</v>
      </c>
      <c r="O94" s="18">
        <f>LARGE('datemar &amp; datesep kaf'!$H$5:$H$94,'datemar &amp; datesep kaf rank'!$A94)</f>
        <v>3664.7839948020001</v>
      </c>
      <c r="P94" s="5" t="str">
        <f>VLOOKUP(Q94,'datemar &amp; datesep kaf'!$I$5:$O$94,7,FALSE)</f>
        <v>2000-01</v>
      </c>
      <c r="Q94" s="18">
        <f>LARGE('datemar &amp; datesep kaf'!$I$5:$I$94,'datemar &amp; datesep kaf rank'!$A94)</f>
        <v>56997.056375007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51211.350806846996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34292.240036354997</v>
      </c>
      <c r="V94" s="5" t="str">
        <f>VLOOKUP(W94,'datemar &amp; datesep kaf'!$L$5:$O$94,4,FALSE)</f>
        <v>2000-01</v>
      </c>
      <c r="W94" s="18">
        <f>LARGE('datemar &amp; datesep kaf'!$L$5:$L$94,'datemar &amp; datesep kaf rank'!$A94)</f>
        <v>19237.145724888</v>
      </c>
      <c r="X94" s="5" t="str">
        <f>VLOOKUP(Y94,'datemar &amp; datesep kaf'!$M$5:$O$94,3,FALSE)</f>
        <v>1993-94</v>
      </c>
      <c r="Y94" s="18">
        <f>LARGE('datemar &amp; datesep kaf'!$M$5:$M$94,'datemar &amp; datesep kaf rank'!$A94)</f>
        <v>9441.4489021440004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3564.5354035200003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21720.518854901999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17074.079359722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13660.287752202001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10985.220083922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8137.483331208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6133.356464214</v>
      </c>
      <c r="N95" s="5" t="str">
        <f>VLOOKUP(O95,'datemar &amp; datesep kaf'!$H$5:$O$94,8,FALSE)</f>
        <v>1943-44</v>
      </c>
      <c r="O95" s="18">
        <f>LARGE('datemar &amp; datesep kaf'!$H$5:$H$94,'datemar &amp; datesep kaf rank'!$A95)</f>
        <v>3524.961190128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54778.889185460997</v>
      </c>
      <c r="R95" s="5" t="str">
        <f>VLOOKUP(S95,'datemar &amp; datesep kaf'!$J$5:$O$94,6,FALSE)</f>
        <v>1976-77</v>
      </c>
      <c r="S95" s="18">
        <f>LARGE('datemar &amp; datesep kaf'!$J$5:$J$94,'datemar &amp; datesep kaf rank'!$A95)</f>
        <v>48455.563802750999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33803.042699327998</v>
      </c>
      <c r="V95" s="5" t="str">
        <f>VLOOKUP(W95,'datemar &amp; datesep kaf'!$L$5:$O$94,4,FALSE)</f>
        <v>1991-92</v>
      </c>
      <c r="W95" s="18">
        <f>LARGE('datemar &amp; datesep kaf'!$L$5:$L$94,'datemar &amp; datesep kaf rank'!$A95)</f>
        <v>18952.908380174998</v>
      </c>
      <c r="X95" s="5" t="str">
        <f>VLOOKUP(Y95,'datemar &amp; datesep kaf'!$M$5:$O$94,3,FALSE)</f>
        <v>1991-92</v>
      </c>
      <c r="Y95" s="18">
        <f>LARGE('datemar &amp; datesep kaf'!$M$5:$M$94,'datemar &amp; datesep kaf rank'!$A95)</f>
        <v>9437.8251006270002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3497.0577201000001</v>
      </c>
    </row>
    <row r="97" spans="2:27" x14ac:dyDescent="0.2">
      <c r="B97" t="s">
        <v>114</v>
      </c>
      <c r="C97" s="18">
        <f>AVERAGE(C6:C95)</f>
        <v>38188.437620275152</v>
      </c>
      <c r="D97" s="18"/>
      <c r="E97" s="18">
        <f t="shared" ref="E97:AA97" si="0">AVERAGE(E6:E95)</f>
        <v>32915.980297331138</v>
      </c>
      <c r="F97" s="18"/>
      <c r="G97" s="18">
        <f t="shared" si="0"/>
        <v>28105.709623721799</v>
      </c>
      <c r="H97" s="18"/>
      <c r="I97" s="18">
        <f t="shared" si="0"/>
        <v>23063.421548344799</v>
      </c>
      <c r="J97" s="18"/>
      <c r="K97" s="18">
        <f t="shared" si="0"/>
        <v>17920.1845841914</v>
      </c>
      <c r="L97" s="18"/>
      <c r="M97" s="18">
        <f t="shared" si="0"/>
        <v>12757.136314995802</v>
      </c>
      <c r="N97" s="18"/>
      <c r="O97" s="18">
        <f t="shared" si="0"/>
        <v>7482.8852731108018</v>
      </c>
      <c r="P97" s="18"/>
      <c r="Q97" s="18">
        <f t="shared" si="0"/>
        <v>95029.267665052408</v>
      </c>
      <c r="R97" s="18"/>
      <c r="S97" s="18">
        <f t="shared" si="0"/>
        <v>82273.375911993455</v>
      </c>
      <c r="T97" s="18"/>
      <c r="U97" s="18">
        <f t="shared" si="0"/>
        <v>56639.355606051628</v>
      </c>
      <c r="V97" s="18"/>
      <c r="W97" s="18">
        <f t="shared" si="0"/>
        <v>29076.068705790629</v>
      </c>
      <c r="X97" s="18"/>
      <c r="Y97" s="18">
        <f t="shared" si="0"/>
        <v>13389.218032339568</v>
      </c>
      <c r="Z97" s="18"/>
      <c r="AA97" s="18">
        <f t="shared" si="0"/>
        <v>5268.9802982810015</v>
      </c>
    </row>
    <row r="98" spans="2:27" x14ac:dyDescent="0.2">
      <c r="B98" t="s">
        <v>115</v>
      </c>
      <c r="C98" s="18">
        <f>MEDIAN(C6:C95)</f>
        <v>36657.253501386003</v>
      </c>
      <c r="D98" s="18"/>
      <c r="E98" s="18">
        <f t="shared" ref="E98:AA98" si="1">MEDIAN(E6:E95)</f>
        <v>31124.847097280999</v>
      </c>
      <c r="F98" s="18"/>
      <c r="G98" s="18">
        <f t="shared" si="1"/>
        <v>26417.793720076501</v>
      </c>
      <c r="H98" s="18"/>
      <c r="I98" s="18">
        <f t="shared" si="1"/>
        <v>21417.129114212999</v>
      </c>
      <c r="J98" s="18"/>
      <c r="K98" s="18">
        <f t="shared" si="1"/>
        <v>16350.6588909825</v>
      </c>
      <c r="L98" s="18"/>
      <c r="M98" s="18">
        <f t="shared" si="1"/>
        <v>11751.046170906</v>
      </c>
      <c r="N98" s="18"/>
      <c r="O98" s="18">
        <f t="shared" si="1"/>
        <v>6949.5746154240005</v>
      </c>
      <c r="P98" s="18"/>
      <c r="Q98" s="18">
        <f t="shared" si="1"/>
        <v>95122.844036199007</v>
      </c>
      <c r="R98" s="18"/>
      <c r="S98" s="18">
        <f t="shared" si="1"/>
        <v>82423.355586810008</v>
      </c>
      <c r="T98" s="18"/>
      <c r="U98" s="18">
        <f t="shared" si="1"/>
        <v>54717.905386095008</v>
      </c>
      <c r="V98" s="18"/>
      <c r="W98" s="18">
        <f t="shared" si="1"/>
        <v>28088.297789664</v>
      </c>
      <c r="X98" s="18"/>
      <c r="Y98" s="18">
        <f t="shared" si="1"/>
        <v>12859.379021905501</v>
      </c>
      <c r="Z98" s="18"/>
      <c r="AA98" s="18">
        <f t="shared" si="1"/>
        <v>5075.3750162849992</v>
      </c>
    </row>
    <row r="99" spans="2:27" x14ac:dyDescent="0.2">
      <c r="B99" t="s">
        <v>116</v>
      </c>
      <c r="C99" s="18">
        <f>STDEV(C6:C95)</f>
        <v>8827.5944992509885</v>
      </c>
      <c r="D99" s="18"/>
      <c r="E99" s="18">
        <f t="shared" ref="E99:AA99" si="2">STDEV(E6:E95)</f>
        <v>8551.5002084716525</v>
      </c>
      <c r="F99" s="18"/>
      <c r="G99" s="18">
        <f t="shared" si="2"/>
        <v>8021.7133334169812</v>
      </c>
      <c r="H99" s="18"/>
      <c r="I99" s="18">
        <f t="shared" si="2"/>
        <v>7006.1850646765315</v>
      </c>
      <c r="J99" s="18"/>
      <c r="K99" s="18">
        <f t="shared" si="2"/>
        <v>5692.2681646067913</v>
      </c>
      <c r="L99" s="18"/>
      <c r="M99" s="18">
        <f t="shared" si="2"/>
        <v>4464.1824886347422</v>
      </c>
      <c r="N99" s="18"/>
      <c r="O99" s="18">
        <f t="shared" si="2"/>
        <v>2915.6648566000504</v>
      </c>
      <c r="P99" s="18"/>
      <c r="Q99" s="18">
        <f t="shared" si="2"/>
        <v>19371.579500354175</v>
      </c>
      <c r="R99" s="18"/>
      <c r="S99" s="18">
        <f t="shared" si="2"/>
        <v>17434.133222643868</v>
      </c>
      <c r="T99" s="18"/>
      <c r="U99" s="18">
        <f t="shared" si="2"/>
        <v>13910.897624513686</v>
      </c>
      <c r="V99" s="18"/>
      <c r="W99" s="18">
        <f t="shared" si="2"/>
        <v>6787.7735577338699</v>
      </c>
      <c r="X99" s="18"/>
      <c r="Y99" s="18">
        <f t="shared" si="2"/>
        <v>2521.7097834430383</v>
      </c>
      <c r="Z99" s="18"/>
      <c r="AA99" s="18">
        <f t="shared" si="2"/>
        <v>1052.1062385277401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2020-09-28T18:45:44Z</dcterms:modified>
</cp:coreProperties>
</file>